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8800" windowHeight="9900" tabRatio="937" activeTab="3"/>
  </bookViews>
  <sheets>
    <sheet name="Page de garde_BPU_DQE" sheetId="15" r:id="rId1"/>
    <sheet name="Règles_saisie" sheetId="16" r:id="rId2"/>
    <sheet name="BPU LOT04-DG" sheetId="12" r:id="rId3"/>
    <sheet name="DQE LOT04-DG" sheetId="13" r:id="rId4"/>
    <sheet name="BPU LOT04-CVC" sheetId="6" r:id="rId5"/>
    <sheet name="DQE LOT04-CVC" sheetId="14" r:id="rId6"/>
  </sheets>
  <definedNames>
    <definedName name="_xlnm._FilterDatabase" localSheetId="4" hidden="1">'BPU LOT04-CVC'!$B$4:$F$990</definedName>
    <definedName name="_xlnm._FilterDatabase" localSheetId="2" hidden="1">'BPU LOT04-DG'!$B$4:$F$24</definedName>
    <definedName name="_xlnm._FilterDatabase" localSheetId="5" hidden="1">'DQE LOT04-CVC'!$B$4:$M$994</definedName>
    <definedName name="_xlnm._FilterDatabase" localSheetId="3" hidden="1">'DQE LOT04-DG'!$A$4:$AA$62</definedName>
    <definedName name="_Hlk55675497" localSheetId="0">'Page de garde_BPU_DQE'!$A$1</definedName>
    <definedName name="_xlnm.Print_Titles" localSheetId="4">'BPU LOT04-CVC'!$1:$4</definedName>
    <definedName name="_xlnm.Print_Titles" localSheetId="2">'BPU LOT04-DG'!$1:$4</definedName>
    <definedName name="_xlnm.Print_Titles" localSheetId="5">'DQE LOT04-CVC'!$1:$4</definedName>
    <definedName name="_xlnm.Print_Titles" localSheetId="3">'DQE LOT04-DG'!$1:$4</definedName>
    <definedName name="_xlnm.Print_Area" localSheetId="4">'BPU LOT04-CVC'!$B$1:$F$992</definedName>
    <definedName name="_xlnm.Print_Area" localSheetId="2">'BPU LOT04-DG'!$B$1:$F$47</definedName>
    <definedName name="_xlnm.Print_Area" localSheetId="5">'DQE LOT04-CVC'!$B$1:$H$992</definedName>
    <definedName name="_xlnm.Print_Area" localSheetId="3">'DQE LOT04-DG'!$B$1:$H$50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3" i="13" l="1"/>
  <c r="H56" i="13" l="1"/>
  <c r="H55" i="13"/>
  <c r="H54" i="13"/>
  <c r="H48" i="13"/>
  <c r="H47" i="13"/>
  <c r="H46" i="13"/>
  <c r="G6" i="13" l="1"/>
  <c r="J611" i="14" l="1"/>
  <c r="J613" i="14"/>
  <c r="J612" i="14"/>
  <c r="J725" i="14" l="1"/>
  <c r="J726" i="14"/>
  <c r="J727" i="14"/>
  <c r="J310" i="14" l="1"/>
  <c r="K310" i="14" s="1"/>
  <c r="J311" i="14"/>
  <c r="K311" i="14" s="1"/>
  <c r="J312" i="14"/>
  <c r="K312" i="14" s="1"/>
  <c r="J313" i="14"/>
  <c r="K313" i="14" s="1"/>
  <c r="J314" i="14"/>
  <c r="K314" i="14" s="1"/>
  <c r="J315" i="14"/>
  <c r="K315" i="14" s="1"/>
  <c r="J316" i="14"/>
  <c r="K316" i="14" s="1"/>
  <c r="J317" i="14"/>
  <c r="K317" i="14" s="1"/>
  <c r="J318" i="14"/>
  <c r="K318" i="14" s="1"/>
  <c r="J319" i="14"/>
  <c r="K319" i="14" s="1"/>
  <c r="J296" i="14"/>
  <c r="K296" i="14" s="1"/>
  <c r="J297" i="14"/>
  <c r="K297" i="14" s="1"/>
  <c r="J298" i="14"/>
  <c r="K298" i="14" s="1"/>
  <c r="J288" i="14"/>
  <c r="J291" i="14"/>
  <c r="J292" i="14"/>
  <c r="J293" i="14"/>
  <c r="J294" i="14"/>
  <c r="K294" i="14" s="1"/>
  <c r="J290" i="14"/>
  <c r="J281" i="14"/>
  <c r="J282" i="14"/>
  <c r="J283" i="14"/>
  <c r="J546" i="14"/>
  <c r="J547" i="14"/>
  <c r="J548" i="14"/>
  <c r="J549" i="14"/>
  <c r="J550" i="14"/>
  <c r="J551" i="14"/>
  <c r="J552" i="14"/>
  <c r="J562" i="14"/>
  <c r="J563" i="14"/>
  <c r="J564" i="14"/>
  <c r="J565" i="14"/>
  <c r="J566" i="14"/>
  <c r="J590" i="14"/>
  <c r="J274" i="14"/>
  <c r="J275" i="14"/>
  <c r="J276" i="14"/>
  <c r="J277" i="14"/>
  <c r="J278" i="14"/>
  <c r="J279" i="14"/>
  <c r="J254" i="14"/>
  <c r="J255" i="14"/>
  <c r="J256" i="14"/>
  <c r="J257" i="14"/>
  <c r="J258" i="14"/>
  <c r="J259" i="14"/>
  <c r="J260" i="14"/>
  <c r="J261" i="14"/>
  <c r="J262" i="14"/>
  <c r="J263" i="14"/>
  <c r="J264" i="14"/>
  <c r="J265" i="14"/>
  <c r="J266" i="14"/>
  <c r="J267" i="14"/>
  <c r="J268" i="14"/>
  <c r="J269" i="14"/>
  <c r="J270" i="14"/>
  <c r="J271" i="14"/>
  <c r="J272" i="14"/>
  <c r="J252" i="14"/>
  <c r="J243" i="14"/>
  <c r="J244" i="14"/>
  <c r="J245" i="14"/>
  <c r="J246" i="14"/>
  <c r="J247" i="14"/>
  <c r="J248" i="14"/>
  <c r="J249" i="14"/>
  <c r="J250" i="14"/>
  <c r="J251" i="14"/>
  <c r="J230" i="14"/>
  <c r="J231" i="14"/>
  <c r="J232" i="14"/>
  <c r="J233" i="14"/>
  <c r="J234" i="14"/>
  <c r="J235" i="14"/>
  <c r="J229" i="14"/>
  <c r="J213" i="14"/>
  <c r="J214" i="14"/>
  <c r="J215" i="14"/>
  <c r="J216" i="14"/>
  <c r="J217" i="14"/>
  <c r="J218" i="14"/>
  <c r="J219" i="14"/>
  <c r="J220" i="14"/>
  <c r="J221" i="14"/>
  <c r="J225" i="14"/>
  <c r="J226" i="14"/>
  <c r="J227" i="14"/>
  <c r="J212" i="14"/>
  <c r="J211" i="14"/>
  <c r="J662" i="14"/>
  <c r="J664" i="14"/>
  <c r="J666" i="14"/>
  <c r="J750" i="14"/>
  <c r="J751" i="14"/>
  <c r="J752" i="14"/>
  <c r="J753" i="14"/>
  <c r="J754" i="14"/>
  <c r="J755" i="14"/>
  <c r="J757" i="14"/>
  <c r="J758" i="14"/>
  <c r="J962" i="14"/>
  <c r="J963" i="14"/>
  <c r="J964" i="14"/>
  <c r="J965" i="14"/>
  <c r="J966" i="14"/>
  <c r="J967" i="14"/>
  <c r="J968" i="14"/>
  <c r="J989" i="14"/>
  <c r="J990" i="14"/>
  <c r="J991" i="14"/>
  <c r="J660" i="14"/>
  <c r="J653" i="14"/>
  <c r="J654" i="14"/>
  <c r="J655" i="14"/>
  <c r="J656" i="14"/>
  <c r="J657" i="14"/>
  <c r="J658" i="14"/>
  <c r="J652" i="14"/>
  <c r="J642" i="14"/>
  <c r="J643" i="14"/>
  <c r="J644" i="14"/>
  <c r="J645" i="14"/>
  <c r="J646" i="14"/>
  <c r="J647" i="14"/>
  <c r="J648" i="14"/>
  <c r="J649" i="14"/>
  <c r="J641" i="14"/>
  <c r="J632" i="14"/>
  <c r="J633" i="14"/>
  <c r="J634" i="14"/>
  <c r="J635" i="14"/>
  <c r="J636" i="14"/>
  <c r="J637" i="14"/>
  <c r="J638" i="14"/>
  <c r="J639" i="14"/>
  <c r="J631" i="14"/>
  <c r="J628" i="14"/>
  <c r="J629" i="14"/>
  <c r="J627" i="14"/>
  <c r="J618" i="14"/>
  <c r="J619" i="14"/>
  <c r="J620" i="14"/>
  <c r="J621" i="14"/>
  <c r="J622" i="14"/>
  <c r="J623" i="14"/>
  <c r="J624" i="14"/>
  <c r="J625" i="14"/>
  <c r="J617" i="14"/>
  <c r="J224" i="14"/>
  <c r="J223" i="14"/>
  <c r="J209" i="14"/>
  <c r="K209" i="14" s="1"/>
  <c r="J208" i="14"/>
  <c r="K208" i="14" s="1"/>
  <c r="J207" i="14"/>
  <c r="K207" i="14" s="1"/>
  <c r="J206" i="14"/>
  <c r="K206" i="14" s="1"/>
  <c r="J205" i="14"/>
  <c r="K205" i="14" s="1"/>
  <c r="J203" i="14"/>
  <c r="K203" i="14" s="1"/>
  <c r="J202" i="14"/>
  <c r="K202" i="14" s="1"/>
  <c r="J201" i="14"/>
  <c r="K201" i="14" s="1"/>
  <c r="J200" i="14"/>
  <c r="K200" i="14" s="1"/>
  <c r="J199" i="14"/>
  <c r="K199" i="14" s="1"/>
  <c r="J198" i="14"/>
  <c r="K198" i="14" s="1"/>
  <c r="J197" i="14"/>
  <c r="K197" i="14" s="1"/>
  <c r="J196" i="14"/>
  <c r="K196" i="14" s="1"/>
  <c r="J195" i="14"/>
  <c r="K195" i="14" s="1"/>
  <c r="J194" i="14"/>
  <c r="K194" i="14" s="1"/>
  <c r="J193" i="14"/>
  <c r="K193" i="14" s="1"/>
  <c r="J192" i="14"/>
  <c r="K192" i="14" s="1"/>
  <c r="J149" i="14"/>
  <c r="K149" i="14" s="1"/>
  <c r="J148" i="14"/>
  <c r="K148" i="14" s="1"/>
  <c r="J7" i="14"/>
  <c r="J8" i="14"/>
  <c r="K8" i="14" s="1"/>
  <c r="J10" i="14"/>
  <c r="K10" i="14" s="1"/>
  <c r="J11" i="14"/>
  <c r="K11" i="14" s="1"/>
  <c r="J13" i="14"/>
  <c r="K13" i="14" s="1"/>
  <c r="J14" i="14"/>
  <c r="K14" i="14" s="1"/>
  <c r="J15" i="14"/>
  <c r="K15" i="14" s="1"/>
  <c r="J16" i="14"/>
  <c r="K16" i="14" s="1"/>
  <c r="J17" i="14"/>
  <c r="K17" i="14" s="1"/>
  <c r="J20" i="14"/>
  <c r="K20" i="14" s="1"/>
  <c r="J21" i="14"/>
  <c r="K21" i="14" s="1"/>
  <c r="J22" i="14"/>
  <c r="K22" i="14" s="1"/>
  <c r="J24" i="14"/>
  <c r="K24" i="14" s="1"/>
  <c r="J25" i="14"/>
  <c r="K25" i="14" s="1"/>
  <c r="J26" i="14"/>
  <c r="K26" i="14" s="1"/>
  <c r="J27" i="14"/>
  <c r="K27" i="14" s="1"/>
  <c r="J29" i="14"/>
  <c r="K29" i="14" s="1"/>
  <c r="J30" i="14"/>
  <c r="K30" i="14" s="1"/>
  <c r="J31" i="14"/>
  <c r="K31" i="14" s="1"/>
  <c r="J32" i="14"/>
  <c r="K32" i="14" s="1"/>
  <c r="J34" i="14"/>
  <c r="K34" i="14" s="1"/>
  <c r="J35" i="14"/>
  <c r="K35" i="14" s="1"/>
  <c r="J36" i="14"/>
  <c r="K36" i="14" s="1"/>
  <c r="J38" i="14"/>
  <c r="K38" i="14" s="1"/>
  <c r="J39" i="14"/>
  <c r="K39" i="14" s="1"/>
  <c r="J40" i="14"/>
  <c r="K40" i="14" s="1"/>
  <c r="J41" i="14"/>
  <c r="K41" i="14" s="1"/>
  <c r="J42" i="14"/>
  <c r="K42" i="14" s="1"/>
  <c r="J43" i="14"/>
  <c r="K43" i="14" s="1"/>
  <c r="J44" i="14"/>
  <c r="K44" i="14" s="1"/>
  <c r="J45" i="14"/>
  <c r="K45" i="14" s="1"/>
  <c r="J46" i="14"/>
  <c r="K46" i="14" s="1"/>
  <c r="J47" i="14"/>
  <c r="K47" i="14" s="1"/>
  <c r="J48" i="14"/>
  <c r="K48" i="14" s="1"/>
  <c r="J49" i="14"/>
  <c r="K49" i="14" s="1"/>
  <c r="J50" i="14"/>
  <c r="K50" i="14" s="1"/>
  <c r="J51" i="14"/>
  <c r="K51" i="14" s="1"/>
  <c r="J52" i="14"/>
  <c r="K52" i="14" s="1"/>
  <c r="J53" i="14"/>
  <c r="K53" i="14" s="1"/>
  <c r="J54" i="14"/>
  <c r="K54" i="14" s="1"/>
  <c r="J55" i="14"/>
  <c r="K55" i="14" s="1"/>
  <c r="J56" i="14"/>
  <c r="K56" i="14" s="1"/>
  <c r="J57" i="14"/>
  <c r="K57" i="14" s="1"/>
  <c r="J58" i="14"/>
  <c r="K58" i="14" s="1"/>
  <c r="J59" i="14"/>
  <c r="K59" i="14" s="1"/>
  <c r="J60" i="14"/>
  <c r="K60" i="14" s="1"/>
  <c r="J62" i="14"/>
  <c r="K62" i="14" s="1"/>
  <c r="J63" i="14"/>
  <c r="K63" i="14" s="1"/>
  <c r="J64" i="14"/>
  <c r="K64" i="14" s="1"/>
  <c r="J65" i="14"/>
  <c r="K65" i="14" s="1"/>
  <c r="J66" i="14"/>
  <c r="K66" i="14" s="1"/>
  <c r="J67" i="14"/>
  <c r="K67" i="14" s="1"/>
  <c r="J68" i="14"/>
  <c r="K68" i="14" s="1"/>
  <c r="J69" i="14"/>
  <c r="K69" i="14" s="1"/>
  <c r="J70" i="14"/>
  <c r="K70" i="14" s="1"/>
  <c r="J71" i="14"/>
  <c r="K71" i="14" s="1"/>
  <c r="J72" i="14"/>
  <c r="K72" i="14" s="1"/>
  <c r="J73" i="14"/>
  <c r="K73" i="14" s="1"/>
  <c r="J74" i="14"/>
  <c r="K74" i="14" s="1"/>
  <c r="J75" i="14"/>
  <c r="K75" i="14" s="1"/>
  <c r="J76" i="14"/>
  <c r="K76" i="14" s="1"/>
  <c r="J77" i="14"/>
  <c r="K77" i="14" s="1"/>
  <c r="J78" i="14"/>
  <c r="K78" i="14" s="1"/>
  <c r="J79" i="14"/>
  <c r="K79" i="14" s="1"/>
  <c r="J80" i="14"/>
  <c r="K80" i="14" s="1"/>
  <c r="J82" i="14"/>
  <c r="K82" i="14" s="1"/>
  <c r="J83" i="14"/>
  <c r="K83" i="14" s="1"/>
  <c r="J85" i="14"/>
  <c r="K85" i="14" s="1"/>
  <c r="J86" i="14"/>
  <c r="K86" i="14" s="1"/>
  <c r="J87" i="14"/>
  <c r="K87" i="14" s="1"/>
  <c r="J88" i="14"/>
  <c r="K88" i="14" s="1"/>
  <c r="J89" i="14"/>
  <c r="K89" i="14" s="1"/>
  <c r="J90" i="14"/>
  <c r="K90" i="14" s="1"/>
  <c r="J91" i="14"/>
  <c r="K91" i="14" s="1"/>
  <c r="J92" i="14"/>
  <c r="K92" i="14" s="1"/>
  <c r="J93" i="14"/>
  <c r="K93" i="14" s="1"/>
  <c r="J96" i="14"/>
  <c r="K96" i="14" s="1"/>
  <c r="J97" i="14"/>
  <c r="K97" i="14" s="1"/>
  <c r="J98" i="14"/>
  <c r="K98" i="14" s="1"/>
  <c r="J99" i="14"/>
  <c r="K99" i="14" s="1"/>
  <c r="J100" i="14"/>
  <c r="K100" i="14" s="1"/>
  <c r="J102" i="14"/>
  <c r="K102" i="14" s="1"/>
  <c r="J103" i="14"/>
  <c r="K103" i="14" s="1"/>
  <c r="J104" i="14"/>
  <c r="K104" i="14" s="1"/>
  <c r="J105" i="14"/>
  <c r="K105" i="14" s="1"/>
  <c r="J106" i="14"/>
  <c r="K106" i="14" s="1"/>
  <c r="J107" i="14"/>
  <c r="K107" i="14" s="1"/>
  <c r="J108" i="14"/>
  <c r="K108" i="14" s="1"/>
  <c r="J109" i="14"/>
  <c r="K109" i="14" s="1"/>
  <c r="J111" i="14"/>
  <c r="K111" i="14" s="1"/>
  <c r="J112" i="14"/>
  <c r="K112" i="14" s="1"/>
  <c r="J114" i="14"/>
  <c r="K114" i="14" s="1"/>
  <c r="J115" i="14"/>
  <c r="K115" i="14" s="1"/>
  <c r="J116" i="14"/>
  <c r="K116" i="14" s="1"/>
  <c r="J117" i="14"/>
  <c r="K117" i="14" s="1"/>
  <c r="J119" i="14"/>
  <c r="K119" i="14" s="1"/>
  <c r="J120" i="14"/>
  <c r="K120" i="14" s="1"/>
  <c r="J121" i="14"/>
  <c r="K121" i="14" s="1"/>
  <c r="J122" i="14"/>
  <c r="K122" i="14" s="1"/>
  <c r="J123" i="14"/>
  <c r="K123" i="14" s="1"/>
  <c r="J125" i="14"/>
  <c r="K125" i="14" s="1"/>
  <c r="J126" i="14"/>
  <c r="K126" i="14" s="1"/>
  <c r="J127" i="14"/>
  <c r="K127" i="14" s="1"/>
  <c r="J130" i="14"/>
  <c r="K130" i="14" s="1"/>
  <c r="J131" i="14"/>
  <c r="K131" i="14" s="1"/>
  <c r="J132" i="14"/>
  <c r="K132" i="14" s="1"/>
  <c r="J133" i="14"/>
  <c r="K133" i="14" s="1"/>
  <c r="J135" i="14"/>
  <c r="K135" i="14" s="1"/>
  <c r="J136" i="14"/>
  <c r="K136" i="14" s="1"/>
  <c r="J137" i="14"/>
  <c r="K137" i="14" s="1"/>
  <c r="J138" i="14"/>
  <c r="K138" i="14" s="1"/>
  <c r="J140" i="14"/>
  <c r="K140" i="14" s="1"/>
  <c r="J141" i="14"/>
  <c r="K141" i="14" s="1"/>
  <c r="J142" i="14"/>
  <c r="K142" i="14" s="1"/>
  <c r="J143" i="14"/>
  <c r="K143" i="14" s="1"/>
  <c r="J144" i="14"/>
  <c r="K144" i="14" s="1"/>
  <c r="J145" i="14"/>
  <c r="K145" i="14" s="1"/>
  <c r="J147" i="14"/>
  <c r="K147" i="14" s="1"/>
  <c r="J150" i="14"/>
  <c r="K150" i="14" s="1"/>
  <c r="J151" i="14"/>
  <c r="K151" i="14" s="1"/>
  <c r="J152" i="14"/>
  <c r="K152" i="14" s="1"/>
  <c r="J153" i="14"/>
  <c r="K153" i="14" s="1"/>
  <c r="J154" i="14"/>
  <c r="K154" i="14" s="1"/>
  <c r="J155" i="14"/>
  <c r="K155" i="14" s="1"/>
  <c r="J156" i="14"/>
  <c r="K156" i="14" s="1"/>
  <c r="J157" i="14"/>
  <c r="K157" i="14" s="1"/>
  <c r="J158" i="14"/>
  <c r="K158" i="14" s="1"/>
  <c r="J159" i="14"/>
  <c r="K159" i="14" s="1"/>
  <c r="J160" i="14"/>
  <c r="K160" i="14" s="1"/>
  <c r="J161" i="14"/>
  <c r="K161" i="14" s="1"/>
  <c r="J162" i="14"/>
  <c r="K162" i="14" s="1"/>
  <c r="J163" i="14"/>
  <c r="K163" i="14" s="1"/>
  <c r="J164" i="14"/>
  <c r="K164" i="14" s="1"/>
  <c r="J165" i="14"/>
  <c r="K165" i="14" s="1"/>
  <c r="J166" i="14"/>
  <c r="K166" i="14" s="1"/>
  <c r="J167" i="14"/>
  <c r="K167" i="14" s="1"/>
  <c r="J168" i="14"/>
  <c r="K168" i="14" s="1"/>
  <c r="J169" i="14"/>
  <c r="K169" i="14" s="1"/>
  <c r="J170" i="14"/>
  <c r="K170" i="14" s="1"/>
  <c r="J171" i="14"/>
  <c r="K171" i="14" s="1"/>
  <c r="J172" i="14"/>
  <c r="K172" i="14" s="1"/>
  <c r="J173" i="14"/>
  <c r="K173" i="14" s="1"/>
  <c r="J174" i="14"/>
  <c r="K174" i="14" s="1"/>
  <c r="J175" i="14"/>
  <c r="K175" i="14" s="1"/>
  <c r="J176" i="14"/>
  <c r="K176" i="14" s="1"/>
  <c r="J177" i="14"/>
  <c r="K177" i="14" s="1"/>
  <c r="J178" i="14"/>
  <c r="K178" i="14" s="1"/>
  <c r="J179" i="14"/>
  <c r="K179" i="14" s="1"/>
  <c r="J180" i="14"/>
  <c r="K180" i="14" s="1"/>
  <c r="J181" i="14"/>
  <c r="K181" i="14" s="1"/>
  <c r="J182" i="14"/>
  <c r="K182" i="14" s="1"/>
  <c r="J183" i="14"/>
  <c r="K183" i="14" s="1"/>
  <c r="J184" i="14"/>
  <c r="K184" i="14" s="1"/>
  <c r="J185" i="14"/>
  <c r="K185" i="14" s="1"/>
  <c r="J186" i="14"/>
  <c r="K186" i="14" s="1"/>
  <c r="J187" i="14"/>
  <c r="K187" i="14" s="1"/>
  <c r="J188" i="14"/>
  <c r="K188" i="14" s="1"/>
  <c r="J189" i="14"/>
  <c r="K189" i="14" s="1"/>
  <c r="J190" i="14"/>
  <c r="K190" i="14" s="1"/>
  <c r="J191" i="14"/>
  <c r="K191" i="14" s="1"/>
  <c r="J204" i="14"/>
  <c r="K204" i="14" s="1"/>
  <c r="J222" i="14"/>
  <c r="K222" i="14" s="1"/>
  <c r="J237" i="14"/>
  <c r="K237" i="14" s="1"/>
  <c r="J238" i="14"/>
  <c r="K238" i="14" s="1"/>
  <c r="J239" i="14"/>
  <c r="K239" i="14" s="1"/>
  <c r="J240" i="14"/>
  <c r="K240" i="14" s="1"/>
  <c r="J241" i="14"/>
  <c r="K241" i="14" s="1"/>
  <c r="K7" i="14" l="1"/>
  <c r="K963" i="14"/>
  <c r="K964" i="14"/>
  <c r="K965" i="14"/>
  <c r="K966" i="14"/>
  <c r="K967" i="14"/>
  <c r="K968" i="14"/>
  <c r="K962" i="14"/>
  <c r="K990" i="14"/>
  <c r="K991" i="14"/>
  <c r="K989" i="14"/>
  <c r="J40" i="13"/>
  <c r="K40" i="13" s="1"/>
  <c r="J41" i="13"/>
  <c r="K41" i="13" s="1"/>
  <c r="J42" i="13"/>
  <c r="K42" i="13" s="1"/>
  <c r="J39" i="13"/>
  <c r="K39" i="13" s="1"/>
  <c r="J35" i="13"/>
  <c r="K35" i="13" s="1"/>
  <c r="J36" i="13"/>
  <c r="K36" i="13" s="1"/>
  <c r="J37" i="13"/>
  <c r="K37" i="13" s="1"/>
  <c r="J34" i="13"/>
  <c r="K34" i="13" s="1"/>
  <c r="J29" i="13"/>
  <c r="K29" i="13" s="1"/>
  <c r="J30" i="13"/>
  <c r="K30" i="13" s="1"/>
  <c r="J31" i="13"/>
  <c r="K31" i="13" s="1"/>
  <c r="J32" i="13"/>
  <c r="K32" i="13" s="1"/>
  <c r="J28" i="13"/>
  <c r="K28" i="13" s="1"/>
  <c r="J22" i="13"/>
  <c r="K22" i="13" s="1"/>
  <c r="J23" i="13"/>
  <c r="K23" i="13" s="1"/>
  <c r="J24" i="13"/>
  <c r="K24" i="13" s="1"/>
  <c r="J25" i="13"/>
  <c r="K25" i="13" s="1"/>
  <c r="J26" i="13"/>
  <c r="K26" i="13" s="1"/>
  <c r="J21" i="13"/>
  <c r="K21" i="13" s="1"/>
  <c r="J15" i="13"/>
  <c r="K15" i="13" s="1"/>
  <c r="J16" i="13"/>
  <c r="K16" i="13" s="1"/>
  <c r="J17" i="13"/>
  <c r="K17" i="13" s="1"/>
  <c r="J18" i="13"/>
  <c r="K18" i="13" s="1"/>
  <c r="J14" i="13"/>
  <c r="K14" i="13" s="1"/>
  <c r="J7" i="13"/>
  <c r="K7" i="13" s="1"/>
  <c r="J8" i="13"/>
  <c r="K8" i="13" s="1"/>
  <c r="J9" i="13"/>
  <c r="K9" i="13" s="1"/>
  <c r="J10" i="13"/>
  <c r="K10" i="13" s="1"/>
  <c r="J11" i="13"/>
  <c r="K11" i="13" s="1"/>
  <c r="J12" i="13"/>
  <c r="K12" i="13" s="1"/>
  <c r="J6" i="13"/>
  <c r="K6" i="13" s="1"/>
  <c r="G701" i="14" l="1"/>
  <c r="G8" i="14" l="1"/>
  <c r="H8" i="14" s="1"/>
  <c r="G10" i="14"/>
  <c r="H10" i="14" s="1"/>
  <c r="G11" i="14"/>
  <c r="H11" i="14" s="1"/>
  <c r="G13" i="14"/>
  <c r="H13" i="14" s="1"/>
  <c r="G14" i="14"/>
  <c r="H14" i="14" s="1"/>
  <c r="G15" i="14"/>
  <c r="H15" i="14" s="1"/>
  <c r="G16" i="14"/>
  <c r="H16" i="14" s="1"/>
  <c r="G17" i="14"/>
  <c r="H17" i="14" s="1"/>
  <c r="G20" i="14"/>
  <c r="H20" i="14" s="1"/>
  <c r="G21" i="14"/>
  <c r="H21" i="14" s="1"/>
  <c r="G22" i="14"/>
  <c r="H22" i="14" s="1"/>
  <c r="G24" i="14"/>
  <c r="H24" i="14" s="1"/>
  <c r="G25" i="14"/>
  <c r="H25" i="14" s="1"/>
  <c r="G26" i="14"/>
  <c r="H26" i="14" s="1"/>
  <c r="G27" i="14"/>
  <c r="H27" i="14" s="1"/>
  <c r="G29" i="14"/>
  <c r="H29" i="14" s="1"/>
  <c r="G30" i="14"/>
  <c r="H30" i="14" s="1"/>
  <c r="G31" i="14"/>
  <c r="H31" i="14" s="1"/>
  <c r="G32" i="14"/>
  <c r="H32" i="14" s="1"/>
  <c r="G34" i="14"/>
  <c r="H34" i="14" s="1"/>
  <c r="G35" i="14"/>
  <c r="H35" i="14" s="1"/>
  <c r="G36" i="14"/>
  <c r="H36" i="14" s="1"/>
  <c r="G38" i="14"/>
  <c r="H38" i="14" s="1"/>
  <c r="G39" i="14"/>
  <c r="H39" i="14" s="1"/>
  <c r="G40" i="14"/>
  <c r="H40" i="14" s="1"/>
  <c r="G41" i="14"/>
  <c r="H41" i="14" s="1"/>
  <c r="G42" i="14"/>
  <c r="H42" i="14" s="1"/>
  <c r="G43" i="14"/>
  <c r="H43" i="14" s="1"/>
  <c r="G44" i="14"/>
  <c r="H44" i="14" s="1"/>
  <c r="G45" i="14"/>
  <c r="H45" i="14" s="1"/>
  <c r="G46" i="14"/>
  <c r="H46" i="14" s="1"/>
  <c r="G47" i="14"/>
  <c r="H47" i="14" s="1"/>
  <c r="G48" i="14"/>
  <c r="H48" i="14" s="1"/>
  <c r="G49" i="14"/>
  <c r="H49" i="14" s="1"/>
  <c r="G50" i="14"/>
  <c r="H50" i="14" s="1"/>
  <c r="G51" i="14"/>
  <c r="H51" i="14" s="1"/>
  <c r="G52" i="14"/>
  <c r="H52" i="14" s="1"/>
  <c r="G53" i="14"/>
  <c r="H53" i="14" s="1"/>
  <c r="G54" i="14"/>
  <c r="H54" i="14" s="1"/>
  <c r="G55" i="14"/>
  <c r="H55" i="14" s="1"/>
  <c r="G56" i="14"/>
  <c r="H56" i="14" s="1"/>
  <c r="G57" i="14"/>
  <c r="H57" i="14" s="1"/>
  <c r="G58" i="14"/>
  <c r="H58" i="14" s="1"/>
  <c r="G59" i="14"/>
  <c r="H59" i="14" s="1"/>
  <c r="G60" i="14"/>
  <c r="H60" i="14" s="1"/>
  <c r="G62" i="14"/>
  <c r="H62" i="14" s="1"/>
  <c r="G63" i="14"/>
  <c r="H63" i="14" s="1"/>
  <c r="G64" i="14"/>
  <c r="H64" i="14" s="1"/>
  <c r="G65" i="14"/>
  <c r="H65" i="14" s="1"/>
  <c r="G66" i="14"/>
  <c r="H66" i="14" s="1"/>
  <c r="G67" i="14"/>
  <c r="H67" i="14" s="1"/>
  <c r="G68" i="14"/>
  <c r="H68" i="14" s="1"/>
  <c r="G69" i="14"/>
  <c r="H69" i="14" s="1"/>
  <c r="G70" i="14"/>
  <c r="H70" i="14" s="1"/>
  <c r="G71" i="14"/>
  <c r="H71" i="14" s="1"/>
  <c r="G72" i="14"/>
  <c r="H72" i="14" s="1"/>
  <c r="G73" i="14"/>
  <c r="H73" i="14" s="1"/>
  <c r="G74" i="14"/>
  <c r="H74" i="14" s="1"/>
  <c r="G75" i="14"/>
  <c r="H75" i="14" s="1"/>
  <c r="G76" i="14"/>
  <c r="H76" i="14" s="1"/>
  <c r="G77" i="14"/>
  <c r="H77" i="14" s="1"/>
  <c r="G78" i="14"/>
  <c r="H78" i="14" s="1"/>
  <c r="G79" i="14"/>
  <c r="H79" i="14" s="1"/>
  <c r="G80" i="14"/>
  <c r="H80" i="14" s="1"/>
  <c r="G82" i="14"/>
  <c r="H82" i="14" s="1"/>
  <c r="G83" i="14"/>
  <c r="H83" i="14" s="1"/>
  <c r="G85" i="14"/>
  <c r="H85" i="14" s="1"/>
  <c r="G86" i="14"/>
  <c r="H86" i="14" s="1"/>
  <c r="G87" i="14"/>
  <c r="H87" i="14" s="1"/>
  <c r="G88" i="14"/>
  <c r="H88" i="14" s="1"/>
  <c r="G89" i="14"/>
  <c r="H89" i="14" s="1"/>
  <c r="G90" i="14"/>
  <c r="H90" i="14" s="1"/>
  <c r="G91" i="14"/>
  <c r="H91" i="14" s="1"/>
  <c r="G92" i="14"/>
  <c r="H92" i="14" s="1"/>
  <c r="G93" i="14"/>
  <c r="H93" i="14" s="1"/>
  <c r="G96" i="14"/>
  <c r="H96" i="14" s="1"/>
  <c r="G97" i="14"/>
  <c r="H97" i="14" s="1"/>
  <c r="G98" i="14"/>
  <c r="H98" i="14" s="1"/>
  <c r="G99" i="14"/>
  <c r="H99" i="14" s="1"/>
  <c r="G100" i="14"/>
  <c r="H100" i="14" s="1"/>
  <c r="G102" i="14"/>
  <c r="H102" i="14" s="1"/>
  <c r="G103" i="14"/>
  <c r="H103" i="14" s="1"/>
  <c r="G104" i="14"/>
  <c r="H104" i="14" s="1"/>
  <c r="G105" i="14"/>
  <c r="H105" i="14" s="1"/>
  <c r="G106" i="14"/>
  <c r="H106" i="14" s="1"/>
  <c r="G107" i="14"/>
  <c r="H107" i="14" s="1"/>
  <c r="G108" i="14"/>
  <c r="H108" i="14" s="1"/>
  <c r="G109" i="14"/>
  <c r="H109" i="14" s="1"/>
  <c r="G111" i="14"/>
  <c r="H111" i="14" s="1"/>
  <c r="G112" i="14"/>
  <c r="H112" i="14" s="1"/>
  <c r="G114" i="14"/>
  <c r="H114" i="14" s="1"/>
  <c r="G115" i="14"/>
  <c r="H115" i="14" s="1"/>
  <c r="G116" i="14"/>
  <c r="H116" i="14" s="1"/>
  <c r="G117" i="14"/>
  <c r="H117" i="14" s="1"/>
  <c r="G119" i="14"/>
  <c r="H119" i="14" s="1"/>
  <c r="G120" i="14"/>
  <c r="H120" i="14" s="1"/>
  <c r="G121" i="14"/>
  <c r="H121" i="14" s="1"/>
  <c r="G122" i="14"/>
  <c r="H122" i="14" s="1"/>
  <c r="G123" i="14"/>
  <c r="H123" i="14" s="1"/>
  <c r="G125" i="14"/>
  <c r="H125" i="14" s="1"/>
  <c r="G126" i="14"/>
  <c r="H126" i="14" s="1"/>
  <c r="G127" i="14"/>
  <c r="H127" i="14" s="1"/>
  <c r="G130" i="14"/>
  <c r="H130" i="14" s="1"/>
  <c r="G131" i="14"/>
  <c r="H131" i="14" s="1"/>
  <c r="G132" i="14"/>
  <c r="H132" i="14" s="1"/>
  <c r="G133" i="14"/>
  <c r="H133" i="14" s="1"/>
  <c r="G135" i="14"/>
  <c r="H135" i="14" s="1"/>
  <c r="G136" i="14"/>
  <c r="H136" i="14" s="1"/>
  <c r="G137" i="14"/>
  <c r="H137" i="14" s="1"/>
  <c r="G138" i="14"/>
  <c r="H138" i="14" s="1"/>
  <c r="G140" i="14"/>
  <c r="H140" i="14" s="1"/>
  <c r="G141" i="14"/>
  <c r="H141" i="14" s="1"/>
  <c r="G142" i="14"/>
  <c r="H142" i="14" s="1"/>
  <c r="G143" i="14"/>
  <c r="H143" i="14" s="1"/>
  <c r="G144" i="14"/>
  <c r="H144" i="14" s="1"/>
  <c r="G145" i="14"/>
  <c r="H145" i="14" s="1"/>
  <c r="G147" i="14"/>
  <c r="H147" i="14" s="1"/>
  <c r="G148" i="14"/>
  <c r="H148" i="14" s="1"/>
  <c r="G149" i="14"/>
  <c r="H149" i="14" s="1"/>
  <c r="G150" i="14"/>
  <c r="H150" i="14" s="1"/>
  <c r="G151" i="14"/>
  <c r="H151" i="14" s="1"/>
  <c r="G152" i="14"/>
  <c r="H152" i="14" s="1"/>
  <c r="G153" i="14"/>
  <c r="H153" i="14" s="1"/>
  <c r="G154" i="14"/>
  <c r="H154" i="14" s="1"/>
  <c r="G155" i="14"/>
  <c r="H155" i="14" s="1"/>
  <c r="G156" i="14"/>
  <c r="H156" i="14" s="1"/>
  <c r="G157" i="14"/>
  <c r="H157" i="14" s="1"/>
  <c r="G158" i="14"/>
  <c r="H158" i="14" s="1"/>
  <c r="G159" i="14"/>
  <c r="H159" i="14" s="1"/>
  <c r="G160" i="14"/>
  <c r="H160" i="14" s="1"/>
  <c r="G161" i="14"/>
  <c r="H161" i="14" s="1"/>
  <c r="G162" i="14"/>
  <c r="H162" i="14" s="1"/>
  <c r="G163" i="14"/>
  <c r="H163" i="14" s="1"/>
  <c r="G164" i="14"/>
  <c r="H164" i="14" s="1"/>
  <c r="G165" i="14"/>
  <c r="H165" i="14" s="1"/>
  <c r="G166" i="14"/>
  <c r="H166" i="14" s="1"/>
  <c r="G167" i="14"/>
  <c r="H167" i="14" s="1"/>
  <c r="G168" i="14"/>
  <c r="H168" i="14" s="1"/>
  <c r="G169" i="14"/>
  <c r="H169" i="14" s="1"/>
  <c r="G170" i="14"/>
  <c r="H170" i="14" s="1"/>
  <c r="G171" i="14"/>
  <c r="H171" i="14" s="1"/>
  <c r="G172" i="14"/>
  <c r="H172" i="14" s="1"/>
  <c r="G173" i="14"/>
  <c r="H173" i="14" s="1"/>
  <c r="G174" i="14"/>
  <c r="H174" i="14" s="1"/>
  <c r="G175" i="14"/>
  <c r="H175" i="14" s="1"/>
  <c r="G176" i="14"/>
  <c r="H176" i="14" s="1"/>
  <c r="G177" i="14"/>
  <c r="H177" i="14" s="1"/>
  <c r="G178" i="14"/>
  <c r="H178" i="14" s="1"/>
  <c r="G179" i="14"/>
  <c r="H179" i="14" s="1"/>
  <c r="G180" i="14"/>
  <c r="H180" i="14" s="1"/>
  <c r="G181" i="14"/>
  <c r="H181" i="14" s="1"/>
  <c r="G182" i="14"/>
  <c r="H182" i="14" s="1"/>
  <c r="G183" i="14"/>
  <c r="H183" i="14" s="1"/>
  <c r="G184" i="14"/>
  <c r="H184" i="14" s="1"/>
  <c r="G185" i="14"/>
  <c r="H185" i="14" s="1"/>
  <c r="G186" i="14"/>
  <c r="H186" i="14" s="1"/>
  <c r="G187" i="14"/>
  <c r="H187" i="14" s="1"/>
  <c r="G188" i="14"/>
  <c r="H188" i="14" s="1"/>
  <c r="G189" i="14"/>
  <c r="H189" i="14" s="1"/>
  <c r="G190" i="14"/>
  <c r="H190" i="14" s="1"/>
  <c r="G191" i="14"/>
  <c r="H191" i="14" s="1"/>
  <c r="G192" i="14"/>
  <c r="H192" i="14" s="1"/>
  <c r="G193" i="14"/>
  <c r="H193" i="14" s="1"/>
  <c r="G194" i="14"/>
  <c r="H194" i="14" s="1"/>
  <c r="G195" i="14"/>
  <c r="H195" i="14" s="1"/>
  <c r="G196" i="14"/>
  <c r="H196" i="14" s="1"/>
  <c r="G197" i="14"/>
  <c r="H197" i="14" s="1"/>
  <c r="G198" i="14"/>
  <c r="H198" i="14" s="1"/>
  <c r="G199" i="14"/>
  <c r="H199" i="14" s="1"/>
  <c r="G200" i="14"/>
  <c r="H200" i="14" s="1"/>
  <c r="G201" i="14"/>
  <c r="H201" i="14" s="1"/>
  <c r="G202" i="14"/>
  <c r="H202" i="14" s="1"/>
  <c r="G203" i="14"/>
  <c r="H203" i="14" s="1"/>
  <c r="G204" i="14"/>
  <c r="H204" i="14" s="1"/>
  <c r="G205" i="14"/>
  <c r="H205" i="14" s="1"/>
  <c r="G206" i="14"/>
  <c r="H206" i="14" s="1"/>
  <c r="G207" i="14"/>
  <c r="H207" i="14" s="1"/>
  <c r="G208" i="14"/>
  <c r="H208" i="14" s="1"/>
  <c r="G209" i="14"/>
  <c r="H209" i="14" s="1"/>
  <c r="G211" i="14"/>
  <c r="H211" i="14" s="1"/>
  <c r="G212" i="14"/>
  <c r="H212" i="14" s="1"/>
  <c r="G213" i="14"/>
  <c r="H213" i="14" s="1"/>
  <c r="G214" i="14"/>
  <c r="H214" i="14" s="1"/>
  <c r="G215" i="14"/>
  <c r="H215" i="14" s="1"/>
  <c r="G216" i="14"/>
  <c r="H216" i="14" s="1"/>
  <c r="G217" i="14"/>
  <c r="H217" i="14" s="1"/>
  <c r="G218" i="14"/>
  <c r="H218" i="14" s="1"/>
  <c r="G219" i="14"/>
  <c r="H219" i="14" s="1"/>
  <c r="G220" i="14"/>
  <c r="H220" i="14" s="1"/>
  <c r="G221" i="14"/>
  <c r="H221" i="14" s="1"/>
  <c r="G222" i="14"/>
  <c r="H222" i="14" s="1"/>
  <c r="G223" i="14"/>
  <c r="H223" i="14" s="1"/>
  <c r="G224" i="14"/>
  <c r="H224" i="14" s="1"/>
  <c r="G225" i="14"/>
  <c r="H225" i="14" s="1"/>
  <c r="G226" i="14"/>
  <c r="H226" i="14" s="1"/>
  <c r="G227" i="14"/>
  <c r="H227" i="14" s="1"/>
  <c r="G229" i="14"/>
  <c r="H229" i="14" s="1"/>
  <c r="G230" i="14"/>
  <c r="H230" i="14" s="1"/>
  <c r="G231" i="14"/>
  <c r="H231" i="14" s="1"/>
  <c r="G232" i="14"/>
  <c r="H232" i="14" s="1"/>
  <c r="G233" i="14"/>
  <c r="H233" i="14" s="1"/>
  <c r="G234" i="14"/>
  <c r="H234" i="14" s="1"/>
  <c r="G235" i="14"/>
  <c r="H235" i="14" s="1"/>
  <c r="G237" i="14"/>
  <c r="H237" i="14" s="1"/>
  <c r="G238" i="14"/>
  <c r="H238" i="14" s="1"/>
  <c r="G239" i="14"/>
  <c r="H239" i="14" s="1"/>
  <c r="G240" i="14"/>
  <c r="H240" i="14" s="1"/>
  <c r="G241" i="14"/>
  <c r="H241" i="14" s="1"/>
  <c r="G243" i="14"/>
  <c r="H243" i="14" s="1"/>
  <c r="G244" i="14"/>
  <c r="H244" i="14" s="1"/>
  <c r="G245" i="14"/>
  <c r="H245" i="14" s="1"/>
  <c r="G246" i="14"/>
  <c r="H246" i="14" s="1"/>
  <c r="G247" i="14"/>
  <c r="H247" i="14" s="1"/>
  <c r="G248" i="14"/>
  <c r="H248" i="14" s="1"/>
  <c r="G249" i="14"/>
  <c r="H249" i="14" s="1"/>
  <c r="G250" i="14"/>
  <c r="H250" i="14" s="1"/>
  <c r="G251" i="14"/>
  <c r="H251" i="14" s="1"/>
  <c r="G252" i="14"/>
  <c r="H252" i="14" s="1"/>
  <c r="G254" i="14"/>
  <c r="H254" i="14" s="1"/>
  <c r="G255" i="14"/>
  <c r="H255" i="14" s="1"/>
  <c r="G256" i="14"/>
  <c r="H256" i="14" s="1"/>
  <c r="G257" i="14"/>
  <c r="H257" i="14" s="1"/>
  <c r="G258" i="14"/>
  <c r="H258" i="14" s="1"/>
  <c r="G259" i="14"/>
  <c r="H259" i="14" s="1"/>
  <c r="G260" i="14"/>
  <c r="H260" i="14" s="1"/>
  <c r="G261" i="14"/>
  <c r="H261" i="14" s="1"/>
  <c r="G262" i="14"/>
  <c r="H262" i="14" s="1"/>
  <c r="G263" i="14"/>
  <c r="H263" i="14" s="1"/>
  <c r="G264" i="14"/>
  <c r="H264" i="14" s="1"/>
  <c r="G265" i="14"/>
  <c r="H265" i="14" s="1"/>
  <c r="G266" i="14"/>
  <c r="H266" i="14" s="1"/>
  <c r="G267" i="14"/>
  <c r="H267" i="14" s="1"/>
  <c r="G268" i="14"/>
  <c r="H268" i="14" s="1"/>
  <c r="G269" i="14"/>
  <c r="H269" i="14" s="1"/>
  <c r="G270" i="14"/>
  <c r="H270" i="14" s="1"/>
  <c r="G271" i="14"/>
  <c r="H271" i="14" s="1"/>
  <c r="G272" i="14"/>
  <c r="H272" i="14" s="1"/>
  <c r="G274" i="14"/>
  <c r="H274" i="14" s="1"/>
  <c r="G275" i="14"/>
  <c r="H275" i="14" s="1"/>
  <c r="G276" i="14"/>
  <c r="H276" i="14" s="1"/>
  <c r="G277" i="14"/>
  <c r="H277" i="14" s="1"/>
  <c r="G278" i="14"/>
  <c r="H278" i="14" s="1"/>
  <c r="G279" i="14"/>
  <c r="H279" i="14" s="1"/>
  <c r="G281" i="14"/>
  <c r="H281" i="14" s="1"/>
  <c r="G282" i="14"/>
  <c r="H282" i="14" s="1"/>
  <c r="G283" i="14"/>
  <c r="H283" i="14" s="1"/>
  <c r="G285" i="14"/>
  <c r="H285" i="14" s="1"/>
  <c r="G286" i="14"/>
  <c r="H286" i="14" s="1"/>
  <c r="G287" i="14"/>
  <c r="H287" i="14" s="1"/>
  <c r="G288" i="14"/>
  <c r="H288" i="14" s="1"/>
  <c r="G290" i="14"/>
  <c r="H290" i="14" s="1"/>
  <c r="G291" i="14"/>
  <c r="H291" i="14" s="1"/>
  <c r="G292" i="14"/>
  <c r="H292" i="14" s="1"/>
  <c r="G293" i="14"/>
  <c r="H293" i="14" s="1"/>
  <c r="G294" i="14"/>
  <c r="H294" i="14" s="1"/>
  <c r="G296" i="14"/>
  <c r="H296" i="14" s="1"/>
  <c r="G297" i="14"/>
  <c r="H297" i="14" s="1"/>
  <c r="G298" i="14"/>
  <c r="H298" i="14" s="1"/>
  <c r="G300" i="14"/>
  <c r="H300" i="14" s="1"/>
  <c r="G301" i="14"/>
  <c r="H301" i="14" s="1"/>
  <c r="G302" i="14"/>
  <c r="H302" i="14" s="1"/>
  <c r="G303" i="14"/>
  <c r="H303" i="14" s="1"/>
  <c r="G304" i="14"/>
  <c r="H304" i="14" s="1"/>
  <c r="G305" i="14"/>
  <c r="H305" i="14" s="1"/>
  <c r="G306" i="14"/>
  <c r="H306" i="14" s="1"/>
  <c r="G310" i="14"/>
  <c r="H310" i="14" s="1"/>
  <c r="G311" i="14"/>
  <c r="H311" i="14" s="1"/>
  <c r="G312" i="14"/>
  <c r="H312" i="14" s="1"/>
  <c r="G313" i="14"/>
  <c r="H313" i="14" s="1"/>
  <c r="G314" i="14"/>
  <c r="H314" i="14" s="1"/>
  <c r="G315" i="14"/>
  <c r="H315" i="14" s="1"/>
  <c r="G316" i="14"/>
  <c r="H316" i="14" s="1"/>
  <c r="G317" i="14"/>
  <c r="H317" i="14" s="1"/>
  <c r="G318" i="14"/>
  <c r="H318" i="14" s="1"/>
  <c r="G319" i="14"/>
  <c r="H319" i="14" s="1"/>
  <c r="G321" i="14"/>
  <c r="H321" i="14" s="1"/>
  <c r="G322" i="14"/>
  <c r="H322" i="14" s="1"/>
  <c r="G323" i="14"/>
  <c r="H323" i="14" s="1"/>
  <c r="G324" i="14"/>
  <c r="H324" i="14" s="1"/>
  <c r="G325" i="14"/>
  <c r="H325" i="14" s="1"/>
  <c r="G326" i="14"/>
  <c r="H326" i="14" s="1"/>
  <c r="G327" i="14"/>
  <c r="H327" i="14" s="1"/>
  <c r="G328" i="14"/>
  <c r="H328" i="14" s="1"/>
  <c r="G329" i="14"/>
  <c r="H329" i="14" s="1"/>
  <c r="G331" i="14"/>
  <c r="H331" i="14" s="1"/>
  <c r="G332" i="14"/>
  <c r="H332" i="14" s="1"/>
  <c r="G333" i="14"/>
  <c r="H333" i="14" s="1"/>
  <c r="G335" i="14"/>
  <c r="H335" i="14" s="1"/>
  <c r="G336" i="14"/>
  <c r="H336" i="14" s="1"/>
  <c r="G337" i="14"/>
  <c r="H337" i="14" s="1"/>
  <c r="G338" i="14"/>
  <c r="H338" i="14" s="1"/>
  <c r="G339" i="14"/>
  <c r="H339" i="14" s="1"/>
  <c r="G341" i="14"/>
  <c r="H341" i="14" s="1"/>
  <c r="G342" i="14"/>
  <c r="H342" i="14" s="1"/>
  <c r="G344" i="14"/>
  <c r="H344" i="14" s="1"/>
  <c r="G345" i="14"/>
  <c r="H345" i="14" s="1"/>
  <c r="G346" i="14"/>
  <c r="H346" i="14" s="1"/>
  <c r="G347" i="14"/>
  <c r="H347" i="14" s="1"/>
  <c r="G348" i="14"/>
  <c r="H348" i="14" s="1"/>
  <c r="G349" i="14"/>
  <c r="H349" i="14" s="1"/>
  <c r="G352" i="14"/>
  <c r="H352" i="14" s="1"/>
  <c r="G353" i="14"/>
  <c r="H353" i="14" s="1"/>
  <c r="G354" i="14"/>
  <c r="H354" i="14" s="1"/>
  <c r="G356" i="14"/>
  <c r="H356" i="14" s="1"/>
  <c r="G357" i="14"/>
  <c r="H357" i="14" s="1"/>
  <c r="G358" i="14"/>
  <c r="H358" i="14" s="1"/>
  <c r="G359" i="14"/>
  <c r="H359" i="14" s="1"/>
  <c r="G361" i="14"/>
  <c r="H361" i="14" s="1"/>
  <c r="G362" i="14"/>
  <c r="H362" i="14" s="1"/>
  <c r="G363" i="14"/>
  <c r="H363" i="14" s="1"/>
  <c r="G364" i="14"/>
  <c r="H364" i="14" s="1"/>
  <c r="G365" i="14"/>
  <c r="H365" i="14" s="1"/>
  <c r="G366" i="14"/>
  <c r="H366" i="14" s="1"/>
  <c r="G368" i="14"/>
  <c r="H368" i="14" s="1"/>
  <c r="G369" i="14"/>
  <c r="H369" i="14" s="1"/>
  <c r="G370" i="14"/>
  <c r="H370" i="14" s="1"/>
  <c r="G371" i="14"/>
  <c r="H371" i="14" s="1"/>
  <c r="G372" i="14"/>
  <c r="H372" i="14" s="1"/>
  <c r="G373" i="14"/>
  <c r="H373" i="14" s="1"/>
  <c r="G374" i="14"/>
  <c r="H374" i="14" s="1"/>
  <c r="G375" i="14"/>
  <c r="H375" i="14" s="1"/>
  <c r="G376" i="14"/>
  <c r="H376" i="14" s="1"/>
  <c r="G377" i="14"/>
  <c r="H377" i="14" s="1"/>
  <c r="G378" i="14"/>
  <c r="H378" i="14" s="1"/>
  <c r="G379" i="14"/>
  <c r="H379" i="14" s="1"/>
  <c r="G381" i="14"/>
  <c r="H381" i="14" s="1"/>
  <c r="G382" i="14"/>
  <c r="H382" i="14" s="1"/>
  <c r="G383" i="14"/>
  <c r="H383" i="14" s="1"/>
  <c r="G385" i="14"/>
  <c r="H385" i="14" s="1"/>
  <c r="G386" i="14"/>
  <c r="H386" i="14" s="1"/>
  <c r="G387" i="14"/>
  <c r="H387" i="14" s="1"/>
  <c r="G388" i="14"/>
  <c r="H388" i="14" s="1"/>
  <c r="G390" i="14"/>
  <c r="H390" i="14" s="1"/>
  <c r="G391" i="14"/>
  <c r="H391" i="14" s="1"/>
  <c r="G392" i="14"/>
  <c r="H392" i="14" s="1"/>
  <c r="G393" i="14"/>
  <c r="H393" i="14" s="1"/>
  <c r="G394" i="14"/>
  <c r="H394" i="14" s="1"/>
  <c r="G395" i="14"/>
  <c r="H395" i="14" s="1"/>
  <c r="G396" i="14"/>
  <c r="H396" i="14" s="1"/>
  <c r="G397" i="14"/>
  <c r="H397" i="14" s="1"/>
  <c r="G399" i="14"/>
  <c r="H399" i="14" s="1"/>
  <c r="G400" i="14"/>
  <c r="H400" i="14" s="1"/>
  <c r="G401" i="14"/>
  <c r="H401" i="14" s="1"/>
  <c r="G402" i="14"/>
  <c r="H402" i="14" s="1"/>
  <c r="G403" i="14"/>
  <c r="H403" i="14" s="1"/>
  <c r="G404" i="14"/>
  <c r="H404" i="14" s="1"/>
  <c r="G405" i="14"/>
  <c r="H405" i="14" s="1"/>
  <c r="G406" i="14"/>
  <c r="H406" i="14" s="1"/>
  <c r="G407" i="14"/>
  <c r="H407" i="14" s="1"/>
  <c r="G408" i="14"/>
  <c r="H408" i="14" s="1"/>
  <c r="G409" i="14"/>
  <c r="H409" i="14" s="1"/>
  <c r="G410" i="14"/>
  <c r="H410" i="14" s="1"/>
  <c r="G411" i="14"/>
  <c r="H411" i="14" s="1"/>
  <c r="G412" i="14"/>
  <c r="H412" i="14" s="1"/>
  <c r="G413" i="14"/>
  <c r="H413" i="14" s="1"/>
  <c r="G414" i="14"/>
  <c r="H414" i="14" s="1"/>
  <c r="G415" i="14"/>
  <c r="H415" i="14" s="1"/>
  <c r="G416" i="14"/>
  <c r="H416" i="14" s="1"/>
  <c r="G417" i="14"/>
  <c r="H417" i="14" s="1"/>
  <c r="G418" i="14"/>
  <c r="H418" i="14" s="1"/>
  <c r="G419" i="14"/>
  <c r="H419" i="14" s="1"/>
  <c r="G422" i="14"/>
  <c r="H422" i="14" s="1"/>
  <c r="G423" i="14"/>
  <c r="H423" i="14" s="1"/>
  <c r="G424" i="14"/>
  <c r="H424" i="14" s="1"/>
  <c r="G425" i="14"/>
  <c r="H425" i="14" s="1"/>
  <c r="G426" i="14"/>
  <c r="H426" i="14" s="1"/>
  <c r="G427" i="14"/>
  <c r="H427" i="14" s="1"/>
  <c r="G428" i="14"/>
  <c r="H428" i="14" s="1"/>
  <c r="G429" i="14"/>
  <c r="H429" i="14" s="1"/>
  <c r="G431" i="14"/>
  <c r="H431" i="14" s="1"/>
  <c r="G432" i="14"/>
  <c r="H432" i="14" s="1"/>
  <c r="G433" i="14"/>
  <c r="H433" i="14" s="1"/>
  <c r="G434" i="14"/>
  <c r="H434" i="14" s="1"/>
  <c r="G435" i="14"/>
  <c r="H435" i="14" s="1"/>
  <c r="G436" i="14"/>
  <c r="H436" i="14" s="1"/>
  <c r="G437" i="14"/>
  <c r="H437" i="14" s="1"/>
  <c r="G438" i="14"/>
  <c r="H438" i="14" s="1"/>
  <c r="J438" i="14" s="1"/>
  <c r="G440" i="14"/>
  <c r="H440" i="14" s="1"/>
  <c r="G441" i="14"/>
  <c r="H441" i="14" s="1"/>
  <c r="G442" i="14"/>
  <c r="H442" i="14" s="1"/>
  <c r="G443" i="14"/>
  <c r="H443" i="14" s="1"/>
  <c r="G444" i="14"/>
  <c r="H444" i="14" s="1"/>
  <c r="G445" i="14"/>
  <c r="H445" i="14" s="1"/>
  <c r="G446" i="14"/>
  <c r="H446" i="14" s="1"/>
  <c r="G447" i="14"/>
  <c r="H447" i="14" s="1"/>
  <c r="G448" i="14"/>
  <c r="H448" i="14" s="1"/>
  <c r="G450" i="14"/>
  <c r="H450" i="14" s="1"/>
  <c r="G451" i="14"/>
  <c r="H451" i="14" s="1"/>
  <c r="G452" i="14"/>
  <c r="H452" i="14" s="1"/>
  <c r="G453" i="14"/>
  <c r="H453" i="14" s="1"/>
  <c r="G455" i="14"/>
  <c r="H455" i="14" s="1"/>
  <c r="G456" i="14"/>
  <c r="H456" i="14" s="1"/>
  <c r="G457" i="14"/>
  <c r="H457" i="14" s="1"/>
  <c r="G460" i="14"/>
  <c r="H460" i="14" s="1"/>
  <c r="G461" i="14"/>
  <c r="H461" i="14" s="1"/>
  <c r="G462" i="14"/>
  <c r="H462" i="14" s="1"/>
  <c r="G463" i="14"/>
  <c r="H463" i="14" s="1"/>
  <c r="G464" i="14"/>
  <c r="H464" i="14" s="1"/>
  <c r="G465" i="14"/>
  <c r="H465" i="14" s="1"/>
  <c r="G466" i="14"/>
  <c r="H466" i="14" s="1"/>
  <c r="G467" i="14"/>
  <c r="H467" i="14" s="1"/>
  <c r="G469" i="14"/>
  <c r="H469" i="14" s="1"/>
  <c r="G470" i="14"/>
  <c r="H470" i="14" s="1"/>
  <c r="G472" i="14"/>
  <c r="H472" i="14" s="1"/>
  <c r="G473" i="14"/>
  <c r="H473" i="14" s="1"/>
  <c r="G474" i="14"/>
  <c r="H474" i="14" s="1"/>
  <c r="G475" i="14"/>
  <c r="H475" i="14" s="1"/>
  <c r="G476" i="14"/>
  <c r="H476" i="14" s="1"/>
  <c r="G477" i="14"/>
  <c r="H477" i="14" s="1"/>
  <c r="G479" i="14"/>
  <c r="H479" i="14" s="1"/>
  <c r="G480" i="14"/>
  <c r="H480" i="14" s="1"/>
  <c r="G481" i="14"/>
  <c r="H481" i="14" s="1"/>
  <c r="G482" i="14"/>
  <c r="H482" i="14" s="1"/>
  <c r="G484" i="14"/>
  <c r="H484" i="14" s="1"/>
  <c r="G485" i="14"/>
  <c r="H485" i="14" s="1"/>
  <c r="G486" i="14"/>
  <c r="H486" i="14" s="1"/>
  <c r="G487" i="14"/>
  <c r="H487" i="14" s="1"/>
  <c r="G489" i="14"/>
  <c r="H489" i="14" s="1"/>
  <c r="G490" i="14"/>
  <c r="H490" i="14" s="1"/>
  <c r="G491" i="14"/>
  <c r="H491" i="14" s="1"/>
  <c r="G492" i="14"/>
  <c r="H492" i="14" s="1"/>
  <c r="G493" i="14"/>
  <c r="H493" i="14" s="1"/>
  <c r="G495" i="14"/>
  <c r="H495" i="14" s="1"/>
  <c r="G496" i="14"/>
  <c r="H496" i="14" s="1"/>
  <c r="G497" i="14"/>
  <c r="H497" i="14" s="1"/>
  <c r="G498" i="14"/>
  <c r="H498" i="14" s="1"/>
  <c r="G499" i="14"/>
  <c r="H499" i="14" s="1"/>
  <c r="G502" i="14"/>
  <c r="H502" i="14" s="1"/>
  <c r="G503" i="14"/>
  <c r="H503" i="14" s="1"/>
  <c r="G504" i="14"/>
  <c r="H504" i="14" s="1"/>
  <c r="G505" i="14"/>
  <c r="H505" i="14" s="1"/>
  <c r="G506" i="14"/>
  <c r="H506" i="14" s="1"/>
  <c r="G507" i="14"/>
  <c r="H507" i="14" s="1"/>
  <c r="G508" i="14"/>
  <c r="H508" i="14" s="1"/>
  <c r="G509" i="14"/>
  <c r="H509" i="14" s="1"/>
  <c r="G510" i="14"/>
  <c r="H510" i="14" s="1"/>
  <c r="G511" i="14"/>
  <c r="H511" i="14" s="1"/>
  <c r="G513" i="14"/>
  <c r="H513" i="14" s="1"/>
  <c r="G514" i="14"/>
  <c r="H514" i="14" s="1"/>
  <c r="G515" i="14"/>
  <c r="H515" i="14" s="1"/>
  <c r="G516" i="14"/>
  <c r="H516" i="14" s="1"/>
  <c r="G517" i="14"/>
  <c r="H517" i="14" s="1"/>
  <c r="G518" i="14"/>
  <c r="H518" i="14" s="1"/>
  <c r="G519" i="14"/>
  <c r="H519" i="14" s="1"/>
  <c r="G520" i="14"/>
  <c r="H520" i="14" s="1"/>
  <c r="G522" i="14"/>
  <c r="H522" i="14" s="1"/>
  <c r="G523" i="14"/>
  <c r="H523" i="14" s="1"/>
  <c r="G524" i="14"/>
  <c r="H524" i="14" s="1"/>
  <c r="G526" i="14"/>
  <c r="H526" i="14" s="1"/>
  <c r="G527" i="14"/>
  <c r="H527" i="14" s="1"/>
  <c r="G528" i="14"/>
  <c r="H528" i="14" s="1"/>
  <c r="G529" i="14"/>
  <c r="H529" i="14" s="1"/>
  <c r="G530" i="14"/>
  <c r="H530" i="14" s="1"/>
  <c r="G532" i="14"/>
  <c r="H532" i="14" s="1"/>
  <c r="G533" i="14"/>
  <c r="H533" i="14" s="1"/>
  <c r="G534" i="14"/>
  <c r="H534" i="14" s="1"/>
  <c r="G535" i="14"/>
  <c r="H535" i="14" s="1"/>
  <c r="G536" i="14"/>
  <c r="H536" i="14" s="1"/>
  <c r="G537" i="14"/>
  <c r="H537" i="14" s="1"/>
  <c r="G538" i="14"/>
  <c r="H538" i="14" s="1"/>
  <c r="G539" i="14"/>
  <c r="H539" i="14" s="1"/>
  <c r="G540" i="14"/>
  <c r="H540" i="14" s="1"/>
  <c r="G541" i="14"/>
  <c r="H541" i="14" s="1"/>
  <c r="G543" i="14"/>
  <c r="H543" i="14" s="1"/>
  <c r="G544" i="14"/>
  <c r="H544" i="14" s="1"/>
  <c r="G546" i="14"/>
  <c r="H546" i="14" s="1"/>
  <c r="G547" i="14"/>
  <c r="H547" i="14" s="1"/>
  <c r="G548" i="14"/>
  <c r="H548" i="14" s="1"/>
  <c r="G549" i="14"/>
  <c r="H549" i="14" s="1"/>
  <c r="G550" i="14"/>
  <c r="H550" i="14" s="1"/>
  <c r="G551" i="14"/>
  <c r="H551" i="14" s="1"/>
  <c r="G552" i="14"/>
  <c r="H552" i="14" s="1"/>
  <c r="G554" i="14"/>
  <c r="H554" i="14" s="1"/>
  <c r="J554" i="14" s="1"/>
  <c r="G555" i="14"/>
  <c r="H555" i="14" s="1"/>
  <c r="J555" i="14" s="1"/>
  <c r="G556" i="14"/>
  <c r="H556" i="14" s="1"/>
  <c r="J556" i="14" s="1"/>
  <c r="G557" i="14"/>
  <c r="H557" i="14" s="1"/>
  <c r="J557" i="14" s="1"/>
  <c r="G558" i="14"/>
  <c r="H558" i="14" s="1"/>
  <c r="J558" i="14" s="1"/>
  <c r="G559" i="14"/>
  <c r="H559" i="14" s="1"/>
  <c r="J559" i="14" s="1"/>
  <c r="G560" i="14"/>
  <c r="H560" i="14" s="1"/>
  <c r="J560" i="14" s="1"/>
  <c r="G562" i="14"/>
  <c r="H562" i="14" s="1"/>
  <c r="G563" i="14"/>
  <c r="H563" i="14" s="1"/>
  <c r="G564" i="14"/>
  <c r="H564" i="14" s="1"/>
  <c r="G565" i="14"/>
  <c r="H565" i="14" s="1"/>
  <c r="G566" i="14"/>
  <c r="H566" i="14" s="1"/>
  <c r="G570" i="14"/>
  <c r="H570" i="14" s="1"/>
  <c r="J570" i="14" s="1"/>
  <c r="G571" i="14"/>
  <c r="H571" i="14" s="1"/>
  <c r="J571" i="14" s="1"/>
  <c r="G572" i="14"/>
  <c r="H572" i="14" s="1"/>
  <c r="J572" i="14" s="1"/>
  <c r="G573" i="14"/>
  <c r="H573" i="14" s="1"/>
  <c r="J573" i="14" s="1"/>
  <c r="G574" i="14"/>
  <c r="H574" i="14" s="1"/>
  <c r="J574" i="14" s="1"/>
  <c r="G575" i="14"/>
  <c r="H575" i="14" s="1"/>
  <c r="J575" i="14" s="1"/>
  <c r="G577" i="14"/>
  <c r="H577" i="14" s="1"/>
  <c r="J577" i="14" s="1"/>
  <c r="G578" i="14"/>
  <c r="H578" i="14" s="1"/>
  <c r="J578" i="14" s="1"/>
  <c r="G579" i="14"/>
  <c r="H579" i="14" s="1"/>
  <c r="J579" i="14" s="1"/>
  <c r="G582" i="14"/>
  <c r="H582" i="14" s="1"/>
  <c r="J582" i="14" s="1"/>
  <c r="G583" i="14"/>
  <c r="H583" i="14" s="1"/>
  <c r="J583" i="14" s="1"/>
  <c r="G584" i="14"/>
  <c r="H584" i="14" s="1"/>
  <c r="J584" i="14" s="1"/>
  <c r="G586" i="14"/>
  <c r="H586" i="14" s="1"/>
  <c r="J586" i="14" s="1"/>
  <c r="G587" i="14"/>
  <c r="H587" i="14" s="1"/>
  <c r="J587" i="14" s="1"/>
  <c r="G588" i="14"/>
  <c r="H588" i="14" s="1"/>
  <c r="J588" i="14" s="1"/>
  <c r="G589" i="14"/>
  <c r="H589" i="14" s="1"/>
  <c r="J589" i="14" s="1"/>
  <c r="G590" i="14"/>
  <c r="H590" i="14" s="1"/>
  <c r="G591" i="14"/>
  <c r="H591" i="14" s="1"/>
  <c r="J591" i="14" s="1"/>
  <c r="G593" i="14"/>
  <c r="H593" i="14" s="1"/>
  <c r="J593" i="14" s="1"/>
  <c r="G594" i="14"/>
  <c r="H594" i="14" s="1"/>
  <c r="J594" i="14" s="1"/>
  <c r="G595" i="14"/>
  <c r="H595" i="14" s="1"/>
  <c r="J595" i="14" s="1"/>
  <c r="G597" i="14"/>
  <c r="H597" i="14" s="1"/>
  <c r="J597" i="14" s="1"/>
  <c r="G598" i="14"/>
  <c r="H598" i="14" s="1"/>
  <c r="J598" i="14" s="1"/>
  <c r="G599" i="14"/>
  <c r="H599" i="14" s="1"/>
  <c r="J599" i="14" s="1"/>
  <c r="G600" i="14"/>
  <c r="H600" i="14" s="1"/>
  <c r="J600" i="14" s="1"/>
  <c r="G601" i="14"/>
  <c r="H601" i="14" s="1"/>
  <c r="J601" i="14" s="1"/>
  <c r="G602" i="14"/>
  <c r="H602" i="14" s="1"/>
  <c r="J602" i="14" s="1"/>
  <c r="G603" i="14"/>
  <c r="H603" i="14" s="1"/>
  <c r="J603" i="14" s="1"/>
  <c r="G604" i="14"/>
  <c r="H604" i="14" s="1"/>
  <c r="J604" i="14" s="1"/>
  <c r="G605" i="14"/>
  <c r="H605" i="14" s="1"/>
  <c r="J605" i="14" s="1"/>
  <c r="G606" i="14"/>
  <c r="H606" i="14" s="1"/>
  <c r="J606" i="14" s="1"/>
  <c r="G607" i="14"/>
  <c r="H607" i="14" s="1"/>
  <c r="J607" i="14" s="1"/>
  <c r="G608" i="14"/>
  <c r="H608" i="14" s="1"/>
  <c r="J608" i="14" s="1"/>
  <c r="G609" i="14"/>
  <c r="H609" i="14" s="1"/>
  <c r="J609" i="14" s="1"/>
  <c r="G611" i="14"/>
  <c r="H611" i="14" s="1"/>
  <c r="G612" i="14"/>
  <c r="H612" i="14" s="1"/>
  <c r="G613" i="14"/>
  <c r="H613" i="14" s="1"/>
  <c r="G617" i="14"/>
  <c r="H617" i="14" s="1"/>
  <c r="G618" i="14"/>
  <c r="H618" i="14" s="1"/>
  <c r="G619" i="14"/>
  <c r="H619" i="14" s="1"/>
  <c r="G620" i="14"/>
  <c r="H620" i="14" s="1"/>
  <c r="G621" i="14"/>
  <c r="H621" i="14" s="1"/>
  <c r="G622" i="14"/>
  <c r="H622" i="14" s="1"/>
  <c r="G623" i="14"/>
  <c r="H623" i="14" s="1"/>
  <c r="G624" i="14"/>
  <c r="H624" i="14" s="1"/>
  <c r="G625" i="14"/>
  <c r="H625" i="14" s="1"/>
  <c r="G627" i="14"/>
  <c r="H627" i="14" s="1"/>
  <c r="G628" i="14"/>
  <c r="H628" i="14" s="1"/>
  <c r="G629" i="14"/>
  <c r="H629" i="14" s="1"/>
  <c r="G631" i="14"/>
  <c r="H631" i="14" s="1"/>
  <c r="G632" i="14"/>
  <c r="H632" i="14" s="1"/>
  <c r="G633" i="14"/>
  <c r="H633" i="14" s="1"/>
  <c r="G634" i="14"/>
  <c r="H634" i="14" s="1"/>
  <c r="G635" i="14"/>
  <c r="H635" i="14" s="1"/>
  <c r="G636" i="14"/>
  <c r="H636" i="14" s="1"/>
  <c r="G637" i="14"/>
  <c r="H637" i="14" s="1"/>
  <c r="G638" i="14"/>
  <c r="H638" i="14" s="1"/>
  <c r="G639" i="14"/>
  <c r="H639" i="14" s="1"/>
  <c r="G641" i="14"/>
  <c r="H641" i="14" s="1"/>
  <c r="G642" i="14"/>
  <c r="H642" i="14" s="1"/>
  <c r="G643" i="14"/>
  <c r="H643" i="14" s="1"/>
  <c r="G644" i="14"/>
  <c r="H644" i="14" s="1"/>
  <c r="G645" i="14"/>
  <c r="H645" i="14" s="1"/>
  <c r="G646" i="14"/>
  <c r="H646" i="14" s="1"/>
  <c r="G647" i="14"/>
  <c r="H647" i="14" s="1"/>
  <c r="G648" i="14"/>
  <c r="H648" i="14" s="1"/>
  <c r="G649" i="14"/>
  <c r="H649" i="14" s="1"/>
  <c r="G652" i="14"/>
  <c r="H652" i="14" s="1"/>
  <c r="G653" i="14"/>
  <c r="H653" i="14" s="1"/>
  <c r="G654" i="14"/>
  <c r="H654" i="14" s="1"/>
  <c r="G655" i="14"/>
  <c r="H655" i="14" s="1"/>
  <c r="G656" i="14"/>
  <c r="H656" i="14" s="1"/>
  <c r="G657" i="14"/>
  <c r="H657" i="14" s="1"/>
  <c r="G658" i="14"/>
  <c r="H658" i="14" s="1"/>
  <c r="G660" i="14"/>
  <c r="H660" i="14" s="1"/>
  <c r="G662" i="14"/>
  <c r="H662" i="14" s="1"/>
  <c r="G664" i="14"/>
  <c r="H664" i="14" s="1"/>
  <c r="G666" i="14"/>
  <c r="H666" i="14" s="1"/>
  <c r="G668" i="14"/>
  <c r="H668" i="14" s="1"/>
  <c r="G669" i="14"/>
  <c r="H669" i="14" s="1"/>
  <c r="G670" i="14"/>
  <c r="H670" i="14" s="1"/>
  <c r="G671" i="14"/>
  <c r="H671" i="14" s="1"/>
  <c r="G672" i="14"/>
  <c r="H672" i="14" s="1"/>
  <c r="G673" i="14"/>
  <c r="H673" i="14" s="1"/>
  <c r="G674" i="14"/>
  <c r="H674" i="14" s="1"/>
  <c r="G676" i="14"/>
  <c r="H676" i="14" s="1"/>
  <c r="G677" i="14"/>
  <c r="H677" i="14" s="1"/>
  <c r="G678" i="14"/>
  <c r="H678" i="14" s="1"/>
  <c r="G679" i="14"/>
  <c r="H679" i="14" s="1"/>
  <c r="G680" i="14"/>
  <c r="H680" i="14" s="1"/>
  <c r="G682" i="14"/>
  <c r="H682" i="14" s="1"/>
  <c r="G683" i="14"/>
  <c r="H683" i="14" s="1"/>
  <c r="G684" i="14"/>
  <c r="H684" i="14" s="1"/>
  <c r="G685" i="14"/>
  <c r="H685" i="14" s="1"/>
  <c r="G686" i="14"/>
  <c r="H686" i="14" s="1"/>
  <c r="G687" i="14"/>
  <c r="H687" i="14" s="1"/>
  <c r="G688" i="14"/>
  <c r="H688" i="14" s="1"/>
  <c r="G689" i="14"/>
  <c r="H689" i="14" s="1"/>
  <c r="G692" i="14"/>
  <c r="H692" i="14" s="1"/>
  <c r="G693" i="14"/>
  <c r="H693" i="14" s="1"/>
  <c r="G694" i="14"/>
  <c r="H694" i="14" s="1"/>
  <c r="G695" i="14"/>
  <c r="H695" i="14" s="1"/>
  <c r="G696" i="14"/>
  <c r="H696" i="14" s="1"/>
  <c r="G697" i="14"/>
  <c r="H697" i="14" s="1"/>
  <c r="G699" i="14"/>
  <c r="H699" i="14" s="1"/>
  <c r="G700" i="14"/>
  <c r="H700" i="14" s="1"/>
  <c r="H701" i="14"/>
  <c r="G703" i="14"/>
  <c r="H703" i="14" s="1"/>
  <c r="G704" i="14"/>
  <c r="H704" i="14" s="1"/>
  <c r="G705" i="14"/>
  <c r="H705" i="14" s="1"/>
  <c r="G707" i="14"/>
  <c r="H707" i="14" s="1"/>
  <c r="G708" i="14"/>
  <c r="H708" i="14" s="1"/>
  <c r="G711" i="14"/>
  <c r="H711" i="14" s="1"/>
  <c r="G713" i="14"/>
  <c r="H713" i="14" s="1"/>
  <c r="G714" i="14"/>
  <c r="H714" i="14" s="1"/>
  <c r="G715" i="14"/>
  <c r="H715" i="14" s="1"/>
  <c r="G716" i="14"/>
  <c r="H716" i="14" s="1"/>
  <c r="G717" i="14"/>
  <c r="H717" i="14" s="1"/>
  <c r="G718" i="14"/>
  <c r="H718" i="14" s="1"/>
  <c r="G720" i="14"/>
  <c r="H720" i="14" s="1"/>
  <c r="G721" i="14"/>
  <c r="H721" i="14" s="1"/>
  <c r="G722" i="14"/>
  <c r="H722" i="14" s="1"/>
  <c r="G723" i="14"/>
  <c r="H723" i="14" s="1"/>
  <c r="G724" i="14"/>
  <c r="H724" i="14" s="1"/>
  <c r="G725" i="14"/>
  <c r="H725" i="14" s="1"/>
  <c r="G726" i="14"/>
  <c r="H726" i="14" s="1"/>
  <c r="G727" i="14"/>
  <c r="H727" i="14" s="1"/>
  <c r="G728" i="14"/>
  <c r="H728" i="14" s="1"/>
  <c r="G729" i="14"/>
  <c r="H729" i="14" s="1"/>
  <c r="G730" i="14"/>
  <c r="H730" i="14" s="1"/>
  <c r="G731" i="14"/>
  <c r="H731" i="14" s="1"/>
  <c r="G732" i="14"/>
  <c r="H732" i="14" s="1"/>
  <c r="G733" i="14"/>
  <c r="H733" i="14" s="1"/>
  <c r="G734" i="14"/>
  <c r="H734" i="14" s="1"/>
  <c r="G735" i="14"/>
  <c r="H735" i="14" s="1"/>
  <c r="G736" i="14"/>
  <c r="H736" i="14" s="1"/>
  <c r="G737" i="14"/>
  <c r="H737" i="14" s="1"/>
  <c r="G738" i="14"/>
  <c r="H738" i="14" s="1"/>
  <c r="G739" i="14"/>
  <c r="H739" i="14" s="1"/>
  <c r="G740" i="14"/>
  <c r="H740" i="14" s="1"/>
  <c r="G741" i="14"/>
  <c r="H741" i="14" s="1"/>
  <c r="G742" i="14"/>
  <c r="H742" i="14" s="1"/>
  <c r="G743" i="14"/>
  <c r="H743" i="14" s="1"/>
  <c r="G744" i="14"/>
  <c r="H744" i="14" s="1"/>
  <c r="G745" i="14"/>
  <c r="H745" i="14" s="1"/>
  <c r="G746" i="14"/>
  <c r="H746" i="14" s="1"/>
  <c r="G747" i="14"/>
  <c r="H747" i="14" s="1"/>
  <c r="G748" i="14"/>
  <c r="H748" i="14" s="1"/>
  <c r="G749" i="14"/>
  <c r="H749" i="14" s="1"/>
  <c r="G750" i="14"/>
  <c r="H750" i="14" s="1"/>
  <c r="G751" i="14"/>
  <c r="H751" i="14" s="1"/>
  <c r="G752" i="14"/>
  <c r="H752" i="14" s="1"/>
  <c r="G753" i="14"/>
  <c r="H753" i="14" s="1"/>
  <c r="G754" i="14"/>
  <c r="H754" i="14" s="1"/>
  <c r="G755" i="14"/>
  <c r="H755" i="14" s="1"/>
  <c r="G756" i="14"/>
  <c r="H756" i="14" s="1"/>
  <c r="G757" i="14"/>
  <c r="H757" i="14" s="1"/>
  <c r="G758" i="14"/>
  <c r="H758" i="14" s="1"/>
  <c r="G761" i="14"/>
  <c r="H761" i="14" s="1"/>
  <c r="G762" i="14"/>
  <c r="H762" i="14" s="1"/>
  <c r="G763" i="14"/>
  <c r="H763" i="14" s="1"/>
  <c r="G764" i="14"/>
  <c r="H764" i="14" s="1"/>
  <c r="G765" i="14"/>
  <c r="H765" i="14" s="1"/>
  <c r="G766" i="14"/>
  <c r="H766" i="14" s="1"/>
  <c r="G768" i="14"/>
  <c r="H768" i="14" s="1"/>
  <c r="G769" i="14"/>
  <c r="H769" i="14" s="1"/>
  <c r="G770" i="14"/>
  <c r="H770" i="14" s="1"/>
  <c r="G771" i="14"/>
  <c r="H771" i="14" s="1"/>
  <c r="G772" i="14"/>
  <c r="H772" i="14" s="1"/>
  <c r="G774" i="14"/>
  <c r="H774" i="14" s="1"/>
  <c r="G775" i="14"/>
  <c r="H775" i="14" s="1"/>
  <c r="G776" i="14"/>
  <c r="H776" i="14" s="1"/>
  <c r="G777" i="14"/>
  <c r="H777" i="14" s="1"/>
  <c r="G778" i="14"/>
  <c r="H778" i="14" s="1"/>
  <c r="G782" i="14"/>
  <c r="H782" i="14" s="1"/>
  <c r="G783" i="14"/>
  <c r="H783" i="14" s="1"/>
  <c r="G784" i="14"/>
  <c r="H784" i="14" s="1"/>
  <c r="G785" i="14"/>
  <c r="H785" i="14" s="1"/>
  <c r="G786" i="14"/>
  <c r="H786" i="14" s="1"/>
  <c r="G787" i="14"/>
  <c r="H787" i="14" s="1"/>
  <c r="G788" i="14"/>
  <c r="H788" i="14" s="1"/>
  <c r="G789" i="14"/>
  <c r="H789" i="14" s="1"/>
  <c r="G791" i="14"/>
  <c r="H791" i="14" s="1"/>
  <c r="G792" i="14"/>
  <c r="H792" i="14" s="1"/>
  <c r="G793" i="14"/>
  <c r="H793" i="14" s="1"/>
  <c r="G794" i="14"/>
  <c r="H794" i="14" s="1"/>
  <c r="G795" i="14"/>
  <c r="H795" i="14" s="1"/>
  <c r="G796" i="14"/>
  <c r="H796" i="14" s="1"/>
  <c r="G797" i="14"/>
  <c r="H797" i="14" s="1"/>
  <c r="G798" i="14"/>
  <c r="H798" i="14" s="1"/>
  <c r="G799" i="14"/>
  <c r="H799" i="14" s="1"/>
  <c r="G800" i="14"/>
  <c r="H800" i="14" s="1"/>
  <c r="G801" i="14"/>
  <c r="H801" i="14" s="1"/>
  <c r="G804" i="14"/>
  <c r="H804" i="14" s="1"/>
  <c r="G805" i="14"/>
  <c r="H805" i="14" s="1"/>
  <c r="G806" i="14"/>
  <c r="H806" i="14" s="1"/>
  <c r="G807" i="14"/>
  <c r="H807" i="14" s="1"/>
  <c r="G808" i="14"/>
  <c r="H808" i="14" s="1"/>
  <c r="G809" i="14"/>
  <c r="H809" i="14" s="1"/>
  <c r="G810" i="14"/>
  <c r="H810" i="14" s="1"/>
  <c r="G811" i="14"/>
  <c r="H811" i="14" s="1"/>
  <c r="G813" i="14"/>
  <c r="H813" i="14" s="1"/>
  <c r="G814" i="14"/>
  <c r="H814" i="14" s="1"/>
  <c r="G815" i="14"/>
  <c r="H815" i="14" s="1"/>
  <c r="G816" i="14"/>
  <c r="H816" i="14" s="1"/>
  <c r="G817" i="14"/>
  <c r="H817" i="14" s="1"/>
  <c r="G818" i="14"/>
  <c r="H818" i="14" s="1"/>
  <c r="G819" i="14"/>
  <c r="H819" i="14" s="1"/>
  <c r="G822" i="14"/>
  <c r="H822" i="14" s="1"/>
  <c r="G823" i="14"/>
  <c r="H823" i="14" s="1"/>
  <c r="G824" i="14"/>
  <c r="H824" i="14" s="1"/>
  <c r="G825" i="14"/>
  <c r="H825" i="14" s="1"/>
  <c r="G827" i="14"/>
  <c r="H827" i="14" s="1"/>
  <c r="G828" i="14"/>
  <c r="H828" i="14" s="1"/>
  <c r="G829" i="14"/>
  <c r="H829" i="14" s="1"/>
  <c r="G830" i="14"/>
  <c r="H830" i="14" s="1"/>
  <c r="G831" i="14"/>
  <c r="H831" i="14" s="1"/>
  <c r="G834" i="14"/>
  <c r="H834" i="14" s="1"/>
  <c r="G835" i="14"/>
  <c r="H835" i="14" s="1"/>
  <c r="G836" i="14"/>
  <c r="H836" i="14" s="1"/>
  <c r="G837" i="14"/>
  <c r="H837" i="14" s="1"/>
  <c r="G838" i="14"/>
  <c r="H838" i="14" s="1"/>
  <c r="G839" i="14"/>
  <c r="H839" i="14" s="1"/>
  <c r="G840" i="14"/>
  <c r="H840" i="14" s="1"/>
  <c r="G841" i="14"/>
  <c r="H841" i="14" s="1"/>
  <c r="G842" i="14"/>
  <c r="H842" i="14" s="1"/>
  <c r="G844" i="14"/>
  <c r="H844" i="14" s="1"/>
  <c r="G845" i="14"/>
  <c r="H845" i="14" s="1"/>
  <c r="G846" i="14"/>
  <c r="H846" i="14" s="1"/>
  <c r="G847" i="14"/>
  <c r="H847" i="14" s="1"/>
  <c r="G850" i="14"/>
  <c r="H850" i="14" s="1"/>
  <c r="G851" i="14"/>
  <c r="H851" i="14" s="1"/>
  <c r="G852" i="14"/>
  <c r="H852" i="14" s="1"/>
  <c r="G853" i="14"/>
  <c r="H853" i="14" s="1"/>
  <c r="G854" i="14"/>
  <c r="H854" i="14" s="1"/>
  <c r="G855" i="14"/>
  <c r="H855" i="14" s="1"/>
  <c r="G856" i="14"/>
  <c r="H856" i="14" s="1"/>
  <c r="G857" i="14"/>
  <c r="H857" i="14" s="1"/>
  <c r="G858" i="14"/>
  <c r="H858" i="14" s="1"/>
  <c r="G859" i="14"/>
  <c r="H859" i="14" s="1"/>
  <c r="G860" i="14"/>
  <c r="H860" i="14" s="1"/>
  <c r="G861" i="14"/>
  <c r="H861" i="14" s="1"/>
  <c r="G862" i="14"/>
  <c r="H862" i="14" s="1"/>
  <c r="G863" i="14"/>
  <c r="H863" i="14" s="1"/>
  <c r="G865" i="14"/>
  <c r="H865" i="14" s="1"/>
  <c r="G866" i="14"/>
  <c r="H866" i="14" s="1"/>
  <c r="G867" i="14"/>
  <c r="H867" i="14" s="1"/>
  <c r="G870" i="14"/>
  <c r="H870" i="14" s="1"/>
  <c r="G871" i="14"/>
  <c r="H871" i="14" s="1"/>
  <c r="G872" i="14"/>
  <c r="H872" i="14" s="1"/>
  <c r="G873" i="14"/>
  <c r="H873" i="14" s="1"/>
  <c r="G874" i="14"/>
  <c r="H874" i="14" s="1"/>
  <c r="G875" i="14"/>
  <c r="H875" i="14" s="1"/>
  <c r="G876" i="14"/>
  <c r="H876" i="14" s="1"/>
  <c r="G878" i="14"/>
  <c r="H878" i="14" s="1"/>
  <c r="G879" i="14"/>
  <c r="H879" i="14" s="1"/>
  <c r="G880" i="14"/>
  <c r="H880" i="14" s="1"/>
  <c r="G881" i="14"/>
  <c r="H881" i="14" s="1"/>
  <c r="G882" i="14"/>
  <c r="H882" i="14" s="1"/>
  <c r="G883" i="14"/>
  <c r="H883" i="14" s="1"/>
  <c r="G884" i="14"/>
  <c r="H884" i="14" s="1"/>
  <c r="G885" i="14"/>
  <c r="H885" i="14" s="1"/>
  <c r="G886" i="14"/>
  <c r="H886" i="14" s="1"/>
  <c r="G887" i="14"/>
  <c r="H887" i="14" s="1"/>
  <c r="G888" i="14"/>
  <c r="H888" i="14" s="1"/>
  <c r="G889" i="14"/>
  <c r="H889" i="14" s="1"/>
  <c r="G890" i="14"/>
  <c r="H890" i="14" s="1"/>
  <c r="G891" i="14"/>
  <c r="H891" i="14" s="1"/>
  <c r="G892" i="14"/>
  <c r="H892" i="14" s="1"/>
  <c r="G893" i="14"/>
  <c r="H893" i="14" s="1"/>
  <c r="G894" i="14"/>
  <c r="H894" i="14" s="1"/>
  <c r="G895" i="14"/>
  <c r="H895" i="14" s="1"/>
  <c r="G896" i="14"/>
  <c r="H896" i="14" s="1"/>
  <c r="G897" i="14"/>
  <c r="H897" i="14" s="1"/>
  <c r="G898" i="14"/>
  <c r="H898" i="14" s="1"/>
  <c r="G899" i="14"/>
  <c r="H899" i="14" s="1"/>
  <c r="G900" i="14"/>
  <c r="H900" i="14" s="1"/>
  <c r="G901" i="14"/>
  <c r="H901" i="14" s="1"/>
  <c r="G902" i="14"/>
  <c r="H902" i="14" s="1"/>
  <c r="G903" i="14"/>
  <c r="H903" i="14" s="1"/>
  <c r="G904" i="14"/>
  <c r="H904" i="14" s="1"/>
  <c r="G905" i="14"/>
  <c r="H905" i="14" s="1"/>
  <c r="G906" i="14"/>
  <c r="H906" i="14" s="1"/>
  <c r="G907" i="14"/>
  <c r="H907" i="14" s="1"/>
  <c r="G908" i="14"/>
  <c r="H908" i="14" s="1"/>
  <c r="G909" i="14"/>
  <c r="H909" i="14" s="1"/>
  <c r="G910" i="14"/>
  <c r="H910" i="14" s="1"/>
  <c r="G912" i="14"/>
  <c r="H912" i="14" s="1"/>
  <c r="G913" i="14"/>
  <c r="H913" i="14" s="1"/>
  <c r="G914" i="14"/>
  <c r="H914" i="14" s="1"/>
  <c r="G915" i="14"/>
  <c r="H915" i="14" s="1"/>
  <c r="G916" i="14"/>
  <c r="H916" i="14" s="1"/>
  <c r="G917" i="14"/>
  <c r="H917" i="14" s="1"/>
  <c r="G918" i="14"/>
  <c r="H918" i="14" s="1"/>
  <c r="G919" i="14"/>
  <c r="H919" i="14" s="1"/>
  <c r="G920" i="14"/>
  <c r="H920" i="14" s="1"/>
  <c r="G921" i="14"/>
  <c r="H921" i="14" s="1"/>
  <c r="G922" i="14"/>
  <c r="H922" i="14" s="1"/>
  <c r="G923" i="14"/>
  <c r="H923" i="14" s="1"/>
  <c r="G924" i="14"/>
  <c r="H924" i="14" s="1"/>
  <c r="G925" i="14"/>
  <c r="H925" i="14" s="1"/>
  <c r="G926" i="14"/>
  <c r="H926" i="14" s="1"/>
  <c r="G927" i="14"/>
  <c r="H927" i="14" s="1"/>
  <c r="G928" i="14"/>
  <c r="H928" i="14" s="1"/>
  <c r="G929" i="14"/>
  <c r="H929" i="14" s="1"/>
  <c r="G930" i="14"/>
  <c r="H930" i="14" s="1"/>
  <c r="G931" i="14"/>
  <c r="H931" i="14" s="1"/>
  <c r="G932" i="14"/>
  <c r="H932" i="14" s="1"/>
  <c r="G933" i="14"/>
  <c r="H933" i="14" s="1"/>
  <c r="G934" i="14"/>
  <c r="H934" i="14" s="1"/>
  <c r="G935" i="14"/>
  <c r="H935" i="14" s="1"/>
  <c r="G936" i="14"/>
  <c r="H936" i="14" s="1"/>
  <c r="G937" i="14"/>
  <c r="H937" i="14" s="1"/>
  <c r="G938" i="14"/>
  <c r="H938" i="14" s="1"/>
  <c r="G939" i="14"/>
  <c r="H939" i="14" s="1"/>
  <c r="G940" i="14"/>
  <c r="H940" i="14" s="1"/>
  <c r="G941" i="14"/>
  <c r="H941" i="14" s="1"/>
  <c r="G942" i="14"/>
  <c r="H942" i="14" s="1"/>
  <c r="G943" i="14"/>
  <c r="H943" i="14" s="1"/>
  <c r="G944" i="14"/>
  <c r="H944" i="14" s="1"/>
  <c r="G945" i="14"/>
  <c r="H945" i="14" s="1"/>
  <c r="G947" i="14"/>
  <c r="H947" i="14" s="1"/>
  <c r="G948" i="14"/>
  <c r="H948" i="14" s="1"/>
  <c r="G949" i="14"/>
  <c r="H949" i="14" s="1"/>
  <c r="G950" i="14"/>
  <c r="H950" i="14" s="1"/>
  <c r="G951" i="14"/>
  <c r="H951" i="14" s="1"/>
  <c r="G952" i="14"/>
  <c r="H952" i="14" s="1"/>
  <c r="G953" i="14"/>
  <c r="H953" i="14" s="1"/>
  <c r="G954" i="14"/>
  <c r="H954" i="14" s="1"/>
  <c r="G955" i="14"/>
  <c r="H955" i="14" s="1"/>
  <c r="G956" i="14"/>
  <c r="H956" i="14" s="1"/>
  <c r="G957" i="14"/>
  <c r="H957" i="14" s="1"/>
  <c r="G958" i="14"/>
  <c r="H958" i="14" s="1"/>
  <c r="G959" i="14"/>
  <c r="H959" i="14" s="1"/>
  <c r="G962" i="14"/>
  <c r="H962" i="14" s="1"/>
  <c r="G963" i="14"/>
  <c r="H963" i="14" s="1"/>
  <c r="G964" i="14"/>
  <c r="H964" i="14" s="1"/>
  <c r="G965" i="14"/>
  <c r="H965" i="14" s="1"/>
  <c r="G966" i="14"/>
  <c r="H966" i="14" s="1"/>
  <c r="G967" i="14"/>
  <c r="H967" i="14" s="1"/>
  <c r="G968" i="14"/>
  <c r="H968" i="14" s="1"/>
  <c r="G971" i="14"/>
  <c r="H971" i="14" s="1"/>
  <c r="G972" i="14"/>
  <c r="H972" i="14" s="1"/>
  <c r="G973" i="14"/>
  <c r="H973" i="14" s="1"/>
  <c r="G974" i="14"/>
  <c r="H974" i="14" s="1"/>
  <c r="G976" i="14"/>
  <c r="H976" i="14" s="1"/>
  <c r="G977" i="14"/>
  <c r="H977" i="14" s="1"/>
  <c r="G978" i="14"/>
  <c r="H978" i="14" s="1"/>
  <c r="G979" i="14"/>
  <c r="H979" i="14" s="1"/>
  <c r="G980" i="14"/>
  <c r="H980" i="14" s="1"/>
  <c r="G981" i="14"/>
  <c r="H981" i="14" s="1"/>
  <c r="G983" i="14"/>
  <c r="H983" i="14" s="1"/>
  <c r="G984" i="14"/>
  <c r="H984" i="14" s="1"/>
  <c r="G985" i="14"/>
  <c r="H985" i="14" s="1"/>
  <c r="G986" i="14"/>
  <c r="H986" i="14" s="1"/>
  <c r="G989" i="14"/>
  <c r="H989" i="14" s="1"/>
  <c r="G990" i="14"/>
  <c r="H990" i="14" s="1"/>
  <c r="G991" i="14"/>
  <c r="H991" i="14" s="1"/>
  <c r="G7" i="14"/>
  <c r="G7" i="13"/>
  <c r="G8" i="13"/>
  <c r="G9" i="13"/>
  <c r="G10" i="13"/>
  <c r="G11" i="13"/>
  <c r="G12" i="13"/>
  <c r="G14" i="13"/>
  <c r="G15" i="13"/>
  <c r="G16" i="13"/>
  <c r="G17" i="13"/>
  <c r="G18" i="13"/>
  <c r="G21" i="13"/>
  <c r="G22" i="13"/>
  <c r="G23" i="13"/>
  <c r="G24" i="13"/>
  <c r="G25" i="13"/>
  <c r="G26" i="13"/>
  <c r="G28" i="13"/>
  <c r="G29" i="13"/>
  <c r="G30" i="13"/>
  <c r="G31" i="13"/>
  <c r="G32" i="13"/>
  <c r="G34" i="13"/>
  <c r="G35" i="13"/>
  <c r="G36" i="13"/>
  <c r="G37" i="13"/>
  <c r="G39" i="13"/>
  <c r="G40" i="13"/>
  <c r="G41" i="13"/>
  <c r="G42" i="13"/>
  <c r="G45" i="13"/>
  <c r="G51" i="13"/>
  <c r="G59" i="13"/>
  <c r="G60" i="13"/>
  <c r="G61" i="13"/>
  <c r="G62" i="13"/>
  <c r="H7" i="13" l="1"/>
  <c r="H7" i="14"/>
  <c r="H992" i="14" s="1"/>
  <c r="J908" i="14"/>
  <c r="K908" i="14" s="1"/>
  <c r="J875" i="14"/>
  <c r="K875" i="14" s="1"/>
  <c r="J856" i="14"/>
  <c r="K856" i="14" s="1"/>
  <c r="K757" i="14"/>
  <c r="K664" i="14"/>
  <c r="K653" i="14"/>
  <c r="K643" i="14"/>
  <c r="K629" i="14"/>
  <c r="K613" i="14"/>
  <c r="K595" i="14"/>
  <c r="K586" i="14"/>
  <c r="J756" i="14"/>
  <c r="K752" i="14"/>
  <c r="K662" i="14"/>
  <c r="K656" i="14"/>
  <c r="K652" i="14"/>
  <c r="K646" i="14"/>
  <c r="K642" i="14"/>
  <c r="K637" i="14"/>
  <c r="K633" i="14"/>
  <c r="K628" i="14"/>
  <c r="K623" i="14"/>
  <c r="K619" i="14"/>
  <c r="K612" i="14"/>
  <c r="K607" i="14"/>
  <c r="K603" i="14"/>
  <c r="K599" i="14"/>
  <c r="K594" i="14"/>
  <c r="K589" i="14"/>
  <c r="K584" i="14"/>
  <c r="K578" i="14"/>
  <c r="K573" i="14"/>
  <c r="K566" i="14"/>
  <c r="K562" i="14"/>
  <c r="K557" i="14"/>
  <c r="K552" i="14"/>
  <c r="K548" i="14"/>
  <c r="K281" i="14"/>
  <c r="K276" i="14"/>
  <c r="K271" i="14"/>
  <c r="K267" i="14"/>
  <c r="K263" i="14"/>
  <c r="K259" i="14"/>
  <c r="K255" i="14"/>
  <c r="K250" i="14"/>
  <c r="K246" i="14"/>
  <c r="J945" i="14"/>
  <c r="K945" i="14" s="1"/>
  <c r="J937" i="14"/>
  <c r="K937" i="14" s="1"/>
  <c r="J929" i="14"/>
  <c r="K929" i="14" s="1"/>
  <c r="J921" i="14"/>
  <c r="K921" i="14" s="1"/>
  <c r="J913" i="14"/>
  <c r="K913" i="14" s="1"/>
  <c r="J904" i="14"/>
  <c r="K904" i="14" s="1"/>
  <c r="J896" i="14"/>
  <c r="K896" i="14" s="1"/>
  <c r="J888" i="14"/>
  <c r="K888" i="14" s="1"/>
  <c r="J852" i="14"/>
  <c r="K852" i="14" s="1"/>
  <c r="K753" i="14"/>
  <c r="K657" i="14"/>
  <c r="K647" i="14"/>
  <c r="K638" i="14"/>
  <c r="K634" i="14"/>
  <c r="K624" i="14"/>
  <c r="K620" i="14"/>
  <c r="K608" i="14"/>
  <c r="K604" i="14"/>
  <c r="K600" i="14"/>
  <c r="K590" i="14"/>
  <c r="J799" i="14"/>
  <c r="K799" i="14" s="1"/>
  <c r="K755" i="14"/>
  <c r="K751" i="14"/>
  <c r="K660" i="14"/>
  <c r="K655" i="14"/>
  <c r="K649" i="14"/>
  <c r="K645" i="14"/>
  <c r="K641" i="14"/>
  <c r="K636" i="14"/>
  <c r="K632" i="14"/>
  <c r="K627" i="14"/>
  <c r="K622" i="14"/>
  <c r="K618" i="14"/>
  <c r="K611" i="14"/>
  <c r="K606" i="14"/>
  <c r="K602" i="14"/>
  <c r="K598" i="14"/>
  <c r="K593" i="14"/>
  <c r="K588" i="14"/>
  <c r="K583" i="14"/>
  <c r="K577" i="14"/>
  <c r="K572" i="14"/>
  <c r="K565" i="14"/>
  <c r="K560" i="14"/>
  <c r="K556" i="14"/>
  <c r="K551" i="14"/>
  <c r="K547" i="14"/>
  <c r="K279" i="14"/>
  <c r="K275" i="14"/>
  <c r="K270" i="14"/>
  <c r="K266" i="14"/>
  <c r="K262" i="14"/>
  <c r="K258" i="14"/>
  <c r="K254" i="14"/>
  <c r="K249" i="14"/>
  <c r="K245" i="14"/>
  <c r="K758" i="14"/>
  <c r="K754" i="14"/>
  <c r="K750" i="14"/>
  <c r="K666" i="14"/>
  <c r="K658" i="14"/>
  <c r="K654" i="14"/>
  <c r="K648" i="14"/>
  <c r="K644" i="14"/>
  <c r="K639" i="14"/>
  <c r="K635" i="14"/>
  <c r="K631" i="14"/>
  <c r="K625" i="14"/>
  <c r="K621" i="14"/>
  <c r="K617" i="14"/>
  <c r="K609" i="14"/>
  <c r="K605" i="14"/>
  <c r="K601" i="14"/>
  <c r="K597" i="14"/>
  <c r="K591" i="14"/>
  <c r="K587" i="14"/>
  <c r="K582" i="14"/>
  <c r="K575" i="14"/>
  <c r="K571" i="14"/>
  <c r="K564" i="14"/>
  <c r="K559" i="14"/>
  <c r="K555" i="14"/>
  <c r="K550" i="14"/>
  <c r="K546" i="14"/>
  <c r="K283" i="14"/>
  <c r="K278" i="14"/>
  <c r="K274" i="14"/>
  <c r="K269" i="14"/>
  <c r="K265" i="14"/>
  <c r="K261" i="14"/>
  <c r="K257" i="14"/>
  <c r="K252" i="14"/>
  <c r="K248" i="14"/>
  <c r="K244" i="14"/>
  <c r="K579" i="14"/>
  <c r="K574" i="14"/>
  <c r="K570" i="14"/>
  <c r="K563" i="14"/>
  <c r="K558" i="14"/>
  <c r="K554" i="14"/>
  <c r="K549" i="14"/>
  <c r="K438" i="14"/>
  <c r="K282" i="14"/>
  <c r="K277" i="14"/>
  <c r="K272" i="14"/>
  <c r="K268" i="14"/>
  <c r="K264" i="14"/>
  <c r="K260" i="14"/>
  <c r="K256" i="14"/>
  <c r="K251" i="14"/>
  <c r="K247" i="14"/>
  <c r="K243" i="14"/>
  <c r="J787" i="14"/>
  <c r="K787" i="14" s="1"/>
  <c r="K227" i="14"/>
  <c r="K223" i="14"/>
  <c r="K224" i="14"/>
  <c r="K215" i="14"/>
  <c r="K214" i="14"/>
  <c r="K221" i="14"/>
  <c r="K217" i="14"/>
  <c r="K213" i="14"/>
  <c r="K219" i="14"/>
  <c r="K218" i="14"/>
  <c r="K220" i="14"/>
  <c r="K216" i="14"/>
  <c r="K212" i="14"/>
  <c r="K211" i="14"/>
  <c r="J949" i="14"/>
  <c r="K949" i="14" s="1"/>
  <c r="J950" i="14"/>
  <c r="K950" i="14" s="1"/>
  <c r="J977" i="14"/>
  <c r="K232" i="14"/>
  <c r="K235" i="14"/>
  <c r="K231" i="14"/>
  <c r="K234" i="14"/>
  <c r="K230" i="14"/>
  <c r="K233" i="14"/>
  <c r="K229" i="14"/>
  <c r="H8" i="13"/>
  <c r="H9" i="13"/>
  <c r="H10" i="13"/>
  <c r="H11" i="13"/>
  <c r="H12" i="13"/>
  <c r="H14" i="13"/>
  <c r="H15" i="13"/>
  <c r="H16" i="13"/>
  <c r="H17" i="13"/>
  <c r="H18" i="13"/>
  <c r="H21" i="13"/>
  <c r="H22" i="13"/>
  <c r="H23" i="13"/>
  <c r="H24" i="13"/>
  <c r="H25" i="13"/>
  <c r="H26" i="13"/>
  <c r="H28" i="13"/>
  <c r="H29" i="13"/>
  <c r="H30" i="13"/>
  <c r="H31" i="13"/>
  <c r="H32" i="13"/>
  <c r="H34" i="13"/>
  <c r="H35" i="13"/>
  <c r="H36" i="13"/>
  <c r="H37" i="13"/>
  <c r="H39" i="13"/>
  <c r="H40" i="13"/>
  <c r="H41" i="13"/>
  <c r="H42" i="13"/>
  <c r="H45" i="13"/>
  <c r="J45" i="13" s="1"/>
  <c r="K45" i="13" s="1"/>
  <c r="H51" i="13"/>
  <c r="J51" i="13" s="1"/>
  <c r="K51" i="13" s="1"/>
  <c r="H53" i="13"/>
  <c r="J53" i="13" s="1"/>
  <c r="K53" i="13" s="1"/>
  <c r="J59" i="13"/>
  <c r="K59" i="13" s="1"/>
  <c r="J60" i="13"/>
  <c r="K60" i="13" s="1"/>
  <c r="J61" i="13"/>
  <c r="K61" i="13" s="1"/>
  <c r="J62" i="13"/>
  <c r="K62" i="13" s="1"/>
  <c r="H6" i="13"/>
  <c r="H993" i="14" l="1"/>
  <c r="H994" i="14"/>
  <c r="I992" i="14"/>
  <c r="J544" i="14"/>
  <c r="K544" i="14" s="1"/>
  <c r="J543" i="14"/>
  <c r="K543" i="14" s="1"/>
  <c r="J541" i="14"/>
  <c r="K541" i="14" s="1"/>
  <c r="J540" i="14"/>
  <c r="K540" i="14" s="1"/>
  <c r="J539" i="14"/>
  <c r="K539" i="14" s="1"/>
  <c r="J538" i="14"/>
  <c r="K538" i="14" s="1"/>
  <c r="J537" i="14"/>
  <c r="K537" i="14" s="1"/>
  <c r="J536" i="14"/>
  <c r="K536" i="14" s="1"/>
  <c r="J535" i="14"/>
  <c r="K535" i="14" s="1"/>
  <c r="J534" i="14"/>
  <c r="K534" i="14" s="1"/>
  <c r="J533" i="14"/>
  <c r="K533" i="14" s="1"/>
  <c r="J532" i="14"/>
  <c r="K532" i="14" s="1"/>
  <c r="J530" i="14"/>
  <c r="K530" i="14" s="1"/>
  <c r="J529" i="14"/>
  <c r="K529" i="14" s="1"/>
  <c r="J528" i="14"/>
  <c r="K528" i="14" s="1"/>
  <c r="J527" i="14"/>
  <c r="K527" i="14" s="1"/>
  <c r="J526" i="14"/>
  <c r="K526" i="14" s="1"/>
  <c r="J524" i="14"/>
  <c r="K524" i="14" s="1"/>
  <c r="J523" i="14"/>
  <c r="K523" i="14" s="1"/>
  <c r="J522" i="14"/>
  <c r="K522" i="14" s="1"/>
  <c r="J520" i="14"/>
  <c r="K520" i="14" s="1"/>
  <c r="J519" i="14"/>
  <c r="K519" i="14" s="1"/>
  <c r="J518" i="14"/>
  <c r="K518" i="14" s="1"/>
  <c r="J517" i="14"/>
  <c r="K517" i="14" s="1"/>
  <c r="J516" i="14"/>
  <c r="K516" i="14" s="1"/>
  <c r="J515" i="14"/>
  <c r="K515" i="14" s="1"/>
  <c r="J514" i="14"/>
  <c r="K514" i="14" s="1"/>
  <c r="J513" i="14"/>
  <c r="K513" i="14" s="1"/>
  <c r="J511" i="14"/>
  <c r="K511" i="14" s="1"/>
  <c r="J510" i="14"/>
  <c r="K510" i="14" s="1"/>
  <c r="J509" i="14"/>
  <c r="K509" i="14" s="1"/>
  <c r="J508" i="14"/>
  <c r="K508" i="14" s="1"/>
  <c r="J507" i="14"/>
  <c r="K507" i="14" s="1"/>
  <c r="J506" i="14"/>
  <c r="K506" i="14" s="1"/>
  <c r="J505" i="14"/>
  <c r="K505" i="14" s="1"/>
  <c r="J504" i="14"/>
  <c r="K504" i="14" s="1"/>
  <c r="J503" i="14"/>
  <c r="K503" i="14" s="1"/>
  <c r="J502" i="14"/>
  <c r="K502" i="14" s="1"/>
  <c r="J499" i="14"/>
  <c r="K499" i="14" s="1"/>
  <c r="J498" i="14"/>
  <c r="K498" i="14" s="1"/>
  <c r="J497" i="14"/>
  <c r="K497" i="14" s="1"/>
  <c r="J496" i="14"/>
  <c r="K496" i="14" s="1"/>
  <c r="J495" i="14"/>
  <c r="K495" i="14" s="1"/>
  <c r="J493" i="14"/>
  <c r="K493" i="14" s="1"/>
  <c r="J492" i="14"/>
  <c r="K492" i="14" s="1"/>
  <c r="J491" i="14"/>
  <c r="K491" i="14" s="1"/>
  <c r="J490" i="14"/>
  <c r="K490" i="14" s="1"/>
  <c r="J489" i="14"/>
  <c r="K489" i="14" s="1"/>
  <c r="J487" i="14"/>
  <c r="K487" i="14" s="1"/>
  <c r="J486" i="14"/>
  <c r="K486" i="14" s="1"/>
  <c r="J485" i="14"/>
  <c r="K485" i="14" s="1"/>
  <c r="J484" i="14"/>
  <c r="K484" i="14" s="1"/>
  <c r="J482" i="14"/>
  <c r="K482" i="14" s="1"/>
  <c r="J481" i="14"/>
  <c r="K481" i="14" s="1"/>
  <c r="J480" i="14"/>
  <c r="K480" i="14" s="1"/>
  <c r="J479" i="14"/>
  <c r="K479" i="14" s="1"/>
  <c r="J477" i="14"/>
  <c r="K477" i="14" s="1"/>
  <c r="J476" i="14"/>
  <c r="K476" i="14" s="1"/>
  <c r="J475" i="14"/>
  <c r="K475" i="14" s="1"/>
  <c r="J474" i="14"/>
  <c r="K474" i="14" s="1"/>
  <c r="J473" i="14"/>
  <c r="K473" i="14" s="1"/>
  <c r="J472" i="14"/>
  <c r="K472" i="14" s="1"/>
  <c r="J470" i="14"/>
  <c r="K470" i="14" s="1"/>
  <c r="J469" i="14"/>
  <c r="K469" i="14" s="1"/>
  <c r="J467" i="14"/>
  <c r="K467" i="14" s="1"/>
  <c r="J466" i="14"/>
  <c r="K466" i="14" s="1"/>
  <c r="J465" i="14"/>
  <c r="K465" i="14" s="1"/>
  <c r="J464" i="14"/>
  <c r="K464" i="14" s="1"/>
  <c r="J463" i="14"/>
  <c r="K463" i="14" s="1"/>
  <c r="J462" i="14"/>
  <c r="K462" i="14" s="1"/>
  <c r="J461" i="14"/>
  <c r="K461" i="14" s="1"/>
  <c r="J460" i="14"/>
  <c r="K460" i="14" s="1"/>
  <c r="J457" i="14"/>
  <c r="K457" i="14" s="1"/>
  <c r="J456" i="14"/>
  <c r="K456" i="14" s="1"/>
  <c r="J455" i="14"/>
  <c r="K455" i="14" s="1"/>
  <c r="J453" i="14"/>
  <c r="K453" i="14" s="1"/>
  <c r="J452" i="14"/>
  <c r="K452" i="14" s="1"/>
  <c r="J451" i="14"/>
  <c r="K451" i="14" s="1"/>
  <c r="J450" i="14"/>
  <c r="K450" i="14" s="1"/>
  <c r="J448" i="14"/>
  <c r="K448" i="14" s="1"/>
  <c r="J447" i="14"/>
  <c r="K447" i="14" s="1"/>
  <c r="J446" i="14"/>
  <c r="K446" i="14" s="1"/>
  <c r="J445" i="14"/>
  <c r="K445" i="14" s="1"/>
  <c r="J444" i="14"/>
  <c r="K444" i="14" s="1"/>
  <c r="J443" i="14"/>
  <c r="K443" i="14" s="1"/>
  <c r="J442" i="14"/>
  <c r="K442" i="14" s="1"/>
  <c r="J441" i="14"/>
  <c r="K441" i="14" s="1"/>
  <c r="J440" i="14"/>
  <c r="K440" i="14" s="1"/>
  <c r="J437" i="14"/>
  <c r="K437" i="14" s="1"/>
  <c r="J436" i="14"/>
  <c r="K436" i="14" s="1"/>
  <c r="J435" i="14"/>
  <c r="K435" i="14" s="1"/>
  <c r="J434" i="14"/>
  <c r="K434" i="14" s="1"/>
  <c r="J433" i="14"/>
  <c r="K433" i="14" s="1"/>
  <c r="J432" i="14"/>
  <c r="K432" i="14" s="1"/>
  <c r="J431" i="14"/>
  <c r="K431" i="14" s="1"/>
  <c r="J429" i="14"/>
  <c r="K429" i="14" s="1"/>
  <c r="J428" i="14"/>
  <c r="K428" i="14" s="1"/>
  <c r="J427" i="14"/>
  <c r="K427" i="14" s="1"/>
  <c r="J426" i="14"/>
  <c r="K426" i="14" s="1"/>
  <c r="J425" i="14"/>
  <c r="K425" i="14" s="1"/>
  <c r="J424" i="14"/>
  <c r="K424" i="14" s="1"/>
  <c r="J423" i="14"/>
  <c r="K423" i="14" s="1"/>
  <c r="J422" i="14"/>
  <c r="K422" i="14" s="1"/>
  <c r="J419" i="14"/>
  <c r="K419" i="14" s="1"/>
  <c r="J416" i="14"/>
  <c r="K416" i="14" s="1"/>
  <c r="J413" i="14"/>
  <c r="K413" i="14" s="1"/>
  <c r="J414" i="14"/>
  <c r="K414" i="14" s="1"/>
  <c r="J412" i="14"/>
  <c r="K412" i="14" s="1"/>
  <c r="J417" i="14"/>
  <c r="K417" i="14" s="1"/>
  <c r="J418" i="14"/>
  <c r="K418" i="14" s="1"/>
  <c r="J415" i="14"/>
  <c r="K415" i="14" s="1"/>
  <c r="J411" i="14"/>
  <c r="K411" i="14" s="1"/>
  <c r="J410" i="14"/>
  <c r="K410" i="14" s="1"/>
  <c r="J407" i="14"/>
  <c r="K407" i="14" s="1"/>
  <c r="J408" i="14"/>
  <c r="K408" i="14" s="1"/>
  <c r="J409" i="14"/>
  <c r="K409" i="14" s="1"/>
  <c r="J406" i="14"/>
  <c r="K406" i="14" s="1"/>
  <c r="J404" i="14"/>
  <c r="K404" i="14" s="1"/>
  <c r="J405" i="14"/>
  <c r="K405" i="14" s="1"/>
  <c r="J403" i="14"/>
  <c r="K403" i="14" s="1"/>
  <c r="J402" i="14"/>
  <c r="K402" i="14" s="1"/>
  <c r="J401" i="14"/>
  <c r="K401" i="14" s="1"/>
  <c r="J400" i="14"/>
  <c r="K400" i="14" s="1"/>
  <c r="J399" i="14"/>
  <c r="K399" i="14" s="1"/>
  <c r="J397" i="14"/>
  <c r="K397" i="14" s="1"/>
  <c r="J396" i="14"/>
  <c r="K396" i="14" s="1"/>
  <c r="J395" i="14"/>
  <c r="K395" i="14" s="1"/>
  <c r="J394" i="14"/>
  <c r="K394" i="14" s="1"/>
  <c r="J393" i="14"/>
  <c r="K393" i="14" s="1"/>
  <c r="J392" i="14"/>
  <c r="K392" i="14" s="1"/>
  <c r="J391" i="14"/>
  <c r="K391" i="14" s="1"/>
  <c r="J390" i="14"/>
  <c r="K390" i="14" s="1"/>
  <c r="J386" i="14"/>
  <c r="K386" i="14" s="1"/>
  <c r="J387" i="14"/>
  <c r="K387" i="14" s="1"/>
  <c r="J388" i="14"/>
  <c r="K388" i="14" s="1"/>
  <c r="J385" i="14"/>
  <c r="K385" i="14" s="1"/>
  <c r="J374" i="14"/>
  <c r="K374" i="14" s="1"/>
  <c r="J371" i="14"/>
  <c r="K371" i="14" s="1"/>
  <c r="J382" i="14"/>
  <c r="K382" i="14" s="1"/>
  <c r="J378" i="14"/>
  <c r="K378" i="14" s="1"/>
  <c r="J381" i="14"/>
  <c r="K381" i="14" s="1"/>
  <c r="J375" i="14"/>
  <c r="K375" i="14" s="1"/>
  <c r="J372" i="14"/>
  <c r="K372" i="14" s="1"/>
  <c r="J369" i="14"/>
  <c r="K369" i="14" s="1"/>
  <c r="J383" i="14"/>
  <c r="K383" i="14" s="1"/>
  <c r="J377" i="14"/>
  <c r="K377" i="14" s="1"/>
  <c r="J379" i="14"/>
  <c r="K379" i="14" s="1"/>
  <c r="J376" i="14"/>
  <c r="K376" i="14" s="1"/>
  <c r="J373" i="14"/>
  <c r="K373" i="14" s="1"/>
  <c r="J370" i="14"/>
  <c r="K370" i="14" s="1"/>
  <c r="J368" i="14"/>
  <c r="K368" i="14" s="1"/>
  <c r="J366" i="14"/>
  <c r="K366" i="14" s="1"/>
  <c r="J365" i="14"/>
  <c r="K365" i="14" s="1"/>
  <c r="J364" i="14"/>
  <c r="K364" i="14" s="1"/>
  <c r="J363" i="14"/>
  <c r="K363" i="14" s="1"/>
  <c r="J362" i="14"/>
  <c r="K362" i="14" s="1"/>
  <c r="J361" i="14"/>
  <c r="K361" i="14" s="1"/>
  <c r="J359" i="14"/>
  <c r="K359" i="14" s="1"/>
  <c r="J358" i="14"/>
  <c r="K358" i="14" s="1"/>
  <c r="J357" i="14"/>
  <c r="K357" i="14" s="1"/>
  <c r="J356" i="14"/>
  <c r="K356" i="14" s="1"/>
  <c r="J354" i="14"/>
  <c r="K354" i="14" s="1"/>
  <c r="J353" i="14"/>
  <c r="K353" i="14" s="1"/>
  <c r="J352" i="14"/>
  <c r="K352" i="14" s="1"/>
  <c r="J349" i="14"/>
  <c r="K349" i="14" s="1"/>
  <c r="J348" i="14"/>
  <c r="K348" i="14" s="1"/>
  <c r="J347" i="14"/>
  <c r="K347" i="14" s="1"/>
  <c r="J346" i="14"/>
  <c r="K346" i="14" s="1"/>
  <c r="J345" i="14"/>
  <c r="K345" i="14" s="1"/>
  <c r="J344" i="14"/>
  <c r="K344" i="14" s="1"/>
  <c r="J342" i="14"/>
  <c r="K342" i="14" s="1"/>
  <c r="J341" i="14"/>
  <c r="K341" i="14" s="1"/>
  <c r="J339" i="14"/>
  <c r="K339" i="14" s="1"/>
  <c r="J338" i="14"/>
  <c r="K338" i="14" s="1"/>
  <c r="J337" i="14"/>
  <c r="K337" i="14" s="1"/>
  <c r="J336" i="14"/>
  <c r="K336" i="14" s="1"/>
  <c r="J335" i="14"/>
  <c r="K335" i="14" s="1"/>
  <c r="J333" i="14"/>
  <c r="K333" i="14" s="1"/>
  <c r="J332" i="14"/>
  <c r="K332" i="14" s="1"/>
  <c r="J331" i="14"/>
  <c r="K331" i="14" s="1"/>
  <c r="J329" i="14"/>
  <c r="K329" i="14" s="1"/>
  <c r="J328" i="14"/>
  <c r="K328" i="14" s="1"/>
  <c r="J324" i="14"/>
  <c r="K324" i="14" s="1"/>
  <c r="J306" i="14"/>
  <c r="K306" i="14" s="1"/>
  <c r="J326" i="14"/>
  <c r="K326" i="14" s="1"/>
  <c r="J301" i="14"/>
  <c r="K301" i="14" s="1"/>
  <c r="J321" i="14"/>
  <c r="K321" i="14" s="1"/>
  <c r="J322" i="14"/>
  <c r="K322" i="14" s="1"/>
  <c r="J304" i="14"/>
  <c r="K304" i="14" s="1"/>
  <c r="J303" i="14"/>
  <c r="K303" i="14" s="1"/>
  <c r="J323" i="14"/>
  <c r="K323" i="14" s="1"/>
  <c r="J305" i="14"/>
  <c r="K305" i="14" s="1"/>
  <c r="J325" i="14"/>
  <c r="K325" i="14" s="1"/>
  <c r="J302" i="14"/>
  <c r="K302" i="14" s="1"/>
  <c r="J327" i="14"/>
  <c r="K327" i="14" s="1"/>
  <c r="J300" i="14"/>
  <c r="K300" i="14" s="1"/>
  <c r="K290" i="14"/>
  <c r="K293" i="14"/>
  <c r="K292" i="14"/>
  <c r="K291" i="14"/>
  <c r="J287" i="14"/>
  <c r="K287" i="14" s="1"/>
  <c r="J286" i="14"/>
  <c r="K286" i="14" s="1"/>
  <c r="K288" i="14"/>
  <c r="J285" i="14"/>
  <c r="J786" i="14"/>
  <c r="K786" i="14" s="1"/>
  <c r="J941" i="14"/>
  <c r="K941" i="14" s="1"/>
  <c r="J791" i="14"/>
  <c r="K791" i="14" s="1"/>
  <c r="J770" i="14"/>
  <c r="K770" i="14" s="1"/>
  <c r="J818" i="14"/>
  <c r="K818" i="14" s="1"/>
  <c r="J858" i="14"/>
  <c r="K858" i="14" s="1"/>
  <c r="J910" i="14"/>
  <c r="K910" i="14" s="1"/>
  <c r="K725" i="14"/>
  <c r="J807" i="14"/>
  <c r="K807" i="14" s="1"/>
  <c r="J871" i="14"/>
  <c r="K871" i="14" s="1"/>
  <c r="J744" i="14"/>
  <c r="K744" i="14" s="1"/>
  <c r="J810" i="14"/>
  <c r="K810" i="14" s="1"/>
  <c r="J976" i="14"/>
  <c r="K976" i="14" s="1"/>
  <c r="J986" i="14"/>
  <c r="K986" i="14" s="1"/>
  <c r="J953" i="14"/>
  <c r="K953" i="14" s="1"/>
  <c r="J785" i="14"/>
  <c r="K785" i="14" s="1"/>
  <c r="J722" i="14"/>
  <c r="K722" i="14" s="1"/>
  <c r="J823" i="14"/>
  <c r="K823" i="14" s="1"/>
  <c r="J861" i="14"/>
  <c r="K861" i="14" s="1"/>
  <c r="J881" i="14"/>
  <c r="K881" i="14" s="1"/>
  <c r="J897" i="14"/>
  <c r="K897" i="14" s="1"/>
  <c r="J775" i="14"/>
  <c r="K775" i="14" s="1"/>
  <c r="J824" i="14"/>
  <c r="K824" i="14" s="1"/>
  <c r="J844" i="14"/>
  <c r="K844" i="14" s="1"/>
  <c r="J882" i="14"/>
  <c r="K882" i="14" s="1"/>
  <c r="J772" i="14"/>
  <c r="K772" i="14" s="1"/>
  <c r="J732" i="14"/>
  <c r="K732" i="14" s="1"/>
  <c r="J748" i="14"/>
  <c r="K748" i="14" s="1"/>
  <c r="J766" i="14"/>
  <c r="K766" i="14" s="1"/>
  <c r="J796" i="14"/>
  <c r="K796" i="14" s="1"/>
  <c r="J815" i="14"/>
  <c r="K815" i="14" s="1"/>
  <c r="J836" i="14"/>
  <c r="K836" i="14" s="1"/>
  <c r="J855" i="14"/>
  <c r="K855" i="14" s="1"/>
  <c r="J874" i="14"/>
  <c r="K874" i="14" s="1"/>
  <c r="J891" i="14"/>
  <c r="K891" i="14" s="1"/>
  <c r="J907" i="14"/>
  <c r="K907" i="14" s="1"/>
  <c r="J924" i="14"/>
  <c r="K924" i="14" s="1"/>
  <c r="J940" i="14"/>
  <c r="K940" i="14" s="1"/>
  <c r="J749" i="14"/>
  <c r="K749" i="14" s="1"/>
  <c r="J801" i="14"/>
  <c r="K801" i="14" s="1"/>
  <c r="J841" i="14"/>
  <c r="K841" i="14" s="1"/>
  <c r="J900" i="14"/>
  <c r="K900" i="14" s="1"/>
  <c r="J925" i="14"/>
  <c r="K925" i="14" s="1"/>
  <c r="J980" i="14"/>
  <c r="K980" i="14" s="1"/>
  <c r="J983" i="14"/>
  <c r="K983" i="14" s="1"/>
  <c r="J971" i="14"/>
  <c r="K971" i="14" s="1"/>
  <c r="J958" i="14"/>
  <c r="K958" i="14" s="1"/>
  <c r="J954" i="14"/>
  <c r="K954" i="14" s="1"/>
  <c r="J947" i="14"/>
  <c r="K947" i="14" s="1"/>
  <c r="J948" i="14"/>
  <c r="K948" i="14" s="1"/>
  <c r="J784" i="14"/>
  <c r="K784" i="14" s="1"/>
  <c r="J730" i="14"/>
  <c r="K730" i="14" s="1"/>
  <c r="J746" i="14"/>
  <c r="K746" i="14" s="1"/>
  <c r="J764" i="14"/>
  <c r="K764" i="14" s="1"/>
  <c r="J794" i="14"/>
  <c r="K794" i="14" s="1"/>
  <c r="J813" i="14"/>
  <c r="K813" i="14" s="1"/>
  <c r="J834" i="14"/>
  <c r="K834" i="14" s="1"/>
  <c r="J853" i="14"/>
  <c r="K853" i="14" s="1"/>
  <c r="J872" i="14"/>
  <c r="K872" i="14" s="1"/>
  <c r="J889" i="14"/>
  <c r="K889" i="14" s="1"/>
  <c r="J905" i="14"/>
  <c r="K905" i="14" s="1"/>
  <c r="J922" i="14"/>
  <c r="K922" i="14" s="1"/>
  <c r="J938" i="14"/>
  <c r="K938" i="14" s="1"/>
  <c r="J731" i="14"/>
  <c r="K731" i="14" s="1"/>
  <c r="J747" i="14"/>
  <c r="K747" i="14" s="1"/>
  <c r="J765" i="14"/>
  <c r="K765" i="14" s="1"/>
  <c r="J814" i="14"/>
  <c r="K814" i="14" s="1"/>
  <c r="J835" i="14"/>
  <c r="K835" i="14" s="1"/>
  <c r="J854" i="14"/>
  <c r="K854" i="14" s="1"/>
  <c r="J873" i="14"/>
  <c r="K873" i="14" s="1"/>
  <c r="J890" i="14"/>
  <c r="K890" i="14" s="1"/>
  <c r="J906" i="14"/>
  <c r="K906" i="14" s="1"/>
  <c r="J923" i="14"/>
  <c r="K923" i="14" s="1"/>
  <c r="J939" i="14"/>
  <c r="K939" i="14" s="1"/>
  <c r="J721" i="14"/>
  <c r="K721" i="14" s="1"/>
  <c r="J797" i="14"/>
  <c r="K797" i="14" s="1"/>
  <c r="J837" i="14"/>
  <c r="K837" i="14" s="1"/>
  <c r="J860" i="14"/>
  <c r="K860" i="14" s="1"/>
  <c r="J724" i="14"/>
  <c r="K724" i="14" s="1"/>
  <c r="J740" i="14"/>
  <c r="K740" i="14" s="1"/>
  <c r="J776" i="14"/>
  <c r="K776" i="14" s="1"/>
  <c r="J806" i="14"/>
  <c r="K806" i="14" s="1"/>
  <c r="J825" i="14"/>
  <c r="K825" i="14" s="1"/>
  <c r="J845" i="14"/>
  <c r="K845" i="14" s="1"/>
  <c r="J863" i="14"/>
  <c r="K863" i="14" s="1"/>
  <c r="J883" i="14"/>
  <c r="K883" i="14" s="1"/>
  <c r="J899" i="14"/>
  <c r="K899" i="14" s="1"/>
  <c r="J916" i="14"/>
  <c r="K916" i="14" s="1"/>
  <c r="J932" i="14"/>
  <c r="K932" i="14" s="1"/>
  <c r="J733" i="14"/>
  <c r="K733" i="14" s="1"/>
  <c r="J768" i="14"/>
  <c r="K768" i="14" s="1"/>
  <c r="J822" i="14"/>
  <c r="K822" i="14" s="1"/>
  <c r="J880" i="14"/>
  <c r="K880" i="14" s="1"/>
  <c r="J978" i="14"/>
  <c r="K978" i="14" s="1"/>
  <c r="J984" i="14"/>
  <c r="K984" i="14" s="1"/>
  <c r="J974" i="14"/>
  <c r="K974" i="14" s="1"/>
  <c r="J959" i="14"/>
  <c r="K959" i="14" s="1"/>
  <c r="J956" i="14"/>
  <c r="K956" i="14" s="1"/>
  <c r="J951" i="14"/>
  <c r="K951" i="14" s="1"/>
  <c r="J952" i="14"/>
  <c r="K952" i="14" s="1"/>
  <c r="J788" i="14"/>
  <c r="K788" i="14" s="1"/>
  <c r="J783" i="14"/>
  <c r="K783" i="14" s="1"/>
  <c r="J734" i="14"/>
  <c r="K734" i="14" s="1"/>
  <c r="J769" i="14"/>
  <c r="K769" i="14" s="1"/>
  <c r="J798" i="14"/>
  <c r="K798" i="14" s="1"/>
  <c r="J817" i="14"/>
  <c r="K817" i="14" s="1"/>
  <c r="J838" i="14"/>
  <c r="K838" i="14" s="1"/>
  <c r="J857" i="14"/>
  <c r="K857" i="14" s="1"/>
  <c r="J876" i="14"/>
  <c r="K876" i="14" s="1"/>
  <c r="J893" i="14"/>
  <c r="K893" i="14" s="1"/>
  <c r="J909" i="14"/>
  <c r="K909" i="14" s="1"/>
  <c r="J926" i="14"/>
  <c r="K926" i="14" s="1"/>
  <c r="J942" i="14"/>
  <c r="K942" i="14" s="1"/>
  <c r="J735" i="14"/>
  <c r="K735" i="14" s="1"/>
  <c r="J839" i="14"/>
  <c r="K839" i="14" s="1"/>
  <c r="J878" i="14"/>
  <c r="K878" i="14" s="1"/>
  <c r="J894" i="14"/>
  <c r="K894" i="14" s="1"/>
  <c r="J927" i="14"/>
  <c r="K927" i="14" s="1"/>
  <c r="J943" i="14"/>
  <c r="K943" i="14" s="1"/>
  <c r="J763" i="14"/>
  <c r="K763" i="14" s="1"/>
  <c r="J846" i="14"/>
  <c r="K846" i="14" s="1"/>
  <c r="J728" i="14"/>
  <c r="K728" i="14" s="1"/>
  <c r="J762" i="14"/>
  <c r="K762" i="14" s="1"/>
  <c r="J792" i="14"/>
  <c r="K792" i="14" s="1"/>
  <c r="J830" i="14"/>
  <c r="K830" i="14" s="1"/>
  <c r="J851" i="14"/>
  <c r="K851" i="14" s="1"/>
  <c r="J870" i="14"/>
  <c r="K870" i="14" s="1"/>
  <c r="J887" i="14"/>
  <c r="K887" i="14" s="1"/>
  <c r="J903" i="14"/>
  <c r="K903" i="14" s="1"/>
  <c r="J920" i="14"/>
  <c r="K920" i="14" s="1"/>
  <c r="J936" i="14"/>
  <c r="K936" i="14" s="1"/>
  <c r="J741" i="14"/>
  <c r="K741" i="14" s="1"/>
  <c r="J793" i="14"/>
  <c r="K793" i="14" s="1"/>
  <c r="J831" i="14"/>
  <c r="K831" i="14" s="1"/>
  <c r="J865" i="14"/>
  <c r="K865" i="14" s="1"/>
  <c r="J892" i="14"/>
  <c r="K892" i="14" s="1"/>
  <c r="J917" i="14"/>
  <c r="K917" i="14" s="1"/>
  <c r="J973" i="14"/>
  <c r="K973" i="14" s="1"/>
  <c r="J955" i="14"/>
  <c r="K955" i="14" s="1"/>
  <c r="J738" i="14"/>
  <c r="K738" i="14" s="1"/>
  <c r="J774" i="14"/>
  <c r="K774" i="14" s="1"/>
  <c r="J804" i="14"/>
  <c r="K804" i="14" s="1"/>
  <c r="J842" i="14"/>
  <c r="K842" i="14" s="1"/>
  <c r="J914" i="14"/>
  <c r="K914" i="14" s="1"/>
  <c r="J930" i="14"/>
  <c r="K930" i="14" s="1"/>
  <c r="J723" i="14"/>
  <c r="K723" i="14" s="1"/>
  <c r="J739" i="14"/>
  <c r="K739" i="14" s="1"/>
  <c r="J805" i="14"/>
  <c r="K805" i="14" s="1"/>
  <c r="J862" i="14"/>
  <c r="K862" i="14" s="1"/>
  <c r="J898" i="14"/>
  <c r="K898" i="14" s="1"/>
  <c r="J915" i="14"/>
  <c r="K915" i="14" s="1"/>
  <c r="J931" i="14"/>
  <c r="K931" i="14" s="1"/>
  <c r="J737" i="14"/>
  <c r="K737" i="14" s="1"/>
  <c r="J816" i="14"/>
  <c r="K816" i="14" s="1"/>
  <c r="J884" i="14"/>
  <c r="K884" i="14" s="1"/>
  <c r="J979" i="14"/>
  <c r="K979" i="14" s="1"/>
  <c r="J981" i="14"/>
  <c r="K981" i="14" s="1"/>
  <c r="J985" i="14"/>
  <c r="K985" i="14" s="1"/>
  <c r="J972" i="14"/>
  <c r="K972" i="14" s="1"/>
  <c r="J957" i="14"/>
  <c r="K957" i="14" s="1"/>
  <c r="J782" i="14"/>
  <c r="K782" i="14" s="1"/>
  <c r="J789" i="14"/>
  <c r="K789" i="14" s="1"/>
  <c r="K726" i="14"/>
  <c r="J742" i="14"/>
  <c r="K742" i="14" s="1"/>
  <c r="J778" i="14"/>
  <c r="K778" i="14" s="1"/>
  <c r="J808" i="14"/>
  <c r="K808" i="14" s="1"/>
  <c r="J828" i="14"/>
  <c r="K828" i="14" s="1"/>
  <c r="J847" i="14"/>
  <c r="K847" i="14" s="1"/>
  <c r="J866" i="14"/>
  <c r="K866" i="14" s="1"/>
  <c r="J885" i="14"/>
  <c r="K885" i="14" s="1"/>
  <c r="J901" i="14"/>
  <c r="K901" i="14" s="1"/>
  <c r="J918" i="14"/>
  <c r="K918" i="14" s="1"/>
  <c r="J934" i="14"/>
  <c r="K934" i="14" s="1"/>
  <c r="K727" i="14"/>
  <c r="J743" i="14"/>
  <c r="K743" i="14" s="1"/>
  <c r="J761" i="14"/>
  <c r="K761" i="14" s="1"/>
  <c r="J795" i="14"/>
  <c r="K795" i="14" s="1"/>
  <c r="J809" i="14"/>
  <c r="K809" i="14" s="1"/>
  <c r="J829" i="14"/>
  <c r="K829" i="14" s="1"/>
  <c r="J850" i="14"/>
  <c r="K850" i="14" s="1"/>
  <c r="J867" i="14"/>
  <c r="K867" i="14" s="1"/>
  <c r="J886" i="14"/>
  <c r="K886" i="14" s="1"/>
  <c r="J902" i="14"/>
  <c r="K902" i="14" s="1"/>
  <c r="J919" i="14"/>
  <c r="K919" i="14" s="1"/>
  <c r="J935" i="14"/>
  <c r="K935" i="14" s="1"/>
  <c r="J745" i="14"/>
  <c r="K745" i="14" s="1"/>
  <c r="J777" i="14"/>
  <c r="K777" i="14" s="1"/>
  <c r="J827" i="14"/>
  <c r="K827" i="14" s="1"/>
  <c r="J720" i="14"/>
  <c r="K720" i="14" s="1"/>
  <c r="J736" i="14"/>
  <c r="K736" i="14" s="1"/>
  <c r="J771" i="14"/>
  <c r="K771" i="14" s="1"/>
  <c r="J800" i="14"/>
  <c r="K800" i="14" s="1"/>
  <c r="J819" i="14"/>
  <c r="K819" i="14" s="1"/>
  <c r="J840" i="14"/>
  <c r="K840" i="14" s="1"/>
  <c r="J859" i="14"/>
  <c r="K859" i="14" s="1"/>
  <c r="J879" i="14"/>
  <c r="K879" i="14" s="1"/>
  <c r="J895" i="14"/>
  <c r="K895" i="14" s="1"/>
  <c r="J912" i="14"/>
  <c r="K912" i="14" s="1"/>
  <c r="J928" i="14"/>
  <c r="K928" i="14" s="1"/>
  <c r="J944" i="14"/>
  <c r="K944" i="14" s="1"/>
  <c r="J729" i="14"/>
  <c r="K729" i="14" s="1"/>
  <c r="J811" i="14"/>
  <c r="K811" i="14" s="1"/>
  <c r="J933" i="14"/>
  <c r="K933" i="14" s="1"/>
  <c r="J718" i="14"/>
  <c r="K718" i="14" s="1"/>
  <c r="J717" i="14"/>
  <c r="K717" i="14" s="1"/>
  <c r="J716" i="14"/>
  <c r="K716" i="14" s="1"/>
  <c r="J715" i="14"/>
  <c r="K715" i="14" s="1"/>
  <c r="J714" i="14"/>
  <c r="K714" i="14" s="1"/>
  <c r="J713" i="14"/>
  <c r="K713" i="14" s="1"/>
  <c r="J711" i="14"/>
  <c r="K711" i="14" s="1"/>
  <c r="J708" i="14"/>
  <c r="K708" i="14" s="1"/>
  <c r="J707" i="14"/>
  <c r="K707" i="14" s="1"/>
  <c r="J705" i="14"/>
  <c r="K705" i="14" s="1"/>
  <c r="J704" i="14"/>
  <c r="K704" i="14" s="1"/>
  <c r="J703" i="14"/>
  <c r="K703" i="14" s="1"/>
  <c r="J701" i="14"/>
  <c r="K701" i="14" s="1"/>
  <c r="J700" i="14"/>
  <c r="K700" i="14" s="1"/>
  <c r="J699" i="14"/>
  <c r="K699" i="14" s="1"/>
  <c r="J697" i="14"/>
  <c r="K697" i="14" s="1"/>
  <c r="J696" i="14"/>
  <c r="K696" i="14" s="1"/>
  <c r="J695" i="14"/>
  <c r="K695" i="14" s="1"/>
  <c r="J694" i="14"/>
  <c r="K694" i="14" s="1"/>
  <c r="J693" i="14"/>
  <c r="K693" i="14" s="1"/>
  <c r="J692" i="14"/>
  <c r="K692" i="14" s="1"/>
  <c r="J689" i="14"/>
  <c r="K689" i="14" s="1"/>
  <c r="J688" i="14"/>
  <c r="K688" i="14" s="1"/>
  <c r="J687" i="14"/>
  <c r="K687" i="14" s="1"/>
  <c r="J686" i="14"/>
  <c r="K686" i="14" s="1"/>
  <c r="J685" i="14"/>
  <c r="K685" i="14" s="1"/>
  <c r="J684" i="14"/>
  <c r="K684" i="14" s="1"/>
  <c r="J683" i="14"/>
  <c r="K683" i="14" s="1"/>
  <c r="J682" i="14"/>
  <c r="K682" i="14" s="1"/>
  <c r="J680" i="14"/>
  <c r="K680" i="14" s="1"/>
  <c r="J679" i="14"/>
  <c r="K679" i="14" s="1"/>
  <c r="J678" i="14"/>
  <c r="K678" i="14" s="1"/>
  <c r="J677" i="14"/>
  <c r="K677" i="14" s="1"/>
  <c r="J676" i="14"/>
  <c r="K676" i="14" s="1"/>
  <c r="J671" i="14"/>
  <c r="K671" i="14" s="1"/>
  <c r="J674" i="14"/>
  <c r="K674" i="14" s="1"/>
  <c r="J673" i="14"/>
  <c r="K673" i="14" s="1"/>
  <c r="J672" i="14"/>
  <c r="K672" i="14" s="1"/>
  <c r="J670" i="14"/>
  <c r="K670" i="14" s="1"/>
  <c r="J669" i="14"/>
  <c r="K669" i="14" s="1"/>
  <c r="J668" i="14"/>
  <c r="K668" i="14" s="1"/>
  <c r="K756" i="14"/>
  <c r="K226" i="14"/>
  <c r="K225" i="14"/>
  <c r="K977" i="14"/>
  <c r="H62" i="13" l="1"/>
  <c r="H60" i="13"/>
  <c r="H61" i="13"/>
  <c r="H59" i="13"/>
  <c r="I993" i="14"/>
  <c r="I994" i="14" s="1"/>
  <c r="K285" i="14"/>
  <c r="K992" i="14" s="1"/>
  <c r="K993" i="14" s="1"/>
  <c r="J992" i="14"/>
  <c r="E50" i="13"/>
  <c r="B50" i="13" s="1"/>
  <c r="K994" i="14" l="1"/>
  <c r="J993" i="14"/>
  <c r="J994" i="14" s="1"/>
  <c r="E47" i="12"/>
  <c r="B47" i="12" s="1"/>
</calcChain>
</file>

<file path=xl/sharedStrings.xml><?xml version="1.0" encoding="utf-8"?>
<sst xmlns="http://schemas.openxmlformats.org/spreadsheetml/2006/main" count="7452" uniqueCount="1949">
  <si>
    <t>DESIGNATION DES OUVRAGES</t>
  </si>
  <si>
    <t>U</t>
  </si>
  <si>
    <t>m²</t>
  </si>
  <si>
    <t>ml</t>
  </si>
  <si>
    <t>Barrière de protection ou de déviation rouge et blanche réfléchissante</t>
  </si>
  <si>
    <t>Pour brûleur, puissance jusqu'à 70 kW</t>
  </si>
  <si>
    <t>Pour brûleur, puissance de 71 à 300 kW</t>
  </si>
  <si>
    <t>Pour brûleur, puissance de 301 à 400 kW</t>
  </si>
  <si>
    <t>Pour brûleur, puissance 401 à 500 kW</t>
  </si>
  <si>
    <t>Pour chaudière, puissance jusqu'à 70 kW</t>
  </si>
  <si>
    <t>Pour chaudière, puissance de 71 à 300 kW</t>
  </si>
  <si>
    <t>Pour chaudière, puissance de 301 à 400 kW</t>
  </si>
  <si>
    <t>Pour chaudière, puissance 401 à 500 kW</t>
  </si>
  <si>
    <t>Dépose en démolition de chaudière tous types</t>
  </si>
  <si>
    <t>Dépose en démolition de brûleur tous types</t>
  </si>
  <si>
    <t>Dépose en démolition de circulateur tous types</t>
  </si>
  <si>
    <t>Dépose en démolition de radiateur tous types</t>
  </si>
  <si>
    <t>Dépose en démolition de caisson de ventilation tous types</t>
  </si>
  <si>
    <t>Dépose en démolition de tourelle d'extraction tous types</t>
  </si>
  <si>
    <t>Dépose en démolition de centrale de traitement d'air tous types</t>
  </si>
  <si>
    <t>Dépose en démolition d'aérothermes tous types</t>
  </si>
  <si>
    <t>Dépose en démolition d'appareils sanitaires tous types</t>
  </si>
  <si>
    <t>Dépose en démolition de canalisation PVC et polyéthylène tous diamètres</t>
  </si>
  <si>
    <t>Dépose en démolition de canalisations cuivre tous diamètres</t>
  </si>
  <si>
    <t>Dépose en démolition de canalisations fonte tous diamètres</t>
  </si>
  <si>
    <t>Dépose en démolition de canalisations acier tous diamètres</t>
  </si>
  <si>
    <t>Dépose en démolition de canalisations de ventilation tous diamètres</t>
  </si>
  <si>
    <t>Dépose en démolition de calorifuges tous types</t>
  </si>
  <si>
    <t>Dépose en démolition de conduits de fumée tous types</t>
  </si>
  <si>
    <t>Dépose et repose de radiateur pour travaux de peinturage ou déplacement y compris réfection des joints</t>
  </si>
  <si>
    <t>Chaudière monobloc, puissance jusqu' à 12 kW</t>
  </si>
  <si>
    <t>Générateur monobloc monobloc, puissance de 18 à 29 kW</t>
  </si>
  <si>
    <t>Générateur monobloc, puissance de 30 à 46 kW</t>
  </si>
  <si>
    <t>Générateur monobloc, puissance de 70 kW à 100 kW</t>
  </si>
  <si>
    <t>Type à faisceaux avec jaquette calorifugée, puissance jusqu'à 70 kW débit ECS 1 m3/h</t>
  </si>
  <si>
    <t>Type à faisceaux avec jaquette calorifugée, puissance jusqu'à 120 kW débit ECS 2,5 m3/h</t>
  </si>
  <si>
    <t>Type à faisceaux avec jaquette calorifugée, puissance &gt; 120 kW</t>
  </si>
  <si>
    <t>Type à plaques - Groupe monobloc sur châssis support, puissance jusqu' à 70 kW débit ECS 1 m3/h</t>
  </si>
  <si>
    <t>Type à plaques - Groupe monobloc sur châssis support, puissance jusqu'à 120 kW débit ECS 2,5 m3/h</t>
  </si>
  <si>
    <t>Capacité 300 L</t>
  </si>
  <si>
    <t>Capacité 500 L</t>
  </si>
  <si>
    <t>Capacité 1 000 L</t>
  </si>
  <si>
    <t>Robinet de pied de colonne avec purgeur posé sur tube fer diamètre 12/17 ou 15/21 mm</t>
  </si>
  <si>
    <t>Robinet de pied de colonne avec purgeur posé sur tube fer diamètre 20/27 ou 26/34 mm</t>
  </si>
  <si>
    <t>Robinet de pied de colonne à réglage de débit avec purgeur posé sur tube fer diamètre 12/17 ou 15/21 mm</t>
  </si>
  <si>
    <t>Robinet de pied de colonne à réglage de débit avec purgeur posé sur tube fer diamètre 20/27 ou 26/34 mm</t>
  </si>
  <si>
    <t xml:space="preserve">Radiateur en fonte type rideau, puissance 500 W </t>
  </si>
  <si>
    <t>Paire de pieds réglables sur radiateur en acier à lames</t>
  </si>
  <si>
    <t>Robinet arrêt gaz à boisseaux sphériques pour tube de 15/21 mm</t>
  </si>
  <si>
    <t>Robinet arrêt gaz à boisseaux sphériques pour tube de 20/27 mm</t>
  </si>
  <si>
    <t>Robinet arrêt gaz à boisseaux sphériques pour tube de 36/34 mm</t>
  </si>
  <si>
    <t>Robinet arrêt gaz à boisseaux sphériques pour tube de 33/42 mm</t>
  </si>
  <si>
    <t>Robinet arrêt gaz à boisseaux sphériques pour tube de 40/49 mm</t>
  </si>
  <si>
    <t>Robinet arrêt gaz à boisseaux sphériques pour tube de 50/60 mm</t>
  </si>
  <si>
    <t>Régulateur de pression gaz pour tube de 15/21 mm</t>
  </si>
  <si>
    <t>Régulateur de pression gaz pour tube de 20/27 mm</t>
  </si>
  <si>
    <t>Régulateur de pression gaz pour tube de 36/34 mm</t>
  </si>
  <si>
    <t>Régulateur de pression gaz pour tube de 33/42 mm</t>
  </si>
  <si>
    <t>Régulateur de pression gaz pour tube de 40/49 mm</t>
  </si>
  <si>
    <t>Régulateur de pression gaz pour tube de 50/60 mm</t>
  </si>
  <si>
    <t>Boite sous verre dormant de 300x200x130 mm, pour vanne de police avec marteau brise glace et chaînette support fixation par vis et chevilles</t>
  </si>
  <si>
    <t>Boite sous verre dormant de 450x450x250 mm, pour vanne de police avec marteau brise glace et chaînette support fixation par vis et chevilles</t>
  </si>
  <si>
    <t>Electrovanne asservie, posée sur canalisation en acier de 15/21 mm</t>
  </si>
  <si>
    <t>Electrovanne asservie, posée sur canalisation en acier de 26/34 mm</t>
  </si>
  <si>
    <t>Electrovanne asservie, posée sur canalisation en acier de 33/42 mm</t>
  </si>
  <si>
    <t>Electrovanne asservie, posée sur canalisation en acier de 40/49 mm</t>
  </si>
  <si>
    <t>Electrovanne asservie, posée sur canalisation en acier de 50/60 mm</t>
  </si>
  <si>
    <t>Boiter coup de poing électrovanne</t>
  </si>
  <si>
    <t>Kit VMC simple flux à 3 à 4 entrées et une sortie, débit 90 à 260 m3/h avec bouches, manchettes et 3 liaisons acoustiques</t>
  </si>
  <si>
    <t>Kit VMC simple flux à 5 à 6 entrées et une sortie, débit 100 à 300 m3/h  avec bouches, manchettes et 4 liaisons acoustiques</t>
  </si>
  <si>
    <t>Caisson modulaire d'extraction ou d'insufflation d'air neuf à structure profils alu avec panneaux double peau isolés par 15 mm fibre de verre, ventilateur centrifuge moteur incorporé à vitesse variable avec protection thermique à réarmement automatique débit 500 m3/h</t>
  </si>
  <si>
    <t>Caisson modulaire d'extraction ou d'insufflation d'air neuf  à structure profils alu avec panneaux double peau isolés par 15 mm fibre de verre, ventilateur centrifuge moteur incorporé à vitesse variable avec protection thermique à réarmement automatique débit 1000 m3/h</t>
  </si>
  <si>
    <t>Grille extérieure en acier galvanisé à ailettes avec profil pare-pluie, face arrière avec grillage anti-volatils en acier  galvanisé de 200x200 à 400x200</t>
  </si>
  <si>
    <t>Grille extérieure en acier galvanisé à ailettes avec profil pare-pluie, face arrière avec grillage anti-volatils en acier  galvanisé de 300x300 à 400x300 et 400x400</t>
  </si>
  <si>
    <t xml:space="preserve">Grille extérieure en acier galvanisé à ailettes avec profil pare-pluie, face arrière avec grillage anti-volatils en acier  galvanisé de 500x500 </t>
  </si>
  <si>
    <t>Conduit flexible en aluminium  de 100 à 125 mm</t>
  </si>
  <si>
    <t>Conduit flexible en aluminium  de 160 à 200 mm</t>
  </si>
  <si>
    <t>Conduit flexible en aluminium de 250 à 315 mm</t>
  </si>
  <si>
    <t>Piège à son en acier galvanisé diamètre  125 mm</t>
  </si>
  <si>
    <t>Piège à son en acier galvanisé diamètre  160 mm</t>
  </si>
  <si>
    <t>Piège à son en acier galvanisé diamètre  200 mm</t>
  </si>
  <si>
    <t>Piège à son en acier galvanisé diamètre  250 mm</t>
  </si>
  <si>
    <t>Pour installation, puissance jusqu'à 70 kW</t>
  </si>
  <si>
    <t>Pour installation, puissance de 71 à 300 kW</t>
  </si>
  <si>
    <t>Pour installation, puissance de 301 à 400 kW</t>
  </si>
  <si>
    <t>Pour installation, puissance 401 à 500 kW</t>
  </si>
  <si>
    <t>Anti-bélier pneumatique sur canalisation 12/17 ou 15/21 mm</t>
  </si>
  <si>
    <t>Anti-bélier pneumatique sur canalisation 20/27 ou 26/34 mm</t>
  </si>
  <si>
    <t>Anti-bélier pneumatique sur canalisation 33/42 ou 40/49 mm</t>
  </si>
  <si>
    <t>Réducteur de pression sur canalisation 12/17 ou 15/21 mm</t>
  </si>
  <si>
    <t>Réducteur de pression sur canalisation 20/27 ou 26/34 mm</t>
  </si>
  <si>
    <t>Réducteur de pression sur canalisation jusqu'à 33/42 ou 40/49 mm</t>
  </si>
  <si>
    <t xml:space="preserve">Purgeur automatique </t>
  </si>
  <si>
    <t>Manchon de liaison à joint torique sur tube cuivre et tube polyéthylène (tous diamètres)</t>
  </si>
  <si>
    <t xml:space="preserve">Sortie de plancher y compris fourreaux, calfeutrement et relevé </t>
  </si>
  <si>
    <t xml:space="preserve">Vidange de chauffe-eau électrique siphonnée PVC à entonnoir </t>
  </si>
  <si>
    <t>Circulateurs  compris fixation, protection, alimentation et raccordements</t>
  </si>
  <si>
    <t xml:space="preserve">Receveur de douche </t>
  </si>
  <si>
    <t>Receveur de douche en céramique à encastrer de 80x80 y compris vidage et siphon visitable par le dessus</t>
  </si>
  <si>
    <t>Receveur de douche en céramique à poser de 80x80 y compris vidage et siphon visitable par le dessus</t>
  </si>
  <si>
    <t>Receveur de douche en céramique à poser de 90x90 y compris vidage et siphon visitable par le dessus</t>
  </si>
  <si>
    <t xml:space="preserve">Combiné et panneaux </t>
  </si>
  <si>
    <t>Combiné ou panneau de douche en acier inoxydable avec pomme de douche inviolable avec robinet à poussoir temporisé alimentation eau froide et mitigée</t>
  </si>
  <si>
    <t>Combiné ou panneau de douche en acier inoxydable comprenant 1 barre de 0,60 m, support téléphone réglable, flexible métallique de 1,50 m et douchette réglable avec mitigeur mécanique à temporisation alimentation EF - EC ou eau mitigée</t>
  </si>
  <si>
    <t>Parois et cabines de douche</t>
  </si>
  <si>
    <t>Lavabo en porcelaine vitrifiée jusqu'à 50 cm de largeur série économique, pose sur consoles avec siphon à culot démontable en laiton chromé</t>
  </si>
  <si>
    <t>Lavabo en porcelaine vitrifiée de 55 cm ou 60 cm de largeur série économique, pose sur consoles avec siphon à culot démontable en laiton chromé</t>
  </si>
  <si>
    <t xml:space="preserve">Colonne pour lavabo </t>
  </si>
  <si>
    <t>Lavabo sur colonne en porcelaine vitrifiée de 55 ou 60 cm de largeur série confort avec siphon à culot démontable en laiton chromé compris fixations</t>
  </si>
  <si>
    <t>Lave-mains</t>
  </si>
  <si>
    <t>Lave-mains en porcelaine vitrifiée de jusqu'à 46 cm de largeur avec siphon à culot démontable en laiton chromé</t>
  </si>
  <si>
    <t>Tablette de lavabo en céramique</t>
  </si>
  <si>
    <t>Robinetterie de lavabo</t>
  </si>
  <si>
    <t>Mélangeur chromé monotrou à tête céramique  et bec coulé y compris vidage avec bonde à clapet en laiton chromé</t>
  </si>
  <si>
    <t>Mitigeur chromé monocommande à tête céramique  et bec coulé y compris vidage avec bonde à clapet en laiton chromé</t>
  </si>
  <si>
    <t>Robinet temporisé chromé à bec fixe avec aérateur y compris vidage avec bonde à clapet en laiton chromé</t>
  </si>
  <si>
    <t>Robinet mitigeur monocommande temporisé chromé à bec fixe avec aérateur y compris vidage avec bonde à clapet en laiton chromé</t>
  </si>
  <si>
    <t>Robinet chromé monocommande indépendant EC ou EF</t>
  </si>
  <si>
    <t>Robinetterie particulière</t>
  </si>
  <si>
    <t>Robinet temporisé par commande au pied avec une pédale au sol encastrée</t>
  </si>
  <si>
    <t xml:space="preserve">Robinet temporisé à levier et bec fixe </t>
  </si>
  <si>
    <t>Commande fémorale par levier 420 mm</t>
  </si>
  <si>
    <t>Robinetterie mitigeuse à commande électrique compris branchements</t>
  </si>
  <si>
    <t xml:space="preserve">Urinoirs </t>
  </si>
  <si>
    <t>Urinoir de face à action siphonique en porcelaine vitrifiée, robinet poussoir à fermeture retardée</t>
  </si>
  <si>
    <t>Urinoir d'angle à action siphonique en porcelaine vitrifiée, robinet poussoir à fermeture retardée</t>
  </si>
  <si>
    <t xml:space="preserve">Séparations d'urinoirs </t>
  </si>
  <si>
    <t>Tubes en cuivre autoprotégé noyé en chape ou en dallage comprenant raccordement aux appareils</t>
  </si>
  <si>
    <t>Canalisation en polyéthylène comprenant raccordement aux appareils</t>
  </si>
  <si>
    <t>Protection des canalisations contre le gel par ruban chauffant autorégulant</t>
  </si>
  <si>
    <t>Ruban chauffant</t>
  </si>
  <si>
    <t>Maintien en température des canalisations ECS</t>
  </si>
  <si>
    <t>Ruban chauffant auto régulant</t>
  </si>
  <si>
    <t>DN 65</t>
  </si>
  <si>
    <t>200 x 200</t>
  </si>
  <si>
    <t>Forfait vidange circuit réseau chauffage ou eau glacée (aller et retour)</t>
  </si>
  <si>
    <t>Forfait remise en eau et purge réseau chauffage ou eau glacée (aller et retour)</t>
  </si>
  <si>
    <t>Ø 40/42</t>
  </si>
  <si>
    <t>Ø 12/17 PN 16</t>
  </si>
  <si>
    <t>Ø 15/21 PN 16</t>
  </si>
  <si>
    <t>Ø 20/27 PN 16</t>
  </si>
  <si>
    <t>Ø 26/34 PN 16</t>
  </si>
  <si>
    <t>Ø 40/49 PN 16</t>
  </si>
  <si>
    <t>Ø 66/76 PN 16</t>
  </si>
  <si>
    <t>Ø 80/90 PN 16</t>
  </si>
  <si>
    <t>Ø 102/114 PN 16</t>
  </si>
  <si>
    <t>Ø 51/54</t>
  </si>
  <si>
    <t>Ø 60/64</t>
  </si>
  <si>
    <t>Ø 73,6/76</t>
  </si>
  <si>
    <t xml:space="preserve">20x27 </t>
  </si>
  <si>
    <t xml:space="preserve">26x34 </t>
  </si>
  <si>
    <t xml:space="preserve">33x42 </t>
  </si>
  <si>
    <t xml:space="preserve">40x49 </t>
  </si>
  <si>
    <t xml:space="preserve">50x60 </t>
  </si>
  <si>
    <t>DN 80</t>
  </si>
  <si>
    <t>DN 100</t>
  </si>
  <si>
    <t>DN 125</t>
  </si>
  <si>
    <t>DN 150</t>
  </si>
  <si>
    <t>Té de réglage équerre DN 15</t>
  </si>
  <si>
    <t>Té de réglage équerre DN 20</t>
  </si>
  <si>
    <t>Té de réglage droit DN 15</t>
  </si>
  <si>
    <t>Té de réglage droit DN 20</t>
  </si>
  <si>
    <t>Purgeur à volant</t>
  </si>
  <si>
    <t xml:space="preserve">Dépose des terminaux </t>
  </si>
  <si>
    <t>Ø 100</t>
  </si>
  <si>
    <t>Ø 125</t>
  </si>
  <si>
    <t>Ø 160</t>
  </si>
  <si>
    <t>Ø 200</t>
  </si>
  <si>
    <t>Ø 250</t>
  </si>
  <si>
    <t>Ø 315</t>
  </si>
  <si>
    <t>Ø 355</t>
  </si>
  <si>
    <t>Ø 400</t>
  </si>
  <si>
    <t>Ø 450</t>
  </si>
  <si>
    <t>Ø 350</t>
  </si>
  <si>
    <t>Ø 500</t>
  </si>
  <si>
    <t>250 x 150</t>
  </si>
  <si>
    <t>300 x 200</t>
  </si>
  <si>
    <t>400 x 200</t>
  </si>
  <si>
    <t>Lavabo</t>
  </si>
  <si>
    <t>Cuvette WC à l'anglaise compris réservoir</t>
  </si>
  <si>
    <t>Cuvette WC suspendue compris bâti support</t>
  </si>
  <si>
    <t>Vidoir hospitalier compris robinet de chasse ou réservoir de chasse</t>
  </si>
  <si>
    <t>Evier inox encastré</t>
  </si>
  <si>
    <t>Evier en porcelaine vitrifiée</t>
  </si>
  <si>
    <t>Bac de laboratoire, grès ou vulcatène</t>
  </si>
  <si>
    <t>Meuble évier jusqu’à 1.20 m de longueur</t>
  </si>
  <si>
    <t>Tablette sur lavabo</t>
  </si>
  <si>
    <t>Distributeur ou support de savon liquide</t>
  </si>
  <si>
    <t>Distributeur de papier WC</t>
  </si>
  <si>
    <t>Distributeur d’essuie mains</t>
  </si>
  <si>
    <t>Porte serviettes</t>
  </si>
  <si>
    <t>Barre de relèvement pour WC</t>
  </si>
  <si>
    <t>PVC pression ø 20</t>
  </si>
  <si>
    <t>PVC pression ø 25</t>
  </si>
  <si>
    <t>PVC pression ø 32</t>
  </si>
  <si>
    <t>PVC pression ø 40</t>
  </si>
  <si>
    <t>PVC pression ø 50</t>
  </si>
  <si>
    <t>PVC pression ø 63</t>
  </si>
  <si>
    <t>PVC pression ø 75</t>
  </si>
  <si>
    <t>PVC pression ø 90</t>
  </si>
  <si>
    <t>PVC pression ø 110</t>
  </si>
  <si>
    <t>PVC-C HTA-E ø 110</t>
  </si>
  <si>
    <t>PVC-C HTA-E ø 125</t>
  </si>
  <si>
    <t>PVC-C HTA-E ø 160</t>
  </si>
  <si>
    <t>PVC-C HTA-E ø 200</t>
  </si>
  <si>
    <t>PVC ø 32</t>
  </si>
  <si>
    <t>PVC ø 40</t>
  </si>
  <si>
    <t>PVC ø 50</t>
  </si>
  <si>
    <t>PVC ø 63</t>
  </si>
  <si>
    <t>PVC ø 75</t>
  </si>
  <si>
    <t>PVC ø 80</t>
  </si>
  <si>
    <t>PVC ø 90</t>
  </si>
  <si>
    <t>PVC ø 100</t>
  </si>
  <si>
    <t>PVC ø 125</t>
  </si>
  <si>
    <t>Fourniture et pose de conduites extérieures en tuyau Polyéthylène haute densité PN16 noirs à filets bleus NF compris accessoires de raccordement.</t>
  </si>
  <si>
    <t>ø 20</t>
  </si>
  <si>
    <t>ø 25</t>
  </si>
  <si>
    <t>ø 32</t>
  </si>
  <si>
    <t>ø 40</t>
  </si>
  <si>
    <t>ø 50</t>
  </si>
  <si>
    <t>Fonte ø 50</t>
  </si>
  <si>
    <t>Fonte ø 75</t>
  </si>
  <si>
    <t>Fonte ø 100</t>
  </si>
  <si>
    <t>Fonte ø 125</t>
  </si>
  <si>
    <t>Fonte ø 150</t>
  </si>
  <si>
    <t>Fonte ø 200</t>
  </si>
  <si>
    <t>Fonte ø 250</t>
  </si>
  <si>
    <t>Coude 87’’30 ø 50</t>
  </si>
  <si>
    <t>Coude 87’’30 ø 75</t>
  </si>
  <si>
    <t>Coude 87’’30 ø 100</t>
  </si>
  <si>
    <t>Coude 87’’30 ø 125</t>
  </si>
  <si>
    <t>Coude 87’’30 ø 150</t>
  </si>
  <si>
    <t>Coude 87’’30 ø 200</t>
  </si>
  <si>
    <t>Culotte simple à 45’’ ø 50</t>
  </si>
  <si>
    <t>Culotte simple à 45’’ ø 75</t>
  </si>
  <si>
    <t>Culotte simple à 45’’ ø 100</t>
  </si>
  <si>
    <t>Culotte simple à 45’’ ø 125</t>
  </si>
  <si>
    <t>Culotte simple à 45’’ ø 150</t>
  </si>
  <si>
    <t>Culotte simple à 45’’ ø 200</t>
  </si>
  <si>
    <t>Culotte simple à 87’’30 ø 50</t>
  </si>
  <si>
    <t>Culotte simple à 87’’30 ø 75</t>
  </si>
  <si>
    <t>Culotte simple à 87’’30 ø 100</t>
  </si>
  <si>
    <t>Culotte simple à 87’’30 ø 125</t>
  </si>
  <si>
    <t>Culotte simple à 87’’30 ø 150</t>
  </si>
  <si>
    <t>Culotte simple à 87’’30 ø 200</t>
  </si>
  <si>
    <t>Culotte double équerre à 45’’ ø 100</t>
  </si>
  <si>
    <t>Culotte double à 67’’30 ø 75</t>
  </si>
  <si>
    <t>Culotte double à 67’’30 ø 100</t>
  </si>
  <si>
    <t>Embranchement simple à 45’’ ø 100/75</t>
  </si>
  <si>
    <t>Embranchement simple à 45’’ ø 125/100</t>
  </si>
  <si>
    <t>Embranchement simple à 45’’ ø 150/100</t>
  </si>
  <si>
    <t>Embranchement simple à 45’’ ø150/250</t>
  </si>
  <si>
    <t>Embranchement simple à 45’’ ø 200/150</t>
  </si>
  <si>
    <t>Embranchement simple à 45’’ ø 250/200</t>
  </si>
  <si>
    <t xml:space="preserve">Contenance réseau de 0 à 10 Litres </t>
  </si>
  <si>
    <t>Vanne PVC pression ø 16</t>
  </si>
  <si>
    <t>Vanne PVC pression ø 20</t>
  </si>
  <si>
    <t>Vanne PVC pression ø 25</t>
  </si>
  <si>
    <t>Vanne PVC pression ø 32</t>
  </si>
  <si>
    <t>Vanne PVC pression ø 40</t>
  </si>
  <si>
    <t>Vanne PVC pression ø 50</t>
  </si>
  <si>
    <t>Vanne PVC pression ø 63</t>
  </si>
  <si>
    <t>Vanne PVC pression ø 75</t>
  </si>
  <si>
    <t>Vanne PVC pression ø 90</t>
  </si>
  <si>
    <t>Vanne PVC pression ø 110</t>
  </si>
  <si>
    <t>Vanne ø 12 X 17</t>
  </si>
  <si>
    <t>Vanne ø 15 X 21</t>
  </si>
  <si>
    <t>Vanne ø 20 X 27</t>
  </si>
  <si>
    <t>Vanne ø 26 X 34</t>
  </si>
  <si>
    <t>Vanne ø 33 X 42</t>
  </si>
  <si>
    <t>Vanne ø 40 X 49</t>
  </si>
  <si>
    <t>Vanne ø 50 X 60</t>
  </si>
  <si>
    <t>Vanne ø 66 x 76</t>
  </si>
  <si>
    <t>Vanne ø 80 x 90</t>
  </si>
  <si>
    <t>Robinet d’arrêt 3/8’’</t>
  </si>
  <si>
    <t>Robinet d’arrêt 1/2’’</t>
  </si>
  <si>
    <t>Robinet d’arrêt 3/4’’</t>
  </si>
  <si>
    <t>Vanne DN 65</t>
  </si>
  <si>
    <t>Vanne DN 80</t>
  </si>
  <si>
    <t>Vanne DN 100</t>
  </si>
  <si>
    <t>Vanne DN 125</t>
  </si>
  <si>
    <t>Vanne DN 150</t>
  </si>
  <si>
    <t>Entrée 15/21 nez ø 20/27</t>
  </si>
  <si>
    <t>Entrée 20/27 nez ø 26/34</t>
  </si>
  <si>
    <t>Vanne DN 15</t>
  </si>
  <si>
    <t>Vanne DN 20</t>
  </si>
  <si>
    <t>Vanne DN 25</t>
  </si>
  <si>
    <t>Vanne DN 32</t>
  </si>
  <si>
    <t>Vanne DN 40</t>
  </si>
  <si>
    <t>Vanne DN 50</t>
  </si>
  <si>
    <t>Bonde raccord laiton avec bouchon</t>
  </si>
  <si>
    <t>Meuble blanc 2 portes en mélaminé CTBX</t>
  </si>
  <si>
    <t>Liaisons frigorifiques double M1 longueur 20 ml diamètre 1/4-3/8</t>
  </si>
  <si>
    <t>Liaisons frigorifiques double M1 longueur 20 ml diamètre 1/4-1/2</t>
  </si>
  <si>
    <t>Goulotte PVC ivoire 80x60 mm longueur 2 ml compris fixation, clips de maintien, joint d'intersection, angle intérieur ou extérieur</t>
  </si>
  <si>
    <t>Chemin de câble avec couvercle type Cablofil largeur 100 mm compris accessoires de pose</t>
  </si>
  <si>
    <t>Support mural acier finition époxy RAL 9010</t>
  </si>
  <si>
    <t>Fixation murale de la commande filaire ou support de la télécommande</t>
  </si>
  <si>
    <t>Raccordement des condensats gravitaire sur attente à proximité en PVC Ø 32 compris siphon bouteille</t>
  </si>
  <si>
    <t>Mise en route, essai, réglages et complément de gaz.</t>
  </si>
  <si>
    <t>Fourniture et pose d'une cage de protection pour condenseur.</t>
  </si>
  <si>
    <t>Acier galvanisé</t>
  </si>
  <si>
    <t>Lavabo sans trop plein de 55x45 cm, Bonde à grille, siphon, mitigeur lavabo classique ou mitigeur temporisé compris 2 vannes de coupure à papillon</t>
  </si>
  <si>
    <t>Lavabo 70x54,5; siphon décalé, bonde à grille, mitigeur lavabo commande au coude ou mitigeur temporisé compris 2 vannes de coupure à papillon</t>
  </si>
  <si>
    <t>Distributeur papier WC</t>
  </si>
  <si>
    <t>Barre droite longueur : 300 mm</t>
  </si>
  <si>
    <t>Ensemble vidoir</t>
  </si>
  <si>
    <t>Cuivre écroui NF</t>
  </si>
  <si>
    <t>Fourniture et pose de registre</t>
  </si>
  <si>
    <t>Tampon caoutchouc ø 50</t>
  </si>
  <si>
    <t>Tampon caoutchouc ø 75</t>
  </si>
  <si>
    <t>Tampon caoutchouc ø 100</t>
  </si>
  <si>
    <t>Collier de fixation ø 50 à 100</t>
  </si>
  <si>
    <t>Collier de fixation ø 100 à 150</t>
  </si>
  <si>
    <t>Siphon</t>
  </si>
  <si>
    <t>Mitigeur évier</t>
  </si>
  <si>
    <t>2 vannes de coupure ACS à papillon</t>
  </si>
  <si>
    <t>Support pour pose sur terrasse</t>
  </si>
  <si>
    <t>Coffret de protection microcoupures électriques</t>
  </si>
  <si>
    <t>Boitier alimentation ou dérivation</t>
  </si>
  <si>
    <t>Raccord diélectrique</t>
  </si>
  <si>
    <t>Receveur de douche extra-plat en céramique à encastrer de 80x80 y compris vidage et siphon visitable par le dessus</t>
  </si>
  <si>
    <t>Poste d'eau mural en grès céramique fin émaillé, équipé grille porte seau chromée et amovible - Dimensions 450 x 350mm - siphon en fonte émaillée et grille amovible pour bonde</t>
  </si>
  <si>
    <t>Lavabo posé en bande y compris recouvrement et tablette</t>
  </si>
  <si>
    <t>Jour</t>
  </si>
  <si>
    <t>Unité</t>
  </si>
  <si>
    <t>Pour chaudière, puissance de 401 à 500 kW</t>
  </si>
  <si>
    <t xml:space="preserve">Radiateur en fonte type rideau, puissance 1000 W </t>
  </si>
  <si>
    <t xml:space="preserve">Radiateur en fonte type rideau, puissance 1500 W </t>
  </si>
  <si>
    <t xml:space="preserve">Radiateur en fonte type rideau, puissance 2000 W </t>
  </si>
  <si>
    <t xml:space="preserve">Radiateur en fonte type rideau, puissance2500 W </t>
  </si>
  <si>
    <t xml:space="preserve">Radiateur en fonte type rideau, puissance 3000 W </t>
  </si>
  <si>
    <t>Radiateur en fonte d'aluminium, puissance 500 W</t>
  </si>
  <si>
    <t>Radiateur en fonte d'aluminium, puissance 1000 W</t>
  </si>
  <si>
    <t>Radiateur en fonte d'aluminium, puissance 1500 W</t>
  </si>
  <si>
    <t>Radiateur en fonte d'aluminium, puissance2000 W</t>
  </si>
  <si>
    <t>Radiateur en fonte d'aluminium, puissance 2500 W</t>
  </si>
  <si>
    <t>Radiateur en fonte d'aluminium, puissance 3000 W</t>
  </si>
  <si>
    <t>Radiateur à plis en acier à panneau horizontal ou à lames verticales simples, puissance 500 W</t>
  </si>
  <si>
    <t>Radiateur à plis en acier à panneau horizontal ou à lames verticales simples, puissance 1000 W</t>
  </si>
  <si>
    <t>Radiateur à plis en acier à panneau horizontal ou à lames verticales simples, puissance 1500 W</t>
  </si>
  <si>
    <t>Radiateur à plis en acier à panneau horizontal ou à lames verticales simples, puissance 2000 W</t>
  </si>
  <si>
    <t>Radiateur à plis en acier à panneau horizontal ou à lames verticales simples, puissance 2500 W</t>
  </si>
  <si>
    <t>Radiateur à plis en acier à panneau horizontal ou à lames verticales simples, puissance 3000 W</t>
  </si>
  <si>
    <t>Dépose de bouche d'extraction ou de soufflage compris flexible</t>
  </si>
  <si>
    <t>Dépose de grilles compris plénum et flexible</t>
  </si>
  <si>
    <t>Raccordement électrique sur attente protégée à proximité de l'unité extérieure</t>
  </si>
  <si>
    <t>Liaison électrique entre l'unité extérieure et intérieure (cheminement avec les liaisons frigorifiques)</t>
  </si>
  <si>
    <t xml:space="preserve"> En tube T1 jusqu'à 12/17 mm</t>
  </si>
  <si>
    <t xml:space="preserve"> En tube T1 jusqu'à 15/21 mm</t>
  </si>
  <si>
    <t xml:space="preserve"> En tube T1 jusqu'à 20/27 mm</t>
  </si>
  <si>
    <t xml:space="preserve"> En tube T1 jusqu'à 26/34 mm</t>
  </si>
  <si>
    <t xml:space="preserve"> En tube T1 jusqu'à 33/42 mm</t>
  </si>
  <si>
    <t xml:space="preserve"> En tube T1 jusqu'à 40/49 mm</t>
  </si>
  <si>
    <t xml:space="preserve"> En tube T1 jusqu'à 50/60 mm</t>
  </si>
  <si>
    <t xml:space="preserve"> En tube T1 jusqu'à 66/76 mm</t>
  </si>
  <si>
    <t xml:space="preserve"> En tube T1 jusqu'à 80/90 mm</t>
  </si>
  <si>
    <t xml:space="preserve"> En tube T1 jusqu'à 90/102 mm</t>
  </si>
  <si>
    <t xml:space="preserve"> En tube T1 jusqu'à 102/114 mm</t>
  </si>
  <si>
    <t>En tube de 8/10 mm</t>
  </si>
  <si>
    <t>En tube de 10/12 mm</t>
  </si>
  <si>
    <t>En tube de 12/14 mm</t>
  </si>
  <si>
    <t>En tube de 14/16 mm</t>
  </si>
  <si>
    <t>En tube de 16/18 mm</t>
  </si>
  <si>
    <t>En tube de 20/22 mm</t>
  </si>
  <si>
    <t>En tube de 26/28 mm</t>
  </si>
  <si>
    <t>Thermostat avec coffret de protection</t>
  </si>
  <si>
    <t>Embout de terminaison</t>
  </si>
  <si>
    <t>Sur tube jusqu'à Ø 22</t>
  </si>
  <si>
    <t>Sur tube jusqu'à Ø 54</t>
  </si>
  <si>
    <t>Séparation d'urinoir en verre trempé translucide haut 70 large 40 cm y compris fixations</t>
  </si>
  <si>
    <t>Lavabo sans trop plein</t>
  </si>
  <si>
    <t>Lavabo PMR</t>
  </si>
  <si>
    <t>Fourniture, pose et raccordement de clapet d'équilibrage à Iris</t>
  </si>
  <si>
    <t>Fourniture et pose de tuyauteries PVC-C HTA-E, mêmes sujétions que ci-dessus</t>
  </si>
  <si>
    <t>Fourniture et pose de raccords fonte coudes 87’’30, culotte simple à 45’’ et 87’’30, etc...Toutes sujétions comprises</t>
  </si>
  <si>
    <t>Dépose en démolition de pots à boues</t>
  </si>
  <si>
    <t>Dépose en démolition d'armoire de régulation</t>
  </si>
  <si>
    <t>Dépose en démolition d'armoire électrique</t>
  </si>
  <si>
    <t>Dépose en démolition de sonde de chauffage entre 1 et 5m de hauteur</t>
  </si>
  <si>
    <t>Dépose en démolition de vase d'expansion</t>
  </si>
  <si>
    <t>Dépose en démolition de groupe maintien de pression</t>
  </si>
  <si>
    <t>Dépose en démolition d'échangeur à plaques</t>
  </si>
  <si>
    <t>Générateur monobloc, puissance jusqu'à 17 kW</t>
  </si>
  <si>
    <t>Chaudière monobloc, puissance de 13 kW à 30 KW</t>
  </si>
  <si>
    <t>Robinet thermostatique à bulbe incorporé équerre ou droit DN 15</t>
  </si>
  <si>
    <t>Robinet thermostatique à bulbe incorporé équerre ou droit DN 20</t>
  </si>
  <si>
    <t>Robinet simple de radiateur DN15</t>
  </si>
  <si>
    <t>Robinet simple de radiateur DN20</t>
  </si>
  <si>
    <t>Piège à son en acier galvanisé diamètre  315 mm</t>
  </si>
  <si>
    <t>Boitier alimentation et de puissance</t>
  </si>
  <si>
    <t xml:space="preserve">Miroir lavabo </t>
  </si>
  <si>
    <t>Vasque encastrée</t>
  </si>
  <si>
    <t xml:space="preserve">Receveur douche </t>
  </si>
  <si>
    <t xml:space="preserve">Baignoire </t>
  </si>
  <si>
    <t>400 x 300</t>
  </si>
  <si>
    <t>Receveur de douche extra-plat en céramique à poser de 90x90 y compris vidage et siphon visitable par le dessus</t>
  </si>
  <si>
    <t>Receveur de douche en céramique à encastrer de 90x90 y compris vidage et siphon visitable par le dessus</t>
  </si>
  <si>
    <t>Parois de douche, accès une face par porte coulissante à 3 panneaux en vitrage synthétique sur cadre alu, profilés argent ou blanc de 0,90 x 2,00 m</t>
  </si>
  <si>
    <t>Parois de douche, accès une face par porte coulissante à 3 panneaux en vitrage synthétique sur cadre alu, profilés argent ou blanc de 0,80 x 2,00 m</t>
  </si>
  <si>
    <t>Parois de douche, accès une face par porte pivotante en vitrage synthétique sur cadre alu, profilés argent ou blanc de 0,80 x 2,00 m</t>
  </si>
  <si>
    <t>Parois de douche, accès une face par porte pivotante en vitrage synthétique sur cadre alu, profilés argent ou blanc de 0,90 x 2,00 m</t>
  </si>
  <si>
    <t>Lavabo en porcelaine vitrifiée de 70 cm de largeur série économique, pose sur consoles avec siphon à culot démontable en laiton chromé</t>
  </si>
  <si>
    <t>Robinet de prélèvement en laiton pour analyse d'eau</t>
  </si>
  <si>
    <t>Accessoires pour lavabos et lave-mains</t>
  </si>
  <si>
    <t>Miroir épaisseur 5 mm, dimensions mini 60 x 42 cm y compris fixations</t>
  </si>
  <si>
    <t>Barre ergonomique coudée 135° en plastique polypropylène blanc Ø32</t>
  </si>
  <si>
    <t>Robinet mélangeur mural monocommande à bec mobile pour poste d'eau</t>
  </si>
  <si>
    <t>Meuble Evier inox 1 cuve et 1 égouttoir</t>
  </si>
  <si>
    <t>Receveur de douche en céramique à poser de 120x90 y compris vidage et siphon visitable par le dessus</t>
  </si>
  <si>
    <t>Receveur de douche en céramique à encastrer de 120x90 y compris vidage et siphon visitable par le dessus</t>
  </si>
  <si>
    <t>Receveur de douche extra-plat en céramique à poser de 120x90 y compris vidage et siphon visitable par le dessus</t>
  </si>
  <si>
    <t>Accessoires Douche</t>
  </si>
  <si>
    <t>Puissance jusqu'à 12 kW</t>
  </si>
  <si>
    <t>Démontage et remontage de plafond suspendu pour passage de canalisation</t>
  </si>
  <si>
    <t>Sur tubes jusqu'à 16 mm épaisseur d'isolant 19mm</t>
  </si>
  <si>
    <t>Sur tubes de 18 à 20 mm épaisseur d'isolant 19mm</t>
  </si>
  <si>
    <t>Sur tubes de 21 à 22 mm épaisseur d'isolant 19mm</t>
  </si>
  <si>
    <t>Sur tubes de 42 à 49 mm épaisseur d'isolant 32mm</t>
  </si>
  <si>
    <t>Sur tubes de 60 à 70 mm épaisseur d'isolant 32mm</t>
  </si>
  <si>
    <t>Sur tubes de 27 à 28 mm épaisseur d'isolant 32mm</t>
  </si>
  <si>
    <t>Sur tubes de 32 à 34 mm épaisseur d'isolant 32mm</t>
  </si>
  <si>
    <t>Sur tubes de 76 à 90 mm épaisseur d'isolant 50mm</t>
  </si>
  <si>
    <t>Sur tubes de 114 à 133 mm épaisseur d'isolant 50mm</t>
  </si>
  <si>
    <t>Sur tubes de 18 à 20 mm épaisseur d'isolant 30mm</t>
  </si>
  <si>
    <t>Sur tubes de 21 à 22 mm épaisseur d'isolant 30mm</t>
  </si>
  <si>
    <t>Sur tubes de 27 à 28 mm épaisseur d'isolant 30mm</t>
  </si>
  <si>
    <t>Sur tubes de 32 à 34 mm épaisseur d'isolant 30mm</t>
  </si>
  <si>
    <t>Sur tubes de 42 à 49 mm épaisseur d'isolant 30mm</t>
  </si>
  <si>
    <t>Sur tubes de 60 à 70 mm épaisseur d'isolant 30mm</t>
  </si>
  <si>
    <t>Calorifugeage de tuyauterie traditionnel par gaines mousse anti condensation y compris étiquette (sens fluide et libellé)</t>
  </si>
  <si>
    <t>15x21</t>
  </si>
  <si>
    <t xml:space="preserve">Ø 8/10 et Ø 10/12 </t>
  </si>
  <si>
    <t xml:space="preserve">Ø 12/14 et Ø 14/16 </t>
  </si>
  <si>
    <t xml:space="preserve">Ø 16/18 et Ø 20/22 </t>
  </si>
  <si>
    <t>Ø 26/28 et Ø 33/35</t>
  </si>
  <si>
    <t>Clapet antipollution contrôlable de type EA. A visser de 15/21 à 20/27mm</t>
  </si>
  <si>
    <t>Clapet antipollution contrôlable de type EA. A visser de 26/34 à 33/42mm</t>
  </si>
  <si>
    <t>Clapet antipollution contrôlable de type EA. A visser de 40/49 à 50/60mm</t>
  </si>
  <si>
    <t>Clapet antipollution contrôlable de type EA. A brides 80 à 100mm</t>
  </si>
  <si>
    <t>Disconnecteur de type BA. A visser de 15/21 à 20/27mm</t>
  </si>
  <si>
    <t>Disconnecteur de type BA. A visser de 26/34 à 33/42mm</t>
  </si>
  <si>
    <t>Disconnecteur de type BA. A visser de 40/49 à 50/60mm</t>
  </si>
  <si>
    <t>Disconnecteur de type BA. A brides 80 à 100mm</t>
  </si>
  <si>
    <t>Filtre à tamis pour disconnecteur de type BA. A visser de 15/21 à 20/27mm</t>
  </si>
  <si>
    <t>Filtre à tamis pour disconnecteur de type BA.  A visser de 26/34 à 33/42mm</t>
  </si>
  <si>
    <t>Filtre à tamis pour disconnecteur de type BA. A visser de 40/49 à 50/60mm</t>
  </si>
  <si>
    <t>Filtre à tamis pour disconnecteur de type BA. A brides 80 à 100mm</t>
  </si>
  <si>
    <t>Clapets antipollution et disconnecteurs en fourniture et pose y compris joints.</t>
  </si>
  <si>
    <t>PVC  ø 140</t>
  </si>
  <si>
    <t>PVC  ø 160</t>
  </si>
  <si>
    <t>PVC  ø 200</t>
  </si>
  <si>
    <t>PVC  ø 250</t>
  </si>
  <si>
    <t>Raccord flexible longueur 300 mm  diam. 12/17 à 15/21</t>
  </si>
  <si>
    <t>Raccord flexible longueur 500 mm  diam. 12/17 à 15/21</t>
  </si>
  <si>
    <t>Raccord flexible longueur 300 mm  diam. 20/27 à 26/34</t>
  </si>
  <si>
    <t>Raccord flexible longueur 500 mm  diam. 20/27 à 26/34</t>
  </si>
  <si>
    <t>PVC ø 110</t>
  </si>
  <si>
    <t>Aérateur à membrane diam. jusqu'à 50mm</t>
  </si>
  <si>
    <t>Aérateur à membrane jusqu'à 50 &gt; diam. &lt; 110mm</t>
  </si>
  <si>
    <t>Fourniture et pose siphon de sol en PVC diam. jusqu'à 100mm</t>
  </si>
  <si>
    <t>Fourniture et pose siphon de sol en fonte diam. jusqu'à 100mm</t>
  </si>
  <si>
    <t>Fourniture et pose purgeur automatique grand débit pour ballon ECS</t>
  </si>
  <si>
    <t>Fourniture et pose anode long 400 pour ballon 1000 L</t>
  </si>
  <si>
    <t>Vidange de chauffe-eau électrique siphonnée PVC à entonnoir</t>
  </si>
  <si>
    <t>Remplacement groupe de sécurité diam. jusqu'à 26/34mm</t>
  </si>
  <si>
    <t>Remplacement thermoplongeur électrique 12kW y compris thermostat pour ballon eau chaude 1000 litres</t>
  </si>
  <si>
    <t>Circulateur simple pour ECS à vitesse variable, débit jusqu'à 2,50 m3/h, hauteur manométrique jusqu'à 3,00 mCE</t>
  </si>
  <si>
    <t>Circulateur simple pour ECS à vitesse variable, débit de 2,51 à 5m3/h, hauteur manométrique jusqu'à 5,00 mCE</t>
  </si>
  <si>
    <t>Circulateur simple pour ECS à vitesse variable, débit de 5,01 à 8m3/h, hauteur manométrique jusqu'à 10,00 mCE</t>
  </si>
  <si>
    <t>Pomme de douche chromée, grise ou blanche, 3 jets, antichoc et antitartre, débit à 6 l/min à 3 bar.</t>
  </si>
  <si>
    <t>Flexible lisse chromé, gris ou blanc longueur 1,80m avec écrous tournants</t>
  </si>
  <si>
    <t>Porte-serviettes en acier inoxydable deux branches mobiles</t>
  </si>
  <si>
    <t>1 patère murale en acier inoxydable 2 têtes</t>
  </si>
  <si>
    <t>Barre de douche chromée, longueur 60cm, avec support pommeau et savon</t>
  </si>
  <si>
    <t>Panneau de douche thermostatique temporisé bicommande comprenant :
Panneau aluminium époxy pour installation murale en applique.
Alimentation haute par robinets d’arrêt droits M 1/2".
Mitigeur thermostatique SECURITE
Température réglable : 1ère butée de température à 38°C, 2nde à 50°C.
Sécurité anti brûlure : arrêt immédiat en cas de coupure d’eau froide.
Possibilité de choc thermique.
Robinets temporisés ~30 sec à déclenchement souple.
Raccordement M1/2".
Fixations cachées.
Filtres et clapets antiretour.</t>
  </si>
  <si>
    <t>Porte savon ou support pommeau finition chromée</t>
  </si>
  <si>
    <t>Lavabo sur colonne en porcelaine vitrifiée de 70 cm de largeur série confort avec siphon à culot démontable en laiton chromé</t>
  </si>
  <si>
    <t>Lave-mains PMR</t>
  </si>
  <si>
    <t>Lava-mains siphon décalé, bonde à grille, mitigeur lavabo commande au coude ou mitigeur temporisé compris 2 vannes de coupure à papillon</t>
  </si>
  <si>
    <t>Ensemble accessoires douches PMR (poignées, siège, …)</t>
  </si>
  <si>
    <t>Distributeur de savon liquide en alliage d'aluminium à contrôle de niveau, verrouillage du boîtier par écrou spécial</t>
  </si>
  <si>
    <t>Mitigeur thermostatique SECURITE, tête céramique,
Température réglable : 1ère butée de température à 38°C, 2nde à 50°C.</t>
  </si>
  <si>
    <t>Robinet mitigeur optoélectronique monobloc sur plage pour lavabo, alimentation par transformateur 230v AC/6 à 12v DC, y compris branchement</t>
  </si>
  <si>
    <t>Robinet mitigeur optoélectronique monobloc sur plage pour lavabo, alimentation par pile lithium intégrée dans le robinet</t>
  </si>
  <si>
    <t>Fourniture et pose siphon PVC pour lavabo ou vidoir</t>
  </si>
  <si>
    <t>Fourniture et pose siphon à culot démontable en laiton chromé, pour lavabo ou vidoir</t>
  </si>
  <si>
    <t>Robinet d'arrêt en ligne joint, filtre, avec clapet anti-retour, 1/2"</t>
  </si>
  <si>
    <t>Robinet d'arrêt équerre filtre 3/8 ou 1/2"</t>
  </si>
  <si>
    <t>Robinet temporisé pour urinoir en remplacement y compris adaptation aux canalisations existantes</t>
  </si>
  <si>
    <t>Fourniture et pose  WC à broyeur incorporé avec abattant et branchements électriques sur prise existante</t>
  </si>
  <si>
    <t>Robinet temporisé pour chasse WC en remplacement y compris adaptation aux canalisations existantes</t>
  </si>
  <si>
    <t>Fourniture et pose compteur eau froide volumétrique émetteur d'impulsions DN 20 &amp; 25</t>
  </si>
  <si>
    <t>Fourniture et pose compteur eau froide volumétrique émetteur d'impulsions DN 32 &amp; 40</t>
  </si>
  <si>
    <t>Fourniture et pose compteur eau froide volumétrique émetteur d'impulsions DN 50 &amp; 65</t>
  </si>
  <si>
    <t>Fourniture et pose compteur eau froide volumétrique émetteur d'impulsions DN 15</t>
  </si>
  <si>
    <t>Compteurs</t>
  </si>
  <si>
    <t>Pour chauffage seul, puissance de 33 à 69 kW allumage électronique évacuation par cheminée ou ventouse</t>
  </si>
  <si>
    <t>Brûleur 14,5-55 kW</t>
  </si>
  <si>
    <t>Brûleur 45-85 kW</t>
  </si>
  <si>
    <t>Brûleur 40-200 kW</t>
  </si>
  <si>
    <t>Brûleur 80-210 kW</t>
  </si>
  <si>
    <t>Brûleur 70-360 kW</t>
  </si>
  <si>
    <t>Brûleur 100-460 kW</t>
  </si>
  <si>
    <t>Générateur Puissance unitaire nominale de 5-32 kW (Régime 80°C/60°C)</t>
  </si>
  <si>
    <t>Générateur Puissance unitaire nominale de 7-46 kW (Régime 80°C/60°C)</t>
  </si>
  <si>
    <t>Générateur Puissance unitaire nominale de 12-64 kW (Régime 80°C/60°C)</t>
  </si>
  <si>
    <t>Générateur Puissance unitaire nominale de 19-92 kW (Régime 80°C/60°C)</t>
  </si>
  <si>
    <t>Générateur Puissance unitaire nominale de 25-114 kW (Régime 80°C/60°C)</t>
  </si>
  <si>
    <t>Générateur Puissance unitaire nominale de 25-139 kW (Régime 80°C/60°C)</t>
  </si>
  <si>
    <t>Générateur Puissance unitaire nominale de 39-185 kW (Régime 80°C/60°C)</t>
  </si>
  <si>
    <t>Générateur Puissance unitaire nominale de 44-230 kW (Régime 80°C/60°C)</t>
  </si>
  <si>
    <t>Circulateur simple à vitesse variable débit jusqu'à 8 m3/h - Hauteur mano. jusqu'à 5 mCE</t>
  </si>
  <si>
    <t>Circulateur simple à vitesse variable débit jusqu'à 10 m3/h - Hauteur mano. jusqu'à 6,5 mCE</t>
  </si>
  <si>
    <t>Circulateur simple à vitesse variable débit jusqu'à 15 m3/h - Hauteur mano. jusqu'à 6,5 mCE</t>
  </si>
  <si>
    <t>Circulateur simple à vitesse variable débit jusqu'à 20 m3/h - Hauteur mano. jusqu'à 10 mCE</t>
  </si>
  <si>
    <t>Circulateur simple à vitesse variable débit jusqu'à 25 m3/h - Hauteur mano. jusqu'à 10 mCE</t>
  </si>
  <si>
    <t>Circulateur double à vitesse variable débit jusqu'à 8 m3/h - Hauteur mano. jusqu'à 5 mCE</t>
  </si>
  <si>
    <t>Circulateur double à vitesse variable débit jusqu'à 10 m3/h - Hauteur mano. jusqu'à 6,5 mCE</t>
  </si>
  <si>
    <t>Circulateur double à vitesse variable débit jusqu'à 15 m3/h - Hauteur mano. jusqu'à 6,5 mCE</t>
  </si>
  <si>
    <t>Circulateur double à vitesse variable débit jusqu'à 20 m3/h - Hauteur mano. jusqu'à 10 mCE</t>
  </si>
  <si>
    <t>Circulateur double à vitesse variable débit jusqu'à 25 m3/h - Hauteur mano. jusqu'à 10 mCE</t>
  </si>
  <si>
    <t xml:space="preserve">Installation tourelle d'extraction de 500 m3/h en terrasse avec groupe moto-ventilateur </t>
  </si>
  <si>
    <t xml:space="preserve">Installation tourelle d'extraction de 1000 m3/h en terrasse avec groupe moto-ventilateur </t>
  </si>
  <si>
    <t>Caisson de terrasse en tôle galvanisé avec ventilateur d'extraction sur plots élastiques et muni de dispositifs antivibratile - protection thermique à réarmement automatique débit 2000 m3/h</t>
  </si>
  <si>
    <t>Caisson de terrasse en tôle galvanisé avec ventilateur d'extraction sur plots élastiques et muni de dispositifs antivibratile - protection thermique à réarmement automatique débit 1000 m3/h</t>
  </si>
  <si>
    <t>Caisson de terrasse en tôle galvanisé avec ventilateur d'extraction sur plots élastiques et muni de dispositifs antivibratile - protection thermique à réarmement automatique débit 500 m3/h</t>
  </si>
  <si>
    <t>Caisson de terrasse en tôle galvanisé avec ventilateur d'extraction sur plots élastiques et muni de dispositifs antivibratile - protection thermique à réarmement automatique débit 3000 m3/h</t>
  </si>
  <si>
    <t>Bouche d'extraction autoréglable à débit fixe pour sanitaires, de 90 à 120 m3/h y compris raccordement au collecteur par conduit flexible diamètre 125 mm et étanchéité</t>
  </si>
  <si>
    <t>Bouche d'extraction hygroréglable à débit fixe pour sanitaires, de 90 à 120 m3/h y compris raccordement au collecteur par conduit flexible diamètre 125 mm et étanchéité</t>
  </si>
  <si>
    <t>Bouche d'extraction autoréglable à débit fixe pour sanitaires, de 30 à 60m3/h y compris raccordement au collecteur par conduit flexible diamètre 80 mm et étanchéité</t>
  </si>
  <si>
    <t>Bouche d'extraction à débit fixe pour sanitaires, de 90 à 120 m3/h, y compris raccordement au collecteur par conduit flexible diamètre 125 mm et étanchéité</t>
  </si>
  <si>
    <t>Bouche d'extraction à débit fixe pour sanitaires, de 30 à 60 m3/h,  y compris raccordement au collecteur par conduit flexible diamètre  80 mm et étanchéité</t>
  </si>
  <si>
    <t>Bouche d'extraction hygroréglable à débit fixe pour sanitaires, de 30 à 60 m3/h y compris raccordement au collecteur par conduit flexible diamètre 80 mm et étanchéité</t>
  </si>
  <si>
    <t>Percement de mur en maçonnerie traditionnelle de 21 à 40 cm d'épaisseur (diamètre &lt; 20 cm)</t>
  </si>
  <si>
    <t>Percement de mur en maçonnerie traditionnelle de 41 à 60 cm d'épaisseur (diamètre &lt; 20 cm)</t>
  </si>
  <si>
    <t>Percement de mur en maçonnerie traditionnelle supérieur à 61 cm d'épaisseur (diamètre &lt; 20 cm)</t>
  </si>
  <si>
    <t>Rebouchage de réservations de tous types</t>
  </si>
  <si>
    <t>Percement de dalle ou mur béton ou béton armé jusqu'à 20 cm épaisseur (diamètre &lt; 20 cm)</t>
  </si>
  <si>
    <t>Désembouage de réseau de plancher chauffant</t>
  </si>
  <si>
    <t>Désembouage d'équipements terminaux et accessoires de raccordement de toutes natures</t>
  </si>
  <si>
    <t>Déplacement d'implantation d'appareil terminal (radiateur, ventilo-convecteur etc.), y compris dépose, repose, tous raccords sur parties anciennes et nouvelles canalisations (longueur 2 ml max)</t>
  </si>
  <si>
    <t>Désembouage de canalisations de toute nature</t>
  </si>
  <si>
    <t>PVC</t>
  </si>
  <si>
    <t>Tubes en acier noir en distribution intérieure</t>
  </si>
  <si>
    <t>Fourniture et pose de tuyauteries PVC qualité pression de 10 à 25 bars classement M1, compris accessoires de raccordement.</t>
  </si>
  <si>
    <t>Fourniture et pose de tuyauterie PVC "compact" c'est à dire non allégés qualité Eaux Usée et Vannes Eaux Pluviales, Norme NFE et NF Me " classement M1, comprenant la pose horizontale et verticale avec toutes sujétions de collages, la fourniture et mise en oeuvre de branchements, raccord, coude, etc</t>
  </si>
  <si>
    <t>Canalisations</t>
  </si>
  <si>
    <t>Accessoires PVC</t>
  </si>
  <si>
    <t>Fourniture et pose de tuyauteries fonte comprenant coupes, transport, mise en œuvre, y compris joints d'assemblages avec collier et joints d'étanchéité, etc.</t>
  </si>
  <si>
    <t>Puissance de 13 à 70kW</t>
  </si>
  <si>
    <t>Puissance de 71 à 400kW</t>
  </si>
  <si>
    <t>Vidange de réseaux</t>
  </si>
  <si>
    <t>Vannes EF ECS</t>
  </si>
  <si>
    <t>Autres équipements de réseaux de plomberie</t>
  </si>
  <si>
    <t>Manchons et raccords</t>
  </si>
  <si>
    <t xml:space="preserve">Contenance réseau de 151 à 300 Litres </t>
  </si>
  <si>
    <t xml:space="preserve">Contenance réseau de 11 à 20 Litres </t>
  </si>
  <si>
    <t xml:space="preserve">Contenance réseau de 21 à 50 Litres </t>
  </si>
  <si>
    <t xml:space="preserve">Contenance réseau de 51 à 150 Litres </t>
  </si>
  <si>
    <t>Anti-bélier</t>
  </si>
  <si>
    <t>Réducteur de pression</t>
  </si>
  <si>
    <t>Pomme de douche "anti-légionnelle", Ø44mm, durée d'utilisation: 2 mois, température de service: 60-70°C</t>
  </si>
  <si>
    <t>Douches</t>
  </si>
  <si>
    <t>Lavabos et lave-main</t>
  </si>
  <si>
    <t>Fourniture et pose ballon mixte ECS 1000 litres  avec échangeur tubulaire et résistance électrique, thermomètre, purgeur d'air grand débit</t>
  </si>
  <si>
    <t>Lavabos courant</t>
  </si>
  <si>
    <t>WC équipements sanitaires</t>
  </si>
  <si>
    <t>WC Accessoires</t>
  </si>
  <si>
    <t>WC</t>
  </si>
  <si>
    <t xml:space="preserve">WC siège à l'anglaise sur bâti-support autoportant y compris réservoir et commande intégrée </t>
  </si>
  <si>
    <t>WC siège à l'anglaise y compris réservoir et commande intégrée permettant limiter la quantité d'eau - robinet d'arrêt chromé</t>
  </si>
  <si>
    <t>WC PMR comprenant cuvette, réservoir, couvercle poignées de relèvement, et commande intégrée permettant limiter la quantité d'eau - robinet d'arrêt chromé</t>
  </si>
  <si>
    <t>WC PMR comprenant cuvette, sur bati-support autoportant y compris réservoir et commande intégrée, couvercle poignées de relèvement, et commande intégrée permettant limiter la quantité d'eau - robinet d'arrêt chromé.</t>
  </si>
  <si>
    <t>Autres équipements sanitaires</t>
  </si>
  <si>
    <t>Pour chauffage seul, puissance de 8 à 32 kW allumage par veilleuse évacuation par cheminée ou ventouse</t>
  </si>
  <si>
    <t>Mixte avec ballon ECS incorporé, puissance 23 kW ballon 80 à 120 l, allumage électronique évacuation cheminée ou ventouse</t>
  </si>
  <si>
    <t>Mixte pour chauffage et eau chaude, puissance de 8 à 32 kW allumage par veilleuse évacuation par cheminée ou ventouse</t>
  </si>
  <si>
    <t>Mixte instantanée, puissance de 8 à 32 kW allumage électronique évacuation par cheminée ou ventouse</t>
  </si>
  <si>
    <t>Vanne d'isolement papillon compris brides de raccordement et joints</t>
  </si>
  <si>
    <t>Filtres en Y</t>
  </si>
  <si>
    <t>Filtres en Y à brides corps fonte avec robinet de rinçage 100°C 16 bar</t>
  </si>
  <si>
    <t>Vanne de réglage de boucles ECS compris raccord union en aval, souche en amont, joint, réglage, mesure de débit, rapport, étiquetage et toute sujétion de mise en oeuvre</t>
  </si>
  <si>
    <t>Vanne à sphère raccord au nez certifiée ACS, y compris applique chromé.</t>
  </si>
  <si>
    <t>Vanne à sphère laiton certifiée ACS avec manette papillon MF sur tuyauteries d’alimentation d'appareils sanitaire compris souche en amont, joint, étiquetage et toute sujétion de mise en oeuvre</t>
  </si>
  <si>
    <t>Vanne à sphère laiton certifiée ACS compris raccord union en aval, souche en amont, joint, étiquetage et toute sujétion de mise en oeuvre</t>
  </si>
  <si>
    <t>Vanne à bille PVC, 2 voies démontables pour tubes ø extérieurs:</t>
  </si>
  <si>
    <t>Aérotherme à eau chaude, puissance jusqu'à 14 kW, débit 2 600 m3/h</t>
  </si>
  <si>
    <t>Aérotherme à eau chaude, puissance de 15 à 19 kW, débit 4 000 m3/h</t>
  </si>
  <si>
    <t>Aérotherme à eau chaude, puissance de 20 à 27 kW, débit 5 400 m3/h</t>
  </si>
  <si>
    <t>P = 7,5/30 kW, débit d'air 3000 m3/h</t>
  </si>
  <si>
    <t>Aérotherme gaz à condensation, comprenant corps de chauffe à condensation, brûleur à prémélange et ventilateur, batterie d'échange, circulateur, sonde de température, soupape sécurité, capteur de pression, carte électronique de régulation, jaquette d'habillage.</t>
  </si>
  <si>
    <t>P = 10/40 kW, débit d'air 3600 m3/h</t>
  </si>
  <si>
    <t>P = 12,5/50 kW, débit d'air 4700 m3/h</t>
  </si>
  <si>
    <t>P = 17,5/70 kW, débit d'air 6400 m3/h</t>
  </si>
  <si>
    <t>Panneau radiant au gaz y compris brûleur, bloc d'alimentation de sécurité, filtre système d'allumage, ventilateur</t>
  </si>
  <si>
    <t>Puissance jusqu'à 4 KW</t>
  </si>
  <si>
    <t>Puissance de 5 à 7 kW</t>
  </si>
  <si>
    <t>Puissance de 8 à 15 kW</t>
  </si>
  <si>
    <t>Puissance de 16 à 20 kW</t>
  </si>
  <si>
    <t>Puissance de 21 à 30 kW</t>
  </si>
  <si>
    <t>Déstratificateur, ventilateur hélicoïde carrossé, diffuseur d'air, thermostat intégré, organes de commande et de protection y compris supports et fixations</t>
  </si>
  <si>
    <t>Débit d'air 3800 m3/h</t>
  </si>
  <si>
    <t>Débit d'air 5800 m3/h</t>
  </si>
  <si>
    <t>Débit d'air 10800 m3/h</t>
  </si>
  <si>
    <t>Dépose et repose de radiateurs</t>
  </si>
  <si>
    <t>Fourniture et pose d'une pompe de relevage des condensats</t>
  </si>
  <si>
    <t>Mural</t>
  </si>
  <si>
    <t>Débit jusqu'à 160 m3/h</t>
  </si>
  <si>
    <t>Débit de 161 à 400 m3/h</t>
  </si>
  <si>
    <t>Débit de 401 à 700 m3/h</t>
  </si>
  <si>
    <t>Débit au-delà de 1000 m3/h</t>
  </si>
  <si>
    <t>Grille extérieure circulaire en aluminium laqué blanc à ailettes avec profil pare-pluie, face arrière avec grillage anti-volatils en acier  galvanisé diamètre 400</t>
  </si>
  <si>
    <t>Grille extérieure circulaire en aluminium laqué blanc à ailettes avec profil pare-pluie, face arrière avec grillage anti-volatils en acier  galvanisé diamètre 500</t>
  </si>
  <si>
    <t>Fourniture et pose de trappe de visite calorifugée ou non</t>
  </si>
  <si>
    <t>Ensemble</t>
  </si>
  <si>
    <r>
      <t xml:space="preserve">Chauffe-eau électrique </t>
    </r>
    <r>
      <rPr>
        <u/>
        <sz val="11"/>
        <color indexed="8"/>
        <rFont val="Arial Narrow"/>
        <family val="2"/>
      </rPr>
      <t>horizontal</t>
    </r>
    <r>
      <rPr>
        <sz val="11"/>
        <color indexed="8"/>
        <rFont val="Arial Narrow"/>
        <family val="2"/>
      </rPr>
      <t xml:space="preserve"> de 100 litres, 1200 W à chauffe normale avec groupe de sécurité</t>
    </r>
  </si>
  <si>
    <r>
      <t>Evier inox 18/10 lisse, cadrage bois, épaisseur 7/10</t>
    </r>
    <r>
      <rPr>
        <vertAlign val="superscript"/>
        <sz val="11"/>
        <rFont val="Arial Narrow"/>
        <family val="2"/>
      </rPr>
      <t>e</t>
    </r>
    <r>
      <rPr>
        <sz val="11"/>
        <rFont val="Arial Narrow"/>
        <family val="2"/>
      </rPr>
      <t xml:space="preserve"> mm</t>
    </r>
  </si>
  <si>
    <r>
      <t>Débit jusqu'à 160 m</t>
    </r>
    <r>
      <rPr>
        <vertAlign val="superscript"/>
        <sz val="11"/>
        <rFont val="Arial Narrow"/>
        <family val="2"/>
      </rPr>
      <t>3</t>
    </r>
    <r>
      <rPr>
        <sz val="11"/>
        <rFont val="Arial Narrow"/>
        <family val="2"/>
      </rPr>
      <t>/h</t>
    </r>
  </si>
  <si>
    <r>
      <t>Débit de 161 à 400 m</t>
    </r>
    <r>
      <rPr>
        <vertAlign val="superscript"/>
        <sz val="11"/>
        <rFont val="Arial Narrow"/>
        <family val="2"/>
      </rPr>
      <t>3</t>
    </r>
    <r>
      <rPr>
        <sz val="11"/>
        <rFont val="Arial Narrow"/>
        <family val="2"/>
      </rPr>
      <t>/h</t>
    </r>
  </si>
  <si>
    <r>
      <t>Débit de 401 à 700 m</t>
    </r>
    <r>
      <rPr>
        <vertAlign val="superscript"/>
        <sz val="11"/>
        <rFont val="Arial Narrow"/>
        <family val="2"/>
      </rPr>
      <t>3</t>
    </r>
    <r>
      <rPr>
        <sz val="11"/>
        <rFont val="Arial Narrow"/>
        <family val="2"/>
      </rPr>
      <t>/h</t>
    </r>
  </si>
  <si>
    <r>
      <t>Débit au-delà de 1000 m</t>
    </r>
    <r>
      <rPr>
        <vertAlign val="superscript"/>
        <sz val="11"/>
        <rFont val="Arial Narrow"/>
        <family val="2"/>
      </rPr>
      <t>3</t>
    </r>
    <r>
      <rPr>
        <sz val="11"/>
        <rFont val="Arial Narrow"/>
        <family val="2"/>
      </rPr>
      <t>/h</t>
    </r>
  </si>
  <si>
    <t>Saignées dans murs en briques ou traditionnel jusqu'à 5 cm de large et rebouchage</t>
  </si>
  <si>
    <t>Saignées dans murs en béton jusqu'à 5 cm de large et rebouchage</t>
  </si>
  <si>
    <t>Saignées dans murs en briques ou traditionnel de 5 à 10 cm de large et rebouchage</t>
  </si>
  <si>
    <t>Saignées dans murs en béton de 5 à 10 cm de large et rebouchage</t>
  </si>
  <si>
    <t>Percement de mur en maçonnerie traditionnelle d'épaisseur &lt; 20 cm (diamètre &lt; 20 cm)</t>
  </si>
  <si>
    <t>PRESTATIONS GENERALES</t>
  </si>
  <si>
    <t>Plan de prévention</t>
  </si>
  <si>
    <t>Plan Particulier de Sécurité et de Protection de la Santé (PPSPS)</t>
  </si>
  <si>
    <t>Schéma d'Organisation et de Suivi de l'Elimination des Déchets (SOSED)</t>
  </si>
  <si>
    <t>Programme d'exécution, installations de chantier, études d'exécution (plans des ouvrages, plans de détail, notes de calcul, justifications, etc.), gestion de la qualité</t>
  </si>
  <si>
    <t>H</t>
  </si>
  <si>
    <t>Journal de chantier</t>
  </si>
  <si>
    <t>Ensemble de Panneaux de signalisation amovibles et réglementaires</t>
  </si>
  <si>
    <t>Lampe de signalisation + raccordement et batterie</t>
  </si>
  <si>
    <t>U/Jour</t>
  </si>
  <si>
    <t>Amenée et repli d'un jeu de deux feux tricolores de chantier télécommandés</t>
  </si>
  <si>
    <t>Location journalière d'un jeu de deux feux tricolores de chantier télécommandés</t>
  </si>
  <si>
    <t>Mise en place et enlèvement de benne (quel que soit le cubage) hors frais de décharge</t>
  </si>
  <si>
    <t xml:space="preserve">Location journalière de benne 10m3 </t>
  </si>
  <si>
    <t xml:space="preserve">Location journalière de benne 20m3 </t>
  </si>
  <si>
    <t xml:space="preserve">Location journalière de benne 30m3 </t>
  </si>
  <si>
    <t>Frais de décharge pour déchets inertes par benne</t>
  </si>
  <si>
    <t>m3</t>
  </si>
  <si>
    <t>Frais de décharge pour déchets recyclables par benne</t>
  </si>
  <si>
    <t>Frais de décharge  pour Déchets Industriels Banals (DIB) par benne</t>
  </si>
  <si>
    <t>Mono-split (1 groupe extérieur + 1 unité intérieure) PF &lt; 3 kW</t>
  </si>
  <si>
    <r>
      <t xml:space="preserve">Mono-split (1 groupe extérieur + 1 unité intérieure) 3 kW </t>
    </r>
    <r>
      <rPr>
        <sz val="11"/>
        <rFont val="Calibri"/>
        <family val="2"/>
      </rPr>
      <t xml:space="preserve">≤ </t>
    </r>
    <r>
      <rPr>
        <sz val="11"/>
        <rFont val="Arial Narrow"/>
        <family val="2"/>
      </rPr>
      <t>PF &lt; 4.5 kW</t>
    </r>
  </si>
  <si>
    <r>
      <t xml:space="preserve">Mono-split (1 groupe extérieur + 1 unité intérieure) 4.5 kW </t>
    </r>
    <r>
      <rPr>
        <sz val="11"/>
        <rFont val="Calibri"/>
        <family val="2"/>
      </rPr>
      <t xml:space="preserve">≤ </t>
    </r>
    <r>
      <rPr>
        <sz val="11"/>
        <rFont val="Arial Narrow"/>
        <family val="2"/>
      </rPr>
      <t>PF &lt; 6 kW</t>
    </r>
  </si>
  <si>
    <r>
      <t xml:space="preserve">Mono-split (1 groupe extérieur + 1 unité intérieure) 6 kW </t>
    </r>
    <r>
      <rPr>
        <sz val="11"/>
        <rFont val="Calibri"/>
        <family val="2"/>
      </rPr>
      <t xml:space="preserve">≤ </t>
    </r>
    <r>
      <rPr>
        <sz val="11"/>
        <rFont val="Arial Narrow"/>
        <family val="2"/>
      </rPr>
      <t>PF &lt; 7.5 kW</t>
    </r>
  </si>
  <si>
    <r>
      <t xml:space="preserve">Mono-split (1 groupe extérieur + 1 unité intérieure) 7.5 kW </t>
    </r>
    <r>
      <rPr>
        <sz val="11"/>
        <rFont val="Calibri"/>
        <family val="2"/>
      </rPr>
      <t xml:space="preserve">≤ </t>
    </r>
    <r>
      <rPr>
        <sz val="11"/>
        <rFont val="Arial Narrow"/>
        <family val="2"/>
      </rPr>
      <t>PF &lt; 9 kW</t>
    </r>
  </si>
  <si>
    <r>
      <t xml:space="preserve">Mono-split (1 groupe extérieur + 1 unité intérieure) 9 kW </t>
    </r>
    <r>
      <rPr>
        <sz val="11"/>
        <rFont val="Calibri"/>
        <family val="2"/>
      </rPr>
      <t xml:space="preserve">≤ </t>
    </r>
    <r>
      <rPr>
        <sz val="11"/>
        <rFont val="Arial Narrow"/>
        <family val="2"/>
      </rPr>
      <t>PF &lt; 12 kW</t>
    </r>
  </si>
  <si>
    <t>Ensemble d'unité extérieure pour</t>
  </si>
  <si>
    <t>1 à 12 unités intérieures connectables max. PF &lt; 22 kW</t>
  </si>
  <si>
    <t>1 à 20 unités intérieures connectables max. PF &lt; 25 kW</t>
  </si>
  <si>
    <t>1 à 25 unités intérieures connectables max. PF &lt; 30 kW</t>
  </si>
  <si>
    <t>Unité intérieure PF &lt; 3 kW</t>
  </si>
  <si>
    <t>Unité intérieure  3 kW ≤ PF &lt; 4.5 kW</t>
  </si>
  <si>
    <t>Unité intérieure  4.5 kW ≤ PF &lt; 6 kW</t>
  </si>
  <si>
    <t>Unité intérieure  6 kW ≤ PF &lt; 7.5 kW</t>
  </si>
  <si>
    <t>Unité intérieure 7.5 kW ≤ PF &lt; 9 kW</t>
  </si>
  <si>
    <t>Unité intérieure  9 kW ≤ PF &lt; 12 kW</t>
  </si>
  <si>
    <t>Unité intérieure PF &lt; 4.5 kW</t>
  </si>
  <si>
    <t>Unité intérieure 4.5 kW ≤ PF &lt; 6 kW</t>
  </si>
  <si>
    <t>Unité intérieure 6 kW ≤ PF &lt; 7.5 kW</t>
  </si>
  <si>
    <t>Unité intérieure murale à l'unité, compatible avec les unités extérieures</t>
  </si>
  <si>
    <t>Plafonnier 600 x 600 mm</t>
  </si>
  <si>
    <t>Unité intérieure plafonnière 600 x 600 mm à l'unité, compatible avec les unités extérieures</t>
  </si>
  <si>
    <t>Location d'une nacelle 25 m sur camion</t>
  </si>
  <si>
    <t>Location d'une nacelle 20 m sur camion</t>
  </si>
  <si>
    <t>Location d’une nacelle articulée électrique 20 m</t>
  </si>
  <si>
    <t>Location d’une plate-forme élévatrice électrique type ciseaux 10 m</t>
  </si>
  <si>
    <t>Dossier des ouvrages exécutés</t>
  </si>
  <si>
    <t>Paroi de douche de séparation en matériau composite imputrescible type polyrey ou équivalent, autoportant, ep: 8 mm, y compris pieds et toutes sujétions</t>
  </si>
  <si>
    <t>Porte de douche en matériau composite impitrescible type polyrey ou équivalent, autoportante, ep: 8 mm, y compris pieds, meneaux et toutes sujétions</t>
  </si>
  <si>
    <t>Séparation d'urinoir en matériaux composites imputescibles, haut. 70 large 40 y compris fixations</t>
  </si>
  <si>
    <t>Paroi de douche de parement en matériau composite imputrescible type polyrey ou équivalent, ép.: 6 mm, et toutes sujétions</t>
  </si>
  <si>
    <t>Ecran de discrétion pour douche en matériau composite imputrescible type polyrey ou équivalent, ép. 8 mm, y compris pieds et toutes sujétions</t>
  </si>
  <si>
    <t>BORDEREAU DE PRIX UNITAIRES (BPU)</t>
  </si>
  <si>
    <t>En polyéthylène réticulé de ø10/12 dans gaine annelée pour distribution EF ou EC</t>
  </si>
  <si>
    <t>En polyéthylène réticulé de ø13/16 dans gaine annelée pour distribution EF ou EC</t>
  </si>
  <si>
    <t>En polyéthylène réticulé de ø16/20 dans gaine annelée pour distribution EF ou EC</t>
  </si>
  <si>
    <t>En polyéthylène réticulé de ø20/25 dans gaine annelée pour distribution EF ou EC</t>
  </si>
  <si>
    <t>SIGNALISATION DE CHANTIER (location)</t>
  </si>
  <si>
    <t>Calorifugeage de tuyauterie plastique type ISOGENOPAC y compris étiquette (sens fluide et libellé)</t>
  </si>
  <si>
    <t>Calorifugeage de tuyauterie traditionnel par coquilles laine de verre et tôle roulée 6/10° y compris étiquette (sens fluide et libellé)</t>
  </si>
  <si>
    <t>Qté</t>
  </si>
  <si>
    <t>PROJET 25-027 - BASE DE DEFENSE DE TOURS 
Marché de travaux pour des opérations de modernisation, d’adaptation, de mise aux normes et de rénovation partielle ainsi que des opérations de petites constructions neuves sur le périmètre de la Base de Défense de Tours</t>
  </si>
  <si>
    <t>Bilan comptable annuel</t>
  </si>
  <si>
    <t>Bilan annuel des commandes passées</t>
  </si>
  <si>
    <t>Dépose avec soin d'équipements de chaufferie, circulateur, vase expansion, régulation, vannes, etc</t>
  </si>
  <si>
    <t>Dépose d'installations de chauffage et réseaux</t>
  </si>
  <si>
    <t>Dépose avec soin de brûleurs fioul ou gaz</t>
  </si>
  <si>
    <t>Dépose avec soin de chaudières murales</t>
  </si>
  <si>
    <t>Dépose d'équipements de plomberie</t>
  </si>
  <si>
    <t>Dépose, sans réemploi de gaines en tôle acier ou galva (conduits droits, coudes, réductions, manchons, tés et croix, piquages, etc.…)</t>
  </si>
  <si>
    <t>Contrôles et essais</t>
  </si>
  <si>
    <t>Congélation de réseau afin de permettre d'intervenir sur un circuit en charge</t>
  </si>
  <si>
    <t>Désinfection de réseau sanitaire avant connexion</t>
  </si>
  <si>
    <t>Aérotherme</t>
  </si>
  <si>
    <t>Réduction de l'entartrage des réseaux et équipements ECS</t>
  </si>
  <si>
    <t>Robinetterie</t>
  </si>
  <si>
    <t>Cuves fioul</t>
  </si>
  <si>
    <t>Cuves capacités 1m3</t>
  </si>
  <si>
    <t>Cuves capacités 2m3</t>
  </si>
  <si>
    <t>Cuves capacités 5m3</t>
  </si>
  <si>
    <t>Cuves capacités 10m3</t>
  </si>
  <si>
    <t>Cuves capacités 20m3</t>
  </si>
  <si>
    <t>Filtre à fioul en laiton bitube avec pot transparent</t>
  </si>
  <si>
    <t>Dépose cuve 20m3</t>
  </si>
  <si>
    <t>Vase d'expansion</t>
  </si>
  <si>
    <t>Vase d'expansion: Volume ≤ 10 litres</t>
  </si>
  <si>
    <t>Vase d'expansion: 10 litres ˂ Volume ≤ 50 litres</t>
  </si>
  <si>
    <t>Vase d'expansion: 50 litres ˂ Volume ≤ 500 litres</t>
  </si>
  <si>
    <t>Dépose vase d'expansion volume ˂ 10 litres</t>
  </si>
  <si>
    <t>Dépose vase d'expansion volume ≥ 10 litres</t>
  </si>
  <si>
    <t>Ventilo-convecteur eau chaude</t>
  </si>
  <si>
    <t>ventilo-convecteur carrossé vertical Puissance 1 500 W à 7 000 W</t>
  </si>
  <si>
    <t>ventilo-convecteur carrossé vertical Puissance 7 001 W à 16 000 W</t>
  </si>
  <si>
    <t>Dépose ventilo-convecteur carrossé vertical</t>
  </si>
  <si>
    <t>ventilo-convecteur carrossé horizontal Puissance 1 500 W à 7 000 W</t>
  </si>
  <si>
    <t>ventilo-convecteur carrossé horizontal Puissance 7 001 W à 16 000 W</t>
  </si>
  <si>
    <t>Dépose ventilo-convecteur carrossé horizontal</t>
  </si>
  <si>
    <t>Convecteurs eau surchauffée</t>
  </si>
  <si>
    <t>Corp de chauffe en acier pour eau surchauffée Puissance 500 à 1 200 W</t>
  </si>
  <si>
    <t>Corp de chauffe en acier pour eau surchauffée Puissance 1 201 à 2 500 W</t>
  </si>
  <si>
    <t>Dépose des corps de chauffe en acier pour eau surchauffée</t>
  </si>
  <si>
    <t>Habillage convecteur en tole acier peinture laquée longueur 150 cm</t>
  </si>
  <si>
    <t>Habillage convecteur en tole acier peinture laquée longueur 200 cm</t>
  </si>
  <si>
    <t>Habillage convecteur en tole acier peinture laquée longueur 250 cm</t>
  </si>
  <si>
    <t>Dépose habillage convecteur en tole acier</t>
  </si>
  <si>
    <t>Ventilo-convecteur eau glacée</t>
  </si>
  <si>
    <t>Carrossé vertical avec batterie eau glacée 7-12° Puissance 500 à 4000W</t>
  </si>
  <si>
    <t>Carrossé vertical avec batterie eau glacée 7-12° Puissance 4001 à 6500W</t>
  </si>
  <si>
    <t>Carrossé horizontal avec batterie eau glacée 7-12° Puissance 500 à 4000W</t>
  </si>
  <si>
    <t>Carrossé horizontal avec batterie eau glacée 7-12° Puissance 4001 à 6500W</t>
  </si>
  <si>
    <t>Dépose ventilo-convecteur</t>
  </si>
  <si>
    <t>Peinture-signalisation</t>
  </si>
  <si>
    <t>Peinture de repérage 2 couches et impression Ø ≤ 100mm</t>
  </si>
  <si>
    <t>Peinture de repérage 2 couches et impression Ø &gt; 100mm</t>
  </si>
  <si>
    <t>Etiquette de repérage</t>
  </si>
  <si>
    <t>Production d'eau chaude</t>
  </si>
  <si>
    <t>Chauffe eau électrique vertical stéatite 50 litres Mono 230V</t>
  </si>
  <si>
    <t>Chauffe eau électrique vertical stéatite 75 litres Mono 230V</t>
  </si>
  <si>
    <t>Chauffe eau électrique vertical stéatite 100 litres Mono 230V</t>
  </si>
  <si>
    <t>Chauffe eau électrique vertical stéatite 150 litres Tri 230/380V</t>
  </si>
  <si>
    <t>Chauffe eau électrique vertical stéatite 200 litres Tri 230/380V</t>
  </si>
  <si>
    <t>Chauffe eau électrique vertical stéatite 300 litres Tri 230/380V</t>
  </si>
  <si>
    <t>Chauffe eau électrique vertical stéatite 3000 litres Tri 230/380V</t>
  </si>
  <si>
    <t>Socle pour chauffe eau 50 à 300 litres</t>
  </si>
  <si>
    <t>Chauffe eau électrique horizontal blindé 75 litres Mono 230V</t>
  </si>
  <si>
    <t>Chauffe eau électrique horizontal blindé 100 litres Mono 230V</t>
  </si>
  <si>
    <t>Chauffe eau électrique horizontal blindé 150 litres Tri 230/380V</t>
  </si>
  <si>
    <t>Chauffe eau électrique horizontal blindé 200 litres Tri 230/380V</t>
  </si>
  <si>
    <t>Chauffe eau électrique horizontal blindé 300 litres Tri 230/380V</t>
  </si>
  <si>
    <t>Chauffe eau gaz à accumulation 350 litres y compris sortie cheminée</t>
  </si>
  <si>
    <t>Chauffe eau Thermodynamique 150 litres Mono 230V</t>
  </si>
  <si>
    <t>Chauffe eau Thermodynamique 200 litres Mono 230V</t>
  </si>
  <si>
    <t>Chauffe eau Thermodynamique 300 litres Mono 230V</t>
  </si>
  <si>
    <t>Dépose chauffe eau vertical</t>
  </si>
  <si>
    <t>Dépose chauffe eau horizontal</t>
  </si>
  <si>
    <t>Dépose chauffe eau thermodynamique</t>
  </si>
  <si>
    <t>Groupe de sécurité 15/21</t>
  </si>
  <si>
    <t>Groupe de sécurité 20/27</t>
  </si>
  <si>
    <t>Groupe de sécurité 26/34</t>
  </si>
  <si>
    <t>Thermomètre doigt de gant</t>
  </si>
  <si>
    <t>Thermomètre applique à bracelet cuivre</t>
  </si>
  <si>
    <t>Siphon disconnecteur anti-pollution</t>
  </si>
  <si>
    <t>Siphon disconnecteur Ø100 Nicoll YDT ou équivalent</t>
  </si>
  <si>
    <t>Détartrage chauffe eau de 50 à 300 litres</t>
  </si>
  <si>
    <t>Détartrage chauffe eau de 301 à 1000 litres</t>
  </si>
  <si>
    <t>Détartrage chauffe eau de 1001 à 3000 litres</t>
  </si>
  <si>
    <t>Ventilation d'évacuation</t>
  </si>
  <si>
    <t>Sortie de toiture compris étanchéïté Ø 160</t>
  </si>
  <si>
    <t>Sortie de toiture compris étanchéïté Ø 200</t>
  </si>
  <si>
    <t>Sortie de toiture compris étanchéïté Ø 250</t>
  </si>
  <si>
    <t>Aérateur à membrane Ø 50</t>
  </si>
  <si>
    <t>Aérateur à membrane Ø 100</t>
  </si>
  <si>
    <t>Tubage, tuyau flexible inox, double peau, intérieur lisse 125/131 mm</t>
  </si>
  <si>
    <t>Tubage, tuyau flexible inox, double peau, intérieur lisse 140/146 mm</t>
  </si>
  <si>
    <t>Tubage, tuyau flexible inox, double peau, intérieur lisse 155/161 mm</t>
  </si>
  <si>
    <t>Tubage, tuyau flexible inox, double peau, intérieur lisse 180/186 mm</t>
  </si>
  <si>
    <t>Tuyau inox 125 mm</t>
  </si>
  <si>
    <t>Tuyau inox 139 mm</t>
  </si>
  <si>
    <t>Tuyau inox 153 mm</t>
  </si>
  <si>
    <t>Tuyau inox 180 mm</t>
  </si>
  <si>
    <t>Tuyau inox 200 mm</t>
  </si>
  <si>
    <t>Coude deux parties inox à 45° 125 mm</t>
  </si>
  <si>
    <t>Coude deux parties inox à 45° 139 mm</t>
  </si>
  <si>
    <t>Coude deux parties inox à 45° 153 mm</t>
  </si>
  <si>
    <t>Coude deux parties inox à 45° 180 mm</t>
  </si>
  <si>
    <t>Coude deux parties inox à 45° 200 mm</t>
  </si>
  <si>
    <t>Coude deux parties inox à 90° 125 mm</t>
  </si>
  <si>
    <t>Coude deux parties inox à 90° 139 mm</t>
  </si>
  <si>
    <t>Coude deux parties inox à 90° 153 mm</t>
  </si>
  <si>
    <t>Coude deux parties inox à 90° 180 mm</t>
  </si>
  <si>
    <t>Coude deux parties inox à 90° 200 mm</t>
  </si>
  <si>
    <t>Té équerre inox à 90° 125 mm</t>
  </si>
  <si>
    <t>Té équerre inox à 90° 139 mm</t>
  </si>
  <si>
    <t>Té équerre inox à 90° 153 mm</t>
  </si>
  <si>
    <t>Té équerre inox à 90° 180 mm</t>
  </si>
  <si>
    <t>Té équerre inox à 90° 200 mm</t>
  </si>
  <si>
    <t>Tampon équerre inox à 90° 125 mm</t>
  </si>
  <si>
    <t>Tampon équerre inox à 90° 139 mm</t>
  </si>
  <si>
    <t>Tampon équerre inox à 90° 153 mm</t>
  </si>
  <si>
    <t>Tampon équerre inox à 90° 180 mm</t>
  </si>
  <si>
    <t>Tampon équerre inox à 90° 200 mm</t>
  </si>
  <si>
    <t>Pompes réseaux d'eau</t>
  </si>
  <si>
    <t>Remplacement pompe eau incendie Guinard type M820</t>
  </si>
  <si>
    <t>Remplacement ou rebobinage moteur CEM MSPP 160 LR2 18,5 Kw</t>
  </si>
  <si>
    <t>Réfection garniture, arbre, roue et roulement moteur CEM MSPP 160 LR2 18,5 Kw</t>
  </si>
  <si>
    <t>Remplacement pompe eau potable Guinard type NB 4/207,5</t>
  </si>
  <si>
    <t>Remplacement ou rebobinage moteur Leroy Sommer LSI 12 M3 7,5 Kw</t>
  </si>
  <si>
    <t>Réfection garniture, arbre, roue et roulement moteur Leroy Sommer</t>
  </si>
  <si>
    <t>Remplacement pompe eau potable KSB Etabloc GN 50.160/1102</t>
  </si>
  <si>
    <t>Remplacement ou rebobinage moteur KSB</t>
  </si>
  <si>
    <t>Réfection garniture, arbre, roue et roulement moteur KSB</t>
  </si>
  <si>
    <t>Pompe vide cave débit 5 m³/h</t>
  </si>
  <si>
    <t>Pompe vide cave débit 10 m³/h</t>
  </si>
  <si>
    <t>Surpresseur 0 à 4 bars</t>
  </si>
  <si>
    <t>Surpresseur 0 à 6 bars</t>
  </si>
  <si>
    <t>Location de matériel</t>
  </si>
  <si>
    <t>7j</t>
  </si>
  <si>
    <t>Location de chambre froides</t>
  </si>
  <si>
    <t>Location de climatiseurs mobiles</t>
  </si>
  <si>
    <t>Chaufferie mobile 100 kW</t>
  </si>
  <si>
    <t>Chaufferie mobile 300 kW</t>
  </si>
  <si>
    <t>Chaufferie mobile 500 kW</t>
  </si>
  <si>
    <t>Chaufferie mobile 1500 kW</t>
  </si>
  <si>
    <t>Chambre froide 10 m³</t>
  </si>
  <si>
    <t>Chambre froide 25 m³</t>
  </si>
  <si>
    <t>Chambre froide 50 m³</t>
  </si>
  <si>
    <t>Rampe d'accès</t>
  </si>
  <si>
    <t>étagère pour chambre froide toute dimensions</t>
  </si>
  <si>
    <t>Raccordement</t>
  </si>
  <si>
    <t>Climatiseur mobile 30 m³ (puissance frigorifique 2,6 kW/300m³/h)</t>
  </si>
  <si>
    <t>Climatiseur mobile 100 m³ (puissance frigorifique 4 kW/500m³/h)</t>
  </si>
  <si>
    <t>Climatiseur mobile 150 m³ (puissance frigorifique 6,5 kW/1500m³/h)</t>
  </si>
  <si>
    <t>Kit de calfeutrage porte ou fenêtre</t>
  </si>
  <si>
    <t>Location de chaufferie (inclus cuve associée)</t>
  </si>
  <si>
    <t>Ballon eau chaude à serpentin vertical 300 litres</t>
  </si>
  <si>
    <t>Ballon eau chaude à serpentin vertical 500 litres</t>
  </si>
  <si>
    <t>Ballon eau chaude à serpentin vertical 1000 litres</t>
  </si>
  <si>
    <t>Ballon eau chaude à serpentin vertical 2000 litres</t>
  </si>
  <si>
    <t>Ballon eau chaude à serpentin vertical 3000 litres</t>
  </si>
  <si>
    <t>Ballon eau chaude à échangeur vertical 300 litres</t>
  </si>
  <si>
    <t>Ballon eau chaude à échangeur vertical 500 litres</t>
  </si>
  <si>
    <t>Ballon eau chaude à échangeur vertical 1000 litres</t>
  </si>
  <si>
    <t>Ballon eau chaude à échangeur vertical 2000 litres</t>
  </si>
  <si>
    <t>Ballon eau chaude à échangeur vertical 3000 litres</t>
  </si>
  <si>
    <t>Ballon eau chaude à échangeur vertical 3000 litres en Acier Inox 316L</t>
  </si>
  <si>
    <t>Remplacement plaques sur échangeur devant ballon 1000 litres</t>
  </si>
  <si>
    <t>Remplacement plaques sur échangeur devant ballon 2000 litres</t>
  </si>
  <si>
    <t>Remplacement plaques sur échangeur devant ballon 3000 litres</t>
  </si>
  <si>
    <t>Dépose d'un ballon eau chaude ≤ 1000 litres</t>
  </si>
  <si>
    <t>Dépose d'un ballon eau chaude &gt; 1000 litres</t>
  </si>
  <si>
    <t>Détartrage échangeur ECS</t>
  </si>
  <si>
    <t>Travaux de déposes</t>
  </si>
  <si>
    <t>Chaudières</t>
  </si>
  <si>
    <t>Bruleurs</t>
  </si>
  <si>
    <t>Ballon eau chaude</t>
  </si>
  <si>
    <t>Circulateurs</t>
  </si>
  <si>
    <t>Radiateurs</t>
  </si>
  <si>
    <t>Ventilation mécanique</t>
  </si>
  <si>
    <t>Calorifuge</t>
  </si>
  <si>
    <t>Climatiseurs</t>
  </si>
  <si>
    <t>2.18</t>
  </si>
  <si>
    <t>Appareils sanitaires</t>
  </si>
  <si>
    <t>Désembouage</t>
  </si>
  <si>
    <t>Equipements pour installations gaz</t>
  </si>
  <si>
    <t>Régulations</t>
  </si>
  <si>
    <t>Régulation sur ventilation thermostat d'ambiance chaud et froid</t>
  </si>
  <si>
    <t>Régulation sur ventilation thermostat d'ambiance chaud et froid avec zone neutre</t>
  </si>
  <si>
    <t>Régulation sur batterie à eau basse pression (régulation, sonde, câblage)</t>
  </si>
  <si>
    <t>Corps de vanne 3 voies pour eau basse température Ø 15/21 à 20/27</t>
  </si>
  <si>
    <t>Corps de vanne 3 voies pour eau basse température Ø 26/34 à 33/42</t>
  </si>
  <si>
    <t>Corps de vanne 3 voies pour eau basse température Ø 40/49 à 50/60</t>
  </si>
  <si>
    <t>Corps de vanne 3 voies pour eau basse température DN 80</t>
  </si>
  <si>
    <t>Corps de vanne 3 voies pour eau basse température DN 100</t>
  </si>
  <si>
    <t>Corps de vanne 2 voies pour eau basse température Ø 15/21 à 20/27</t>
  </si>
  <si>
    <t>Corps de vanne 2 voies pour eau basse température Ø 26/34 à 33/42</t>
  </si>
  <si>
    <t>Corps de vanne 2 voies pour eau basse température Ø 40/49 à 50/60</t>
  </si>
  <si>
    <t>Corps de vanne 2 voies pour eau basse température DN 80</t>
  </si>
  <si>
    <t>Corps de vanne 2 voies pour eau basse température DN 100</t>
  </si>
  <si>
    <t>Corps de vanne 3 voies pour eau glacée Ø 15/21 à 20/27</t>
  </si>
  <si>
    <t>Corps de vanne 3 voies pour eau glacée Ø 26/34 à 33/42</t>
  </si>
  <si>
    <t>Corps de vanne 3 voies pour eau glacée Ø 40/49 à 50/60</t>
  </si>
  <si>
    <t>Corps de vanne 3 voies pour eau glacée DN 80</t>
  </si>
  <si>
    <t>Corps de vanne 3 voies pour eau glacée DN 100</t>
  </si>
  <si>
    <t>Corps de vanne 2 voies pour eau glacée Ø 15/21 à 20/27</t>
  </si>
  <si>
    <t>Corps de vanne 2 voies pour eau glacée Ø 26/34 à 33/42</t>
  </si>
  <si>
    <t>Corps de vanne 2 voies pour eau glacée Ø 40/49 à 50/60</t>
  </si>
  <si>
    <t>Corps de vanne 2 voies pour eau glacée DN 80</t>
  </si>
  <si>
    <t>Corps de vanne 2 voies pour eau glacée DN 100</t>
  </si>
  <si>
    <t>Corps de vanne 3 voies pour eau surchauffée Ø 15/21 à 20/27</t>
  </si>
  <si>
    <t>Corps de vanne 3 voies pour eau surchauffée Ø 26/34 à 33/42</t>
  </si>
  <si>
    <t>Corps de vanne 3 voies pour eau surchauffée Ø 40/49 à 50/60</t>
  </si>
  <si>
    <t>Corps de vanne 3 voies pour eau surchauffée DN 80</t>
  </si>
  <si>
    <t>Corps de vanne 3 voies pour eau surchauffée DN 100</t>
  </si>
  <si>
    <t>Corps de vanne 2 voies pour eau surchauffée Ø 15/21 à 20/27</t>
  </si>
  <si>
    <t>Corps de vanne 2 voies pour eau surchauffée Ø 26/34 à 33/42</t>
  </si>
  <si>
    <t>Corps de vanne 2 voies pour eau surchauffée Ø 40/49 à 50/60</t>
  </si>
  <si>
    <t>Corps de vanne 2 voies pour eau surchauffée DN 80</t>
  </si>
  <si>
    <t>Corps de vanne 2 voies pour eau surchauffée DN 100</t>
  </si>
  <si>
    <t>Motorisation pour vanne 3 voies Ø 15/21 à 26/34</t>
  </si>
  <si>
    <t>Motorisation pour vanne 3 voies Ø 33/42 à 50/60</t>
  </si>
  <si>
    <t>Motorisation pour vanne 3 voies DN80</t>
  </si>
  <si>
    <t>Motorisation pour vanne 3 voies DN100</t>
  </si>
  <si>
    <t>Motorisation pour vanne 2 voies Ø 15/21 à 26/34</t>
  </si>
  <si>
    <t>Motorisation pour vanne 2 voies Ø 33/42 à 50/60</t>
  </si>
  <si>
    <t>Motorisation pour vanne 2 voies DN80</t>
  </si>
  <si>
    <t>Motorisation pour vanne 2 voies DN100</t>
  </si>
  <si>
    <t>Motorisation pour vanne 2 voies de sécurité Ø 15/21 à 26/34</t>
  </si>
  <si>
    <t>Motorisation pour vanne 2 voies de sécurité Ø 33/42 à 50/60</t>
  </si>
  <si>
    <t>Motorisation pour vanne 2 voies de sécurité DN80</t>
  </si>
  <si>
    <t>Motorisation pour vanne 2 voies de sécurité DN100</t>
  </si>
  <si>
    <t>Ensemble corp et motorisation vanne magnétique mélangeuse SIEMENS MXF461.65-50 ou équivalent</t>
  </si>
  <si>
    <t>Kit de fonctionnement toutes saisons pour climatiseurs</t>
  </si>
  <si>
    <t>Thermostat régulation ballon ECS 200 litres mono 230V</t>
  </si>
  <si>
    <t>Thermostat régulation ballon ECS 200 litres tri 400V</t>
  </si>
  <si>
    <t>Pressostat différentiel 0/20 Pascals</t>
  </si>
  <si>
    <t>Pressostat régulation 0/4 bars</t>
  </si>
  <si>
    <t>Pressostat régulation 2/6 bars</t>
  </si>
  <si>
    <t>Pressostat régulation 4/8 bars</t>
  </si>
  <si>
    <t>Pressostat régulation 6/10 bars</t>
  </si>
  <si>
    <t>Pressostat régulation 8/12 bars</t>
  </si>
  <si>
    <t>Manomètre 0/4 bars</t>
  </si>
  <si>
    <t>Manomètre 2/6 bars</t>
  </si>
  <si>
    <t>Aquastat</t>
  </si>
  <si>
    <t>Dépose d'une régulation ( compris relevé et repérage câblages)</t>
  </si>
  <si>
    <t>Régulation de chaudière type Siemens RVL 481 ou équivalent</t>
  </si>
  <si>
    <t>Régulation pour cascade de chaudière type Siemens RVL 472 ou équivalent</t>
  </si>
  <si>
    <t>Ensemble régulation, comprenant armoire et système, sonde, servomoteur et vannes 3voies type RVL 480 et RVL 481 Siemens ou similaire</t>
  </si>
  <si>
    <t>Ensemble régulation cascade chaudière, comprenant armoire et système, sonde, servomoteur et vannes 3voies type SYNCO RMH et RMU ou similaire</t>
  </si>
  <si>
    <t>Robinets</t>
  </si>
  <si>
    <t>Chaudières murales gaz à haut rendement optimisé</t>
  </si>
  <si>
    <t>Générateur de chaleur gaz</t>
  </si>
  <si>
    <t>Chaudière murals électriques pour chauffage seul</t>
  </si>
  <si>
    <t>Générateurs d'air chaud</t>
  </si>
  <si>
    <t>Préparateurs instantanées ECS</t>
  </si>
  <si>
    <t>Ballon tampon pour production semi-instantanéé avec jaquette calorifugée</t>
  </si>
  <si>
    <t>Brûleur fioul</t>
  </si>
  <si>
    <t>Brûleur gaz pulsé</t>
  </si>
  <si>
    <t>Brûleur monobloc gaz 2 allures progressives électronique</t>
  </si>
  <si>
    <t>Caissons</t>
  </si>
  <si>
    <t>Tourelles</t>
  </si>
  <si>
    <t>Bouches d'extraction</t>
  </si>
  <si>
    <t>Grille de reprise en aluminium naturel</t>
  </si>
  <si>
    <t>Grille de soufflage double déflexion</t>
  </si>
  <si>
    <t>Gilles mixtes et extérieures</t>
  </si>
  <si>
    <t>Pièges à son</t>
  </si>
  <si>
    <t>Réseau de gaines</t>
  </si>
  <si>
    <t xml:space="preserve">Fourniture, pose et raccordement de gaine en tôle d'acier galvanisé spiralée circulaire </t>
  </si>
  <si>
    <t>Fourniture, pose et raccordement de conduit semi-rigide aluminium M0 agrafé en spirale</t>
  </si>
  <si>
    <t>Fourniture, pose et raccordement de conduit flexible en aluminium M0</t>
  </si>
  <si>
    <t>Fourniture, pose et raccordement</t>
  </si>
  <si>
    <r>
      <t>Fourniture, pose et raccordement compris tous raccords et mise en œuvre de diffuseur de soufflage ou de reprise</t>
    </r>
    <r>
      <rPr>
        <b/>
        <sz val="10"/>
        <rFont val="Arial"/>
        <family val="2"/>
      </rPr>
      <t/>
    </r>
  </si>
  <si>
    <t>Climatiseur simple SPLIT condensation air réversible</t>
  </si>
  <si>
    <t>Climatiseur multi-split condensation air réversible</t>
  </si>
  <si>
    <t>Divers</t>
  </si>
  <si>
    <t>Réglage</t>
  </si>
  <si>
    <t xml:space="preserve">Acier  </t>
  </si>
  <si>
    <t xml:space="preserve">Cuivre  </t>
  </si>
  <si>
    <t>Polyéthylène</t>
  </si>
  <si>
    <t>Fonte</t>
  </si>
  <si>
    <t>Désembouage d'installation de chauffage</t>
  </si>
  <si>
    <t>Réf. Article CCTP</t>
  </si>
  <si>
    <t>N° PRIX</t>
  </si>
  <si>
    <t>DESIGNATION</t>
  </si>
  <si>
    <t>P.U. H.T. en €</t>
  </si>
  <si>
    <t>Gestion des déchets</t>
  </si>
  <si>
    <t>1.3.01</t>
  </si>
  <si>
    <t>1.3.02</t>
  </si>
  <si>
    <t>1.3.03</t>
  </si>
  <si>
    <t>1.3.04</t>
  </si>
  <si>
    <t>1.3.05</t>
  </si>
  <si>
    <t>1.3.06</t>
  </si>
  <si>
    <t>1.3.07</t>
  </si>
  <si>
    <t>Documents liés aux chantier</t>
  </si>
  <si>
    <t>1.5.05</t>
  </si>
  <si>
    <t>1.5.06</t>
  </si>
  <si>
    <t>1.5.07</t>
  </si>
  <si>
    <t>1.5.08</t>
  </si>
  <si>
    <t>1.5.09</t>
  </si>
  <si>
    <t>2.1.01</t>
  </si>
  <si>
    <t>Main d'œuvre</t>
  </si>
  <si>
    <t>Forfait déplacement</t>
  </si>
  <si>
    <t>Ensembe</t>
  </si>
  <si>
    <t>Levage</t>
  </si>
  <si>
    <t>Percements, saignées</t>
  </si>
  <si>
    <t>1.4.01</t>
  </si>
  <si>
    <t>1.4.02</t>
  </si>
  <si>
    <t>1.4.03</t>
  </si>
  <si>
    <t>1.4.04</t>
  </si>
  <si>
    <t>1.4.05</t>
  </si>
  <si>
    <t>1.7.01</t>
  </si>
  <si>
    <t>1.7.02</t>
  </si>
  <si>
    <t>1.7.03</t>
  </si>
  <si>
    <t>1.7.04</t>
  </si>
  <si>
    <t>1.7.05</t>
  </si>
  <si>
    <t>1.7.06</t>
  </si>
  <si>
    <t>1.7.08</t>
  </si>
  <si>
    <t>1.7.09</t>
  </si>
  <si>
    <t>1.7.10</t>
  </si>
  <si>
    <t>1.7.11</t>
  </si>
  <si>
    <t>1.7.12</t>
  </si>
  <si>
    <t>1.7.13</t>
  </si>
  <si>
    <t>1.7.14</t>
  </si>
  <si>
    <t>1.7.15</t>
  </si>
  <si>
    <t>1.7.16</t>
  </si>
  <si>
    <t>1.7.17</t>
  </si>
  <si>
    <t>1.7.18</t>
  </si>
  <si>
    <t>1.7.19</t>
  </si>
  <si>
    <t>1.7.20</t>
  </si>
  <si>
    <t>1.5.01</t>
  </si>
  <si>
    <t>1.5.02</t>
  </si>
  <si>
    <t>1.5.03</t>
  </si>
  <si>
    <t>1.5.04</t>
  </si>
  <si>
    <t>2.7.01</t>
  </si>
  <si>
    <t>2.3.01</t>
  </si>
  <si>
    <t>2.4.01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</si>
  <si>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</si>
  <si>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</si>
  <si>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</si>
  <si>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</si>
  <si>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</si>
  <si>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</si>
  <si>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</si>
  <si>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</si>
  <si>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</si>
  <si>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</si>
  <si>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</si>
  <si>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</si>
  <si>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</si>
  <si>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</si>
  <si>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</si>
  <si>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</si>
  <si>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</si>
  <si>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</si>
  <si>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</si>
  <si>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</si>
  <si>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</si>
  <si>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</si>
  <si>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</si>
  <si>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</si>
  <si>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</si>
  <si>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</si>
  <si>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</si>
  <si>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</si>
  <si>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</si>
  <si>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</si>
  <si>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</si>
  <si>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</si>
  <si>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</si>
  <si>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</si>
  <si>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</si>
  <si>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</si>
  <si>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</si>
  <si>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</si>
  <si>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</si>
  <si>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</si>
  <si>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</si>
  <si>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</si>
  <si>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</si>
  <si>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</si>
  <si>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</si>
  <si>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</si>
  <si>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</si>
  <si>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</si>
  <si>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</si>
  <si>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</si>
  <si>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</si>
  <si>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</si>
  <si>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</si>
  <si>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</si>
  <si>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</si>
  <si>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</si>
  <si>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</si>
  <si>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</si>
  <si>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</si>
  <si>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</si>
  <si>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</si>
  <si>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</si>
  <si>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</si>
  <si>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</si>
  <si>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</si>
  <si>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</si>
  <si>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</si>
  <si>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</si>
  <si>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</si>
  <si>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</si>
  <si>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</si>
  <si>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</si>
  <si>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</si>
  <si>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</si>
  <si>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</si>
  <si>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</si>
  <si>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</si>
  <si>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</si>
  <si>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</si>
  <si>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</si>
  <si>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</si>
  <si>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</si>
  <si>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</si>
  <si>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</si>
  <si>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</si>
  <si>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</si>
  <si>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</si>
  <si>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</si>
  <si>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</si>
  <si>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</si>
  <si>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2.3.02</t>
  </si>
  <si>
    <t>2.3.03</t>
  </si>
  <si>
    <t>2.3.04</t>
  </si>
  <si>
    <t>2.3.05</t>
  </si>
  <si>
    <t>2.3.06</t>
  </si>
  <si>
    <t>2.3.07</t>
  </si>
  <si>
    <t>2.3.08</t>
  </si>
  <si>
    <t>2.3.09</t>
  </si>
  <si>
    <t>2.3.10</t>
  </si>
  <si>
    <t>2.3.11</t>
  </si>
  <si>
    <t>2.3.12</t>
  </si>
  <si>
    <t>2.3.13</t>
  </si>
  <si>
    <t>2.3.14</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</si>
  <si>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</si>
  <si>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</si>
  <si>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</si>
  <si>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</si>
  <si>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</si>
  <si>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</si>
  <si>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</si>
  <si>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</si>
  <si>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</si>
  <si>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</si>
  <si>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</si>
  <si>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</si>
  <si>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</si>
  <si>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</si>
  <si>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</si>
  <si>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</si>
  <si>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</si>
  <si>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</si>
  <si>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</si>
  <si>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</si>
  <si>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</si>
  <si>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</si>
  <si>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</si>
  <si>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</si>
  <si>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</si>
  <si>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</si>
  <si>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</si>
  <si>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</si>
  <si>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</si>
  <si>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</si>
  <si>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</si>
  <si>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</si>
  <si>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</si>
  <si>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</si>
  <si>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</si>
  <si>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</si>
  <si>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</si>
  <si>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</si>
  <si>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</si>
  <si>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</si>
  <si>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</si>
  <si>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</si>
  <si>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</si>
  <si>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</si>
  <si>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</si>
  <si>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</si>
  <si>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</si>
  <si>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</si>
  <si>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</si>
  <si>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</si>
  <si>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</si>
  <si>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</si>
  <si>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</si>
  <si>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</si>
  <si>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</si>
  <si>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</si>
  <si>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</si>
  <si>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</si>
  <si>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</si>
  <si>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</si>
  <si>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</si>
  <si>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</si>
  <si>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2.5.01</t>
  </si>
  <si>
    <t>2.5.02</t>
  </si>
  <si>
    <t>2.5.03</t>
  </si>
  <si>
    <t>2.5.04</t>
  </si>
  <si>
    <t>2.5.05</t>
  </si>
  <si>
    <t>2.5.06</t>
  </si>
  <si>
    <t>2.5.07</t>
  </si>
  <si>
    <t>2.5.08</t>
  </si>
  <si>
    <t>2.5.09</t>
  </si>
  <si>
    <t>2.5.10</t>
  </si>
  <si>
    <t>2.5.11</t>
  </si>
  <si>
    <t>2.5.12</t>
  </si>
  <si>
    <t>2.5.13</t>
  </si>
  <si>
    <t>2.5.14</t>
  </si>
  <si>
    <t>2.5.15</t>
  </si>
  <si>
    <t>2.5.16</t>
  </si>
  <si>
    <t>2.5.17</t>
  </si>
  <si>
    <t>2.6.01</t>
  </si>
  <si>
    <t>2.6.02</t>
  </si>
  <si>
    <t>2.6.03</t>
  </si>
  <si>
    <t>2.6.04</t>
  </si>
  <si>
    <t>2.6.05</t>
  </si>
  <si>
    <t>2.6.06</t>
  </si>
  <si>
    <t>2.6.07</t>
  </si>
  <si>
    <t>2.7.02</t>
  </si>
  <si>
    <t>2.7.03</t>
  </si>
  <si>
    <t>2.7.04</t>
  </si>
  <si>
    <t>2.7.05</t>
  </si>
  <si>
    <t>2.8.01</t>
  </si>
  <si>
    <t>2.8.02</t>
  </si>
  <si>
    <t>2.8.03</t>
  </si>
  <si>
    <t>2.8.04</t>
  </si>
  <si>
    <t>2.8.05</t>
  </si>
  <si>
    <t>2.8.06</t>
  </si>
  <si>
    <t>2.8.07</t>
  </si>
  <si>
    <t>2.8.08</t>
  </si>
  <si>
    <t>2.8.09</t>
  </si>
  <si>
    <t>2.8.10</t>
  </si>
  <si>
    <t>2.9.01</t>
  </si>
  <si>
    <t>2.9.02</t>
  </si>
  <si>
    <t>2.9.03</t>
  </si>
  <si>
    <t>2.9.04</t>
  </si>
  <si>
    <t>2.9.05</t>
  </si>
  <si>
    <t>2.9.06</t>
  </si>
  <si>
    <t>2.9.07</t>
  </si>
  <si>
    <t>2.9.08</t>
  </si>
  <si>
    <t>2.9.09</t>
  </si>
  <si>
    <t>2.9.10</t>
  </si>
  <si>
    <t>2.9.11</t>
  </si>
  <si>
    <t>2.9.12</t>
  </si>
  <si>
    <t>2.9.13</t>
  </si>
  <si>
    <t>2.9.14</t>
  </si>
  <si>
    <t>2.9.15</t>
  </si>
  <si>
    <t>2.9.16</t>
  </si>
  <si>
    <t>2.9.17</t>
  </si>
  <si>
    <t>2.9.18</t>
  </si>
  <si>
    <t>2.9.19</t>
  </si>
  <si>
    <t>2.10.01</t>
  </si>
  <si>
    <t>2.10.02</t>
  </si>
  <si>
    <t>2.10.03</t>
  </si>
  <si>
    <t>2.10.04</t>
  </si>
  <si>
    <t>2.10.05</t>
  </si>
  <si>
    <t>2.10.06</t>
  </si>
  <si>
    <t>2.11.01</t>
  </si>
  <si>
    <t>2.11.02</t>
  </si>
  <si>
    <t>2.11.03</t>
  </si>
  <si>
    <t>2.11.04</t>
  </si>
  <si>
    <t>2.11.05</t>
  </si>
  <si>
    <t>2.11.06</t>
  </si>
  <si>
    <t>2.11.07</t>
  </si>
  <si>
    <t>2.11.08</t>
  </si>
  <si>
    <t>2.11.09</t>
  </si>
  <si>
    <t>2.11.10</t>
  </si>
  <si>
    <t>2.11.11</t>
  </si>
  <si>
    <t>2.11.12</t>
  </si>
  <si>
    <t>2.11.13</t>
  </si>
  <si>
    <t>2.11.14</t>
  </si>
  <si>
    <t>2.11.15</t>
  </si>
  <si>
    <t>2.12.01</t>
  </si>
  <si>
    <t>2.12.02</t>
  </si>
  <si>
    <t>2.12.03</t>
  </si>
  <si>
    <t>2.12.04</t>
  </si>
  <si>
    <t>2.12.05</t>
  </si>
  <si>
    <t>2.12.06</t>
  </si>
  <si>
    <t>2.12.07</t>
  </si>
  <si>
    <t>2.13.01</t>
  </si>
  <si>
    <t>2.13.02</t>
  </si>
  <si>
    <t>2.13.03</t>
  </si>
  <si>
    <t>2.13.04</t>
  </si>
  <si>
    <t>2.13.05</t>
  </si>
  <si>
    <t>2.13.06</t>
  </si>
  <si>
    <t>2.13.07</t>
  </si>
  <si>
    <t>2.13.08</t>
  </si>
  <si>
    <t>2.13.09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</si>
  <si>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</si>
  <si>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</si>
  <si>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</si>
  <si>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</si>
  <si>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</si>
  <si>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</si>
  <si>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</si>
  <si>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</si>
  <si>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</si>
  <si>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</si>
  <si>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</si>
  <si>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</si>
  <si>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</si>
  <si>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</si>
  <si>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</si>
  <si>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</si>
  <si>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</si>
  <si>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</si>
  <si>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</si>
  <si>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</si>
  <si>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</si>
  <si>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</si>
  <si>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</si>
  <si>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</si>
  <si>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</si>
  <si>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</si>
  <si>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</si>
  <si>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</si>
  <si>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</si>
  <si>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</si>
  <si>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</si>
  <si>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</si>
  <si>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</si>
  <si>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</si>
  <si>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</si>
  <si>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</si>
  <si>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</si>
  <si>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</si>
  <si>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</si>
  <si>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</si>
  <si>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</si>
  <si>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2.13.51</t>
  </si>
  <si>
    <t>2.13.52</t>
  </si>
  <si>
    <t>2.13.53</t>
  </si>
  <si>
    <t>2.13.54</t>
  </si>
  <si>
    <t>2.13.55</t>
  </si>
  <si>
    <t>2.13.56</t>
  </si>
  <si>
    <t>2.13.57</t>
  </si>
  <si>
    <t>2.13.58</t>
  </si>
  <si>
    <t>2.13.59</t>
  </si>
  <si>
    <t>2.13.60</t>
  </si>
  <si>
    <t>2.13.61</t>
  </si>
  <si>
    <t>2.13.62</t>
  </si>
  <si>
    <t>2.13.63</t>
  </si>
  <si>
    <t>2.13.64</t>
  </si>
  <si>
    <t>2.13.65</t>
  </si>
  <si>
    <t>2.13.66</t>
  </si>
  <si>
    <t>2.13.67</t>
  </si>
  <si>
    <t>2.13.68</t>
  </si>
  <si>
    <t>2.13.69</t>
  </si>
  <si>
    <t>2.13.70</t>
  </si>
  <si>
    <t>2.13.71</t>
  </si>
  <si>
    <t>2.13.72</t>
  </si>
  <si>
    <t>2.13.73</t>
  </si>
  <si>
    <t>2.13.74</t>
  </si>
  <si>
    <t>2.13.75</t>
  </si>
  <si>
    <t>2.13.76</t>
  </si>
  <si>
    <t>2.13.77</t>
  </si>
  <si>
    <t>2.13.78</t>
  </si>
  <si>
    <t>2.13.79</t>
  </si>
  <si>
    <t>2.13.80</t>
  </si>
  <si>
    <t>2.13.81</t>
  </si>
  <si>
    <t>2.13.82</t>
  </si>
  <si>
    <t>2.13.83</t>
  </si>
  <si>
    <t>2.13.84</t>
  </si>
  <si>
    <t>2.13.85</t>
  </si>
  <si>
    <t>2.13.86</t>
  </si>
  <si>
    <t>2.13.87</t>
  </si>
  <si>
    <t>2.13.88</t>
  </si>
  <si>
    <t>2.13.89</t>
  </si>
  <si>
    <t>2.13.90</t>
  </si>
  <si>
    <t>2.13.91</t>
  </si>
  <si>
    <t>2.13.92</t>
  </si>
  <si>
    <t>2.13.93</t>
  </si>
  <si>
    <t>2.13.94</t>
  </si>
  <si>
    <t>2.13.95</t>
  </si>
  <si>
    <t>2.13.96</t>
  </si>
  <si>
    <t>2.14.01</t>
  </si>
  <si>
    <t>2.14.02</t>
  </si>
  <si>
    <t>2.14.03</t>
  </si>
  <si>
    <t>2.14.04</t>
  </si>
  <si>
    <t>2.14.05</t>
  </si>
  <si>
    <t>2.14.06</t>
  </si>
  <si>
    <t>2.14.07</t>
  </si>
  <si>
    <t>2.14.08</t>
  </si>
  <si>
    <t>2.14.09</t>
  </si>
  <si>
    <t>2.14.10</t>
  </si>
  <si>
    <t>2.14.11</t>
  </si>
  <si>
    <t>2.14.12</t>
  </si>
  <si>
    <t>2.14.13</t>
  </si>
  <si>
    <t>2.14.14</t>
  </si>
  <si>
    <t>2.14.15</t>
  </si>
  <si>
    <t>2.14.16</t>
  </si>
  <si>
    <t>2.14.17</t>
  </si>
  <si>
    <t>2.14.18</t>
  </si>
  <si>
    <t>2.14.19</t>
  </si>
  <si>
    <t>2.14.20</t>
  </si>
  <si>
    <t>2.14.21</t>
  </si>
  <si>
    <t>2.14.22</t>
  </si>
  <si>
    <t>2.14.23</t>
  </si>
  <si>
    <t>2.14.24</t>
  </si>
  <si>
    <t>2.14.25</t>
  </si>
  <si>
    <t>2.14.26</t>
  </si>
  <si>
    <t>2.14.27</t>
  </si>
  <si>
    <t>2.14.28</t>
  </si>
  <si>
    <t>2.14.29</t>
  </si>
  <si>
    <t>2.14.30</t>
  </si>
  <si>
    <t>2.14.31</t>
  </si>
  <si>
    <t>2.14.32</t>
  </si>
  <si>
    <t>2.15.01</t>
  </si>
  <si>
    <t>2.15.02</t>
  </si>
  <si>
    <t>2.15.03</t>
  </si>
  <si>
    <t>2.15.04</t>
  </si>
  <si>
    <t>2.15.05</t>
  </si>
  <si>
    <t>2.15.06</t>
  </si>
  <si>
    <t>2.15.07</t>
  </si>
  <si>
    <t>2.15.08</t>
  </si>
  <si>
    <t>2.15.09</t>
  </si>
  <si>
    <t>2.15.10</t>
  </si>
  <si>
    <t>2.15.11</t>
  </si>
  <si>
    <t>2.15.12</t>
  </si>
  <si>
    <t>2.15.13</t>
  </si>
  <si>
    <t>2.15.14</t>
  </si>
  <si>
    <t>2.15.15</t>
  </si>
  <si>
    <t>2.15.16</t>
  </si>
  <si>
    <t>2.15.17</t>
  </si>
  <si>
    <t>2.15.18</t>
  </si>
  <si>
    <t>2.15.19</t>
  </si>
  <si>
    <t>2.15.20</t>
  </si>
  <si>
    <t>2.15.21</t>
  </si>
  <si>
    <t>2.15.22</t>
  </si>
  <si>
    <t>2.15.23</t>
  </si>
  <si>
    <t>2.15.24</t>
  </si>
  <si>
    <t>2.15.25</t>
  </si>
  <si>
    <t>2.15.26</t>
  </si>
  <si>
    <t>2.15.27</t>
  </si>
  <si>
    <t>2.15.28</t>
  </si>
  <si>
    <t>2.15.29</t>
  </si>
  <si>
    <t>2.15.30</t>
  </si>
  <si>
    <t>2.15.31</t>
  </si>
  <si>
    <t>2.15.32</t>
  </si>
  <si>
    <t>2.15.33</t>
  </si>
  <si>
    <t>2.15.34</t>
  </si>
  <si>
    <t>2.15.35</t>
  </si>
  <si>
    <t>2.15.36</t>
  </si>
  <si>
    <t>2.15.37</t>
  </si>
  <si>
    <t>2.15.38</t>
  </si>
  <si>
    <t>2.15.39</t>
  </si>
  <si>
    <t>2.15.40</t>
  </si>
  <si>
    <t>2.15.41</t>
  </si>
  <si>
    <t>2.15.42</t>
  </si>
  <si>
    <t>2.15.43</t>
  </si>
  <si>
    <t>2.15.44</t>
  </si>
  <si>
    <t>2.15.45</t>
  </si>
  <si>
    <t>2.15.46</t>
  </si>
  <si>
    <t>2.15.47</t>
  </si>
  <si>
    <t>2.15.48</t>
  </si>
  <si>
    <t>2.15.49</t>
  </si>
  <si>
    <t>2.15.50</t>
  </si>
  <si>
    <t>2.15.51</t>
  </si>
  <si>
    <t>2.15.52</t>
  </si>
  <si>
    <t>2.15.53</t>
  </si>
  <si>
    <t>2.15.54</t>
  </si>
  <si>
    <t>2.15.55</t>
  </si>
  <si>
    <t>2.15.56</t>
  </si>
  <si>
    <t>2.15.57</t>
  </si>
  <si>
    <t>2.15.58</t>
  </si>
  <si>
    <t>2.15.59</t>
  </si>
  <si>
    <t>2.15.60</t>
  </si>
  <si>
    <t>2.15.61</t>
  </si>
  <si>
    <t>2.15.62</t>
  </si>
  <si>
    <t>2.15.63</t>
  </si>
  <si>
    <t>2.15.64</t>
  </si>
  <si>
    <t>2.15.65</t>
  </si>
  <si>
    <t>2.15.66</t>
  </si>
  <si>
    <t>2.15.67</t>
  </si>
  <si>
    <t>2.15.68</t>
  </si>
  <si>
    <t>2.15.69</t>
  </si>
  <si>
    <t>2.15.70</t>
  </si>
  <si>
    <t>2.15.71</t>
  </si>
  <si>
    <t>2.15.72</t>
  </si>
  <si>
    <t>2.15.73</t>
  </si>
  <si>
    <t>2.15.74</t>
  </si>
  <si>
    <t>2.15.75</t>
  </si>
  <si>
    <t>2.15.76</t>
  </si>
  <si>
    <t>2.15.77</t>
  </si>
  <si>
    <t>2.15.78</t>
  </si>
  <si>
    <t>2.15.79</t>
  </si>
  <si>
    <t>2.15.80</t>
  </si>
  <si>
    <t>2.15.81</t>
  </si>
  <si>
    <t>2.15.82</t>
  </si>
  <si>
    <t>2.15.83</t>
  </si>
  <si>
    <t>2.15.84</t>
  </si>
  <si>
    <t>2.15.85</t>
  </si>
  <si>
    <t>2.15.86</t>
  </si>
  <si>
    <t>2.16.01</t>
  </si>
  <si>
    <t>2.16.02</t>
  </si>
  <si>
    <t>2.16.03</t>
  </si>
  <si>
    <t>2.16.04</t>
  </si>
  <si>
    <t>2.16.05</t>
  </si>
  <si>
    <t>2.17.01</t>
  </si>
  <si>
    <t>2.17.02</t>
  </si>
  <si>
    <t>2.17.03</t>
  </si>
  <si>
    <t>2.17.04</t>
  </si>
  <si>
    <t>2.17.05</t>
  </si>
  <si>
    <t>2.17.06</t>
  </si>
  <si>
    <t>2.17.07</t>
  </si>
  <si>
    <t>2.17.08</t>
  </si>
  <si>
    <t>2.17.09</t>
  </si>
  <si>
    <t>2.17.10</t>
  </si>
  <si>
    <t>2.17.11</t>
  </si>
  <si>
    <t>2.17.12</t>
  </si>
  <si>
    <t>2.17.13</t>
  </si>
  <si>
    <t>2.17.14</t>
  </si>
  <si>
    <t>2.17.15</t>
  </si>
  <si>
    <t>2.17.16</t>
  </si>
  <si>
    <t>2.17.17</t>
  </si>
  <si>
    <t>2.17.18</t>
  </si>
  <si>
    <t>2.17.19</t>
  </si>
  <si>
    <t>2.17.20</t>
  </si>
  <si>
    <t>2.17.21</t>
  </si>
  <si>
    <t>2.17.22</t>
  </si>
  <si>
    <t>2.17.23</t>
  </si>
  <si>
    <t>2.17.24</t>
  </si>
  <si>
    <t>2.17.25</t>
  </si>
  <si>
    <t>2.17.26</t>
  </si>
  <si>
    <t>2.17.27</t>
  </si>
  <si>
    <t>2.17.28</t>
  </si>
  <si>
    <t>2.17.29</t>
  </si>
  <si>
    <t>2.17.30</t>
  </si>
  <si>
    <t>2.17.31</t>
  </si>
  <si>
    <t>2.17.32</t>
  </si>
  <si>
    <t>2.17.33</t>
  </si>
  <si>
    <t>2.17.34</t>
  </si>
  <si>
    <t>2.18.01</t>
  </si>
  <si>
    <t>2.18.02</t>
  </si>
  <si>
    <t>2.18.03</t>
  </si>
  <si>
    <t>2.19.01</t>
  </si>
  <si>
    <t>2.19.02</t>
  </si>
  <si>
    <t>2.19.03</t>
  </si>
  <si>
    <t>2.19.04</t>
  </si>
  <si>
    <t>2.19.05</t>
  </si>
  <si>
    <t>2.19.06</t>
  </si>
  <si>
    <t>2.19.07</t>
  </si>
  <si>
    <t>2.19.08</t>
  </si>
  <si>
    <t>2.19.09</t>
  </si>
  <si>
    <t>2.19.10</t>
  </si>
  <si>
    <t>2.19.11</t>
  </si>
  <si>
    <t>2.19.12</t>
  </si>
  <si>
    <t>2.19.13</t>
  </si>
  <si>
    <t>2.19.14</t>
  </si>
  <si>
    <t>2.19.15</t>
  </si>
  <si>
    <t>2.19.16</t>
  </si>
  <si>
    <t>2.19.17</t>
  </si>
  <si>
    <t>2.19.18</t>
  </si>
  <si>
    <t>2.19.19</t>
  </si>
  <si>
    <t>2.19.20</t>
  </si>
  <si>
    <t>2.19.21</t>
  </si>
  <si>
    <t>2.19.22</t>
  </si>
  <si>
    <t>2.19.23</t>
  </si>
  <si>
    <t>2.19.24</t>
  </si>
  <si>
    <t>2.19.25</t>
  </si>
  <si>
    <t>2.19.26</t>
  </si>
  <si>
    <t>2.19.27</t>
  </si>
  <si>
    <t>2.19.28</t>
  </si>
  <si>
    <t>2.19.29</t>
  </si>
  <si>
    <t>2.19.30</t>
  </si>
  <si>
    <t>2.19.31</t>
  </si>
  <si>
    <t>2.19.32</t>
  </si>
  <si>
    <t>2.19.33</t>
  </si>
  <si>
    <t>2.19.34</t>
  </si>
  <si>
    <t>2.19.35</t>
  </si>
  <si>
    <t>2.19.36</t>
  </si>
  <si>
    <t>2.19.37</t>
  </si>
  <si>
    <t>2.19.38</t>
  </si>
  <si>
    <t>2.19.39</t>
  </si>
  <si>
    <t>2.19.40</t>
  </si>
  <si>
    <t>2.19.41</t>
  </si>
  <si>
    <t>2.19.42</t>
  </si>
  <si>
    <t>2.19.43</t>
  </si>
  <si>
    <t>2.19.44</t>
  </si>
  <si>
    <t>2.19.45</t>
  </si>
  <si>
    <t>2.19.46</t>
  </si>
  <si>
    <t>2.19.47</t>
  </si>
  <si>
    <t>2.19.48</t>
  </si>
  <si>
    <t>2.19.49</t>
  </si>
  <si>
    <t>2.19.50</t>
  </si>
  <si>
    <t>2.19.51</t>
  </si>
  <si>
    <t>2.19.52</t>
  </si>
  <si>
    <t>2.19.53</t>
  </si>
  <si>
    <t>2.19.54</t>
  </si>
  <si>
    <t>2.19.55</t>
  </si>
  <si>
    <t>2.19.56</t>
  </si>
  <si>
    <t>2.19.57</t>
  </si>
  <si>
    <t>2.19.58</t>
  </si>
  <si>
    <t>2.19.59</t>
  </si>
  <si>
    <t>2.19.60</t>
  </si>
  <si>
    <t>2.19.61</t>
  </si>
  <si>
    <t>2.19.62</t>
  </si>
  <si>
    <t>2.19.63</t>
  </si>
  <si>
    <t>2.19.64</t>
  </si>
  <si>
    <t>2.19.65</t>
  </si>
  <si>
    <t>2.19.66</t>
  </si>
  <si>
    <t>2.19.67</t>
  </si>
  <si>
    <t>2.19.68</t>
  </si>
  <si>
    <t>2.19.69</t>
  </si>
  <si>
    <t>2.19.70</t>
  </si>
  <si>
    <t>2.19.71</t>
  </si>
  <si>
    <t>2.19.72</t>
  </si>
  <si>
    <t>2.19.73</t>
  </si>
  <si>
    <t>2.19.74</t>
  </si>
  <si>
    <t>2.19.75</t>
  </si>
  <si>
    <t>2.19.76</t>
  </si>
  <si>
    <t>2.19.77</t>
  </si>
  <si>
    <t>2.19.78</t>
  </si>
  <si>
    <t>2.19.79</t>
  </si>
  <si>
    <t>2.19.80</t>
  </si>
  <si>
    <t>2.19.81</t>
  </si>
  <si>
    <t>2.19.82</t>
  </si>
  <si>
    <t>2.20.01</t>
  </si>
  <si>
    <t>2.20.02</t>
  </si>
  <si>
    <t>2.20.03</t>
  </si>
  <si>
    <t>2.20.04</t>
  </si>
  <si>
    <t>2.20.05</t>
  </si>
  <si>
    <t>2.20.06</t>
  </si>
  <si>
    <t>2.20.07</t>
  </si>
  <si>
    <t>2.20.08</t>
  </si>
  <si>
    <t>2.20.09</t>
  </si>
  <si>
    <t>2.20.10</t>
  </si>
  <si>
    <t>2.20.11</t>
  </si>
  <si>
    <t>2.20.12</t>
  </si>
  <si>
    <t>2.20.13</t>
  </si>
  <si>
    <t>2.20.14</t>
  </si>
  <si>
    <t>2.20.15</t>
  </si>
  <si>
    <t>2.20.16</t>
  </si>
  <si>
    <t>2.20.17</t>
  </si>
  <si>
    <t>2.20.18</t>
  </si>
  <si>
    <t>2.20.19</t>
  </si>
  <si>
    <t>2.20.20</t>
  </si>
  <si>
    <t>2.20.21</t>
  </si>
  <si>
    <t>2.20.22</t>
  </si>
  <si>
    <t>2.20.23</t>
  </si>
  <si>
    <t>2.20.24</t>
  </si>
  <si>
    <t>2.20.25</t>
  </si>
  <si>
    <t>2.20.26</t>
  </si>
  <si>
    <t>2.20.27</t>
  </si>
  <si>
    <t>2.20.28</t>
  </si>
  <si>
    <t>2.20.29</t>
  </si>
  <si>
    <t>2.20.30</t>
  </si>
  <si>
    <t>2.20.31</t>
  </si>
  <si>
    <t>2.20.32</t>
  </si>
  <si>
    <t>2.20.33</t>
  </si>
  <si>
    <t>2.20.34</t>
  </si>
  <si>
    <t>2.20.35</t>
  </si>
  <si>
    <t>2.20.36</t>
  </si>
  <si>
    <t>2.20.37</t>
  </si>
  <si>
    <t>2.20.38</t>
  </si>
  <si>
    <t>2.20.39</t>
  </si>
  <si>
    <t>2.21.01</t>
  </si>
  <si>
    <t>2.27.01</t>
  </si>
  <si>
    <t>2.21.02</t>
  </si>
  <si>
    <t>2.21.03</t>
  </si>
  <si>
    <t>2.21.04</t>
  </si>
  <si>
    <t>2.21.05</t>
  </si>
  <si>
    <t>2.21.06</t>
  </si>
  <si>
    <t>2.21.07</t>
  </si>
  <si>
    <t>2.21.08</t>
  </si>
  <si>
    <t>2.21.09</t>
  </si>
  <si>
    <t>2.21.10</t>
  </si>
  <si>
    <t>2.21.11</t>
  </si>
  <si>
    <t>2.21.12</t>
  </si>
  <si>
    <t>2.21.13</t>
  </si>
  <si>
    <t>2.21.14</t>
  </si>
  <si>
    <t>2.21.15</t>
  </si>
  <si>
    <t>2.21.16</t>
  </si>
  <si>
    <t>2.22.01</t>
  </si>
  <si>
    <t>2.22.02</t>
  </si>
  <si>
    <t>2.22.03</t>
  </si>
  <si>
    <t>2.22.04</t>
  </si>
  <si>
    <t>2.22.05</t>
  </si>
  <si>
    <t>2.22.06</t>
  </si>
  <si>
    <t>2.22.07</t>
  </si>
  <si>
    <t>2.22.08</t>
  </si>
  <si>
    <t>2.22.09</t>
  </si>
  <si>
    <t>2.22.10</t>
  </si>
  <si>
    <t>2.22.11</t>
  </si>
  <si>
    <t>2.22.12</t>
  </si>
  <si>
    <t>2.22.13</t>
  </si>
  <si>
    <t>2.22.14</t>
  </si>
  <si>
    <t>2.22.15</t>
  </si>
  <si>
    <t>2.22.16</t>
  </si>
  <si>
    <t>2.22.17</t>
  </si>
  <si>
    <t>2.22.18</t>
  </si>
  <si>
    <t>2.22.19</t>
  </si>
  <si>
    <t>2.22.20</t>
  </si>
  <si>
    <t>2.22.21</t>
  </si>
  <si>
    <t>2.22.22</t>
  </si>
  <si>
    <t>2.22.23</t>
  </si>
  <si>
    <t>2.22.24</t>
  </si>
  <si>
    <t>2.22.25</t>
  </si>
  <si>
    <t>2.22.26</t>
  </si>
  <si>
    <t>2.22.27</t>
  </si>
  <si>
    <t>2.22.28</t>
  </si>
  <si>
    <t>2.22.29</t>
  </si>
  <si>
    <t>2.22.30</t>
  </si>
  <si>
    <t>2.22.31</t>
  </si>
  <si>
    <t>2.22.32</t>
  </si>
  <si>
    <t>2.22.33</t>
  </si>
  <si>
    <t>2.22.34</t>
  </si>
  <si>
    <t>2.22.35</t>
  </si>
  <si>
    <t>2.22.36</t>
  </si>
  <si>
    <t>2.22.37</t>
  </si>
  <si>
    <t>2.22.38</t>
  </si>
  <si>
    <t>2.22.39</t>
  </si>
  <si>
    <t>2.22.40</t>
  </si>
  <si>
    <t>2.22.41</t>
  </si>
  <si>
    <t>2.22.42</t>
  </si>
  <si>
    <t>2.22.43</t>
  </si>
  <si>
    <t>2.22.44</t>
  </si>
  <si>
    <t>2.22.45</t>
  </si>
  <si>
    <t>2.22.46</t>
  </si>
  <si>
    <t>2.22.47</t>
  </si>
  <si>
    <t>2.22.48</t>
  </si>
  <si>
    <t>2.22.49</t>
  </si>
  <si>
    <t>2.22.50</t>
  </si>
  <si>
    <t>2.22.51</t>
  </si>
  <si>
    <t>2.22.52</t>
  </si>
  <si>
    <t>2.22.53</t>
  </si>
  <si>
    <t>2.22.54</t>
  </si>
  <si>
    <t>2.22.55</t>
  </si>
  <si>
    <t>2.22.56</t>
  </si>
  <si>
    <t>2.22.57</t>
  </si>
  <si>
    <t>2.22.58</t>
  </si>
  <si>
    <t>2.22.59</t>
  </si>
  <si>
    <t>2.22.60</t>
  </si>
  <si>
    <t>2.22.61</t>
  </si>
  <si>
    <t>2.22.62</t>
  </si>
  <si>
    <t>2.22.63</t>
  </si>
  <si>
    <t>2.22.64</t>
  </si>
  <si>
    <t>2.22.65</t>
  </si>
  <si>
    <t>2.22.66</t>
  </si>
  <si>
    <t>2.22.67</t>
  </si>
  <si>
    <t>2.22.68</t>
  </si>
  <si>
    <t>2.22.69</t>
  </si>
  <si>
    <t>2.22.70</t>
  </si>
  <si>
    <t>2.22.71</t>
  </si>
  <si>
    <t>2.22.72</t>
  </si>
  <si>
    <t>2.22.73</t>
  </si>
  <si>
    <t>2.22.74</t>
  </si>
  <si>
    <t>2.22.75</t>
  </si>
  <si>
    <t>2.22.76</t>
  </si>
  <si>
    <t>2.22.77</t>
  </si>
  <si>
    <t>2.22.78</t>
  </si>
  <si>
    <t>2.22.79</t>
  </si>
  <si>
    <t>2.22.80</t>
  </si>
  <si>
    <t>2.22.81</t>
  </si>
  <si>
    <t>2.22.82</t>
  </si>
  <si>
    <t>2.22.83</t>
  </si>
  <si>
    <t>2.22.84</t>
  </si>
  <si>
    <t>2.22.85</t>
  </si>
  <si>
    <t>2.22.86</t>
  </si>
  <si>
    <t>2.22.87</t>
  </si>
  <si>
    <t>2.22.88</t>
  </si>
  <si>
    <t>2.22.89</t>
  </si>
  <si>
    <t>2.22.90</t>
  </si>
  <si>
    <t>2.22.91</t>
  </si>
  <si>
    <t>2.22.92</t>
  </si>
  <si>
    <t>2.22.93</t>
  </si>
  <si>
    <t>2.22.94</t>
  </si>
  <si>
    <t>2.22.95</t>
  </si>
  <si>
    <t>2.22.96</t>
  </si>
  <si>
    <t>2.22.97</t>
  </si>
  <si>
    <t>2.22.98</t>
  </si>
  <si>
    <t>2.22.99</t>
  </si>
  <si>
    <t>2.22.100</t>
  </si>
  <si>
    <t>2.22.101</t>
  </si>
  <si>
    <t>2.22.102</t>
  </si>
  <si>
    <t>2.22.103</t>
  </si>
  <si>
    <t>2.22.104</t>
  </si>
  <si>
    <t>2.22.105</t>
  </si>
  <si>
    <t>2.22.106</t>
  </si>
  <si>
    <t>2.22.107</t>
  </si>
  <si>
    <t>2.22.108</t>
  </si>
  <si>
    <t>2.22.109</t>
  </si>
  <si>
    <t>2.22.110</t>
  </si>
  <si>
    <t>2.22.111</t>
  </si>
  <si>
    <t>2.22.112</t>
  </si>
  <si>
    <t>2.22.113</t>
  </si>
  <si>
    <t>2.23.01</t>
  </si>
  <si>
    <t>2.23.02</t>
  </si>
  <si>
    <t>2.23.03</t>
  </si>
  <si>
    <t>2.23.04</t>
  </si>
  <si>
    <t>2.23.05</t>
  </si>
  <si>
    <t>2.23.06</t>
  </si>
  <si>
    <t>2.23.07</t>
  </si>
  <si>
    <t>2.23.08</t>
  </si>
  <si>
    <t>2.23.09</t>
  </si>
  <si>
    <t>2.23.10</t>
  </si>
  <si>
    <t>2.23.11</t>
  </si>
  <si>
    <t>2.23.12</t>
  </si>
  <si>
    <t>2.23.13</t>
  </si>
  <si>
    <t>2.23.14</t>
  </si>
  <si>
    <t>2.23.15</t>
  </si>
  <si>
    <t>2.23.16</t>
  </si>
  <si>
    <t>2.23.17</t>
  </si>
  <si>
    <t>2.23.18</t>
  </si>
  <si>
    <t>2.23.19</t>
  </si>
  <si>
    <t>2.23.20</t>
  </si>
  <si>
    <t>2.23.21</t>
  </si>
  <si>
    <t>2.23.22</t>
  </si>
  <si>
    <t>2.23.23</t>
  </si>
  <si>
    <t>2.23.24</t>
  </si>
  <si>
    <t>2.23.25</t>
  </si>
  <si>
    <t>2.23.26</t>
  </si>
  <si>
    <t>2.23.27</t>
  </si>
  <si>
    <t>2.23.28</t>
  </si>
  <si>
    <t>2.23.29</t>
  </si>
  <si>
    <t>2.23.30</t>
  </si>
  <si>
    <t>2.23.31</t>
  </si>
  <si>
    <t>2.23.32</t>
  </si>
  <si>
    <t>2.23.33</t>
  </si>
  <si>
    <t>2.23.34</t>
  </si>
  <si>
    <t>2.24.01</t>
  </si>
  <si>
    <t>2.24.02</t>
  </si>
  <si>
    <t>2.24.03</t>
  </si>
  <si>
    <t>2.24.04</t>
  </si>
  <si>
    <t>2.24.05</t>
  </si>
  <si>
    <t>2.24.06</t>
  </si>
  <si>
    <t>2.24.07</t>
  </si>
  <si>
    <t>2.24.08</t>
  </si>
  <si>
    <t>2.24.09</t>
  </si>
  <si>
    <t>2.24.10</t>
  </si>
  <si>
    <t>2.24.11</t>
  </si>
  <si>
    <t>2.24.12</t>
  </si>
  <si>
    <t>2.24.13</t>
  </si>
  <si>
    <t>2.25.01</t>
  </si>
  <si>
    <t>2.25.02</t>
  </si>
  <si>
    <t>2.25.03</t>
  </si>
  <si>
    <t>2.25.04</t>
  </si>
  <si>
    <t>2.25.05</t>
  </si>
  <si>
    <t>2.25.06</t>
  </si>
  <si>
    <t>2.25.07</t>
  </si>
  <si>
    <t>2.26.01</t>
  </si>
  <si>
    <t>2.26.02</t>
  </si>
  <si>
    <t>2.26.03</t>
  </si>
  <si>
    <t>2.26.04</t>
  </si>
  <si>
    <t>2.26.05</t>
  </si>
  <si>
    <t>2.26.06</t>
  </si>
  <si>
    <t>2.26.07</t>
  </si>
  <si>
    <t>2.26.08</t>
  </si>
  <si>
    <t>2.26.09</t>
  </si>
  <si>
    <t>2.26.10</t>
  </si>
  <si>
    <t>2.26.11</t>
  </si>
  <si>
    <t>2.26.12</t>
  </si>
  <si>
    <t>2.26.13</t>
  </si>
  <si>
    <t>2.26.14</t>
  </si>
  <si>
    <t>2.27.02</t>
  </si>
  <si>
    <t>2.27.03</t>
  </si>
  <si>
    <t>LOT4 - CVC</t>
  </si>
  <si>
    <t>LOT4 - CVC - PRESTATIONS GENERALES</t>
  </si>
  <si>
    <t>§1.3</t>
  </si>
  <si>
    <t>§1.4</t>
  </si>
  <si>
    <t>§1.5</t>
  </si>
  <si>
    <t>§1.7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</si>
  <si>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</si>
  <si>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</si>
  <si>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</si>
  <si>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</si>
  <si>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</si>
  <si>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</si>
  <si>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</si>
  <si>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</si>
  <si>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</si>
  <si>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</si>
  <si>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</si>
  <si>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</si>
  <si>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</si>
  <si>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</si>
  <si>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</si>
  <si>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</si>
  <si>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</si>
  <si>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</si>
  <si>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</si>
  <si>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</si>
  <si>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</si>
  <si>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</si>
  <si>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</si>
  <si>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</si>
  <si>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</si>
  <si>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</si>
  <si>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</si>
  <si>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Contenu général des prix</t>
  </si>
  <si>
    <t>Cadre d'établissement des prix nouveaux</t>
  </si>
  <si>
    <t>Fournitures hors bordereau (prix non actualisables)</t>
  </si>
  <si>
    <t>Coefficient K majorateur "peine et soins" sur fournitures hors bordereau de prix unitaire</t>
  </si>
  <si>
    <t>Coef</t>
  </si>
  <si>
    <t>Fournitures sur BATIPRIX</t>
  </si>
  <si>
    <t>Rabais et Majorations</t>
  </si>
  <si>
    <t>Rabais</t>
  </si>
  <si>
    <t>BDC &lt; 25 000 € HT (7% des BdC)</t>
  </si>
  <si>
    <t>%</t>
  </si>
  <si>
    <t>25 000 € HT ≤ BDC &lt; 90 000 € HT (30% des BdC)</t>
  </si>
  <si>
    <t>90 000 € HT ≤ BDC &lt; 300 000 € HT (29% des BdC)</t>
  </si>
  <si>
    <t>BDC ≥ 300 000 € HT (34% des BdC)</t>
  </si>
  <si>
    <t>- l'ensemble des frais occasionnés par une sous-traitance.</t>
  </si>
  <si>
    <t>- toutes autres sujetions pour la réalisation des prestations dans les règles de l'art et en conformité aux textes en vigueur ;</t>
  </si>
  <si>
    <t>- les dispositions relatives à l'hygiène et à la sécurité, y compris protections individuelles et collectives, y compris contraintes COVID-19 ;</t>
  </si>
  <si>
    <t>- le nettoyage de chantier et l'enlèvement des déchets ainsi collectés ;</t>
  </si>
  <si>
    <t>- les déposes et l'évacuation des matériels à remplacer vers une filière adaptée ;</t>
  </si>
  <si>
    <t>- les locations d'engins ou de matériels nécessaires ;</t>
  </si>
  <si>
    <t>- toutes les sujetions de levage et d'echaffaudage ;</t>
  </si>
  <si>
    <t xml:space="preserve">SIGNATURE </t>
  </si>
  <si>
    <t>DATE</t>
  </si>
  <si>
    <t>sauf spécification particulière, les prix du présent bordereau comprennent :</t>
  </si>
  <si>
    <t>Attention,</t>
  </si>
  <si>
    <t>2) Tous les prix doivent être renseignés suivant la règle ci-dessus</t>
  </si>
  <si>
    <r>
      <rPr>
        <b/>
        <sz val="10"/>
        <rFont val="Arial"/>
        <family val="2"/>
      </rPr>
      <t>- Soit une valeur décimale strictement supérieure à 0</t>
    </r>
    <r>
      <rPr>
        <sz val="10"/>
        <rFont val="Arial"/>
        <family val="2"/>
      </rPr>
      <t xml:space="preserve"> (les centièmes d'euros sont autorisés)</t>
    </r>
  </si>
  <si>
    <r>
      <rPr>
        <b/>
        <sz val="10"/>
        <rFont val="Arial"/>
        <family val="2"/>
      </rPr>
      <t>- Soit "0" (Zéro)</t>
    </r>
    <r>
      <rPr>
        <sz val="10"/>
        <rFont val="Arial"/>
        <family val="2"/>
      </rPr>
      <t xml:space="preserve"> : le candidat indique que la prestation est éffectuée mais non facturée</t>
    </r>
  </si>
  <si>
    <t>1) Les valeurs des prix HT à renseigner doivent être :</t>
  </si>
  <si>
    <t>Prix à indiquer</t>
  </si>
  <si>
    <r>
      <rPr>
        <i/>
        <u/>
        <sz val="10"/>
        <color theme="1"/>
        <rFont val="Arial"/>
        <family val="2"/>
      </rPr>
      <t>NOTA</t>
    </r>
    <r>
      <rPr>
        <sz val="10"/>
        <color theme="1"/>
        <rFont val="Arial"/>
        <family val="2"/>
      </rPr>
      <t xml:space="preserve"> : pour faciliter l'étude des offres et la gestion de l'exécution du marché, il est demandé aux candidats de renseigner tous les prix et d'éviter les termes "inclus" ou "pour mémoire".</t>
    </r>
  </si>
  <si>
    <t>Zone de saisie pour le candidat</t>
  </si>
  <si>
    <t>Règles de saisie du BPU</t>
  </si>
  <si>
    <t>les prestations et les mises en œuvre, conformément aux stipulations du CCTP, de tous les matériels nécessaires aux prestations, y compris consommables, petites fournitures annexes ;</t>
  </si>
  <si>
    <t>- les manutentions, les mises en place et les mises en services ;
'- les transports ;</t>
  </si>
  <si>
    <t>Total HT ancien BPU</t>
  </si>
  <si>
    <t>P.U. HT ancien BPU</t>
  </si>
  <si>
    <t>Total HT ancien BPU x 10%</t>
  </si>
  <si>
    <t>Lave-mains siphon décalé, bonde à grille, mitigeur lavabo commande au coude ou mitigeur temporisé compris 2 vannes de coupure à papillon</t>
  </si>
  <si>
    <t>Les candidat doit remplir uniquement les feuilles, "BPU LOT04-DG","BPU LOT04-CVC", et plus précisément la colonne F « PU HT en € » (fond bleu).
Les devis quantitatfs et estimatifs se complètent automatiquement.</t>
  </si>
  <si>
    <t xml:space="preserve">P.U. € H.T. </t>
  </si>
  <si>
    <t>Total H.T. en €</t>
  </si>
  <si>
    <t>BDC &lt; 25 000 € HT</t>
  </si>
  <si>
    <t>25 000 € HT ≤ BDC &lt; 90 000 € HT</t>
  </si>
  <si>
    <t>90 000 € HT ≤ BDC &lt; 300 000 € HT</t>
  </si>
  <si>
    <t>BDC ≥ 300 000 € HT</t>
  </si>
  <si>
    <t>Coût horaire de main d'œuvre applicable  - Heures non ouvrées (de 17h00 à 8h00)</t>
  </si>
  <si>
    <t>Coût horaire de main d'œuvre applicable - Heures ouvrées (de 8h00 à 17h00)</t>
  </si>
  <si>
    <t xml:space="preserve">Coefficient C [BATIPRIX] : </t>
  </si>
  <si>
    <t>Le coefficient C est minorant, sous la forme 0,XX</t>
  </si>
  <si>
    <t>exemple Pour un coefficient de minoration = à -15%, inscrire la valeur 0,85</t>
  </si>
  <si>
    <t>Coefficient K [hors BATIPRIX et hors BPU] :</t>
  </si>
  <si>
    <t>Le coefficient K est majorateur, sous la forme 1,XX</t>
  </si>
  <si>
    <t> exemple Pour un coefficient de majoration = à +20%, inscrire la valeur 1,20</t>
  </si>
  <si>
    <t>exemple :</t>
  </si>
  <si>
    <t>R1:         Pour un rabais = à -5%, inscrire la valeur 5</t>
  </si>
  <si>
    <t> </t>
  </si>
  <si>
    <t>R2:         Pour un rabais = à -10%, inscrire la valeur 10</t>
  </si>
  <si>
    <t>etc.</t>
  </si>
  <si>
    <t>Coefficient C minorant sur BATIPRIX</t>
  </si>
  <si>
    <t>TVA 20%</t>
  </si>
  <si>
    <t>Total DQE DG + DQE LOT04 après application des rabais TTC</t>
  </si>
  <si>
    <t>TOTAL DQE « hors prix nouveaux »  DG HT</t>
  </si>
  <si>
    <t>TOTAL DQE « hors prix nouveaux »  DG TTC</t>
  </si>
  <si>
    <t>TOTAL DQE « prix nouveaux » DG HT</t>
  </si>
  <si>
    <t>TOTAL DQE « prix nouveaux » DG TTC</t>
  </si>
  <si>
    <t>TOTAL DQE LOT04 HT</t>
  </si>
  <si>
    <t>Total DQE LOT04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</si>
</sst>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8" formatCode="#,##0.00\ &quot;€&quot;;[Red]\-#,##0.00\ &quot;€&quot;"/>
    <numFmt numFmtId="44" formatCode="_-* #,##0.00\ &quot;€&quot;_-;\-* #,##0.00\ &quot;€&quot;_-;_-* &quot;-&quot;??\ &quot;€&quot;_-;_-@_-"/>
    <numFmt numFmtId="164" formatCode="_-* #,##0.00\ _€_-;\-* #,##0.00\ _€_-;_-* &quot;-&quot;??\ _€_-;_-@_-"/>
    <numFmt numFmtId="165" formatCode="&quot;€&quot;#,##0.00_);[Red]\(&quot;€&quot;#,##0.00\)"/>
    <numFmt numFmtId="166" formatCode="#,##0.00&quot; €&quot;"/>
    <numFmt numFmtId="167" formatCode="#,##0.00\ &quot;€&quot;"/>
    <numFmt numFmtId="168" formatCode="_(&quot;€&quot;* #,##0.00_);_(&quot;€&quot;* \(#,##0.00\);_(&quot;€&quot;* &quot;-&quot;??_);_(@_)"/>
    <numFmt numFmtId="169" formatCode="0.000%"/>
  </numFmts>
  <fonts count="36" x14ac:knownFonts="1">
    <font>
      <sz val="11"/>
      <color theme="1"/>
      <name val="Calibri"/>
      <family val="2"/>
      <scheme val="minor"/>
    </font>
    <font>
      <sz val="11"/>
      <color theme="1"/>
      <name val="Calibri"/>
      <family val="2"/>
      <scheme val="minor"/>
    </font>
    <font>
      <sz val="10"/>
      <name val="Arial"/>
      <family val="2"/>
    </font>
    <font>
      <sz val="8.25"/>
      <name val="Microsoft Sans Serif"/>
      <family val="2"/>
    </font>
    <font>
      <b/>
      <sz val="10"/>
      <name val="Arial"/>
      <family val="2"/>
    </font>
    <font>
      <sz val="11"/>
      <color theme="1"/>
      <name val="Calibri"/>
      <family val="2"/>
    </font>
    <font>
      <b/>
      <sz val="14"/>
      <color theme="0"/>
      <name val="Arial Narrow"/>
      <family val="2"/>
    </font>
    <font>
      <sz val="11"/>
      <color theme="1"/>
      <name val="Arial Narrow"/>
      <family val="2"/>
    </font>
    <font>
      <b/>
      <sz val="20"/>
      <color theme="0"/>
      <name val="Arial Narrow"/>
      <family val="2"/>
    </font>
    <font>
      <b/>
      <sz val="11"/>
      <color theme="0"/>
      <name val="Arial Narrow"/>
      <family val="2"/>
    </font>
    <font>
      <sz val="11"/>
      <color theme="0"/>
      <name val="Arial Narrow"/>
      <family val="2"/>
    </font>
    <font>
      <b/>
      <sz val="11"/>
      <name val="Arial Narrow"/>
      <family val="2"/>
    </font>
    <font>
      <sz val="11"/>
      <name val="Arial Narrow"/>
      <family val="2"/>
    </font>
    <font>
      <sz val="11"/>
      <color indexed="8"/>
      <name val="Arial Narrow"/>
      <family val="2"/>
    </font>
    <font>
      <b/>
      <sz val="11"/>
      <color theme="1"/>
      <name val="Arial Narrow"/>
      <family val="2"/>
    </font>
    <font>
      <u/>
      <sz val="11"/>
      <color indexed="8"/>
      <name val="Arial Narrow"/>
      <family val="2"/>
    </font>
    <font>
      <vertAlign val="superscript"/>
      <sz val="11"/>
      <name val="Arial Narrow"/>
      <family val="2"/>
    </font>
    <font>
      <b/>
      <u/>
      <sz val="11"/>
      <color theme="0"/>
      <name val="Arial Narrow"/>
      <family val="2"/>
    </font>
    <font>
      <sz val="11"/>
      <name val="Calibri"/>
      <family val="2"/>
    </font>
    <font>
      <b/>
      <sz val="14"/>
      <color indexed="9"/>
      <name val="Arial Narrow"/>
      <family val="2"/>
    </font>
    <font>
      <sz val="14"/>
      <color theme="1"/>
      <name val="Arial Narrow"/>
      <family val="2"/>
    </font>
    <font>
      <sz val="14"/>
      <name val="Arial Narrow"/>
      <family val="2"/>
    </font>
    <font>
      <sz val="8"/>
      <name val="Calibri"/>
      <family val="2"/>
      <scheme val="minor"/>
    </font>
    <font>
      <b/>
      <sz val="16"/>
      <color theme="0"/>
      <name val="Arial Narrow"/>
      <family val="2"/>
    </font>
    <font>
      <b/>
      <sz val="12"/>
      <color theme="1"/>
      <name val="Calibri"/>
      <family val="2"/>
      <scheme val="minor"/>
    </font>
    <font>
      <strike/>
      <sz val="11"/>
      <color theme="1"/>
      <name val="Arial Narrow"/>
      <family val="2"/>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b/>
      <sz val="14"/>
      <color theme="1"/>
      <name val="Calibri"/>
      <family val="2"/>
      <scheme val="minor"/>
    </font>
    <font>
      <i/>
      <u/>
      <sz val="10"/>
      <color theme="1"/>
      <name val="Arial"/>
      <family val="2"/>
    </font>
    <font>
      <b/>
      <sz val="24"/>
      <color rgb="FF100468"/>
      <name val="Arial"/>
      <family val="2"/>
    </font>
    <font>
      <i/>
      <sz val="9"/>
      <color theme="1"/>
      <name val="Calibri"/>
      <family val="2"/>
      <scheme val="minor"/>
    </font>
    <font>
      <sz val="11"/>
      <name val="Calibri"/>
      <family val="2"/>
      <scheme val="minor"/>
    </font>
    <font>
      <i/>
      <sz val="9"/>
      <name val="Calibri"/>
      <family val="2"/>
      <scheme val="minor"/>
    </font>
  </fonts>
  <fills count="33">
    <fill>
      <patternFill patternType="none"/>
    </fill>
    <fill>
      <patternFill patternType="gray125"/>
    </fill>
    <fill>
      <patternFill patternType="solid">
        <fgColor indexed="9"/>
        <bgColor indexed="26"/>
      </patternFill>
    </fill>
    <fill>
      <patternFill patternType="solid">
        <fgColor theme="1"/>
        <bgColor indexed="64"/>
      </patternFill>
    </fill>
    <fill>
      <patternFill patternType="solid">
        <fgColor theme="1"/>
        <bgColor indexed="26"/>
      </patternFill>
    </fill>
    <fill>
      <patternFill patternType="solid">
        <fgColor theme="3"/>
        <bgColor indexed="64"/>
      </patternFill>
    </fill>
    <fill>
      <patternFill patternType="solid">
        <fgColor theme="3"/>
        <bgColor indexed="26"/>
      </patternFill>
    </fill>
    <fill>
      <patternFill patternType="solid">
        <fgColor theme="0" tint="-0.34998626667073579"/>
        <bgColor indexed="64"/>
      </patternFill>
    </fill>
    <fill>
      <patternFill patternType="solid">
        <fgColor theme="2" tint="-0.499984740745262"/>
        <bgColor indexed="26"/>
      </patternFill>
    </fill>
    <fill>
      <patternFill patternType="solid">
        <fgColor theme="2" tint="-0.499984740745262"/>
        <bgColor indexed="64"/>
      </patternFill>
    </fill>
    <fill>
      <patternFill patternType="solid">
        <fgColor theme="2" tint="-0.499984740745262"/>
        <bgColor indexed="31"/>
      </patternFill>
    </fill>
    <fill>
      <patternFill patternType="solid">
        <fgColor theme="2" tint="-9.9978637043366805E-2"/>
        <bgColor indexed="26"/>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249977111117893"/>
        <bgColor indexed="26"/>
      </patternFill>
    </fill>
    <fill>
      <patternFill patternType="solid">
        <fgColor theme="2" tint="-0.249977111117893"/>
        <bgColor indexed="31"/>
      </patternFill>
    </fill>
    <fill>
      <patternFill patternType="solid">
        <fgColor theme="2" tint="-9.9978637043366805E-2"/>
        <bgColor indexed="31"/>
      </patternFill>
    </fill>
    <fill>
      <patternFill patternType="solid">
        <fgColor theme="8" tint="0.59996337778862885"/>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0"/>
        <bgColor indexed="26"/>
      </patternFill>
    </fill>
    <fill>
      <patternFill patternType="solid">
        <fgColor theme="0"/>
        <bgColor indexed="31"/>
      </patternFill>
    </fill>
    <fill>
      <patternFill patternType="solid">
        <fgColor theme="8"/>
        <bgColor indexed="64"/>
      </patternFill>
    </fill>
    <fill>
      <patternFill patternType="solid">
        <fgColor theme="1" tint="0.249977111117893"/>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3" tint="0.39997558519241921"/>
        <bgColor indexed="64"/>
      </patternFill>
    </fill>
    <fill>
      <patternFill patternType="solid">
        <fgColor rgb="FF0070C0"/>
        <bgColor indexed="64"/>
      </patternFill>
    </fill>
    <fill>
      <patternFill patternType="solid">
        <fgColor theme="8"/>
        <bgColor indexed="26"/>
      </patternFill>
    </fill>
    <fill>
      <patternFill patternType="solid">
        <fgColor rgb="FFFFFF99"/>
        <bgColor indexed="64"/>
      </patternFill>
    </fill>
    <fill>
      <patternFill patternType="solid">
        <fgColor rgb="FFFF99FF"/>
        <bgColor indexed="64"/>
      </patternFill>
    </fill>
    <fill>
      <patternFill patternType="solid">
        <fgColor rgb="FFFFCC99"/>
        <bgColor indexed="64"/>
      </patternFill>
    </fill>
  </fills>
  <borders count="5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auto="1"/>
      </top>
      <bottom/>
      <diagonal/>
    </border>
    <border>
      <left/>
      <right style="thin">
        <color auto="1"/>
      </right>
      <top style="thin">
        <color auto="1"/>
      </top>
      <bottom/>
      <diagonal/>
    </border>
    <border>
      <left/>
      <right style="thin">
        <color auto="1"/>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hair">
        <color indexed="64"/>
      </left>
      <right/>
      <top style="hair">
        <color indexed="64"/>
      </top>
      <bottom/>
      <diagonal/>
    </border>
    <border>
      <left style="hair">
        <color auto="1"/>
      </left>
      <right style="hair">
        <color auto="1"/>
      </right>
      <top/>
      <bottom/>
      <diagonal/>
    </border>
    <border>
      <left style="hair">
        <color auto="1"/>
      </left>
      <right/>
      <top/>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hair">
        <color indexed="64"/>
      </left>
      <right/>
      <top/>
      <bottom style="hair">
        <color indexed="64"/>
      </bottom>
      <diagonal/>
    </border>
    <border>
      <left style="hair">
        <color indexed="64"/>
      </left>
      <right/>
      <top style="thin">
        <color indexed="64"/>
      </top>
      <bottom style="thin">
        <color indexed="64"/>
      </bottom>
      <diagonal/>
    </border>
    <border>
      <left/>
      <right/>
      <top style="hair">
        <color auto="1"/>
      </top>
      <bottom style="hair">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auto="1"/>
      </left>
      <right style="thin">
        <color indexed="64"/>
      </right>
      <top/>
      <bottom/>
      <diagonal/>
    </border>
    <border>
      <left/>
      <right style="thin">
        <color indexed="64"/>
      </right>
      <top style="hair">
        <color auto="1"/>
      </top>
      <bottom style="hair">
        <color auto="1"/>
      </bottom>
      <diagonal/>
    </border>
    <border>
      <left style="hair">
        <color auto="1"/>
      </left>
      <right style="thin">
        <color indexed="64"/>
      </right>
      <top/>
      <bottom style="thin">
        <color auto="1"/>
      </bottom>
      <diagonal/>
    </border>
    <border>
      <left/>
      <right/>
      <top style="thin">
        <color indexed="64"/>
      </top>
      <bottom style="thin">
        <color indexed="64"/>
      </bottom>
      <diagonal/>
    </border>
    <border>
      <left/>
      <right/>
      <top style="hair">
        <color indexed="64"/>
      </top>
      <bottom/>
      <diagonal/>
    </border>
    <border>
      <left/>
      <right style="hair">
        <color indexed="64"/>
      </right>
      <top style="hair">
        <color indexed="64"/>
      </top>
      <bottom style="hair">
        <color indexed="64"/>
      </bottom>
      <diagonal/>
    </border>
    <border>
      <left/>
      <right/>
      <top style="hair">
        <color indexed="64"/>
      </top>
      <bottom style="thin">
        <color indexed="64"/>
      </bottom>
      <diagonal/>
    </border>
    <border diagonalUp="1">
      <left style="hair">
        <color indexed="64"/>
      </left>
      <right style="hair">
        <color indexed="64"/>
      </right>
      <top style="hair">
        <color indexed="64"/>
      </top>
      <bottom style="hair">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9">
    <xf numFmtId="0" fontId="0" fillId="0" borderId="0"/>
    <xf numFmtId="164" fontId="1" fillId="0" borderId="0" applyFont="0" applyFill="0" applyBorder="0" applyAlignment="0" applyProtection="0"/>
    <xf numFmtId="0" fontId="2" fillId="0" borderId="0"/>
    <xf numFmtId="0" fontId="3" fillId="0" borderId="0">
      <protection locked="0"/>
    </xf>
    <xf numFmtId="0" fontId="5" fillId="0" borderId="0"/>
    <xf numFmtId="0" fontId="2" fillId="0" borderId="0"/>
    <xf numFmtId="168"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413">
    <xf numFmtId="0" fontId="0" fillId="0" borderId="0" xfId="0"/>
    <xf numFmtId="0" fontId="12" fillId="0" borderId="1" xfId="0" applyFont="1" applyBorder="1" applyAlignment="1" applyProtection="1">
      <alignment horizontal="center" vertical="center" wrapText="1"/>
    </xf>
    <xf numFmtId="0" fontId="11" fillId="12"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0" fillId="9" borderId="1" xfId="0" applyFont="1" applyFill="1" applyBorder="1" applyAlignment="1" applyProtection="1">
      <alignment vertical="center" wrapText="1"/>
    </xf>
    <xf numFmtId="0" fontId="11" fillId="13" borderId="1"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indent="3"/>
    </xf>
    <xf numFmtId="0" fontId="11" fillId="13" borderId="1" xfId="0" applyFont="1" applyFill="1" applyBorder="1" applyAlignment="1" applyProtection="1">
      <alignment horizontal="left" vertical="center" wrapText="1"/>
    </xf>
    <xf numFmtId="0" fontId="7" fillId="0" borderId="0" xfId="0" applyFont="1" applyProtection="1"/>
    <xf numFmtId="0" fontId="7" fillId="0" borderId="0" xfId="0" applyFont="1" applyAlignment="1" applyProtection="1">
      <alignment vertical="center"/>
    </xf>
    <xf numFmtId="0" fontId="11" fillId="14" borderId="1" xfId="0" applyFont="1" applyFill="1" applyBorder="1" applyAlignment="1" applyProtection="1">
      <alignment horizontal="left" vertical="center" wrapText="1"/>
    </xf>
    <xf numFmtId="0" fontId="12" fillId="15" borderId="1" xfId="0" applyFont="1" applyFill="1" applyBorder="1" applyAlignment="1" applyProtection="1">
      <alignment horizontal="center" vertical="center"/>
    </xf>
    <xf numFmtId="0" fontId="11" fillId="12" borderId="1" xfId="0" applyFont="1" applyFill="1" applyBorder="1" applyAlignment="1" applyProtection="1">
      <alignment vertical="center" wrapText="1"/>
    </xf>
    <xf numFmtId="0" fontId="12" fillId="0" borderId="1" xfId="0" applyFont="1" applyFill="1" applyBorder="1" applyAlignment="1" applyProtection="1">
      <alignment horizontal="center" vertical="center"/>
    </xf>
    <xf numFmtId="0" fontId="7" fillId="0" borderId="0" xfId="0" applyFont="1" applyAlignment="1" applyProtection="1">
      <alignment horizontal="center"/>
    </xf>
    <xf numFmtId="0" fontId="7" fillId="0" borderId="0" xfId="0" applyFont="1" applyAlignment="1" applyProtection="1">
      <alignment horizontal="right"/>
    </xf>
    <xf numFmtId="0" fontId="7" fillId="0" borderId="0" xfId="0" applyFont="1" applyFill="1" applyProtection="1"/>
    <xf numFmtId="0" fontId="12" fillId="0" borderId="0" xfId="0" applyFont="1" applyProtection="1"/>
    <xf numFmtId="0" fontId="12" fillId="13" borderId="1" xfId="0" applyFont="1" applyFill="1" applyBorder="1" applyAlignment="1" applyProtection="1">
      <alignment horizontal="center" vertical="center"/>
    </xf>
    <xf numFmtId="0" fontId="12" fillId="0" borderId="1" xfId="0" applyFont="1" applyFill="1" applyBorder="1" applyAlignment="1" applyProtection="1">
      <alignment horizontal="left" vertical="center" indent="3"/>
    </xf>
    <xf numFmtId="0" fontId="19" fillId="3" borderId="1" xfId="0" applyFont="1" applyFill="1" applyBorder="1" applyAlignment="1" applyProtection="1">
      <alignment horizontal="center" vertical="center" wrapText="1"/>
    </xf>
    <xf numFmtId="0" fontId="11" fillId="12" borderId="1" xfId="0" applyFont="1" applyFill="1" applyBorder="1" applyAlignment="1" applyProtection="1">
      <alignment horizontal="left" vertical="center"/>
    </xf>
    <xf numFmtId="0" fontId="11" fillId="11" borderId="1" xfId="0" applyFont="1" applyFill="1" applyBorder="1" applyAlignment="1" applyProtection="1">
      <alignment horizontal="left" vertical="center" wrapText="1"/>
    </xf>
    <xf numFmtId="0" fontId="11" fillId="12" borderId="1" xfId="0" applyFont="1" applyFill="1" applyBorder="1" applyAlignment="1" applyProtection="1">
      <alignment horizontal="left" vertical="center" wrapText="1"/>
    </xf>
    <xf numFmtId="0" fontId="13" fillId="0" borderId="1" xfId="0" applyFont="1" applyFill="1" applyBorder="1" applyAlignment="1" applyProtection="1">
      <alignment horizontal="left" vertical="center" wrapText="1" indent="3"/>
    </xf>
    <xf numFmtId="0" fontId="12" fillId="0" borderId="1" xfId="0" applyFont="1" applyBorder="1" applyAlignment="1" applyProtection="1">
      <alignment horizontal="left" vertical="center" indent="3"/>
    </xf>
    <xf numFmtId="0" fontId="12" fillId="0" borderId="1" xfId="0" applyFont="1" applyBorder="1" applyAlignment="1" applyProtection="1">
      <alignment horizontal="left" vertical="center" wrapText="1" indent="3"/>
    </xf>
    <xf numFmtId="0" fontId="12" fillId="2" borderId="1" xfId="0" applyFont="1" applyFill="1" applyBorder="1" applyAlignment="1" applyProtection="1">
      <alignment horizontal="left" vertical="center" wrapText="1" indent="3"/>
    </xf>
    <xf numFmtId="0" fontId="6" fillId="3" borderId="1" xfId="0" applyFont="1" applyFill="1" applyBorder="1" applyAlignment="1" applyProtection="1">
      <alignment horizontal="center" vertical="center" wrapText="1"/>
    </xf>
    <xf numFmtId="0" fontId="19" fillId="4" borderId="1" xfId="0" applyFont="1" applyFill="1" applyBorder="1" applyAlignment="1" applyProtection="1">
      <alignment horizontal="justify" vertical="center" wrapText="1"/>
    </xf>
    <xf numFmtId="0" fontId="10" fillId="10" borderId="1"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0" fontId="13"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left" vertical="center" wrapText="1" indent="3"/>
    </xf>
    <xf numFmtId="0" fontId="12" fillId="2" borderId="1" xfId="0" applyFont="1" applyFill="1" applyBorder="1" applyAlignment="1" applyProtection="1">
      <alignment horizontal="center" vertical="center"/>
    </xf>
    <xf numFmtId="0" fontId="13" fillId="13" borderId="1" xfId="0" applyFont="1" applyFill="1" applyBorder="1" applyAlignment="1" applyProtection="1">
      <alignment horizontal="center" vertical="center"/>
    </xf>
    <xf numFmtId="0" fontId="12" fillId="0" borderId="1" xfId="0" applyFont="1" applyBorder="1" applyAlignment="1" applyProtection="1">
      <alignment horizontal="left" vertical="top" wrapText="1" indent="3"/>
    </xf>
    <xf numFmtId="0" fontId="12" fillId="0" borderId="1" xfId="0" applyFont="1" applyFill="1" applyBorder="1" applyAlignment="1" applyProtection="1">
      <alignment horizontal="left" vertical="top" wrapText="1" indent="3"/>
    </xf>
    <xf numFmtId="0" fontId="11" fillId="13" borderId="1" xfId="0" applyFont="1" applyFill="1" applyBorder="1" applyAlignment="1" applyProtection="1">
      <alignment vertical="center"/>
    </xf>
    <xf numFmtId="0" fontId="7" fillId="0" borderId="0" xfId="0" applyFont="1" applyAlignment="1" applyProtection="1">
      <alignment horizontal="left"/>
    </xf>
    <xf numFmtId="0" fontId="11" fillId="13" borderId="1" xfId="0" applyFont="1" applyFill="1" applyBorder="1" applyAlignment="1" applyProtection="1">
      <alignment vertical="center" wrapText="1"/>
    </xf>
    <xf numFmtId="0" fontId="13" fillId="0" borderId="3" xfId="0" applyFont="1" applyFill="1" applyBorder="1" applyAlignment="1" applyProtection="1">
      <alignment horizontal="left" vertical="center" wrapText="1" indent="3"/>
    </xf>
    <xf numFmtId="0" fontId="13" fillId="0" borderId="3"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0" fontId="12" fillId="16" borderId="1" xfId="0" applyFont="1" applyFill="1" applyBorder="1" applyAlignment="1" applyProtection="1">
      <alignment horizontal="center" vertical="center"/>
    </xf>
    <xf numFmtId="0" fontId="12" fillId="12" borderId="1" xfId="0" applyFont="1" applyFill="1" applyBorder="1" applyAlignment="1" applyProtection="1">
      <alignment horizontal="center" vertical="center"/>
    </xf>
    <xf numFmtId="0" fontId="12" fillId="0" borderId="0" xfId="0" applyFont="1" applyFill="1" applyProtection="1"/>
    <xf numFmtId="165" fontId="7" fillId="0" borderId="0" xfId="0" applyNumberFormat="1" applyFont="1" applyFill="1" applyProtection="1"/>
    <xf numFmtId="0" fontId="6" fillId="4" borderId="1" xfId="0" applyFont="1" applyFill="1" applyBorder="1" applyAlignment="1" applyProtection="1">
      <alignment horizontal="justify" vertical="center" wrapText="1"/>
    </xf>
    <xf numFmtId="0" fontId="11" fillId="16" borderId="1" xfId="0" applyFont="1" applyFill="1" applyBorder="1" applyAlignment="1" applyProtection="1">
      <alignment horizontal="center" vertical="center"/>
    </xf>
    <xf numFmtId="0" fontId="11" fillId="12" borderId="1" xfId="0" applyFont="1" applyFill="1" applyBorder="1" applyAlignment="1" applyProtection="1">
      <alignment vertical="center"/>
    </xf>
    <xf numFmtId="0" fontId="6" fillId="3" borderId="1" xfId="0" applyFont="1" applyFill="1" applyBorder="1" applyAlignment="1" applyProtection="1">
      <alignment horizontal="left" vertical="center" wrapText="1"/>
    </xf>
    <xf numFmtId="0" fontId="21" fillId="3" borderId="1" xfId="0" applyFont="1" applyFill="1" applyBorder="1" applyAlignment="1" applyProtection="1">
      <alignment horizontal="center" vertical="center" wrapText="1"/>
    </xf>
    <xf numFmtId="0" fontId="17" fillId="9" borderId="1" xfId="0" applyFont="1" applyFill="1" applyBorder="1" applyAlignment="1" applyProtection="1">
      <alignment vertical="center"/>
    </xf>
    <xf numFmtId="165" fontId="7" fillId="0" borderId="0" xfId="0" applyNumberFormat="1" applyFont="1" applyProtection="1"/>
    <xf numFmtId="0" fontId="11" fillId="7" borderId="1" xfId="0" applyFont="1" applyFill="1" applyBorder="1" applyAlignment="1" applyProtection="1">
      <alignment vertical="center" wrapText="1"/>
    </xf>
    <xf numFmtId="0" fontId="20" fillId="3" borderId="7" xfId="0" applyFont="1" applyFill="1" applyBorder="1" applyAlignment="1" applyProtection="1">
      <alignment horizontal="right"/>
    </xf>
    <xf numFmtId="167" fontId="14" fillId="13" borderId="7" xfId="0" applyNumberFormat="1" applyFont="1" applyFill="1" applyBorder="1" applyAlignment="1" applyProtection="1">
      <alignment horizontal="right" vertical="center"/>
    </xf>
    <xf numFmtId="0" fontId="6" fillId="3" borderId="5" xfId="0" applyFont="1" applyFill="1" applyBorder="1" applyAlignment="1">
      <alignment horizontal="left" vertical="center"/>
    </xf>
    <xf numFmtId="0" fontId="12" fillId="0" borderId="9" xfId="0" applyFont="1" applyBorder="1" applyAlignment="1" applyProtection="1">
      <alignment horizontal="center" vertical="center" wrapText="1"/>
    </xf>
    <xf numFmtId="167" fontId="7" fillId="17" borderId="7" xfId="0" applyNumberFormat="1" applyFont="1" applyFill="1" applyBorder="1" applyAlignment="1" applyProtection="1">
      <alignment horizontal="right" vertical="center"/>
      <protection locked="0"/>
    </xf>
    <xf numFmtId="167" fontId="10" fillId="9" borderId="7" xfId="0" applyNumberFormat="1" applyFont="1" applyFill="1" applyBorder="1" applyAlignment="1" applyProtection="1">
      <alignment horizontal="right" vertical="center"/>
    </xf>
    <xf numFmtId="167" fontId="12" fillId="13" borderId="7" xfId="0" applyNumberFormat="1" applyFont="1" applyFill="1" applyBorder="1" applyAlignment="1" applyProtection="1">
      <alignment horizontal="right" vertical="center"/>
    </xf>
    <xf numFmtId="167" fontId="20" fillId="3" borderId="7" xfId="0" applyNumberFormat="1" applyFont="1" applyFill="1" applyBorder="1" applyAlignment="1" applyProtection="1">
      <alignment horizontal="right" vertical="center"/>
    </xf>
    <xf numFmtId="167" fontId="7" fillId="17" borderId="10" xfId="0" applyNumberFormat="1" applyFont="1" applyFill="1" applyBorder="1" applyAlignment="1" applyProtection="1">
      <alignment horizontal="right" vertical="center"/>
      <protection locked="0"/>
    </xf>
    <xf numFmtId="0" fontId="9" fillId="6" borderId="5" xfId="0" applyFont="1" applyFill="1" applyBorder="1" applyAlignment="1" applyProtection="1">
      <alignment horizontal="center" vertical="center"/>
    </xf>
    <xf numFmtId="0" fontId="9" fillId="6" borderId="5" xfId="0" applyFont="1" applyFill="1" applyBorder="1" applyAlignment="1" applyProtection="1">
      <alignment horizontal="center" vertical="center" wrapText="1"/>
    </xf>
    <xf numFmtId="166" fontId="9" fillId="5" borderId="5" xfId="1" applyNumberFormat="1" applyFont="1" applyFill="1" applyBorder="1" applyAlignment="1" applyProtection="1">
      <alignment horizontal="center" vertical="center"/>
    </xf>
    <xf numFmtId="166" fontId="9" fillId="5" borderId="6" xfId="1" applyNumberFormat="1" applyFont="1" applyFill="1" applyBorder="1" applyAlignment="1" applyProtection="1">
      <alignment horizontal="center" vertical="center"/>
    </xf>
    <xf numFmtId="167" fontId="7" fillId="13" borderId="7" xfId="0" applyNumberFormat="1" applyFont="1" applyFill="1" applyBorder="1" applyAlignment="1" applyProtection="1">
      <alignment horizontal="right" vertical="center"/>
    </xf>
    <xf numFmtId="167" fontId="7" fillId="17" borderId="17" xfId="0" applyNumberFormat="1" applyFont="1" applyFill="1" applyBorder="1" applyAlignment="1" applyProtection="1">
      <alignment horizontal="right" vertical="center"/>
      <protection locked="0"/>
    </xf>
    <xf numFmtId="167" fontId="12" fillId="12" borderId="7" xfId="0" applyNumberFormat="1" applyFont="1" applyFill="1" applyBorder="1" applyAlignment="1" applyProtection="1">
      <alignment horizontal="right" vertical="center"/>
    </xf>
    <xf numFmtId="167" fontId="12" fillId="17" borderId="7" xfId="0" applyNumberFormat="1" applyFont="1" applyFill="1" applyBorder="1" applyAlignment="1" applyProtection="1">
      <alignment horizontal="right" vertical="center"/>
      <protection locked="0"/>
    </xf>
    <xf numFmtId="167" fontId="14" fillId="7" borderId="7" xfId="0" applyNumberFormat="1" applyFont="1" applyFill="1" applyBorder="1" applyAlignment="1" applyProtection="1">
      <alignment horizontal="right" vertical="center"/>
    </xf>
    <xf numFmtId="0" fontId="12" fillId="0" borderId="9" xfId="0" applyFont="1" applyBorder="1" applyAlignment="1" applyProtection="1">
      <alignment horizontal="left" vertical="center" indent="3"/>
    </xf>
    <xf numFmtId="0" fontId="12" fillId="0" borderId="1" xfId="0" applyFont="1" applyFill="1" applyBorder="1" applyAlignment="1" applyProtection="1">
      <alignment horizontal="left" vertical="center" wrapText="1" indent="3"/>
      <protection hidden="1"/>
    </xf>
    <xf numFmtId="0" fontId="12" fillId="0" borderId="1" xfId="0" applyFont="1" applyFill="1" applyBorder="1" applyAlignment="1" applyProtection="1">
      <alignment horizontal="center" vertical="center" wrapText="1"/>
      <protection hidden="1"/>
    </xf>
    <xf numFmtId="0" fontId="7" fillId="0" borderId="0" xfId="0" applyFont="1" applyAlignment="1">
      <alignment vertical="center"/>
    </xf>
    <xf numFmtId="0" fontId="7" fillId="20" borderId="1" xfId="0" applyFont="1" applyFill="1" applyBorder="1" applyAlignment="1">
      <alignment horizontal="center" vertical="center"/>
    </xf>
    <xf numFmtId="0" fontId="12" fillId="20" borderId="1" xfId="0" applyFont="1" applyFill="1" applyBorder="1" applyAlignment="1">
      <alignment horizontal="center" vertical="center"/>
    </xf>
    <xf numFmtId="0" fontId="12" fillId="22" borderId="2" xfId="0" applyFont="1" applyFill="1" applyBorder="1" applyAlignment="1" applyProtection="1">
      <alignment horizontal="center" vertical="center"/>
    </xf>
    <xf numFmtId="167" fontId="12" fillId="20" borderId="16" xfId="0" applyNumberFormat="1" applyFont="1" applyFill="1" applyBorder="1" applyAlignment="1" applyProtection="1">
      <alignment horizontal="right" vertical="center"/>
    </xf>
    <xf numFmtId="0" fontId="7" fillId="20" borderId="0" xfId="0" applyFont="1" applyFill="1" applyProtection="1"/>
    <xf numFmtId="0" fontId="12" fillId="22" borderId="1" xfId="0" applyFont="1" applyFill="1" applyBorder="1" applyAlignment="1" applyProtection="1">
      <alignment horizontal="center" vertical="center"/>
    </xf>
    <xf numFmtId="167" fontId="12" fillId="20" borderId="7" xfId="0" applyNumberFormat="1" applyFont="1" applyFill="1" applyBorder="1" applyAlignment="1" applyProtection="1">
      <alignment horizontal="right" vertical="center"/>
    </xf>
    <xf numFmtId="0" fontId="13" fillId="21" borderId="3" xfId="0" applyFont="1" applyFill="1" applyBorder="1" applyAlignment="1" applyProtection="1">
      <alignment horizontal="left" vertical="center" wrapText="1" indent="3"/>
    </xf>
    <xf numFmtId="0" fontId="13" fillId="21" borderId="3" xfId="0" applyFont="1" applyFill="1" applyBorder="1" applyAlignment="1" applyProtection="1">
      <alignment horizontal="center" vertical="center"/>
    </xf>
    <xf numFmtId="167" fontId="7" fillId="20" borderId="17" xfId="0" applyNumberFormat="1" applyFont="1" applyFill="1" applyBorder="1" applyAlignment="1" applyProtection="1">
      <alignment horizontal="right" vertical="center"/>
      <protection locked="0"/>
    </xf>
    <xf numFmtId="0" fontId="13" fillId="21" borderId="1" xfId="0" applyFont="1" applyFill="1" applyBorder="1" applyAlignment="1" applyProtection="1">
      <alignment horizontal="left" vertical="center" wrapText="1" indent="3"/>
    </xf>
    <xf numFmtId="0" fontId="13" fillId="21" borderId="1" xfId="0" applyFont="1" applyFill="1" applyBorder="1" applyAlignment="1" applyProtection="1">
      <alignment horizontal="center" vertical="center"/>
    </xf>
    <xf numFmtId="167" fontId="7" fillId="20" borderId="7" xfId="0" applyNumberFormat="1" applyFont="1" applyFill="1" applyBorder="1" applyAlignment="1" applyProtection="1">
      <alignment horizontal="right" vertical="center"/>
      <protection locked="0"/>
    </xf>
    <xf numFmtId="0" fontId="13" fillId="21" borderId="2" xfId="0" applyFont="1" applyFill="1" applyBorder="1" applyAlignment="1" applyProtection="1">
      <alignment horizontal="left" vertical="center" wrapText="1" indent="3"/>
    </xf>
    <xf numFmtId="167" fontId="7" fillId="20" borderId="16" xfId="0" applyNumberFormat="1" applyFont="1" applyFill="1" applyBorder="1" applyAlignment="1" applyProtection="1">
      <alignment horizontal="right" vertical="center"/>
      <protection locked="0"/>
    </xf>
    <xf numFmtId="167" fontId="12" fillId="20" borderId="17" xfId="0" applyNumberFormat="1" applyFont="1" applyFill="1" applyBorder="1" applyAlignment="1" applyProtection="1">
      <alignment horizontal="right" vertical="center"/>
    </xf>
    <xf numFmtId="0" fontId="11" fillId="8" borderId="1" xfId="0" applyFont="1" applyFill="1" applyBorder="1" applyAlignment="1" applyProtection="1">
      <alignment horizontal="left" vertical="center" wrapText="1"/>
    </xf>
    <xf numFmtId="0" fontId="11" fillId="9" borderId="1" xfId="0" applyFont="1" applyFill="1" applyBorder="1" applyAlignment="1" applyProtection="1">
      <alignment vertical="center"/>
    </xf>
    <xf numFmtId="0" fontId="11" fillId="9" borderId="1" xfId="0" applyFont="1" applyFill="1" applyBorder="1" applyAlignment="1" applyProtection="1">
      <alignment vertical="center" wrapText="1"/>
    </xf>
    <xf numFmtId="0" fontId="11" fillId="9" borderId="1" xfId="0" applyFont="1" applyFill="1" applyBorder="1" applyAlignment="1" applyProtection="1"/>
    <xf numFmtId="0" fontId="11" fillId="9" borderId="1" xfId="0" applyFont="1" applyFill="1" applyBorder="1" applyAlignment="1" applyProtection="1">
      <alignment horizontal="justify" vertical="center" wrapText="1"/>
    </xf>
    <xf numFmtId="0" fontId="11" fillId="9" borderId="1" xfId="0" applyFont="1" applyFill="1" applyBorder="1" applyAlignment="1" applyProtection="1">
      <alignment horizontal="left" vertical="center"/>
    </xf>
    <xf numFmtId="0" fontId="9" fillId="24" borderId="11" xfId="0" applyFont="1" applyFill="1" applyBorder="1" applyAlignment="1">
      <alignment horizontal="center" vertical="center" wrapText="1"/>
    </xf>
    <xf numFmtId="4" fontId="9" fillId="24" borderId="12" xfId="0" applyNumberFormat="1" applyFont="1" applyFill="1" applyBorder="1" applyAlignment="1">
      <alignment horizontal="center" vertical="center" wrapText="1"/>
    </xf>
    <xf numFmtId="0" fontId="9" fillId="25" borderId="21" xfId="0" applyFont="1" applyFill="1" applyBorder="1" applyAlignment="1">
      <alignment vertical="center"/>
    </xf>
    <xf numFmtId="0" fontId="9" fillId="25" borderId="21" xfId="0" applyFont="1" applyFill="1" applyBorder="1" applyAlignment="1">
      <alignment horizontal="center" vertical="center" wrapText="1"/>
    </xf>
    <xf numFmtId="0" fontId="9" fillId="25" borderId="21" xfId="0" applyFont="1" applyFill="1" applyBorder="1" applyAlignment="1">
      <alignment horizontal="center" vertical="center"/>
    </xf>
    <xf numFmtId="167" fontId="9" fillId="25" borderId="22" xfId="0" applyNumberFormat="1" applyFont="1" applyFill="1" applyBorder="1" applyAlignment="1">
      <alignment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167" fontId="7" fillId="18" borderId="18" xfId="0" applyNumberFormat="1" applyFont="1" applyFill="1" applyBorder="1" applyAlignment="1" applyProtection="1">
      <alignment vertical="center"/>
      <protection locked="0"/>
    </xf>
    <xf numFmtId="0" fontId="7" fillId="0" borderId="23" xfId="0" applyFont="1" applyBorder="1" applyAlignment="1">
      <alignment vertical="center" wrapText="1"/>
    </xf>
    <xf numFmtId="0" fontId="7" fillId="0" borderId="24" xfId="0" applyFont="1" applyBorder="1" applyAlignment="1">
      <alignment horizontal="center" vertical="center" wrapText="1"/>
    </xf>
    <xf numFmtId="0" fontId="9" fillId="26" borderId="3" xfId="0" applyFont="1" applyFill="1" applyBorder="1" applyAlignment="1">
      <alignment vertical="center"/>
    </xf>
    <xf numFmtId="0" fontId="9" fillId="26" borderId="3" xfId="0" applyFont="1" applyFill="1" applyBorder="1" applyAlignment="1">
      <alignment horizontal="center" vertical="center" wrapText="1"/>
    </xf>
    <xf numFmtId="0" fontId="9" fillId="26" borderId="3" xfId="0" applyFont="1" applyFill="1" applyBorder="1" applyAlignment="1">
      <alignment horizontal="center" vertical="center"/>
    </xf>
    <xf numFmtId="0" fontId="9" fillId="27" borderId="1" xfId="0" applyFont="1" applyFill="1" applyBorder="1" applyAlignment="1">
      <alignment vertical="center"/>
    </xf>
    <xf numFmtId="0" fontId="9" fillId="27" borderId="1" xfId="0" applyFont="1" applyFill="1" applyBorder="1" applyAlignment="1">
      <alignment horizontal="center" vertical="center" wrapText="1"/>
    </xf>
    <xf numFmtId="0" fontId="9" fillId="27" borderId="1" xfId="0" applyFont="1" applyFill="1" applyBorder="1" applyAlignment="1">
      <alignment horizontal="center" vertical="center"/>
    </xf>
    <xf numFmtId="0" fontId="7" fillId="0" borderId="3" xfId="0" applyFont="1" applyBorder="1" applyAlignment="1">
      <alignment horizontal="left" vertical="center"/>
    </xf>
    <xf numFmtId="0" fontId="7" fillId="0" borderId="3" xfId="0" applyFont="1" applyFill="1" applyBorder="1" applyAlignment="1">
      <alignment vertical="center" wrapText="1"/>
    </xf>
    <xf numFmtId="0" fontId="7" fillId="0" borderId="3" xfId="0" applyFont="1" applyBorder="1" applyAlignment="1">
      <alignment horizontal="center" vertical="center" wrapText="1"/>
    </xf>
    <xf numFmtId="0" fontId="25" fillId="20" borderId="0" xfId="0" applyFont="1" applyFill="1" applyProtection="1"/>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7" fillId="0" borderId="2" xfId="0" applyFont="1" applyBorder="1" applyAlignment="1">
      <alignment horizontal="center" vertical="center" wrapText="1"/>
    </xf>
    <xf numFmtId="0" fontId="9" fillId="25"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0" xfId="0" applyNumberFormat="1" applyFont="1" applyAlignment="1" applyProtection="1">
      <alignment horizontal="center"/>
    </xf>
    <xf numFmtId="0" fontId="6" fillId="3" borderId="5" xfId="0" applyFont="1" applyFill="1" applyBorder="1" applyAlignment="1">
      <alignment horizontal="center" vertical="center"/>
    </xf>
    <xf numFmtId="0" fontId="14" fillId="13"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13" borderId="1" xfId="0" applyFont="1" applyFill="1" applyBorder="1" applyAlignment="1">
      <alignment horizontal="center" vertical="center"/>
    </xf>
    <xf numFmtId="0" fontId="6" fillId="3" borderId="1" xfId="0" applyFont="1" applyFill="1" applyBorder="1" applyAlignment="1">
      <alignment horizontal="center" vertical="center"/>
    </xf>
    <xf numFmtId="0" fontId="9" fillId="9" borderId="1" xfId="0" applyFont="1" applyFill="1" applyBorder="1" applyAlignment="1">
      <alignment horizontal="center" vertical="center"/>
    </xf>
    <xf numFmtId="0" fontId="12" fillId="20" borderId="2" xfId="0" applyFont="1" applyFill="1" applyBorder="1" applyAlignment="1">
      <alignment horizontal="center" vertical="center"/>
    </xf>
    <xf numFmtId="0" fontId="7" fillId="20" borderId="2" xfId="0" applyFont="1" applyFill="1" applyBorder="1" applyAlignment="1">
      <alignment horizontal="center" vertical="center"/>
    </xf>
    <xf numFmtId="0" fontId="7" fillId="0" borderId="3" xfId="0" applyFont="1" applyFill="1" applyBorder="1" applyAlignment="1">
      <alignment horizontal="center" vertical="center"/>
    </xf>
    <xf numFmtId="0" fontId="11" fillId="12" borderId="1" xfId="0" applyFont="1" applyFill="1" applyBorder="1" applyAlignment="1">
      <alignment horizontal="center" vertical="center"/>
    </xf>
    <xf numFmtId="0" fontId="14" fillId="7" borderId="1" xfId="0" applyFont="1" applyFill="1" applyBorder="1" applyAlignment="1">
      <alignment horizontal="center" vertical="center"/>
    </xf>
    <xf numFmtId="0" fontId="14" fillId="12" borderId="1" xfId="0" applyFont="1" applyFill="1" applyBorder="1" applyAlignment="1">
      <alignment horizontal="center" vertical="center"/>
    </xf>
    <xf numFmtId="0" fontId="12" fillId="0" borderId="1" xfId="0" applyFont="1" applyFill="1" applyBorder="1" applyAlignment="1">
      <alignment horizontal="center" vertical="center"/>
    </xf>
    <xf numFmtId="0" fontId="14" fillId="13" borderId="1" xfId="0" applyFont="1" applyFill="1" applyBorder="1" applyAlignment="1">
      <alignment horizontal="center"/>
    </xf>
    <xf numFmtId="0" fontId="6" fillId="4" borderId="1" xfId="0" applyFont="1" applyFill="1" applyBorder="1" applyAlignment="1">
      <alignment vertical="center" wrapText="1"/>
    </xf>
    <xf numFmtId="0" fontId="14" fillId="13" borderId="1" xfId="0" applyFont="1" applyFill="1" applyBorder="1" applyAlignment="1">
      <alignment vertical="center"/>
    </xf>
    <xf numFmtId="3" fontId="12" fillId="20" borderId="1" xfId="0" quotePrefix="1" applyNumberFormat="1" applyFont="1" applyFill="1" applyBorder="1" applyAlignment="1" applyProtection="1">
      <alignment horizontal="center" vertical="center"/>
      <protection hidden="1"/>
    </xf>
    <xf numFmtId="0" fontId="13" fillId="20" borderId="1" xfId="0" applyFont="1" applyFill="1" applyBorder="1" applyAlignment="1">
      <alignment horizontal="left" vertical="center" wrapText="1" indent="3"/>
    </xf>
    <xf numFmtId="0" fontId="9" fillId="24" borderId="26" xfId="0" applyFont="1" applyFill="1" applyBorder="1" applyAlignment="1">
      <alignment horizontal="center" vertical="center" wrapText="1"/>
    </xf>
    <xf numFmtId="0" fontId="9" fillId="25" borderId="22"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0" xfId="0" applyFont="1" applyBorder="1" applyAlignment="1">
      <alignment horizontal="center" vertical="center" wrapText="1"/>
    </xf>
    <xf numFmtId="0" fontId="9" fillId="26" borderId="25" xfId="0" applyFont="1" applyFill="1" applyBorder="1" applyAlignment="1">
      <alignment horizontal="center" vertical="center" wrapText="1"/>
    </xf>
    <xf numFmtId="0" fontId="9" fillId="27" borderId="18" xfId="0"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20" xfId="0" applyFont="1" applyBorder="1" applyAlignment="1">
      <alignment horizontal="center" vertical="center" wrapText="1"/>
    </xf>
    <xf numFmtId="0" fontId="12" fillId="0" borderId="20" xfId="0" applyFont="1" applyFill="1" applyBorder="1" applyAlignment="1" applyProtection="1">
      <alignment horizontal="center" vertical="center" wrapText="1"/>
      <protection hidden="1"/>
    </xf>
    <xf numFmtId="0" fontId="6" fillId="4" borderId="18" xfId="0" applyFont="1" applyFill="1" applyBorder="1" applyAlignment="1">
      <alignment vertical="center" wrapText="1"/>
    </xf>
    <xf numFmtId="0" fontId="11" fillId="13" borderId="18" xfId="0" applyFont="1" applyFill="1" applyBorder="1" applyAlignment="1">
      <alignment horizontal="center" vertical="center"/>
    </xf>
    <xf numFmtId="0" fontId="12" fillId="20" borderId="18" xfId="0" applyFont="1" applyFill="1" applyBorder="1" applyAlignment="1">
      <alignment horizontal="center" vertical="center"/>
    </xf>
    <xf numFmtId="0" fontId="26" fillId="0" borderId="0" xfId="0" applyFont="1"/>
    <xf numFmtId="0" fontId="28" fillId="0" borderId="0" xfId="0" applyFont="1" applyAlignment="1">
      <alignment wrapText="1"/>
    </xf>
    <xf numFmtId="0" fontId="28" fillId="0" borderId="0" xfId="0" applyFont="1"/>
    <xf numFmtId="0" fontId="0" fillId="0" borderId="19" xfId="0" applyBorder="1"/>
    <xf numFmtId="0" fontId="27" fillId="0" borderId="0" xfId="0" applyFont="1" applyAlignment="1">
      <alignment horizontal="center" vertical="center"/>
    </xf>
    <xf numFmtId="0" fontId="29" fillId="0" borderId="0" xfId="0" applyFont="1"/>
    <xf numFmtId="0" fontId="2" fillId="0" borderId="0" xfId="0" applyFont="1"/>
    <xf numFmtId="0" fontId="0" fillId="0" borderId="31" xfId="0" applyBorder="1" applyAlignment="1">
      <alignment vertical="center"/>
    </xf>
    <xf numFmtId="0" fontId="4" fillId="0" borderId="31" xfId="0" applyFont="1" applyBorder="1" applyAlignment="1">
      <alignment vertical="center"/>
    </xf>
    <xf numFmtId="0" fontId="2" fillId="0" borderId="0" xfId="0" quotePrefix="1" applyFont="1"/>
    <xf numFmtId="0" fontId="30" fillId="0" borderId="31" xfId="0" applyFont="1" applyBorder="1"/>
    <xf numFmtId="0" fontId="30" fillId="0" borderId="0" xfId="0" applyFont="1"/>
    <xf numFmtId="8" fontId="0" fillId="0" borderId="32" xfId="0" applyNumberFormat="1" applyBorder="1" applyProtection="1">
      <protection hidden="1"/>
    </xf>
    <xf numFmtId="8" fontId="33" fillId="0" borderId="33" xfId="0" applyNumberFormat="1" applyFont="1" applyBorder="1" applyProtection="1">
      <protection hidden="1"/>
    </xf>
    <xf numFmtId="8" fontId="24" fillId="19" borderId="34" xfId="0" applyNumberFormat="1" applyFont="1" applyFill="1" applyBorder="1" applyAlignment="1" applyProtection="1">
      <alignment horizontal="center" vertical="center"/>
      <protection hidden="1"/>
    </xf>
    <xf numFmtId="166" fontId="9" fillId="5" borderId="35" xfId="1" applyNumberFormat="1" applyFont="1" applyFill="1" applyBorder="1" applyAlignment="1" applyProtection="1">
      <alignment horizontal="center" vertical="center"/>
    </xf>
    <xf numFmtId="0" fontId="19" fillId="3" borderId="18" xfId="0" applyFont="1" applyFill="1" applyBorder="1" applyAlignment="1" applyProtection="1">
      <alignment horizontal="center" vertical="center" wrapText="1"/>
    </xf>
    <xf numFmtId="0" fontId="11" fillId="13" borderId="18" xfId="0" applyFont="1" applyFill="1" applyBorder="1" applyAlignment="1" applyProtection="1">
      <alignment vertical="center" wrapText="1"/>
    </xf>
    <xf numFmtId="0" fontId="12" fillId="2" borderId="18" xfId="0" applyFont="1" applyFill="1" applyBorder="1" applyAlignment="1" applyProtection="1">
      <alignment horizontal="center" vertical="center"/>
    </xf>
    <xf numFmtId="0" fontId="12" fillId="0" borderId="18" xfId="0" applyFont="1" applyFill="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3" fillId="2" borderId="18" xfId="0" applyFont="1" applyFill="1" applyBorder="1" applyAlignment="1" applyProtection="1">
      <alignment horizontal="center" vertical="center"/>
    </xf>
    <xf numFmtId="0" fontId="10" fillId="10" borderId="18" xfId="0" applyFont="1" applyFill="1" applyBorder="1" applyAlignment="1" applyProtection="1">
      <alignment horizontal="center" vertical="center"/>
    </xf>
    <xf numFmtId="0" fontId="12" fillId="0" borderId="18" xfId="0" applyFont="1" applyFill="1" applyBorder="1" applyAlignment="1" applyProtection="1">
      <alignment horizontal="center" vertical="center"/>
    </xf>
    <xf numFmtId="0" fontId="12" fillId="22" borderId="20" xfId="0" applyFont="1" applyFill="1" applyBorder="1" applyAlignment="1" applyProtection="1">
      <alignment horizontal="center" vertical="center"/>
    </xf>
    <xf numFmtId="0" fontId="12" fillId="22" borderId="18" xfId="0" applyFont="1" applyFill="1" applyBorder="1" applyAlignment="1" applyProtection="1">
      <alignment horizontal="center" vertical="center"/>
    </xf>
    <xf numFmtId="0" fontId="13" fillId="21" borderId="18" xfId="0" applyFont="1" applyFill="1" applyBorder="1" applyAlignment="1" applyProtection="1">
      <alignment horizontal="center" vertical="center"/>
    </xf>
    <xf numFmtId="0" fontId="13" fillId="0" borderId="18" xfId="0" applyFont="1" applyFill="1" applyBorder="1" applyAlignment="1" applyProtection="1">
      <alignment horizontal="center" vertical="center"/>
    </xf>
    <xf numFmtId="0" fontId="13" fillId="0" borderId="25" xfId="0" applyFont="1" applyFill="1" applyBorder="1" applyAlignment="1" applyProtection="1">
      <alignment horizontal="center" vertical="center"/>
    </xf>
    <xf numFmtId="0" fontId="12" fillId="16" borderId="18" xfId="0" applyFont="1" applyFill="1" applyBorder="1" applyAlignment="1" applyProtection="1">
      <alignment horizontal="center" vertical="center"/>
    </xf>
    <xf numFmtId="0" fontId="12" fillId="0" borderId="36" xfId="0" applyFont="1" applyBorder="1" applyAlignment="1" applyProtection="1">
      <alignment horizontal="center" vertical="center" wrapText="1"/>
    </xf>
    <xf numFmtId="0" fontId="11" fillId="16" borderId="18" xfId="0" applyFont="1" applyFill="1" applyBorder="1" applyAlignment="1" applyProtection="1">
      <alignment horizontal="center" vertical="center"/>
    </xf>
    <xf numFmtId="0" fontId="11" fillId="12" borderId="18" xfId="0" applyFont="1" applyFill="1" applyBorder="1" applyAlignment="1" applyProtection="1">
      <alignment horizontal="center" vertical="center" wrapText="1"/>
    </xf>
    <xf numFmtId="0" fontId="7" fillId="0" borderId="25" xfId="0" applyFont="1" applyFill="1" applyBorder="1" applyAlignment="1">
      <alignment horizontal="center" vertical="center" wrapText="1"/>
    </xf>
    <xf numFmtId="169" fontId="7" fillId="28" borderId="18" xfId="7" applyNumberFormat="1" applyFont="1" applyFill="1" applyBorder="1" applyAlignment="1">
      <alignment horizontal="center" vertical="center" wrapText="1"/>
    </xf>
    <xf numFmtId="166" fontId="9" fillId="5" borderId="35" xfId="1" applyNumberFormat="1" applyFont="1" applyFill="1" applyBorder="1" applyAlignment="1" applyProtection="1">
      <alignment horizontal="center" vertical="center" wrapText="1"/>
    </xf>
    <xf numFmtId="167" fontId="12" fillId="29" borderId="18" xfId="0" applyNumberFormat="1" applyFont="1" applyFill="1" applyBorder="1" applyAlignment="1" applyProtection="1">
      <alignment horizontal="center" vertical="center"/>
    </xf>
    <xf numFmtId="0" fontId="19" fillId="3" borderId="0" xfId="0" applyFont="1" applyFill="1" applyBorder="1" applyAlignment="1" applyProtection="1">
      <alignment horizontal="center" vertical="center" wrapText="1"/>
    </xf>
    <xf numFmtId="8" fontId="34" fillId="0" borderId="32" xfId="0" applyNumberFormat="1" applyFont="1" applyBorder="1" applyProtection="1">
      <protection hidden="1"/>
    </xf>
    <xf numFmtId="8" fontId="35" fillId="0" borderId="33" xfId="0" applyNumberFormat="1" applyFont="1" applyBorder="1" applyProtection="1">
      <protection hidden="1"/>
    </xf>
    <xf numFmtId="0" fontId="11" fillId="13" borderId="7" xfId="0" applyFont="1" applyFill="1" applyBorder="1" applyAlignment="1" applyProtection="1">
      <alignment vertical="center" wrapText="1"/>
    </xf>
    <xf numFmtId="0" fontId="12" fillId="2" borderId="7" xfId="0" applyFont="1" applyFill="1" applyBorder="1" applyAlignment="1" applyProtection="1">
      <alignment horizontal="center" vertical="center"/>
    </xf>
    <xf numFmtId="0" fontId="12" fillId="0" borderId="7" xfId="0" applyFont="1" applyFill="1" applyBorder="1" applyAlignment="1" applyProtection="1">
      <alignment horizontal="center" vertical="center" wrapText="1"/>
    </xf>
    <xf numFmtId="0" fontId="12" fillId="0" borderId="7" xfId="0" applyFont="1" applyBorder="1" applyAlignment="1" applyProtection="1">
      <alignment horizontal="center" vertical="center" wrapText="1"/>
    </xf>
    <xf numFmtId="0" fontId="19" fillId="3" borderId="7" xfId="0" applyFont="1" applyFill="1" applyBorder="1" applyAlignment="1" applyProtection="1">
      <alignment horizontal="center" vertical="center" wrapText="1"/>
    </xf>
    <xf numFmtId="0" fontId="12" fillId="13" borderId="7" xfId="0" applyFont="1" applyFill="1" applyBorder="1" applyAlignment="1" applyProtection="1">
      <alignment horizontal="center" vertical="center"/>
    </xf>
    <xf numFmtId="0" fontId="13" fillId="2" borderId="7" xfId="0" applyFont="1" applyFill="1" applyBorder="1" applyAlignment="1" applyProtection="1">
      <alignment horizontal="center" vertical="center"/>
    </xf>
    <xf numFmtId="0" fontId="12" fillId="15" borderId="7" xfId="0" applyFont="1" applyFill="1" applyBorder="1" applyAlignment="1" applyProtection="1">
      <alignment horizontal="center" vertical="center"/>
    </xf>
    <xf numFmtId="0" fontId="13" fillId="13" borderId="7" xfId="0" applyFont="1" applyFill="1" applyBorder="1" applyAlignment="1" applyProtection="1">
      <alignment horizontal="center" vertical="center"/>
    </xf>
    <xf numFmtId="0" fontId="10" fillId="10" borderId="7" xfId="0" applyFont="1" applyFill="1" applyBorder="1" applyAlignment="1" applyProtection="1">
      <alignment horizontal="center" vertical="center"/>
    </xf>
    <xf numFmtId="0" fontId="12" fillId="0" borderId="7" xfId="0" applyFont="1" applyFill="1" applyBorder="1" applyAlignment="1" applyProtection="1">
      <alignment horizontal="center" vertical="center"/>
    </xf>
    <xf numFmtId="0" fontId="12" fillId="22" borderId="16" xfId="0" applyFont="1" applyFill="1" applyBorder="1" applyAlignment="1" applyProtection="1">
      <alignment horizontal="center" vertical="center"/>
    </xf>
    <xf numFmtId="0" fontId="12" fillId="22" borderId="7" xfId="0" applyFont="1" applyFill="1" applyBorder="1" applyAlignment="1" applyProtection="1">
      <alignment horizontal="center" vertical="center"/>
    </xf>
    <xf numFmtId="0" fontId="13" fillId="21" borderId="7" xfId="0" applyFont="1" applyFill="1" applyBorder="1" applyAlignment="1" applyProtection="1">
      <alignment horizontal="center" vertical="center"/>
    </xf>
    <xf numFmtId="0" fontId="13" fillId="0" borderId="7" xfId="0" applyFont="1" applyFill="1" applyBorder="1" applyAlignment="1" applyProtection="1">
      <alignment horizontal="center" vertical="center"/>
    </xf>
    <xf numFmtId="0" fontId="13" fillId="0" borderId="17" xfId="0" applyFont="1" applyFill="1" applyBorder="1" applyAlignment="1" applyProtection="1">
      <alignment horizontal="center" vertical="center"/>
    </xf>
    <xf numFmtId="0" fontId="12" fillId="16" borderId="7" xfId="0" applyFont="1" applyFill="1" applyBorder="1" applyAlignment="1" applyProtection="1">
      <alignment horizontal="center" vertical="center"/>
    </xf>
    <xf numFmtId="0" fontId="17" fillId="9" borderId="7" xfId="0" applyFont="1" applyFill="1" applyBorder="1" applyAlignment="1" applyProtection="1">
      <alignment vertical="center"/>
    </xf>
    <xf numFmtId="0" fontId="11" fillId="7" borderId="7" xfId="0" applyFont="1" applyFill="1" applyBorder="1" applyAlignment="1" applyProtection="1">
      <alignment vertical="center" wrapText="1"/>
    </xf>
    <xf numFmtId="0" fontId="12" fillId="0" borderId="10" xfId="0" applyFont="1" applyBorder="1" applyAlignment="1" applyProtection="1">
      <alignment horizontal="center" vertical="center" wrapText="1"/>
    </xf>
    <xf numFmtId="0" fontId="21" fillId="3" borderId="7" xfId="0" applyFont="1" applyFill="1" applyBorder="1" applyAlignment="1" applyProtection="1">
      <alignment horizontal="center" vertical="center" wrapText="1"/>
    </xf>
    <xf numFmtId="0" fontId="11" fillId="13" borderId="7" xfId="0" applyFont="1" applyFill="1" applyBorder="1" applyAlignment="1" applyProtection="1">
      <alignment horizontal="center" vertical="center" wrapText="1"/>
    </xf>
    <xf numFmtId="0" fontId="11" fillId="16" borderId="7" xfId="0" applyFont="1" applyFill="1" applyBorder="1" applyAlignment="1" applyProtection="1">
      <alignment horizontal="center" vertical="center"/>
    </xf>
    <xf numFmtId="0" fontId="11" fillId="12" borderId="7" xfId="0" applyFont="1" applyFill="1" applyBorder="1" applyAlignment="1" applyProtection="1">
      <alignment horizontal="center" vertical="center" wrapText="1"/>
    </xf>
    <xf numFmtId="0" fontId="12" fillId="12" borderId="7" xfId="0" applyFont="1" applyFill="1" applyBorder="1" applyAlignment="1" applyProtection="1">
      <alignment horizontal="center" vertical="center"/>
    </xf>
    <xf numFmtId="0" fontId="10" fillId="9" borderId="7" xfId="0" applyFont="1" applyFill="1" applyBorder="1" applyAlignment="1" applyProtection="1">
      <alignment vertical="center" wrapText="1"/>
    </xf>
    <xf numFmtId="0" fontId="11" fillId="13" borderId="7" xfId="0" applyFont="1" applyFill="1" applyBorder="1" applyAlignment="1" applyProtection="1">
      <alignment vertical="center"/>
    </xf>
    <xf numFmtId="0" fontId="11" fillId="12" borderId="7" xfId="0" applyFont="1" applyFill="1" applyBorder="1" applyAlignment="1" applyProtection="1">
      <alignment vertical="center" wrapText="1"/>
    </xf>
    <xf numFmtId="0" fontId="6" fillId="3" borderId="7" xfId="0" applyFont="1" applyFill="1" applyBorder="1" applyAlignment="1" applyProtection="1">
      <alignment horizontal="center" vertical="center" wrapText="1"/>
    </xf>
    <xf numFmtId="0" fontId="13" fillId="2" borderId="7" xfId="0" applyFont="1" applyFill="1" applyBorder="1" applyAlignment="1" applyProtection="1">
      <alignment horizontal="center" vertical="center" wrapText="1"/>
    </xf>
    <xf numFmtId="2" fontId="7" fillId="28" borderId="18" xfId="0" applyNumberFormat="1" applyFont="1" applyFill="1" applyBorder="1" applyAlignment="1">
      <alignment horizontal="center" vertical="center" wrapText="1"/>
    </xf>
    <xf numFmtId="2" fontId="7" fillId="0" borderId="27" xfId="0" applyNumberFormat="1" applyFont="1" applyBorder="1" applyAlignment="1">
      <alignment horizontal="center" vertical="center" wrapText="1"/>
    </xf>
    <xf numFmtId="2" fontId="7" fillId="0" borderId="0" xfId="0" applyNumberFormat="1" applyFont="1" applyBorder="1" applyAlignment="1">
      <alignment horizontal="center" vertical="center" wrapText="1"/>
    </xf>
    <xf numFmtId="2" fontId="9" fillId="25" borderId="22" xfId="0" applyNumberFormat="1" applyFont="1" applyFill="1" applyBorder="1" applyAlignment="1">
      <alignment horizontal="center" vertical="center" wrapText="1"/>
    </xf>
    <xf numFmtId="2" fontId="9" fillId="26" borderId="25" xfId="0" applyNumberFormat="1" applyFont="1" applyFill="1" applyBorder="1" applyAlignment="1">
      <alignment horizontal="center" vertical="center" wrapText="1"/>
    </xf>
    <xf numFmtId="2" fontId="9" fillId="27" borderId="18" xfId="0" applyNumberFormat="1" applyFont="1" applyFill="1" applyBorder="1" applyAlignment="1">
      <alignment horizontal="center" vertical="center" wrapText="1"/>
    </xf>
    <xf numFmtId="2" fontId="6" fillId="4" borderId="18" xfId="0" applyNumberFormat="1" applyFont="1" applyFill="1" applyBorder="1" applyAlignment="1">
      <alignment vertical="center" wrapText="1"/>
    </xf>
    <xf numFmtId="2" fontId="11" fillId="13" borderId="18" xfId="0" applyNumberFormat="1" applyFont="1" applyFill="1" applyBorder="1" applyAlignment="1">
      <alignment horizontal="center" vertical="center"/>
    </xf>
    <xf numFmtId="0" fontId="9" fillId="24" borderId="12" xfId="0" applyFont="1" applyFill="1" applyBorder="1" applyAlignment="1">
      <alignment horizontal="center" vertical="center" wrapText="1"/>
    </xf>
    <xf numFmtId="0" fontId="9" fillId="25" borderId="37" xfId="0" applyFont="1" applyFill="1" applyBorder="1" applyAlignment="1">
      <alignment horizontal="center" vertical="center" wrapText="1"/>
    </xf>
    <xf numFmtId="2" fontId="7" fillId="0" borderId="7" xfId="0" applyNumberFormat="1" applyFont="1" applyBorder="1" applyAlignment="1">
      <alignment horizontal="center" vertical="center" wrapText="1"/>
    </xf>
    <xf numFmtId="2" fontId="7" fillId="0" borderId="38"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2" fontId="9" fillId="25" borderId="37" xfId="0" applyNumberFormat="1" applyFont="1" applyFill="1" applyBorder="1" applyAlignment="1">
      <alignment horizontal="center" vertical="center" wrapText="1"/>
    </xf>
    <xf numFmtId="2" fontId="9" fillId="26" borderId="17" xfId="0" applyNumberFormat="1" applyFont="1" applyFill="1" applyBorder="1" applyAlignment="1">
      <alignment horizontal="center" vertical="center" wrapText="1"/>
    </xf>
    <xf numFmtId="2" fontId="9" fillId="27" borderId="7" xfId="0" applyNumberFormat="1" applyFont="1" applyFill="1" applyBorder="1" applyAlignment="1">
      <alignment horizontal="center" vertical="center" wrapText="1"/>
    </xf>
    <xf numFmtId="2" fontId="7" fillId="0" borderId="17" xfId="0" applyNumberFormat="1" applyFont="1" applyBorder="1" applyAlignment="1">
      <alignment horizontal="center" vertical="center" wrapText="1"/>
    </xf>
    <xf numFmtId="2" fontId="7" fillId="0" borderId="16" xfId="0" applyNumberFormat="1" applyFont="1" applyBorder="1" applyAlignment="1">
      <alignment horizontal="center" vertical="center" wrapText="1"/>
    </xf>
    <xf numFmtId="2" fontId="12" fillId="0" borderId="16" xfId="0" applyNumberFormat="1" applyFont="1" applyFill="1" applyBorder="1" applyAlignment="1" applyProtection="1">
      <alignment horizontal="center" vertical="center" wrapText="1"/>
      <protection hidden="1"/>
    </xf>
    <xf numFmtId="2" fontId="7" fillId="0" borderId="17" xfId="0" applyNumberFormat="1" applyFont="1" applyFill="1" applyBorder="1" applyAlignment="1">
      <alignment horizontal="center" vertical="center" wrapText="1"/>
    </xf>
    <xf numFmtId="2" fontId="7" fillId="0" borderId="7" xfId="0" applyNumberFormat="1" applyFont="1" applyFill="1" applyBorder="1" applyAlignment="1">
      <alignment horizontal="center" vertical="center" wrapText="1"/>
    </xf>
    <xf numFmtId="2" fontId="6" fillId="4" borderId="7" xfId="0" applyNumberFormat="1" applyFont="1" applyFill="1" applyBorder="1" applyAlignment="1">
      <alignment vertical="center" wrapText="1"/>
    </xf>
    <xf numFmtId="2" fontId="11" fillId="13" borderId="7" xfId="0" applyNumberFormat="1" applyFont="1" applyFill="1" applyBorder="1" applyAlignment="1">
      <alignment horizontal="center" vertical="center"/>
    </xf>
    <xf numFmtId="2" fontId="12" fillId="20" borderId="7" xfId="0" applyNumberFormat="1" applyFont="1" applyFill="1" applyBorder="1" applyAlignment="1">
      <alignment horizontal="center" vertical="center"/>
    </xf>
    <xf numFmtId="169" fontId="12" fillId="20" borderId="7" xfId="7"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167" fontId="9" fillId="25" borderId="37" xfId="0" applyNumberFormat="1" applyFont="1" applyFill="1" applyBorder="1" applyAlignment="1">
      <alignment vertical="center"/>
    </xf>
    <xf numFmtId="167" fontId="20" fillId="3" borderId="7" xfId="0" applyNumberFormat="1" applyFont="1" applyFill="1" applyBorder="1" applyAlignment="1">
      <alignment horizontal="right" vertical="center"/>
    </xf>
    <xf numFmtId="167" fontId="14" fillId="13" borderId="7" xfId="0" applyNumberFormat="1" applyFont="1" applyFill="1" applyBorder="1" applyAlignment="1">
      <alignment horizontal="right" vertical="center"/>
    </xf>
    <xf numFmtId="0" fontId="8" fillId="23" borderId="0" xfId="0" applyFont="1" applyFill="1" applyBorder="1" applyAlignment="1" applyProtection="1">
      <alignment vertical="center" wrapText="1"/>
    </xf>
    <xf numFmtId="0" fontId="23" fillId="23" borderId="31" xfId="0" applyFont="1" applyFill="1" applyBorder="1" applyAlignment="1" applyProtection="1">
      <alignment vertical="center" wrapText="1"/>
    </xf>
    <xf numFmtId="0" fontId="9" fillId="24" borderId="40" xfId="0" applyFont="1" applyFill="1" applyBorder="1" applyAlignment="1">
      <alignment horizontal="center" vertical="center" wrapText="1"/>
    </xf>
    <xf numFmtId="0" fontId="9" fillId="25" borderId="0" xfId="0" applyFont="1" applyFill="1" applyBorder="1" applyAlignment="1">
      <alignment horizontal="center" vertical="center" wrapText="1"/>
    </xf>
    <xf numFmtId="2" fontId="9" fillId="25" borderId="0" xfId="0" applyNumberFormat="1" applyFont="1" applyFill="1" applyBorder="1" applyAlignment="1">
      <alignment horizontal="center" vertical="center" wrapText="1"/>
    </xf>
    <xf numFmtId="2" fontId="9" fillId="26" borderId="4" xfId="0" applyNumberFormat="1" applyFont="1" applyFill="1" applyBorder="1" applyAlignment="1">
      <alignment horizontal="center" vertical="center" wrapText="1"/>
    </xf>
    <xf numFmtId="2" fontId="9" fillId="27" borderId="27" xfId="0" applyNumberFormat="1" applyFont="1" applyFill="1" applyBorder="1" applyAlignment="1">
      <alignment horizontal="center" vertical="center" wrapText="1"/>
    </xf>
    <xf numFmtId="2" fontId="7" fillId="0" borderId="4" xfId="0" applyNumberFormat="1" applyFont="1" applyBorder="1" applyAlignment="1">
      <alignment horizontal="center" vertical="center" wrapText="1"/>
    </xf>
    <xf numFmtId="2" fontId="7" fillId="0" borderId="41" xfId="0" applyNumberFormat="1" applyFont="1" applyBorder="1" applyAlignment="1">
      <alignment horizontal="center" vertical="center" wrapText="1"/>
    </xf>
    <xf numFmtId="2" fontId="12" fillId="0" borderId="41" xfId="0" applyNumberFormat="1" applyFont="1" applyFill="1" applyBorder="1" applyAlignment="1" applyProtection="1">
      <alignment horizontal="center" vertical="center" wrapText="1"/>
      <protection hidden="1"/>
    </xf>
    <xf numFmtId="2" fontId="7" fillId="0" borderId="4" xfId="0" applyNumberFormat="1" applyFont="1" applyFill="1" applyBorder="1" applyAlignment="1">
      <alignment horizontal="center" vertical="center" wrapText="1"/>
    </xf>
    <xf numFmtId="2" fontId="7" fillId="0" borderId="27" xfId="0" applyNumberFormat="1" applyFont="1" applyFill="1" applyBorder="1" applyAlignment="1">
      <alignment horizontal="center" vertical="center" wrapText="1"/>
    </xf>
    <xf numFmtId="2" fontId="6" fillId="4" borderId="27" xfId="0" applyNumberFormat="1" applyFont="1" applyFill="1" applyBorder="1" applyAlignment="1">
      <alignment vertical="center" wrapText="1"/>
    </xf>
    <xf numFmtId="2" fontId="11" fillId="13" borderId="27" xfId="0" applyNumberFormat="1" applyFont="1" applyFill="1" applyBorder="1" applyAlignment="1">
      <alignment horizontal="center" vertical="center"/>
    </xf>
    <xf numFmtId="2" fontId="12" fillId="20" borderId="27" xfId="0" applyNumberFormat="1" applyFont="1" applyFill="1" applyBorder="1" applyAlignment="1">
      <alignment horizontal="center" vertical="center"/>
    </xf>
    <xf numFmtId="169" fontId="12" fillId="20" borderId="27" xfId="7" applyNumberFormat="1" applyFont="1" applyFill="1" applyBorder="1" applyAlignment="1">
      <alignment horizontal="center" vertical="center"/>
    </xf>
    <xf numFmtId="167" fontId="7" fillId="0" borderId="7" xfId="0" applyNumberFormat="1" applyFont="1" applyBorder="1" applyAlignment="1">
      <alignment horizontal="center" vertical="center" wrapText="1"/>
    </xf>
    <xf numFmtId="0" fontId="9" fillId="26" borderId="17" xfId="0" applyFont="1" applyFill="1" applyBorder="1" applyAlignment="1">
      <alignment horizontal="center" vertical="center" wrapText="1"/>
    </xf>
    <xf numFmtId="0" fontId="9" fillId="27" borderId="7" xfId="0" applyFont="1" applyFill="1" applyBorder="1" applyAlignment="1">
      <alignment horizontal="center" vertical="center" wrapText="1"/>
    </xf>
    <xf numFmtId="0" fontId="6" fillId="4" borderId="7" xfId="0" applyFont="1" applyFill="1" applyBorder="1" applyAlignment="1">
      <alignment vertical="center" wrapText="1"/>
    </xf>
    <xf numFmtId="0" fontId="11" fillId="13" borderId="7" xfId="0" applyFont="1" applyFill="1" applyBorder="1" applyAlignment="1">
      <alignment horizontal="center" vertical="center"/>
    </xf>
    <xf numFmtId="0" fontId="6" fillId="5" borderId="0" xfId="0" applyFont="1" applyFill="1" applyBorder="1" applyAlignment="1" applyProtection="1">
      <alignment vertical="top" wrapText="1"/>
    </xf>
    <xf numFmtId="0" fontId="8" fillId="5" borderId="0" xfId="0" applyFont="1" applyFill="1" applyBorder="1" applyAlignment="1" applyProtection="1">
      <alignment vertical="center" wrapText="1"/>
    </xf>
    <xf numFmtId="0" fontId="23" fillId="5" borderId="31" xfId="0" applyFont="1" applyFill="1" applyBorder="1" applyAlignment="1" applyProtection="1">
      <alignment vertical="center" wrapText="1"/>
    </xf>
    <xf numFmtId="0" fontId="19" fillId="3" borderId="27" xfId="0" applyFont="1" applyFill="1" applyBorder="1" applyAlignment="1" applyProtection="1">
      <alignment horizontal="center" vertical="center" wrapText="1"/>
    </xf>
    <xf numFmtId="0" fontId="11" fillId="13" borderId="27" xfId="0" applyFont="1" applyFill="1" applyBorder="1" applyAlignment="1" applyProtection="1">
      <alignment vertical="center" wrapText="1"/>
    </xf>
    <xf numFmtId="0" fontId="12" fillId="2" borderId="27" xfId="0" applyFont="1" applyFill="1" applyBorder="1" applyAlignment="1" applyProtection="1">
      <alignment horizontal="center" vertical="center"/>
    </xf>
    <xf numFmtId="0" fontId="11" fillId="13" borderId="42" xfId="0" applyFont="1" applyFill="1" applyBorder="1" applyAlignment="1" applyProtection="1">
      <alignment vertical="center" wrapText="1"/>
    </xf>
    <xf numFmtId="0" fontId="12" fillId="0" borderId="27" xfId="0" applyFont="1" applyFill="1" applyBorder="1" applyAlignment="1" applyProtection="1">
      <alignment horizontal="center" vertical="center" wrapText="1"/>
    </xf>
    <xf numFmtId="0" fontId="12" fillId="0" borderId="27" xfId="0" applyFont="1" applyBorder="1" applyAlignment="1" applyProtection="1">
      <alignment horizontal="center" vertical="center" wrapText="1"/>
    </xf>
    <xf numFmtId="0" fontId="19" fillId="3" borderId="42" xfId="0" applyFont="1" applyFill="1" applyBorder="1" applyAlignment="1" applyProtection="1">
      <alignment horizontal="center" vertical="center" wrapText="1"/>
    </xf>
    <xf numFmtId="0" fontId="12" fillId="13" borderId="42" xfId="0" applyFont="1" applyFill="1" applyBorder="1" applyAlignment="1" applyProtection="1">
      <alignment horizontal="center" vertical="center"/>
    </xf>
    <xf numFmtId="0" fontId="13" fillId="2" borderId="27" xfId="0" applyFont="1" applyFill="1" applyBorder="1" applyAlignment="1" applyProtection="1">
      <alignment horizontal="center" vertical="center"/>
    </xf>
    <xf numFmtId="0" fontId="12" fillId="15" borderId="42" xfId="0" applyFont="1" applyFill="1" applyBorder="1" applyAlignment="1" applyProtection="1">
      <alignment horizontal="center" vertical="center"/>
    </xf>
    <xf numFmtId="0" fontId="13" fillId="13" borderId="42" xfId="0" applyFont="1" applyFill="1" applyBorder="1" applyAlignment="1" applyProtection="1">
      <alignment horizontal="center" vertical="center"/>
    </xf>
    <xf numFmtId="0" fontId="10" fillId="10" borderId="42" xfId="0" applyFont="1" applyFill="1" applyBorder="1" applyAlignment="1" applyProtection="1">
      <alignment horizontal="center" vertical="center"/>
    </xf>
    <xf numFmtId="0" fontId="12" fillId="0" borderId="27" xfId="0" applyFont="1" applyFill="1" applyBorder="1" applyAlignment="1" applyProtection="1">
      <alignment horizontal="center" vertical="center"/>
    </xf>
    <xf numFmtId="0" fontId="12" fillId="22" borderId="41" xfId="0" applyFont="1" applyFill="1" applyBorder="1" applyAlignment="1" applyProtection="1">
      <alignment horizontal="center" vertical="center"/>
    </xf>
    <xf numFmtId="0" fontId="12" fillId="22" borderId="27" xfId="0" applyFont="1" applyFill="1" applyBorder="1" applyAlignment="1" applyProtection="1">
      <alignment horizontal="center" vertical="center"/>
    </xf>
    <xf numFmtId="0" fontId="13" fillId="21" borderId="27" xfId="0" applyFont="1" applyFill="1" applyBorder="1" applyAlignment="1" applyProtection="1">
      <alignment horizontal="center" vertical="center"/>
    </xf>
    <xf numFmtId="0" fontId="13" fillId="0" borderId="27" xfId="0" applyFont="1" applyFill="1" applyBorder="1" applyAlignment="1" applyProtection="1">
      <alignment horizontal="center" vertical="center"/>
    </xf>
    <xf numFmtId="0" fontId="13" fillId="0" borderId="4" xfId="0" applyFont="1" applyFill="1" applyBorder="1" applyAlignment="1" applyProtection="1">
      <alignment horizontal="center" vertical="center"/>
    </xf>
    <xf numFmtId="0" fontId="12" fillId="16" borderId="42" xfId="0" applyFont="1" applyFill="1" applyBorder="1" applyAlignment="1" applyProtection="1">
      <alignment horizontal="center" vertical="center"/>
    </xf>
    <xf numFmtId="0" fontId="12" fillId="16" borderId="27" xfId="0" applyFont="1" applyFill="1" applyBorder="1" applyAlignment="1" applyProtection="1">
      <alignment horizontal="center" vertical="center"/>
    </xf>
    <xf numFmtId="0" fontId="10" fillId="10" borderId="27" xfId="0" applyFont="1" applyFill="1" applyBorder="1" applyAlignment="1" applyProtection="1">
      <alignment horizontal="center" vertical="center"/>
    </xf>
    <xf numFmtId="0" fontId="17" fillId="9" borderId="42" xfId="0" applyFont="1" applyFill="1" applyBorder="1" applyAlignment="1" applyProtection="1">
      <alignment vertical="center"/>
    </xf>
    <xf numFmtId="0" fontId="11" fillId="7" borderId="42" xfId="0" applyFont="1" applyFill="1" applyBorder="1" applyAlignment="1" applyProtection="1">
      <alignment vertical="center" wrapText="1"/>
    </xf>
    <xf numFmtId="0" fontId="12" fillId="0" borderId="43" xfId="0" applyFont="1" applyBorder="1" applyAlignment="1" applyProtection="1">
      <alignment horizontal="center" vertical="center" wrapText="1"/>
    </xf>
    <xf numFmtId="0" fontId="21" fillId="3" borderId="42" xfId="0" applyFont="1" applyFill="1" applyBorder="1" applyAlignment="1" applyProtection="1">
      <alignment horizontal="center" vertical="center" wrapText="1"/>
    </xf>
    <xf numFmtId="0" fontId="11" fillId="13" borderId="42" xfId="0" applyFont="1" applyFill="1" applyBorder="1" applyAlignment="1" applyProtection="1">
      <alignment horizontal="center" vertical="center" wrapText="1"/>
    </xf>
    <xf numFmtId="0" fontId="11" fillId="16" borderId="27" xfId="0" applyFont="1" applyFill="1" applyBorder="1" applyAlignment="1" applyProtection="1">
      <alignment horizontal="center" vertical="center"/>
    </xf>
    <xf numFmtId="0" fontId="11" fillId="16" borderId="42" xfId="0" applyFont="1" applyFill="1" applyBorder="1" applyAlignment="1" applyProtection="1">
      <alignment horizontal="center" vertical="center"/>
    </xf>
    <xf numFmtId="0" fontId="11" fillId="12" borderId="27" xfId="0" applyFont="1" applyFill="1" applyBorder="1" applyAlignment="1" applyProtection="1">
      <alignment horizontal="center" vertical="center" wrapText="1"/>
    </xf>
    <xf numFmtId="0" fontId="11" fillId="12" borderId="42" xfId="0" applyFont="1" applyFill="1" applyBorder="1" applyAlignment="1" applyProtection="1">
      <alignment horizontal="center" vertical="center" wrapText="1"/>
    </xf>
    <xf numFmtId="0" fontId="12" fillId="12" borderId="42" xfId="0" applyFont="1" applyFill="1" applyBorder="1" applyAlignment="1" applyProtection="1">
      <alignment horizontal="center" vertical="center"/>
    </xf>
    <xf numFmtId="0" fontId="10" fillId="9" borderId="42" xfId="0" applyFont="1" applyFill="1" applyBorder="1" applyAlignment="1" applyProtection="1">
      <alignment vertical="center" wrapText="1"/>
    </xf>
    <xf numFmtId="0" fontId="11" fillId="13" borderId="42" xfId="0" applyFont="1" applyFill="1" applyBorder="1" applyAlignment="1" applyProtection="1">
      <alignment vertical="center"/>
    </xf>
    <xf numFmtId="0" fontId="11" fillId="12" borderId="42" xfId="0" applyFont="1" applyFill="1" applyBorder="1" applyAlignment="1" applyProtection="1">
      <alignment vertical="center" wrapText="1"/>
    </xf>
    <xf numFmtId="0" fontId="6" fillId="3" borderId="42" xfId="0" applyFont="1" applyFill="1" applyBorder="1" applyAlignment="1" applyProtection="1">
      <alignment horizontal="center" vertical="center" wrapText="1"/>
    </xf>
    <xf numFmtId="0" fontId="13" fillId="2" borderId="27" xfId="0" applyFont="1" applyFill="1" applyBorder="1" applyAlignment="1" applyProtection="1">
      <alignment horizontal="center" vertical="center" wrapText="1"/>
    </xf>
    <xf numFmtId="167" fontId="12" fillId="2" borderId="7" xfId="0" applyNumberFormat="1" applyFont="1" applyFill="1" applyBorder="1" applyAlignment="1" applyProtection="1">
      <alignment horizontal="center" vertical="center"/>
    </xf>
    <xf numFmtId="44" fontId="7" fillId="18" borderId="7" xfId="8" applyFont="1" applyFill="1" applyBorder="1" applyAlignment="1" applyProtection="1">
      <alignment vertical="center"/>
      <protection locked="0"/>
    </xf>
    <xf numFmtId="44" fontId="7" fillId="18" borderId="39" xfId="8" applyFont="1" applyFill="1" applyBorder="1" applyAlignment="1" applyProtection="1">
      <alignment vertical="center"/>
      <protection locked="0"/>
    </xf>
    <xf numFmtId="44" fontId="9" fillId="25" borderId="37" xfId="8" applyFont="1" applyFill="1" applyBorder="1" applyAlignment="1">
      <alignment vertical="center"/>
    </xf>
    <xf numFmtId="44" fontId="9" fillId="26" borderId="17" xfId="8" applyFont="1" applyFill="1" applyBorder="1" applyAlignment="1">
      <alignment vertical="center"/>
    </xf>
    <xf numFmtId="44" fontId="9" fillId="27" borderId="7" xfId="8" applyFont="1" applyFill="1" applyBorder="1" applyAlignment="1">
      <alignment vertical="center"/>
    </xf>
    <xf numFmtId="44" fontId="7" fillId="18" borderId="17" xfId="8" applyFont="1" applyFill="1" applyBorder="1" applyAlignment="1" applyProtection="1">
      <alignment vertical="center"/>
      <protection locked="0"/>
    </xf>
    <xf numFmtId="44" fontId="7" fillId="18" borderId="16" xfId="8" applyFont="1" applyFill="1" applyBorder="1" applyAlignment="1" applyProtection="1">
      <alignment vertical="center"/>
      <protection locked="0"/>
    </xf>
    <xf numFmtId="44" fontId="20" fillId="3" borderId="7" xfId="8" applyFont="1" applyFill="1" applyBorder="1" applyAlignment="1">
      <alignment horizontal="right" vertical="center"/>
    </xf>
    <xf numFmtId="44" fontId="14" fillId="13" borderId="7" xfId="8" applyFont="1" applyFill="1" applyBorder="1" applyAlignment="1">
      <alignment horizontal="right" vertical="center"/>
    </xf>
    <xf numFmtId="44" fontId="7" fillId="18" borderId="7" xfId="8" applyFont="1" applyFill="1" applyBorder="1" applyAlignment="1" applyProtection="1">
      <alignment horizontal="right" vertical="center"/>
      <protection locked="0"/>
    </xf>
    <xf numFmtId="9" fontId="7" fillId="18" borderId="7" xfId="7" applyFont="1" applyFill="1" applyBorder="1" applyAlignment="1" applyProtection="1">
      <alignment horizontal="right" vertical="center"/>
      <protection locked="0"/>
    </xf>
    <xf numFmtId="9" fontId="14" fillId="13" borderId="7" xfId="7" applyFont="1" applyFill="1" applyBorder="1" applyAlignment="1">
      <alignment horizontal="right" vertical="center"/>
    </xf>
    <xf numFmtId="9" fontId="20" fillId="3" borderId="7" xfId="7" applyFont="1" applyFill="1" applyBorder="1" applyAlignment="1">
      <alignment horizontal="right" vertical="center"/>
    </xf>
    <xf numFmtId="169" fontId="11" fillId="13" borderId="1" xfId="7" applyNumberFormat="1" applyFont="1" applyFill="1" applyBorder="1" applyAlignment="1">
      <alignment horizontal="center" vertical="center"/>
    </xf>
    <xf numFmtId="169" fontId="6" fillId="4" borderId="1" xfId="7" applyNumberFormat="1" applyFont="1" applyFill="1" applyBorder="1" applyAlignment="1">
      <alignment vertical="center" wrapText="1"/>
    </xf>
    <xf numFmtId="169" fontId="11" fillId="13" borderId="7" xfId="7" applyNumberFormat="1" applyFont="1" applyFill="1" applyBorder="1" applyAlignment="1">
      <alignment horizontal="center" vertical="center"/>
    </xf>
    <xf numFmtId="169" fontId="6" fillId="4" borderId="7" xfId="7" applyNumberFormat="1" applyFont="1" applyFill="1" applyBorder="1" applyAlignment="1">
      <alignment vertical="center" wrapText="1"/>
    </xf>
    <xf numFmtId="44" fontId="7" fillId="17" borderId="7" xfId="8" applyFont="1" applyFill="1" applyBorder="1" applyAlignment="1" applyProtection="1">
      <alignment horizontal="right" vertical="center"/>
      <protection locked="0"/>
    </xf>
    <xf numFmtId="44" fontId="20" fillId="3" borderId="7" xfId="8" applyFont="1" applyFill="1" applyBorder="1" applyAlignment="1" applyProtection="1">
      <alignment horizontal="right" vertical="center"/>
    </xf>
    <xf numFmtId="44" fontId="14" fillId="13" borderId="7" xfId="8" applyFont="1" applyFill="1" applyBorder="1" applyAlignment="1" applyProtection="1">
      <alignment horizontal="right" vertical="center"/>
    </xf>
    <xf numFmtId="44" fontId="12" fillId="12" borderId="7" xfId="8" applyFont="1" applyFill="1" applyBorder="1" applyAlignment="1" applyProtection="1">
      <alignment horizontal="right" vertical="center"/>
    </xf>
    <xf numFmtId="44" fontId="14" fillId="12" borderId="7" xfId="8" applyFont="1" applyFill="1" applyBorder="1" applyAlignment="1" applyProtection="1">
      <alignment horizontal="right" vertical="center"/>
    </xf>
    <xf numFmtId="44" fontId="12" fillId="17" borderId="7" xfId="8" applyFont="1" applyFill="1" applyBorder="1" applyAlignment="1" applyProtection="1">
      <alignment horizontal="right" vertical="center"/>
      <protection locked="0"/>
    </xf>
    <xf numFmtId="44" fontId="10" fillId="9" borderId="7" xfId="8" applyFont="1" applyFill="1" applyBorder="1" applyAlignment="1" applyProtection="1">
      <alignment horizontal="right" vertical="center"/>
    </xf>
    <xf numFmtId="44" fontId="11" fillId="12" borderId="7" xfId="8" applyFont="1" applyFill="1" applyBorder="1" applyAlignment="1" applyProtection="1">
      <alignment horizontal="right" vertical="center"/>
    </xf>
    <xf numFmtId="0" fontId="27" fillId="30" borderId="0" xfId="0" applyFont="1" applyFill="1" applyAlignment="1">
      <alignment vertical="center"/>
    </xf>
    <xf numFmtId="0" fontId="28" fillId="30" borderId="0" xfId="0" applyFont="1" applyFill="1" applyAlignment="1">
      <alignment wrapText="1"/>
    </xf>
    <xf numFmtId="0" fontId="0" fillId="30" borderId="0" xfId="0" applyFill="1"/>
    <xf numFmtId="0" fontId="0" fillId="30" borderId="0" xfId="0" applyFont="1" applyFill="1" applyAlignment="1">
      <alignment vertical="center"/>
    </xf>
    <xf numFmtId="0" fontId="0" fillId="30" borderId="0" xfId="0" applyFont="1" applyFill="1"/>
    <xf numFmtId="0" fontId="27" fillId="31" borderId="0" xfId="0" applyFont="1" applyFill="1" applyAlignment="1">
      <alignment vertical="center"/>
    </xf>
    <xf numFmtId="0" fontId="28" fillId="31" borderId="0" xfId="0" applyFont="1" applyFill="1" applyAlignment="1">
      <alignment wrapText="1"/>
    </xf>
    <xf numFmtId="0" fontId="0" fillId="31" borderId="0" xfId="0" applyFill="1"/>
    <xf numFmtId="0" fontId="0" fillId="31" borderId="0" xfId="0" applyFont="1" applyFill="1" applyAlignment="1">
      <alignment vertical="center"/>
    </xf>
    <xf numFmtId="0" fontId="0" fillId="31" borderId="0" xfId="0" applyFont="1" applyFill="1"/>
    <xf numFmtId="44" fontId="7" fillId="0" borderId="7" xfId="8" applyFont="1" applyBorder="1" applyAlignment="1">
      <alignment horizontal="center" vertical="center" wrapText="1"/>
    </xf>
    <xf numFmtId="44" fontId="11" fillId="13" borderId="7" xfId="8" applyFont="1" applyFill="1" applyBorder="1" applyAlignment="1">
      <alignment horizontal="center" vertical="center"/>
    </xf>
    <xf numFmtId="0" fontId="12" fillId="20" borderId="44" xfId="0" applyFont="1" applyFill="1" applyBorder="1" applyAlignment="1">
      <alignment horizontal="center" vertical="center"/>
    </xf>
    <xf numFmtId="0" fontId="27" fillId="32" borderId="0" xfId="0" applyFont="1" applyFill="1" applyAlignment="1">
      <alignment vertical="center"/>
    </xf>
    <xf numFmtId="0" fontId="28" fillId="32" borderId="0" xfId="0" applyFont="1" applyFill="1" applyAlignment="1">
      <alignment wrapText="1"/>
    </xf>
    <xf numFmtId="0" fontId="0" fillId="32" borderId="0" xfId="0" applyFill="1"/>
    <xf numFmtId="0" fontId="0" fillId="32" borderId="0" xfId="0" applyFont="1" applyFill="1" applyAlignment="1">
      <alignment vertical="center"/>
    </xf>
    <xf numFmtId="0" fontId="28" fillId="32" borderId="0" xfId="0" applyFont="1" applyFill="1" applyAlignment="1"/>
    <xf numFmtId="0" fontId="0" fillId="32" borderId="0" xfId="0" applyFont="1" applyFill="1"/>
    <xf numFmtId="164" fontId="7" fillId="18" borderId="18" xfId="1" applyFont="1" applyFill="1" applyBorder="1" applyAlignment="1" applyProtection="1">
      <alignment vertical="center"/>
      <protection locked="0"/>
    </xf>
    <xf numFmtId="164" fontId="11" fillId="13" borderId="1" xfId="1" applyFont="1" applyFill="1" applyBorder="1" applyAlignment="1">
      <alignment horizontal="center" vertical="center"/>
    </xf>
    <xf numFmtId="44" fontId="24" fillId="19" borderId="45" xfId="8" applyFont="1" applyFill="1" applyBorder="1" applyAlignment="1" applyProtection="1">
      <alignment horizontal="center" vertical="center"/>
      <protection hidden="1"/>
    </xf>
    <xf numFmtId="9" fontId="24" fillId="19" borderId="45" xfId="8" applyNumberFormat="1" applyFont="1" applyFill="1" applyBorder="1" applyAlignment="1" applyProtection="1">
      <alignment horizontal="center" vertical="center"/>
      <protection hidden="1"/>
    </xf>
    <xf numFmtId="164" fontId="24" fillId="19" borderId="45" xfId="8" applyNumberFormat="1" applyFont="1" applyFill="1" applyBorder="1" applyAlignment="1" applyProtection="1">
      <alignment horizontal="center" vertical="center"/>
      <protection hidden="1"/>
    </xf>
    <xf numFmtId="44" fontId="24" fillId="19" borderId="48" xfId="8" applyFont="1" applyFill="1" applyBorder="1" applyAlignment="1" applyProtection="1">
      <alignment horizontal="center" vertical="center"/>
      <protection hidden="1"/>
    </xf>
    <xf numFmtId="8" fontId="33" fillId="0" borderId="49" xfId="0" applyNumberFormat="1" applyFont="1" applyBorder="1" applyProtection="1">
      <protection hidden="1"/>
    </xf>
    <xf numFmtId="0" fontId="13" fillId="0" borderId="2" xfId="0" applyFont="1" applyFill="1" applyBorder="1" applyAlignment="1" applyProtection="1">
      <alignment horizontal="center" vertical="center"/>
    </xf>
    <xf numFmtId="0" fontId="13" fillId="0" borderId="20" xfId="0" applyFont="1" applyFill="1" applyBorder="1" applyAlignment="1" applyProtection="1">
      <alignment horizontal="center" vertical="center"/>
    </xf>
    <xf numFmtId="0" fontId="2" fillId="0" borderId="0" xfId="0" quotePrefix="1" applyFont="1" applyAlignment="1">
      <alignment horizontal="left" vertical="top" wrapText="1"/>
    </xf>
    <xf numFmtId="0" fontId="28" fillId="0" borderId="0" xfId="0" applyFont="1" applyAlignment="1">
      <alignment horizontal="left" vertical="top" wrapText="1"/>
    </xf>
    <xf numFmtId="0" fontId="0" fillId="0" borderId="30" xfId="0" applyBorder="1" applyAlignment="1">
      <alignment horizontal="center" vertical="top" wrapText="1"/>
    </xf>
    <xf numFmtId="0" fontId="0" fillId="0" borderId="29" xfId="0" applyBorder="1" applyAlignment="1">
      <alignment horizontal="center" vertical="top" wrapText="1"/>
    </xf>
    <xf numFmtId="0" fontId="0" fillId="0" borderId="28" xfId="0" applyBorder="1" applyAlignment="1">
      <alignment horizontal="center" vertical="top" wrapText="1"/>
    </xf>
    <xf numFmtId="0" fontId="32" fillId="19" borderId="0" xfId="0" applyFont="1" applyFill="1" applyAlignment="1">
      <alignment horizontal="center" vertical="center"/>
    </xf>
    <xf numFmtId="0" fontId="2" fillId="0" borderId="13" xfId="0" applyFont="1" applyFill="1" applyBorder="1" applyAlignment="1">
      <alignment horizontal="left" vertical="top" wrapText="1"/>
    </xf>
    <xf numFmtId="0" fontId="28" fillId="0" borderId="0" xfId="0" applyFont="1" applyAlignment="1">
      <alignment horizontal="left" wrapText="1"/>
    </xf>
    <xf numFmtId="0" fontId="8" fillId="23" borderId="13" xfId="0" applyFont="1" applyFill="1" applyBorder="1" applyAlignment="1" applyProtection="1">
      <alignment horizontal="center" vertical="center" wrapText="1"/>
    </xf>
    <xf numFmtId="0" fontId="8" fillId="23" borderId="14" xfId="0" applyFont="1" applyFill="1" applyBorder="1" applyAlignment="1" applyProtection="1">
      <alignment horizontal="center" vertical="center" wrapText="1"/>
    </xf>
    <xf numFmtId="0" fontId="8" fillId="23" borderId="0" xfId="0" applyFont="1" applyFill="1" applyBorder="1" applyAlignment="1" applyProtection="1">
      <alignment horizontal="center" vertical="center" wrapText="1"/>
    </xf>
    <xf numFmtId="0" fontId="8" fillId="23" borderId="8" xfId="0" applyFont="1" applyFill="1" applyBorder="1" applyAlignment="1" applyProtection="1">
      <alignment horizontal="center" vertical="center" wrapText="1"/>
    </xf>
    <xf numFmtId="0" fontId="23" fillId="23" borderId="0" xfId="0" applyFont="1" applyFill="1" applyBorder="1" applyAlignment="1" applyProtection="1">
      <alignment horizontal="center" vertical="center" wrapText="1"/>
    </xf>
    <xf numFmtId="0" fontId="23" fillId="23" borderId="8" xfId="0" applyFont="1" applyFill="1" applyBorder="1" applyAlignment="1" applyProtection="1">
      <alignment horizontal="center" vertical="center" wrapText="1"/>
    </xf>
    <xf numFmtId="0" fontId="23" fillId="23" borderId="31" xfId="0" applyFont="1" applyFill="1" applyBorder="1" applyAlignment="1" applyProtection="1">
      <alignment horizontal="center" vertical="center" wrapText="1"/>
    </xf>
    <xf numFmtId="0" fontId="24" fillId="19" borderId="45" xfId="0" applyFont="1" applyFill="1" applyBorder="1" applyAlignment="1" applyProtection="1">
      <alignment horizontal="right" vertical="center"/>
      <protection hidden="1"/>
    </xf>
    <xf numFmtId="0" fontId="24" fillId="19" borderId="46" xfId="0" applyFont="1" applyFill="1" applyBorder="1" applyAlignment="1" applyProtection="1">
      <alignment horizontal="right" vertical="center"/>
      <protection hidden="1"/>
    </xf>
    <xf numFmtId="0" fontId="24" fillId="19" borderId="47" xfId="0" applyFont="1" applyFill="1" applyBorder="1" applyAlignment="1" applyProtection="1">
      <alignment horizontal="right" vertical="center"/>
      <protection hidden="1"/>
    </xf>
    <xf numFmtId="0" fontId="14" fillId="19" borderId="45" xfId="0" applyFont="1" applyFill="1" applyBorder="1" applyAlignment="1">
      <alignment horizontal="right" vertical="center"/>
    </xf>
    <xf numFmtId="0" fontId="14" fillId="19" borderId="46" xfId="0" applyFont="1" applyFill="1" applyBorder="1" applyAlignment="1">
      <alignment horizontal="right" vertical="center"/>
    </xf>
    <xf numFmtId="0" fontId="14" fillId="19" borderId="47" xfId="0" applyFont="1" applyFill="1" applyBorder="1" applyAlignment="1">
      <alignment horizontal="right" vertical="center"/>
    </xf>
    <xf numFmtId="0" fontId="14" fillId="19" borderId="45" xfId="0" applyFont="1" applyFill="1" applyBorder="1" applyAlignment="1">
      <alignment horizontal="center" vertical="center"/>
    </xf>
    <xf numFmtId="0" fontId="14" fillId="19" borderId="46" xfId="0" applyFont="1" applyFill="1" applyBorder="1" applyAlignment="1">
      <alignment horizontal="center" vertical="center"/>
    </xf>
    <xf numFmtId="0" fontId="14" fillId="19" borderId="47" xfId="0" applyFont="1" applyFill="1" applyBorder="1" applyAlignment="1">
      <alignment horizontal="center" vertical="center"/>
    </xf>
    <xf numFmtId="0" fontId="6" fillId="5" borderId="13" xfId="0" applyFont="1" applyFill="1" applyBorder="1" applyAlignment="1" applyProtection="1">
      <alignment horizontal="center" vertical="top" wrapText="1"/>
    </xf>
    <xf numFmtId="0" fontId="6" fillId="5" borderId="14" xfId="0" applyFont="1" applyFill="1" applyBorder="1" applyAlignment="1" applyProtection="1">
      <alignment horizontal="center" vertical="top" wrapText="1"/>
    </xf>
    <xf numFmtId="0" fontId="8" fillId="5" borderId="0"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23" fillId="5" borderId="4" xfId="0" applyFont="1" applyFill="1" applyBorder="1" applyAlignment="1" applyProtection="1">
      <alignment horizontal="center" vertical="center" wrapText="1"/>
    </xf>
    <xf numFmtId="0" fontId="23" fillId="5" borderId="15" xfId="0" applyFont="1" applyFill="1" applyBorder="1" applyAlignment="1" applyProtection="1">
      <alignment horizontal="center" vertical="center" wrapText="1"/>
    </xf>
    <xf numFmtId="0" fontId="23" fillId="5" borderId="31" xfId="0" applyFont="1" applyFill="1" applyBorder="1" applyAlignment="1" applyProtection="1">
      <alignment horizontal="center" vertical="center" wrapText="1"/>
    </xf>
    <xf numFmtId="0" fontId="6" fillId="5" borderId="0" xfId="0" applyFont="1" applyFill="1" applyBorder="1" applyAlignment="1" applyProtection="1">
      <alignment horizontal="center" vertical="top" wrapText="1"/>
    </xf>
    <xf numFmtId="10" fontId="33" fillId="0" borderId="45" xfId="0" applyNumberFormat="1" applyFont="1" applyBorder="1" applyAlignment="1" applyProtection="1">
      <alignment horizontal="center"/>
      <protection hidden="1"/>
    </xf>
    <xf numFmtId="10" fontId="33" fillId="0" borderId="47" xfId="0" applyNumberFormat="1" applyFont="1" applyBorder="1" applyAlignment="1" applyProtection="1">
      <alignment horizontal="center"/>
      <protection hidden="1"/>
    </xf>
    <xf numFmtId="0" fontId="0" fillId="0" borderId="50" xfId="0" applyBorder="1" applyAlignment="1" applyProtection="1">
      <alignment horizontal="center"/>
      <protection hidden="1"/>
    </xf>
    <xf numFmtId="0" fontId="0" fillId="0" borderId="51" xfId="0" applyBorder="1" applyAlignment="1" applyProtection="1">
      <alignment horizontal="center"/>
      <protection hidden="1"/>
    </xf>
    <xf numFmtId="0" fontId="0" fillId="0" borderId="52" xfId="0" applyBorder="1" applyAlignment="1" applyProtection="1">
      <alignment horizontal="center"/>
      <protection hidden="1"/>
    </xf>
    <xf numFmtId="0" fontId="24" fillId="19" borderId="45" xfId="0" applyFont="1" applyFill="1" applyBorder="1" applyAlignment="1" applyProtection="1">
      <alignment horizontal="center" vertical="center"/>
      <protection hidden="1"/>
    </xf>
    <xf numFmtId="0" fontId="24" fillId="19" borderId="46" xfId="0" applyFont="1" applyFill="1" applyBorder="1" applyAlignment="1" applyProtection="1">
      <alignment horizontal="center" vertical="center"/>
      <protection hidden="1"/>
    </xf>
    <xf numFmtId="0" fontId="24" fillId="19" borderId="47" xfId="0" applyFont="1" applyFill="1" applyBorder="1" applyAlignment="1" applyProtection="1">
      <alignment horizontal="center" vertical="center"/>
      <protection hidden="1"/>
    </xf>
  </cellXfs>
  <cellStyles count="9">
    <cellStyle name="Milliers" xfId="1" builtinId="3"/>
    <cellStyle name="Monétaire" xfId="8" builtinId="4"/>
    <cellStyle name="Monétaire 2" xfId="6"/>
    <cellStyle name="Normal" xfId="0" builtinId="0"/>
    <cellStyle name="Normal 2" xfId="2"/>
    <cellStyle name="Normal 3" xfId="3"/>
    <cellStyle name="Normal 4" xfId="4"/>
    <cellStyle name="Normal 5" xfId="5"/>
    <cellStyle name="Pourcentage" xfId="7"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174624</xdr:colOff>
      <xdr:row>0</xdr:row>
      <xdr:rowOff>95250</xdr:rowOff>
    </xdr:from>
    <xdr:to>
      <xdr:col>8</xdr:col>
      <xdr:colOff>619124</xdr:colOff>
      <xdr:row>90</xdr:row>
      <xdr:rowOff>31333</xdr:rowOff>
    </xdr:to>
    <xdr:pic>
      <xdr:nvPicPr>
        <xdr:cNvPr id="2" name="Image 1"/>
        <xdr:cNvPicPr>
          <a:picLocks noChangeAspect="1"/>
        </xdr:cNvPicPr>
      </xdr:nvPicPr>
      <xdr:blipFill>
        <a:blip xmlns:r="http://schemas.openxmlformats.org/officeDocument/2006/relationships" r:embed="rId1"/>
        <a:stretch>
          <a:fillRect/>
        </a:stretch>
      </xdr:blipFill>
      <xdr:spPr>
        <a:xfrm>
          <a:off x="174624" y="95250"/>
          <a:ext cx="11001375" cy="170810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2085975</xdr:colOff>
      <xdr:row>480</xdr:row>
      <xdr:rowOff>0</xdr:rowOff>
    </xdr:from>
    <xdr:to>
      <xdr:col>3</xdr:col>
      <xdr:colOff>2162175</xdr:colOff>
      <xdr:row>481</xdr:row>
      <xdr:rowOff>84983</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3000375" y="249840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480</xdr:row>
      <xdr:rowOff>0</xdr:rowOff>
    </xdr:from>
    <xdr:to>
      <xdr:col>3</xdr:col>
      <xdr:colOff>2162175</xdr:colOff>
      <xdr:row>481</xdr:row>
      <xdr:rowOff>84983</xdr:rowOff>
    </xdr:to>
    <xdr:sp macro="" textlink="">
      <xdr:nvSpPr>
        <xdr:cNvPr id="4" name="Text Box 2">
          <a:extLst>
            <a:ext uri="{FF2B5EF4-FFF2-40B4-BE49-F238E27FC236}">
              <a16:creationId xmlns:a16="http://schemas.microsoft.com/office/drawing/2014/main" id="{00000000-0008-0000-0700-000004000000}"/>
            </a:ext>
          </a:extLst>
        </xdr:cNvPr>
        <xdr:cNvSpPr txBox="1">
          <a:spLocks noChangeArrowheads="1"/>
        </xdr:cNvSpPr>
      </xdr:nvSpPr>
      <xdr:spPr bwMode="auto">
        <a:xfrm>
          <a:off x="3000375" y="249840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480</xdr:row>
      <xdr:rowOff>0</xdr:rowOff>
    </xdr:from>
    <xdr:to>
      <xdr:col>3</xdr:col>
      <xdr:colOff>2162175</xdr:colOff>
      <xdr:row>481</xdr:row>
      <xdr:rowOff>84983</xdr:rowOff>
    </xdr:to>
    <xdr:sp macro="" textlink="">
      <xdr:nvSpPr>
        <xdr:cNvPr id="5" name="Text Box 2">
          <a:extLst>
            <a:ext uri="{FF2B5EF4-FFF2-40B4-BE49-F238E27FC236}">
              <a16:creationId xmlns:a16="http://schemas.microsoft.com/office/drawing/2014/main" id="{00000000-0008-0000-0700-000005000000}"/>
            </a:ext>
          </a:extLst>
        </xdr:cNvPr>
        <xdr:cNvSpPr txBox="1">
          <a:spLocks noChangeArrowheads="1"/>
        </xdr:cNvSpPr>
      </xdr:nvSpPr>
      <xdr:spPr bwMode="auto">
        <a:xfrm>
          <a:off x="3000375" y="249840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480</xdr:row>
      <xdr:rowOff>0</xdr:rowOff>
    </xdr:from>
    <xdr:to>
      <xdr:col>3</xdr:col>
      <xdr:colOff>2162175</xdr:colOff>
      <xdr:row>481</xdr:row>
      <xdr:rowOff>84983</xdr:rowOff>
    </xdr:to>
    <xdr:sp macro="" textlink="">
      <xdr:nvSpPr>
        <xdr:cNvPr id="6" name="Text Box 2">
          <a:extLst>
            <a:ext uri="{FF2B5EF4-FFF2-40B4-BE49-F238E27FC236}">
              <a16:creationId xmlns:a16="http://schemas.microsoft.com/office/drawing/2014/main" id="{00000000-0008-0000-0700-000006000000}"/>
            </a:ext>
          </a:extLst>
        </xdr:cNvPr>
        <xdr:cNvSpPr txBox="1">
          <a:spLocks noChangeArrowheads="1"/>
        </xdr:cNvSpPr>
      </xdr:nvSpPr>
      <xdr:spPr bwMode="auto">
        <a:xfrm>
          <a:off x="3000375" y="24984075"/>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14009</xdr:rowOff>
    </xdr:to>
    <xdr:sp macro="" textlink="">
      <xdr:nvSpPr>
        <xdr:cNvPr id="7" name="Text Box 2">
          <a:extLst>
            <a:ext uri="{FF2B5EF4-FFF2-40B4-BE49-F238E27FC236}">
              <a16:creationId xmlns:a16="http://schemas.microsoft.com/office/drawing/2014/main" id="{00000000-0008-0000-0700-000007000000}"/>
            </a:ext>
          </a:extLst>
        </xdr:cNvPr>
        <xdr:cNvSpPr txBox="1">
          <a:spLocks noChangeArrowheads="1"/>
        </xdr:cNvSpPr>
      </xdr:nvSpPr>
      <xdr:spPr bwMode="auto">
        <a:xfrm>
          <a:off x="3000375" y="9372600"/>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14009</xdr:rowOff>
    </xdr:to>
    <xdr:sp macro="" textlink="">
      <xdr:nvSpPr>
        <xdr:cNvPr id="8" name="Text Box 2">
          <a:extLst>
            <a:ext uri="{FF2B5EF4-FFF2-40B4-BE49-F238E27FC236}">
              <a16:creationId xmlns:a16="http://schemas.microsoft.com/office/drawing/2014/main" id="{00000000-0008-0000-0700-000008000000}"/>
            </a:ext>
          </a:extLst>
        </xdr:cNvPr>
        <xdr:cNvSpPr txBox="1">
          <a:spLocks noChangeArrowheads="1"/>
        </xdr:cNvSpPr>
      </xdr:nvSpPr>
      <xdr:spPr bwMode="auto">
        <a:xfrm>
          <a:off x="3000375" y="9372600"/>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14009</xdr:rowOff>
    </xdr:to>
    <xdr:sp macro="" textlink="">
      <xdr:nvSpPr>
        <xdr:cNvPr id="9" name="Text Box 2">
          <a:extLst>
            <a:ext uri="{FF2B5EF4-FFF2-40B4-BE49-F238E27FC236}">
              <a16:creationId xmlns:a16="http://schemas.microsoft.com/office/drawing/2014/main" id="{00000000-0008-0000-0700-000009000000}"/>
            </a:ext>
          </a:extLst>
        </xdr:cNvPr>
        <xdr:cNvSpPr txBox="1">
          <a:spLocks noChangeArrowheads="1"/>
        </xdr:cNvSpPr>
      </xdr:nvSpPr>
      <xdr:spPr bwMode="auto">
        <a:xfrm>
          <a:off x="3000375" y="9372600"/>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14009</xdr:rowOff>
    </xdr:to>
    <xdr:sp macro="" textlink="">
      <xdr:nvSpPr>
        <xdr:cNvPr id="10" name="Text Box 2">
          <a:extLst>
            <a:ext uri="{FF2B5EF4-FFF2-40B4-BE49-F238E27FC236}">
              <a16:creationId xmlns:a16="http://schemas.microsoft.com/office/drawing/2014/main" id="{00000000-0008-0000-0700-00000A000000}"/>
            </a:ext>
          </a:extLst>
        </xdr:cNvPr>
        <xdr:cNvSpPr txBox="1">
          <a:spLocks noChangeArrowheads="1"/>
        </xdr:cNvSpPr>
      </xdr:nvSpPr>
      <xdr:spPr bwMode="auto">
        <a:xfrm>
          <a:off x="3000375" y="9372600"/>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14009</xdr:rowOff>
    </xdr:to>
    <xdr:sp macro="" textlink="">
      <xdr:nvSpPr>
        <xdr:cNvPr id="11" name="Text Box 2">
          <a:extLst>
            <a:ext uri="{FF2B5EF4-FFF2-40B4-BE49-F238E27FC236}">
              <a16:creationId xmlns:a16="http://schemas.microsoft.com/office/drawing/2014/main" id="{00000000-0008-0000-0700-00000B000000}"/>
            </a:ext>
          </a:extLst>
        </xdr:cNvPr>
        <xdr:cNvSpPr txBox="1">
          <a:spLocks noChangeArrowheads="1"/>
        </xdr:cNvSpPr>
      </xdr:nvSpPr>
      <xdr:spPr bwMode="auto">
        <a:xfrm>
          <a:off x="3000375" y="9372600"/>
          <a:ext cx="762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2085975</xdr:colOff>
      <xdr:row>480</xdr:row>
      <xdr:rowOff>0</xdr:rowOff>
    </xdr:from>
    <xdr:to>
      <xdr:col>3</xdr:col>
      <xdr:colOff>2162175</xdr:colOff>
      <xdr:row>481</xdr:row>
      <xdr:rowOff>84983</xdr:rowOff>
    </xdr:to>
    <xdr:sp macro="" textlink="">
      <xdr:nvSpPr>
        <xdr:cNvPr id="2"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4972050" y="83181825"/>
          <a:ext cx="76200" cy="2564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480</xdr:row>
      <xdr:rowOff>0</xdr:rowOff>
    </xdr:from>
    <xdr:to>
      <xdr:col>3</xdr:col>
      <xdr:colOff>2162175</xdr:colOff>
      <xdr:row>481</xdr:row>
      <xdr:rowOff>84983</xdr:rowOff>
    </xdr:to>
    <xdr:sp macro="" textlink="">
      <xdr:nvSpPr>
        <xdr:cNvPr id="3" name="Text Box 2">
          <a:extLst>
            <a:ext uri="{FF2B5EF4-FFF2-40B4-BE49-F238E27FC236}">
              <a16:creationId xmlns:a16="http://schemas.microsoft.com/office/drawing/2014/main" id="{00000000-0008-0000-0700-000004000000}"/>
            </a:ext>
          </a:extLst>
        </xdr:cNvPr>
        <xdr:cNvSpPr txBox="1">
          <a:spLocks noChangeArrowheads="1"/>
        </xdr:cNvSpPr>
      </xdr:nvSpPr>
      <xdr:spPr bwMode="auto">
        <a:xfrm>
          <a:off x="4972050" y="83181825"/>
          <a:ext cx="76200" cy="2564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480</xdr:row>
      <xdr:rowOff>0</xdr:rowOff>
    </xdr:from>
    <xdr:to>
      <xdr:col>3</xdr:col>
      <xdr:colOff>2162175</xdr:colOff>
      <xdr:row>481</xdr:row>
      <xdr:rowOff>84983</xdr:rowOff>
    </xdr:to>
    <xdr:sp macro="" textlink="">
      <xdr:nvSpPr>
        <xdr:cNvPr id="4" name="Text Box 2">
          <a:extLst>
            <a:ext uri="{FF2B5EF4-FFF2-40B4-BE49-F238E27FC236}">
              <a16:creationId xmlns:a16="http://schemas.microsoft.com/office/drawing/2014/main" id="{00000000-0008-0000-0700-000005000000}"/>
            </a:ext>
          </a:extLst>
        </xdr:cNvPr>
        <xdr:cNvSpPr txBox="1">
          <a:spLocks noChangeArrowheads="1"/>
        </xdr:cNvSpPr>
      </xdr:nvSpPr>
      <xdr:spPr bwMode="auto">
        <a:xfrm>
          <a:off x="4972050" y="83181825"/>
          <a:ext cx="76200" cy="2564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480</xdr:row>
      <xdr:rowOff>0</xdr:rowOff>
    </xdr:from>
    <xdr:to>
      <xdr:col>3</xdr:col>
      <xdr:colOff>2162175</xdr:colOff>
      <xdr:row>481</xdr:row>
      <xdr:rowOff>84983</xdr:rowOff>
    </xdr:to>
    <xdr:sp macro="" textlink="">
      <xdr:nvSpPr>
        <xdr:cNvPr id="5" name="Text Box 2">
          <a:extLst>
            <a:ext uri="{FF2B5EF4-FFF2-40B4-BE49-F238E27FC236}">
              <a16:creationId xmlns:a16="http://schemas.microsoft.com/office/drawing/2014/main" id="{00000000-0008-0000-0700-000006000000}"/>
            </a:ext>
          </a:extLst>
        </xdr:cNvPr>
        <xdr:cNvSpPr txBox="1">
          <a:spLocks noChangeArrowheads="1"/>
        </xdr:cNvSpPr>
      </xdr:nvSpPr>
      <xdr:spPr bwMode="auto">
        <a:xfrm>
          <a:off x="4972050" y="83181825"/>
          <a:ext cx="76200" cy="2564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14010</xdr:rowOff>
    </xdr:to>
    <xdr:sp macro="" textlink="">
      <xdr:nvSpPr>
        <xdr:cNvPr id="6" name="Text Box 2">
          <a:extLst>
            <a:ext uri="{FF2B5EF4-FFF2-40B4-BE49-F238E27FC236}">
              <a16:creationId xmlns:a16="http://schemas.microsoft.com/office/drawing/2014/main" id="{00000000-0008-0000-0700-000007000000}"/>
            </a:ext>
          </a:extLst>
        </xdr:cNvPr>
        <xdr:cNvSpPr txBox="1">
          <a:spLocks noChangeArrowheads="1"/>
        </xdr:cNvSpPr>
      </xdr:nvSpPr>
      <xdr:spPr bwMode="auto">
        <a:xfrm>
          <a:off x="4972050" y="104613075"/>
          <a:ext cx="76200" cy="3569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14010</xdr:rowOff>
    </xdr:to>
    <xdr:sp macro="" textlink="">
      <xdr:nvSpPr>
        <xdr:cNvPr id="7" name="Text Box 2">
          <a:extLst>
            <a:ext uri="{FF2B5EF4-FFF2-40B4-BE49-F238E27FC236}">
              <a16:creationId xmlns:a16="http://schemas.microsoft.com/office/drawing/2014/main" id="{00000000-0008-0000-0700-000008000000}"/>
            </a:ext>
          </a:extLst>
        </xdr:cNvPr>
        <xdr:cNvSpPr txBox="1">
          <a:spLocks noChangeArrowheads="1"/>
        </xdr:cNvSpPr>
      </xdr:nvSpPr>
      <xdr:spPr bwMode="auto">
        <a:xfrm>
          <a:off x="4972050" y="104613075"/>
          <a:ext cx="76200" cy="3569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14010</xdr:rowOff>
    </xdr:to>
    <xdr:sp macro="" textlink="">
      <xdr:nvSpPr>
        <xdr:cNvPr id="8" name="Text Box 2">
          <a:extLst>
            <a:ext uri="{FF2B5EF4-FFF2-40B4-BE49-F238E27FC236}">
              <a16:creationId xmlns:a16="http://schemas.microsoft.com/office/drawing/2014/main" id="{00000000-0008-0000-0700-000009000000}"/>
            </a:ext>
          </a:extLst>
        </xdr:cNvPr>
        <xdr:cNvSpPr txBox="1">
          <a:spLocks noChangeArrowheads="1"/>
        </xdr:cNvSpPr>
      </xdr:nvSpPr>
      <xdr:spPr bwMode="auto">
        <a:xfrm>
          <a:off x="4972050" y="104613075"/>
          <a:ext cx="76200" cy="3569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14010</xdr:rowOff>
    </xdr:to>
    <xdr:sp macro="" textlink="">
      <xdr:nvSpPr>
        <xdr:cNvPr id="9" name="Text Box 2">
          <a:extLst>
            <a:ext uri="{FF2B5EF4-FFF2-40B4-BE49-F238E27FC236}">
              <a16:creationId xmlns:a16="http://schemas.microsoft.com/office/drawing/2014/main" id="{00000000-0008-0000-0700-00000A000000}"/>
            </a:ext>
          </a:extLst>
        </xdr:cNvPr>
        <xdr:cNvSpPr txBox="1">
          <a:spLocks noChangeArrowheads="1"/>
        </xdr:cNvSpPr>
      </xdr:nvSpPr>
      <xdr:spPr bwMode="auto">
        <a:xfrm>
          <a:off x="4972050" y="104613075"/>
          <a:ext cx="76200" cy="3569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2085975</xdr:colOff>
      <xdr:row>605</xdr:row>
      <xdr:rowOff>0</xdr:rowOff>
    </xdr:from>
    <xdr:to>
      <xdr:col>3</xdr:col>
      <xdr:colOff>2162175</xdr:colOff>
      <xdr:row>607</xdr:row>
      <xdr:rowOff>14010</xdr:rowOff>
    </xdr:to>
    <xdr:sp macro="" textlink="">
      <xdr:nvSpPr>
        <xdr:cNvPr id="10" name="Text Box 2">
          <a:extLst>
            <a:ext uri="{FF2B5EF4-FFF2-40B4-BE49-F238E27FC236}">
              <a16:creationId xmlns:a16="http://schemas.microsoft.com/office/drawing/2014/main" id="{00000000-0008-0000-0700-00000B000000}"/>
            </a:ext>
          </a:extLst>
        </xdr:cNvPr>
        <xdr:cNvSpPr txBox="1">
          <a:spLocks noChangeArrowheads="1"/>
        </xdr:cNvSpPr>
      </xdr:nvSpPr>
      <xdr:spPr bwMode="auto">
        <a:xfrm>
          <a:off x="4972050" y="104613075"/>
          <a:ext cx="76200" cy="3569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theme="2" tint="-9.9978637043366805E-2"/>
    <pageSetUpPr fitToPage="1"/>
  </sheetPr>
  <dimension ref="B2"/>
  <sheetViews>
    <sheetView view="pageBreakPreview" zoomScaleNormal="100" zoomScaleSheetLayoutView="100" workbookViewId="0">
      <selection activeCell="O27" sqref="O27"/>
    </sheetView>
  </sheetViews>
  <sheetFormatPr baseColWidth="10" defaultRowHeight="15" x14ac:dyDescent="0.25"/>
  <cols>
    <col min="1" max="1" width="78.28515625" customWidth="1"/>
  </cols>
  <sheetData>
    <row r="2" spans="2:2" x14ac:dyDescent="0.25">
      <c r="B2" s="159"/>
    </row>
  </sheetData>
  <printOptions horizontalCentered="1"/>
  <pageMargins left="0" right="0" top="0" bottom="0" header="0.31496062992125984" footer="0.31496062992125984"/>
  <pageSetup paperSize="9" scale="5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theme="5" tint="0.39997558519241921"/>
    <pageSetUpPr fitToPage="1"/>
  </sheetPr>
  <dimension ref="A1:L39"/>
  <sheetViews>
    <sheetView showGridLines="0" topLeftCell="A13" zoomScale="80" zoomScaleNormal="80" workbookViewId="0">
      <selection activeCell="A36" sqref="A36:XFD39"/>
    </sheetView>
  </sheetViews>
  <sheetFormatPr baseColWidth="10" defaultRowHeight="15" x14ac:dyDescent="0.25"/>
  <cols>
    <col min="11" max="11" width="13.7109375" customWidth="1"/>
    <col min="12" max="12" width="32.42578125" customWidth="1"/>
  </cols>
  <sheetData>
    <row r="1" spans="1:12" ht="8.1" customHeight="1" x14ac:dyDescent="0.25"/>
    <row r="2" spans="1:12" x14ac:dyDescent="0.25">
      <c r="A2" s="378" t="s">
        <v>1913</v>
      </c>
      <c r="B2" s="378"/>
      <c r="C2" s="378"/>
      <c r="D2" s="378"/>
      <c r="E2" s="378"/>
      <c r="F2" s="378"/>
      <c r="G2" s="378"/>
      <c r="H2" s="378"/>
      <c r="I2" s="378"/>
      <c r="J2" s="378"/>
      <c r="K2" s="378"/>
      <c r="L2" s="378"/>
    </row>
    <row r="3" spans="1:12" x14ac:dyDescent="0.25">
      <c r="A3" s="378"/>
      <c r="B3" s="378"/>
      <c r="C3" s="378"/>
      <c r="D3" s="378"/>
      <c r="E3" s="378"/>
      <c r="F3" s="378"/>
      <c r="G3" s="378"/>
      <c r="H3" s="378"/>
      <c r="I3" s="378"/>
      <c r="J3" s="378"/>
      <c r="K3" s="378"/>
      <c r="L3" s="378"/>
    </row>
    <row r="4" spans="1:12" x14ac:dyDescent="0.25">
      <c r="A4" s="378"/>
      <c r="B4" s="378"/>
      <c r="C4" s="378"/>
      <c r="D4" s="378"/>
      <c r="E4" s="378"/>
      <c r="F4" s="378"/>
      <c r="G4" s="378"/>
      <c r="H4" s="378"/>
      <c r="I4" s="378"/>
      <c r="J4" s="378"/>
      <c r="K4" s="378"/>
      <c r="L4" s="378"/>
    </row>
    <row r="5" spans="1:12" ht="8.1" customHeight="1" x14ac:dyDescent="0.25"/>
    <row r="6" spans="1:12" ht="18.75" x14ac:dyDescent="0.3">
      <c r="A6" s="170" t="s">
        <v>1912</v>
      </c>
      <c r="B6" s="167"/>
      <c r="C6" s="167"/>
      <c r="D6" s="166"/>
      <c r="E6" s="166"/>
      <c r="F6" s="166"/>
      <c r="G6" s="166"/>
      <c r="H6" s="166"/>
      <c r="I6" s="166"/>
      <c r="J6" s="166"/>
      <c r="K6" s="166"/>
      <c r="L6" s="166"/>
    </row>
    <row r="7" spans="1:12" ht="29.25" customHeight="1" x14ac:dyDescent="0.25">
      <c r="A7" s="379" t="s">
        <v>1920</v>
      </c>
      <c r="B7" s="379"/>
      <c r="C7" s="379"/>
      <c r="D7" s="379"/>
      <c r="E7" s="379"/>
      <c r="F7" s="379"/>
      <c r="G7" s="379"/>
      <c r="H7" s="379"/>
      <c r="I7" s="379"/>
      <c r="J7" s="379"/>
      <c r="K7" s="379"/>
      <c r="L7" s="379"/>
    </row>
    <row r="8" spans="1:12" ht="35.25" customHeight="1" x14ac:dyDescent="0.25">
      <c r="A8" s="380" t="s">
        <v>1911</v>
      </c>
      <c r="B8" s="380"/>
      <c r="C8" s="380"/>
      <c r="D8" s="380"/>
      <c r="E8" s="380"/>
      <c r="F8" s="380"/>
      <c r="G8" s="380"/>
      <c r="H8" s="380"/>
      <c r="I8" s="380"/>
      <c r="J8" s="380"/>
      <c r="K8" s="380"/>
      <c r="L8" s="380"/>
    </row>
    <row r="9" spans="1:12" ht="8.1" customHeight="1" x14ac:dyDescent="0.25"/>
    <row r="10" spans="1:12" ht="18.75" x14ac:dyDescent="0.3">
      <c r="A10" s="169" t="s">
        <v>1910</v>
      </c>
      <c r="B10" s="166"/>
      <c r="C10" s="166"/>
      <c r="D10" s="166"/>
      <c r="E10" s="166"/>
      <c r="F10" s="166"/>
      <c r="G10" s="166"/>
      <c r="H10" s="166"/>
      <c r="I10" s="166"/>
      <c r="J10" s="166"/>
      <c r="K10" s="166"/>
      <c r="L10" s="166"/>
    </row>
    <row r="11" spans="1:12" x14ac:dyDescent="0.25">
      <c r="A11" s="165" t="s">
        <v>1909</v>
      </c>
    </row>
    <row r="12" spans="1:12" ht="8.1" customHeight="1" x14ac:dyDescent="0.25"/>
    <row r="13" spans="1:12" x14ac:dyDescent="0.25">
      <c r="B13" s="168" t="s">
        <v>1908</v>
      </c>
    </row>
    <row r="14" spans="1:12" ht="8.1" customHeight="1" x14ac:dyDescent="0.25"/>
    <row r="15" spans="1:12" x14ac:dyDescent="0.25">
      <c r="B15" s="168" t="s">
        <v>1907</v>
      </c>
    </row>
    <row r="16" spans="1:12" ht="8.1" customHeight="1" x14ac:dyDescent="0.25"/>
    <row r="17" spans="1:12" x14ac:dyDescent="0.25">
      <c r="A17" s="165" t="s">
        <v>1906</v>
      </c>
    </row>
    <row r="18" spans="1:12" ht="8.1" customHeight="1" x14ac:dyDescent="0.25">
      <c r="A18" s="167"/>
      <c r="B18" s="166"/>
      <c r="C18" s="166"/>
      <c r="D18" s="166"/>
      <c r="E18" s="166"/>
      <c r="F18" s="166"/>
      <c r="G18" s="166"/>
      <c r="H18" s="166"/>
      <c r="I18" s="166"/>
      <c r="J18" s="166"/>
      <c r="K18" s="166"/>
      <c r="L18" s="166"/>
    </row>
    <row r="19" spans="1:12" ht="8.1" customHeight="1" x14ac:dyDescent="0.25">
      <c r="A19" s="165"/>
    </row>
    <row r="20" spans="1:12" x14ac:dyDescent="0.25">
      <c r="A20" s="164" t="s">
        <v>1905</v>
      </c>
      <c r="B20" s="380" t="s">
        <v>1904</v>
      </c>
      <c r="C20" s="380"/>
      <c r="D20" s="380"/>
      <c r="E20" s="380"/>
      <c r="F20" s="380"/>
      <c r="G20" s="380"/>
      <c r="H20" s="380"/>
    </row>
    <row r="21" spans="1:12" ht="42.75" customHeight="1" x14ac:dyDescent="0.25">
      <c r="A21" s="161"/>
      <c r="B21" s="160"/>
      <c r="C21" s="373" t="s">
        <v>1914</v>
      </c>
      <c r="D21" s="374"/>
      <c r="E21" s="374"/>
      <c r="F21" s="374"/>
      <c r="G21" s="374"/>
      <c r="H21" s="374"/>
    </row>
    <row r="22" spans="1:12" ht="27.75" customHeight="1" x14ac:dyDescent="0.25">
      <c r="A22" s="161"/>
      <c r="B22" s="160"/>
      <c r="C22" s="373" t="s">
        <v>1915</v>
      </c>
      <c r="D22" s="373"/>
      <c r="E22" s="373"/>
      <c r="F22" s="373"/>
      <c r="G22" s="373"/>
      <c r="H22" s="373"/>
      <c r="K22" s="163" t="s">
        <v>1903</v>
      </c>
      <c r="L22" s="163" t="s">
        <v>1902</v>
      </c>
    </row>
    <row r="23" spans="1:12" ht="14.25" customHeight="1" x14ac:dyDescent="0.25">
      <c r="A23" s="161"/>
      <c r="B23" s="160"/>
      <c r="C23" s="373" t="s">
        <v>1901</v>
      </c>
      <c r="D23" s="373"/>
      <c r="E23" s="373"/>
      <c r="F23" s="373"/>
      <c r="G23" s="373"/>
      <c r="H23" s="373"/>
      <c r="K23" s="162"/>
      <c r="L23" s="375"/>
    </row>
    <row r="24" spans="1:12" ht="15" customHeight="1" x14ac:dyDescent="0.25">
      <c r="A24" s="161"/>
      <c r="B24" s="160"/>
      <c r="C24" s="373" t="s">
        <v>1900</v>
      </c>
      <c r="D24" s="373"/>
      <c r="E24" s="373"/>
      <c r="F24" s="373"/>
      <c r="G24" s="373"/>
      <c r="H24" s="373"/>
      <c r="L24" s="376"/>
    </row>
    <row r="25" spans="1:12" ht="15" customHeight="1" x14ac:dyDescent="0.25">
      <c r="A25" s="161"/>
      <c r="B25" s="160"/>
      <c r="C25" s="373" t="s">
        <v>1899</v>
      </c>
      <c r="D25" s="373"/>
      <c r="E25" s="373"/>
      <c r="F25" s="373"/>
      <c r="G25" s="373"/>
      <c r="H25" s="373"/>
      <c r="L25" s="376"/>
    </row>
    <row r="26" spans="1:12" ht="15" customHeight="1" x14ac:dyDescent="0.25">
      <c r="A26" s="161"/>
      <c r="B26" s="160"/>
      <c r="C26" s="373" t="s">
        <v>1898</v>
      </c>
      <c r="D26" s="373"/>
      <c r="E26" s="373"/>
      <c r="F26" s="373"/>
      <c r="G26" s="373"/>
      <c r="H26" s="373"/>
      <c r="L26" s="376"/>
    </row>
    <row r="27" spans="1:12" ht="27.75" customHeight="1" x14ac:dyDescent="0.25">
      <c r="A27" s="161"/>
      <c r="B27" s="160"/>
      <c r="C27" s="373" t="s">
        <v>1897</v>
      </c>
      <c r="D27" s="373"/>
      <c r="E27" s="373"/>
      <c r="F27" s="373"/>
      <c r="G27" s="373"/>
      <c r="H27" s="373"/>
      <c r="L27" s="376"/>
    </row>
    <row r="28" spans="1:12" ht="15" customHeight="1" x14ac:dyDescent="0.25">
      <c r="A28" s="161"/>
      <c r="B28" s="160"/>
      <c r="C28" s="373" t="s">
        <v>1896</v>
      </c>
      <c r="D28" s="373"/>
      <c r="E28" s="373"/>
      <c r="F28" s="373"/>
      <c r="G28" s="373"/>
      <c r="H28" s="373"/>
      <c r="L28" s="377"/>
    </row>
    <row r="29" spans="1:12" ht="28.5" customHeight="1" x14ac:dyDescent="0.25">
      <c r="A29" s="161"/>
      <c r="B29" s="160"/>
      <c r="C29" s="373" t="s">
        <v>1895</v>
      </c>
      <c r="D29" s="374"/>
      <c r="E29" s="374"/>
      <c r="F29" s="374"/>
      <c r="G29" s="374"/>
      <c r="H29" s="374"/>
    </row>
    <row r="30" spans="1:12" s="347" customFormat="1" ht="28.5" customHeight="1" x14ac:dyDescent="0.25">
      <c r="A30" s="345" t="s">
        <v>1929</v>
      </c>
      <c r="B30" s="346"/>
    </row>
    <row r="31" spans="1:12" s="349" customFormat="1" ht="28.5" customHeight="1" x14ac:dyDescent="0.25">
      <c r="A31" s="348" t="s">
        <v>1930</v>
      </c>
      <c r="B31" s="346"/>
    </row>
    <row r="32" spans="1:12" s="349" customFormat="1" ht="28.5" customHeight="1" x14ac:dyDescent="0.25">
      <c r="A32" s="348" t="s">
        <v>1931</v>
      </c>
      <c r="B32" s="346"/>
    </row>
    <row r="33" spans="1:2" s="352" customFormat="1" ht="28.5" customHeight="1" x14ac:dyDescent="0.25">
      <c r="A33" s="350" t="s">
        <v>1932</v>
      </c>
      <c r="B33" s="351"/>
    </row>
    <row r="34" spans="1:2" s="354" customFormat="1" ht="28.5" customHeight="1" x14ac:dyDescent="0.25">
      <c r="A34" s="353" t="s">
        <v>1933</v>
      </c>
      <c r="B34" s="351"/>
    </row>
    <row r="35" spans="1:2" s="354" customFormat="1" ht="28.5" customHeight="1" x14ac:dyDescent="0.25">
      <c r="A35" s="353" t="s">
        <v>1934</v>
      </c>
      <c r="B35" s="351"/>
    </row>
    <row r="36" spans="1:2" s="360" customFormat="1" ht="28.5" customHeight="1" x14ac:dyDescent="0.25">
      <c r="A36" s="358" t="s">
        <v>1889</v>
      </c>
      <c r="B36" s="359"/>
    </row>
    <row r="37" spans="1:2" s="363" customFormat="1" ht="28.5" customHeight="1" x14ac:dyDescent="0.25">
      <c r="A37" s="361" t="s">
        <v>1935</v>
      </c>
      <c r="B37" s="362" t="s">
        <v>1936</v>
      </c>
    </row>
    <row r="38" spans="1:2" s="363" customFormat="1" ht="28.5" customHeight="1" x14ac:dyDescent="0.25">
      <c r="A38" s="361" t="s">
        <v>1937</v>
      </c>
      <c r="B38" s="362" t="s">
        <v>1938</v>
      </c>
    </row>
    <row r="39" spans="1:2" s="363" customFormat="1" ht="28.5" customHeight="1" x14ac:dyDescent="0.25">
      <c r="A39" s="361" t="s">
        <v>1937</v>
      </c>
      <c r="B39" s="362" t="s">
        <v>1939</v>
      </c>
    </row>
  </sheetData>
  <mergeCells count="14">
    <mergeCell ref="A2:L4"/>
    <mergeCell ref="A7:L7"/>
    <mergeCell ref="A8:L8"/>
    <mergeCell ref="B20:H20"/>
    <mergeCell ref="C21:H21"/>
    <mergeCell ref="C27:H27"/>
    <mergeCell ref="C28:H28"/>
    <mergeCell ref="C29:H29"/>
    <mergeCell ref="C22:H22"/>
    <mergeCell ref="L23:L28"/>
    <mergeCell ref="C23:H23"/>
    <mergeCell ref="C24:H24"/>
    <mergeCell ref="C25:H25"/>
    <mergeCell ref="C26:H26"/>
  </mergeCells>
  <printOptions horizontalCentered="1"/>
  <pageMargins left="0" right="0" top="0" bottom="0" header="0.31496062992125984" footer="0.31496062992125984"/>
  <pageSetup paperSize="9" scale="9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9"/>
    <pageSetUpPr fitToPage="1"/>
  </sheetPr>
  <dimension ref="B1:Y56"/>
  <sheetViews>
    <sheetView topLeftCell="A37" zoomScaleNormal="100" zoomScaleSheetLayoutView="100" workbookViewId="0">
      <selection activeCell="E24" sqref="E24"/>
    </sheetView>
  </sheetViews>
  <sheetFormatPr baseColWidth="10" defaultColWidth="9.140625" defaultRowHeight="16.5" x14ac:dyDescent="0.3"/>
  <cols>
    <col min="1" max="1" width="9.140625" style="8"/>
    <col min="2" max="2" width="16.140625" style="127" customWidth="1"/>
    <col min="3" max="3" width="13.85546875" style="127" customWidth="1"/>
    <col min="4" max="4" width="86.85546875" style="8" customWidth="1"/>
    <col min="5" max="5" width="12.42578125" style="8" customWidth="1"/>
    <col min="6" max="6" width="13.7109375" style="15" customWidth="1"/>
    <col min="7" max="16384" width="9.140625" style="8"/>
  </cols>
  <sheetData>
    <row r="1" spans="2:6" s="9" customFormat="1" ht="114" customHeight="1" x14ac:dyDescent="0.25">
      <c r="B1" s="381" t="s">
        <v>688</v>
      </c>
      <c r="C1" s="381"/>
      <c r="D1" s="381"/>
      <c r="E1" s="381"/>
      <c r="F1" s="382"/>
    </row>
    <row r="2" spans="2:6" s="9" customFormat="1" ht="25.5" customHeight="1" x14ac:dyDescent="0.25">
      <c r="B2" s="383" t="s">
        <v>1850</v>
      </c>
      <c r="C2" s="383"/>
      <c r="D2" s="383"/>
      <c r="E2" s="383"/>
      <c r="F2" s="384"/>
    </row>
    <row r="3" spans="2:6" s="9" customFormat="1" ht="20.25" customHeight="1" x14ac:dyDescent="0.25">
      <c r="B3" s="385" t="s">
        <v>679</v>
      </c>
      <c r="C3" s="385"/>
      <c r="D3" s="385"/>
      <c r="E3" s="385"/>
      <c r="F3" s="386"/>
    </row>
    <row r="4" spans="2:6" s="9" customFormat="1" ht="18" customHeight="1" x14ac:dyDescent="0.25">
      <c r="B4" s="100" t="s">
        <v>967</v>
      </c>
      <c r="C4" s="100" t="s">
        <v>968</v>
      </c>
      <c r="D4" s="100" t="s">
        <v>969</v>
      </c>
      <c r="E4" s="100" t="s">
        <v>325</v>
      </c>
      <c r="F4" s="101" t="s">
        <v>970</v>
      </c>
    </row>
    <row r="5" spans="2:6" ht="14.1" customHeight="1" x14ac:dyDescent="0.3">
      <c r="B5" s="124"/>
      <c r="C5" s="104"/>
      <c r="D5" s="102" t="s">
        <v>971</v>
      </c>
      <c r="E5" s="103"/>
      <c r="F5" s="256"/>
    </row>
    <row r="6" spans="2:6" ht="14.1" customHeight="1" x14ac:dyDescent="0.3">
      <c r="B6" s="125" t="s">
        <v>1851</v>
      </c>
      <c r="C6" s="125" t="s">
        <v>972</v>
      </c>
      <c r="D6" s="106" t="s">
        <v>639</v>
      </c>
      <c r="E6" s="107" t="s">
        <v>1</v>
      </c>
      <c r="F6" s="320"/>
    </row>
    <row r="7" spans="2:6" ht="14.1" customHeight="1" x14ac:dyDescent="0.3">
      <c r="B7" s="125" t="s">
        <v>1851</v>
      </c>
      <c r="C7" s="125" t="s">
        <v>973</v>
      </c>
      <c r="D7" s="109" t="s">
        <v>640</v>
      </c>
      <c r="E7" s="110" t="s">
        <v>324</v>
      </c>
      <c r="F7" s="320"/>
    </row>
    <row r="8" spans="2:6" ht="14.1" customHeight="1" x14ac:dyDescent="0.3">
      <c r="B8" s="125" t="s">
        <v>1851</v>
      </c>
      <c r="C8" s="125" t="s">
        <v>974</v>
      </c>
      <c r="D8" s="109" t="s">
        <v>641</v>
      </c>
      <c r="E8" s="110" t="s">
        <v>324</v>
      </c>
      <c r="F8" s="320"/>
    </row>
    <row r="9" spans="2:6" ht="14.1" customHeight="1" x14ac:dyDescent="0.3">
      <c r="B9" s="125" t="s">
        <v>1851</v>
      </c>
      <c r="C9" s="125" t="s">
        <v>975</v>
      </c>
      <c r="D9" s="109" t="s">
        <v>642</v>
      </c>
      <c r="E9" s="110" t="s">
        <v>324</v>
      </c>
      <c r="F9" s="320"/>
    </row>
    <row r="10" spans="2:6" ht="14.1" customHeight="1" x14ac:dyDescent="0.3">
      <c r="B10" s="125" t="s">
        <v>1851</v>
      </c>
      <c r="C10" s="125" t="s">
        <v>976</v>
      </c>
      <c r="D10" s="109" t="s">
        <v>643</v>
      </c>
      <c r="E10" s="110" t="s">
        <v>644</v>
      </c>
      <c r="F10" s="320"/>
    </row>
    <row r="11" spans="2:6" ht="14.1" customHeight="1" x14ac:dyDescent="0.3">
      <c r="B11" s="125" t="s">
        <v>1851</v>
      </c>
      <c r="C11" s="125" t="s">
        <v>977</v>
      </c>
      <c r="D11" s="109" t="s">
        <v>645</v>
      </c>
      <c r="E11" s="110" t="s">
        <v>644</v>
      </c>
      <c r="F11" s="320"/>
    </row>
    <row r="12" spans="2:6" ht="14.1" customHeight="1" x14ac:dyDescent="0.3">
      <c r="B12" s="125" t="s">
        <v>1851</v>
      </c>
      <c r="C12" s="125" t="s">
        <v>978</v>
      </c>
      <c r="D12" s="109" t="s">
        <v>646</v>
      </c>
      <c r="E12" s="110" t="s">
        <v>644</v>
      </c>
      <c r="F12" s="321"/>
    </row>
    <row r="13" spans="2:6" ht="14.1" customHeight="1" x14ac:dyDescent="0.3">
      <c r="B13" s="124"/>
      <c r="C13" s="104"/>
      <c r="D13" s="102" t="s">
        <v>684</v>
      </c>
      <c r="E13" s="103"/>
      <c r="F13" s="322"/>
    </row>
    <row r="14" spans="2:6" ht="14.1" customHeight="1" x14ac:dyDescent="0.3">
      <c r="B14" s="125" t="s">
        <v>1852</v>
      </c>
      <c r="C14" s="125" t="s">
        <v>991</v>
      </c>
      <c r="D14" s="106" t="s">
        <v>634</v>
      </c>
      <c r="E14" s="107" t="s">
        <v>324</v>
      </c>
      <c r="F14" s="320"/>
    </row>
    <row r="15" spans="2:6" ht="14.1" customHeight="1" x14ac:dyDescent="0.3">
      <c r="B15" s="125" t="s">
        <v>1852</v>
      </c>
      <c r="C15" s="125" t="s">
        <v>992</v>
      </c>
      <c r="D15" s="106" t="s">
        <v>4</v>
      </c>
      <c r="E15" s="107" t="s">
        <v>3</v>
      </c>
      <c r="F15" s="320"/>
    </row>
    <row r="16" spans="2:6" ht="14.1" customHeight="1" x14ac:dyDescent="0.3">
      <c r="B16" s="125" t="s">
        <v>1852</v>
      </c>
      <c r="C16" s="125" t="s">
        <v>993</v>
      </c>
      <c r="D16" s="106" t="s">
        <v>635</v>
      </c>
      <c r="E16" s="107" t="s">
        <v>636</v>
      </c>
      <c r="F16" s="320"/>
    </row>
    <row r="17" spans="2:6" ht="14.1" customHeight="1" x14ac:dyDescent="0.3">
      <c r="B17" s="125" t="s">
        <v>1852</v>
      </c>
      <c r="C17" s="125" t="s">
        <v>994</v>
      </c>
      <c r="D17" s="106" t="s">
        <v>637</v>
      </c>
      <c r="E17" s="107" t="s">
        <v>1</v>
      </c>
      <c r="F17" s="320"/>
    </row>
    <row r="18" spans="2:6" ht="14.1" customHeight="1" x14ac:dyDescent="0.3">
      <c r="B18" s="125" t="s">
        <v>1852</v>
      </c>
      <c r="C18" s="125" t="s">
        <v>995</v>
      </c>
      <c r="D18" s="106" t="s">
        <v>638</v>
      </c>
      <c r="E18" s="107" t="s">
        <v>324</v>
      </c>
      <c r="F18" s="320"/>
    </row>
    <row r="19" spans="2:6" ht="14.1" customHeight="1" x14ac:dyDescent="0.3">
      <c r="B19" s="113"/>
      <c r="C19" s="113"/>
      <c r="D19" s="111" t="s">
        <v>627</v>
      </c>
      <c r="E19" s="112"/>
      <c r="F19" s="323"/>
    </row>
    <row r="20" spans="2:6" ht="14.1" customHeight="1" x14ac:dyDescent="0.3">
      <c r="B20" s="116"/>
      <c r="C20" s="116"/>
      <c r="D20" s="114" t="s">
        <v>979</v>
      </c>
      <c r="E20" s="115"/>
      <c r="F20" s="324"/>
    </row>
    <row r="21" spans="2:6" s="120" customFormat="1" ht="14.1" customHeight="1" x14ac:dyDescent="0.3">
      <c r="B21" s="125" t="s">
        <v>1854</v>
      </c>
      <c r="C21" s="126" t="s">
        <v>996</v>
      </c>
      <c r="D21" s="118" t="s">
        <v>628</v>
      </c>
      <c r="E21" s="119" t="s">
        <v>615</v>
      </c>
      <c r="F21" s="325"/>
    </row>
    <row r="22" spans="2:6" s="120" customFormat="1" ht="14.1" customHeight="1" x14ac:dyDescent="0.3">
      <c r="B22" s="125" t="s">
        <v>1854</v>
      </c>
      <c r="C22" s="126" t="s">
        <v>997</v>
      </c>
      <c r="D22" s="118" t="s">
        <v>629</v>
      </c>
      <c r="E22" s="119" t="s">
        <v>615</v>
      </c>
      <c r="F22" s="325"/>
    </row>
    <row r="23" spans="2:6" s="120" customFormat="1" ht="14.1" customHeight="1" x14ac:dyDescent="0.3">
      <c r="B23" s="125" t="s">
        <v>1854</v>
      </c>
      <c r="C23" s="126" t="s">
        <v>998</v>
      </c>
      <c r="D23" s="121" t="s">
        <v>630</v>
      </c>
      <c r="E23" s="107" t="s">
        <v>615</v>
      </c>
      <c r="F23" s="320"/>
    </row>
    <row r="24" spans="2:6" s="120" customFormat="1" ht="14.1" customHeight="1" x14ac:dyDescent="0.3">
      <c r="B24" s="125" t="s">
        <v>1854</v>
      </c>
      <c r="C24" s="126" t="s">
        <v>999</v>
      </c>
      <c r="D24" s="121" t="s">
        <v>631</v>
      </c>
      <c r="E24" s="123" t="s">
        <v>1</v>
      </c>
      <c r="F24" s="320"/>
    </row>
    <row r="25" spans="2:6" s="77" customFormat="1" ht="14.1" customHeight="1" x14ac:dyDescent="0.25">
      <c r="B25" s="125" t="s">
        <v>1854</v>
      </c>
      <c r="C25" s="126" t="s">
        <v>1000</v>
      </c>
      <c r="D25" s="121" t="s">
        <v>633</v>
      </c>
      <c r="E25" s="107" t="s">
        <v>324</v>
      </c>
      <c r="F25" s="320"/>
    </row>
    <row r="26" spans="2:6" s="77" customFormat="1" ht="14.1" customHeight="1" x14ac:dyDescent="0.25">
      <c r="B26" s="125" t="s">
        <v>1854</v>
      </c>
      <c r="C26" s="126" t="s">
        <v>1001</v>
      </c>
      <c r="D26" s="122" t="s">
        <v>673</v>
      </c>
      <c r="E26" s="123" t="s">
        <v>1</v>
      </c>
      <c r="F26" s="326"/>
    </row>
    <row r="27" spans="2:6" s="77" customFormat="1" ht="14.1" customHeight="1" x14ac:dyDescent="0.25">
      <c r="B27" s="116"/>
      <c r="C27" s="116"/>
      <c r="D27" s="114" t="s">
        <v>990</v>
      </c>
      <c r="E27" s="115"/>
      <c r="F27" s="324"/>
    </row>
    <row r="28" spans="2:6" s="77" customFormat="1" ht="14.1" customHeight="1" x14ac:dyDescent="0.25">
      <c r="B28" s="125" t="s">
        <v>1854</v>
      </c>
      <c r="C28" s="126" t="s">
        <v>1002</v>
      </c>
      <c r="D28" s="75" t="s">
        <v>538</v>
      </c>
      <c r="E28" s="76" t="s">
        <v>1</v>
      </c>
      <c r="F28" s="326"/>
    </row>
    <row r="29" spans="2:6" s="77" customFormat="1" ht="14.1" customHeight="1" x14ac:dyDescent="0.25">
      <c r="B29" s="125" t="s">
        <v>1854</v>
      </c>
      <c r="C29" s="126" t="s">
        <v>1003</v>
      </c>
      <c r="D29" s="75" t="s">
        <v>626</v>
      </c>
      <c r="E29" s="76" t="s">
        <v>1</v>
      </c>
      <c r="F29" s="326"/>
    </row>
    <row r="30" spans="2:6" s="77" customFormat="1" ht="14.1" customHeight="1" x14ac:dyDescent="0.25">
      <c r="B30" s="125" t="s">
        <v>1854</v>
      </c>
      <c r="C30" s="126" t="s">
        <v>1004</v>
      </c>
      <c r="D30" s="75" t="s">
        <v>534</v>
      </c>
      <c r="E30" s="76" t="s">
        <v>1</v>
      </c>
      <c r="F30" s="326"/>
    </row>
    <row r="31" spans="2:6" s="77" customFormat="1" ht="14.1" customHeight="1" x14ac:dyDescent="0.25">
      <c r="B31" s="125" t="s">
        <v>1854</v>
      </c>
      <c r="C31" s="126" t="s">
        <v>1005</v>
      </c>
      <c r="D31" s="75" t="s">
        <v>535</v>
      </c>
      <c r="E31" s="76" t="s">
        <v>1</v>
      </c>
      <c r="F31" s="326"/>
    </row>
    <row r="32" spans="2:6" s="77" customFormat="1" ht="14.1" customHeight="1" x14ac:dyDescent="0.25">
      <c r="B32" s="125" t="s">
        <v>1854</v>
      </c>
      <c r="C32" s="126" t="s">
        <v>1006</v>
      </c>
      <c r="D32" s="75" t="s">
        <v>536</v>
      </c>
      <c r="E32" s="76" t="s">
        <v>1</v>
      </c>
      <c r="F32" s="326"/>
    </row>
    <row r="33" spans="2:25" s="77" customFormat="1" ht="14.1" customHeight="1" x14ac:dyDescent="0.25">
      <c r="B33" s="116"/>
      <c r="C33" s="116"/>
      <c r="D33" s="114" t="s">
        <v>537</v>
      </c>
      <c r="E33" s="115"/>
      <c r="F33" s="324"/>
    </row>
    <row r="34" spans="2:25" s="77" customFormat="1" ht="14.1" customHeight="1" x14ac:dyDescent="0.25">
      <c r="B34" s="125" t="s">
        <v>1854</v>
      </c>
      <c r="C34" s="126" t="s">
        <v>1007</v>
      </c>
      <c r="D34" s="75" t="s">
        <v>622</v>
      </c>
      <c r="E34" s="76" t="s">
        <v>3</v>
      </c>
      <c r="F34" s="326"/>
    </row>
    <row r="35" spans="2:25" s="77" customFormat="1" ht="14.1" customHeight="1" x14ac:dyDescent="0.25">
      <c r="B35" s="125" t="s">
        <v>1854</v>
      </c>
      <c r="C35" s="126" t="s">
        <v>1008</v>
      </c>
      <c r="D35" s="75" t="s">
        <v>623</v>
      </c>
      <c r="E35" s="76" t="s">
        <v>3</v>
      </c>
      <c r="F35" s="326"/>
    </row>
    <row r="36" spans="2:25" s="77" customFormat="1" ht="14.1" customHeight="1" x14ac:dyDescent="0.25">
      <c r="B36" s="125" t="s">
        <v>1854</v>
      </c>
      <c r="C36" s="126" t="s">
        <v>1009</v>
      </c>
      <c r="D36" s="75" t="s">
        <v>624</v>
      </c>
      <c r="E36" s="76" t="s">
        <v>3</v>
      </c>
      <c r="F36" s="326"/>
    </row>
    <row r="37" spans="2:25" s="77" customFormat="1" ht="14.1" customHeight="1" x14ac:dyDescent="0.25">
      <c r="B37" s="125" t="s">
        <v>1854</v>
      </c>
      <c r="C37" s="126" t="s">
        <v>1010</v>
      </c>
      <c r="D37" s="75" t="s">
        <v>625</v>
      </c>
      <c r="E37" s="76" t="s">
        <v>3</v>
      </c>
      <c r="F37" s="326"/>
    </row>
    <row r="38" spans="2:25" ht="14.1" customHeight="1" x14ac:dyDescent="0.3">
      <c r="B38" s="116"/>
      <c r="C38" s="116"/>
      <c r="D38" s="114" t="s">
        <v>989</v>
      </c>
      <c r="E38" s="115"/>
      <c r="F38" s="324"/>
      <c r="G38" s="77"/>
      <c r="H38" s="77"/>
      <c r="I38" s="77"/>
      <c r="J38" s="77"/>
      <c r="K38" s="77"/>
      <c r="L38" s="77"/>
      <c r="M38" s="77"/>
      <c r="N38" s="77"/>
      <c r="O38" s="77"/>
      <c r="P38" s="77"/>
      <c r="Q38" s="77"/>
      <c r="R38" s="77"/>
      <c r="S38" s="77"/>
      <c r="T38" s="77"/>
      <c r="U38" s="77"/>
      <c r="V38" s="77"/>
      <c r="W38" s="77"/>
      <c r="X38" s="77"/>
      <c r="Y38" s="77"/>
    </row>
    <row r="39" spans="2:25" s="120" customFormat="1" ht="14.1" customHeight="1" x14ac:dyDescent="0.3">
      <c r="B39" s="125" t="s">
        <v>1854</v>
      </c>
      <c r="C39" s="126" t="s">
        <v>1011</v>
      </c>
      <c r="D39" s="117" t="s">
        <v>669</v>
      </c>
      <c r="E39" s="254" t="s">
        <v>324</v>
      </c>
      <c r="F39" s="325"/>
      <c r="G39" s="77"/>
      <c r="H39" s="77"/>
      <c r="I39" s="77"/>
      <c r="J39" s="77"/>
      <c r="K39" s="77"/>
      <c r="L39" s="77"/>
      <c r="M39" s="77"/>
      <c r="N39" s="77"/>
      <c r="O39" s="77"/>
      <c r="P39" s="77"/>
      <c r="Q39" s="77"/>
      <c r="R39" s="77"/>
      <c r="S39" s="77"/>
      <c r="T39" s="77"/>
      <c r="U39" s="77"/>
      <c r="V39" s="77"/>
      <c r="W39" s="77"/>
      <c r="X39" s="77"/>
      <c r="Y39" s="77"/>
    </row>
    <row r="40" spans="2:25" s="120" customFormat="1" ht="14.1" customHeight="1" x14ac:dyDescent="0.3">
      <c r="B40" s="125" t="s">
        <v>1854</v>
      </c>
      <c r="C40" s="126" t="s">
        <v>1012</v>
      </c>
      <c r="D40" s="117" t="s">
        <v>670</v>
      </c>
      <c r="E40" s="254" t="s">
        <v>324</v>
      </c>
      <c r="F40" s="325"/>
      <c r="G40" s="77"/>
      <c r="H40" s="77"/>
      <c r="I40" s="77"/>
      <c r="J40" s="77"/>
      <c r="K40" s="77"/>
      <c r="L40" s="77"/>
      <c r="M40" s="77"/>
      <c r="N40" s="77"/>
      <c r="O40" s="77"/>
      <c r="P40" s="77"/>
      <c r="Q40" s="77"/>
      <c r="R40" s="77"/>
      <c r="S40" s="77"/>
      <c r="T40" s="77"/>
      <c r="U40" s="77"/>
      <c r="V40" s="77"/>
      <c r="W40" s="77"/>
      <c r="X40" s="77"/>
      <c r="Y40" s="77"/>
    </row>
    <row r="41" spans="2:25" s="120" customFormat="1" ht="14.1" customHeight="1" x14ac:dyDescent="0.3">
      <c r="B41" s="125" t="s">
        <v>1854</v>
      </c>
      <c r="C41" s="126" t="s">
        <v>1013</v>
      </c>
      <c r="D41" s="117" t="s">
        <v>671</v>
      </c>
      <c r="E41" s="255" t="s">
        <v>324</v>
      </c>
      <c r="F41" s="320"/>
      <c r="G41" s="77"/>
      <c r="H41" s="77"/>
      <c r="I41" s="77"/>
      <c r="J41" s="77"/>
      <c r="K41" s="77"/>
      <c r="L41" s="77"/>
      <c r="M41" s="77"/>
      <c r="N41" s="77"/>
      <c r="O41" s="77"/>
      <c r="P41" s="77"/>
      <c r="Q41" s="77"/>
      <c r="R41" s="77"/>
      <c r="S41" s="77"/>
      <c r="T41" s="77"/>
      <c r="U41" s="77"/>
      <c r="V41" s="77"/>
      <c r="W41" s="77"/>
      <c r="X41" s="77"/>
      <c r="Y41" s="77"/>
    </row>
    <row r="42" spans="2:25" s="120" customFormat="1" ht="14.1" customHeight="1" x14ac:dyDescent="0.3">
      <c r="B42" s="125" t="s">
        <v>1854</v>
      </c>
      <c r="C42" s="126" t="s">
        <v>1014</v>
      </c>
      <c r="D42" s="117" t="s">
        <v>672</v>
      </c>
      <c r="E42" s="255" t="s">
        <v>324</v>
      </c>
      <c r="F42" s="320"/>
      <c r="G42" s="77"/>
      <c r="H42" s="77"/>
      <c r="I42" s="77"/>
      <c r="J42" s="77"/>
      <c r="K42" s="77"/>
      <c r="L42" s="77"/>
      <c r="M42" s="77"/>
      <c r="N42" s="77"/>
      <c r="O42" s="77"/>
      <c r="P42" s="77"/>
      <c r="Q42" s="77"/>
      <c r="R42" s="77"/>
      <c r="S42" s="77"/>
      <c r="T42" s="77"/>
      <c r="U42" s="77"/>
      <c r="V42" s="77"/>
      <c r="W42" s="77"/>
      <c r="X42" s="77"/>
      <c r="Y42" s="77"/>
    </row>
    <row r="43" spans="2:25" ht="18" x14ac:dyDescent="0.3">
      <c r="B43" s="132"/>
      <c r="C43" s="132"/>
      <c r="D43" s="142" t="s">
        <v>1882</v>
      </c>
      <c r="E43" s="142"/>
      <c r="F43" s="327"/>
      <c r="G43" s="77"/>
      <c r="H43" s="77"/>
      <c r="I43" s="77"/>
      <c r="J43" s="77"/>
      <c r="K43" s="77"/>
      <c r="L43" s="77"/>
      <c r="M43" s="77"/>
      <c r="N43" s="77"/>
      <c r="O43" s="77"/>
      <c r="P43" s="77"/>
      <c r="Q43" s="77"/>
      <c r="R43" s="77"/>
      <c r="S43" s="77"/>
      <c r="T43" s="77"/>
      <c r="U43" s="77"/>
      <c r="V43" s="77"/>
      <c r="W43" s="77"/>
      <c r="X43" s="77"/>
      <c r="Y43" s="77"/>
    </row>
    <row r="44" spans="2:25" x14ac:dyDescent="0.3">
      <c r="B44" s="129"/>
      <c r="C44" s="129"/>
      <c r="D44" s="143" t="s">
        <v>689</v>
      </c>
      <c r="E44" s="131"/>
      <c r="F44" s="328"/>
      <c r="G44" s="77"/>
      <c r="H44" s="77"/>
      <c r="I44" s="77"/>
      <c r="J44" s="77"/>
      <c r="K44" s="77"/>
      <c r="L44" s="77"/>
      <c r="M44" s="77"/>
      <c r="N44" s="77"/>
      <c r="O44" s="77"/>
      <c r="P44" s="77"/>
      <c r="Q44" s="77"/>
      <c r="R44" s="77"/>
      <c r="S44" s="77"/>
      <c r="T44" s="77"/>
      <c r="U44" s="77"/>
      <c r="V44" s="77"/>
      <c r="W44" s="77"/>
      <c r="X44" s="77"/>
      <c r="Y44" s="77"/>
    </row>
    <row r="45" spans="2:25" x14ac:dyDescent="0.3">
      <c r="B45" s="78" t="s">
        <v>1855</v>
      </c>
      <c r="C45" s="144" t="s">
        <v>985</v>
      </c>
      <c r="D45" s="145" t="s">
        <v>690</v>
      </c>
      <c r="E45" s="79" t="s">
        <v>615</v>
      </c>
      <c r="F45" s="329"/>
    </row>
    <row r="46" spans="2:25" ht="18" x14ac:dyDescent="0.3">
      <c r="B46" s="132"/>
      <c r="C46" s="132"/>
      <c r="D46" s="142" t="s">
        <v>1883</v>
      </c>
      <c r="E46" s="142"/>
      <c r="F46" s="257"/>
    </row>
    <row r="47" spans="2:25" x14ac:dyDescent="0.3">
      <c r="B47" s="129" t="str">
        <f>IF(E47&lt;&gt;"",IF(B45="",IF(B44="",IF(B43="",B42+1,B43+1),B44+1),B45+1),"")</f>
        <v/>
      </c>
      <c r="C47" s="129"/>
      <c r="D47" s="143" t="s">
        <v>1884</v>
      </c>
      <c r="E47" s="131" t="str">
        <f>IF(C47="","",C47*#REF!)</f>
        <v/>
      </c>
      <c r="F47" s="258"/>
    </row>
    <row r="48" spans="2:25" x14ac:dyDescent="0.3">
      <c r="B48" s="78" t="s">
        <v>1856</v>
      </c>
      <c r="C48" s="144" t="s">
        <v>1087</v>
      </c>
      <c r="D48" s="145" t="s">
        <v>1885</v>
      </c>
      <c r="E48" s="79" t="s">
        <v>1886</v>
      </c>
      <c r="F48" s="330"/>
    </row>
    <row r="49" spans="2:6" x14ac:dyDescent="0.3">
      <c r="B49" s="129"/>
      <c r="C49" s="129"/>
      <c r="D49" s="143" t="s">
        <v>1887</v>
      </c>
      <c r="E49" s="131"/>
      <c r="F49" s="331"/>
    </row>
    <row r="50" spans="2:6" x14ac:dyDescent="0.3">
      <c r="B50" s="78" t="s">
        <v>1856</v>
      </c>
      <c r="C50" s="144" t="s">
        <v>1088</v>
      </c>
      <c r="D50" s="145" t="s">
        <v>1940</v>
      </c>
      <c r="E50" s="79" t="s">
        <v>1886</v>
      </c>
      <c r="F50" s="330"/>
    </row>
    <row r="51" spans="2:6" ht="18" x14ac:dyDescent="0.3">
      <c r="B51" s="132"/>
      <c r="C51" s="132"/>
      <c r="D51" s="142" t="s">
        <v>1888</v>
      </c>
      <c r="E51" s="142"/>
      <c r="F51" s="332"/>
    </row>
    <row r="52" spans="2:6" x14ac:dyDescent="0.3">
      <c r="B52" s="129"/>
      <c r="C52" s="129"/>
      <c r="D52" s="143" t="s">
        <v>1889</v>
      </c>
      <c r="E52" s="131"/>
      <c r="F52" s="331"/>
    </row>
    <row r="53" spans="2:6" x14ac:dyDescent="0.3">
      <c r="B53" s="78" t="s">
        <v>1857</v>
      </c>
      <c r="C53" s="144" t="s">
        <v>1020</v>
      </c>
      <c r="D53" s="145" t="s">
        <v>1923</v>
      </c>
      <c r="E53" s="79" t="s">
        <v>1891</v>
      </c>
      <c r="F53" s="330"/>
    </row>
    <row r="54" spans="2:6" x14ac:dyDescent="0.3">
      <c r="B54" s="78" t="s">
        <v>1857</v>
      </c>
      <c r="C54" s="144" t="s">
        <v>1112</v>
      </c>
      <c r="D54" s="145" t="s">
        <v>1924</v>
      </c>
      <c r="E54" s="79" t="s">
        <v>1891</v>
      </c>
      <c r="F54" s="330"/>
    </row>
    <row r="55" spans="2:6" x14ac:dyDescent="0.3">
      <c r="B55" s="78" t="s">
        <v>1857</v>
      </c>
      <c r="C55" s="144" t="s">
        <v>1113</v>
      </c>
      <c r="D55" s="145" t="s">
        <v>1925</v>
      </c>
      <c r="E55" s="79" t="s">
        <v>1891</v>
      </c>
      <c r="F55" s="330"/>
    </row>
    <row r="56" spans="2:6" x14ac:dyDescent="0.3">
      <c r="B56" s="78" t="s">
        <v>1857</v>
      </c>
      <c r="C56" s="144" t="s">
        <v>1114</v>
      </c>
      <c r="D56" s="145" t="s">
        <v>1926</v>
      </c>
      <c r="E56" s="79" t="s">
        <v>1891</v>
      </c>
      <c r="F56" s="330"/>
    </row>
  </sheetData>
  <mergeCells count="3">
    <mergeCell ref="B1:F1"/>
    <mergeCell ref="B2:F2"/>
    <mergeCell ref="B3:F3"/>
  </mergeCells>
  <printOptions horizontalCentered="1"/>
  <pageMargins left="0.19685039370078741" right="0.19685039370078741" top="0.19685039370078741" bottom="0.39370078740157483" header="0.31496062992125984" footer="0.23622047244094491"/>
  <pageSetup paperSize="9" scale="54" fitToHeight="0" orientation="portrait" r:id="rId1"/>
  <headerFooter>
    <oddFooter>&amp;C&amp;A&amp;R&amp;P/&amp;N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theme="9"/>
    <pageSetUpPr fitToPage="1"/>
  </sheetPr>
  <dimension ref="B1:AA63"/>
  <sheetViews>
    <sheetView tabSelected="1" topLeftCell="A34" zoomScaleNormal="100" zoomScaleSheetLayoutView="100" workbookViewId="0">
      <selection activeCell="H63" sqref="H63"/>
    </sheetView>
  </sheetViews>
  <sheetFormatPr baseColWidth="10" defaultColWidth="9.140625" defaultRowHeight="16.5" x14ac:dyDescent="0.3"/>
  <cols>
    <col min="1" max="1" width="9.140625" style="8"/>
    <col min="2" max="2" width="16.140625" style="127" customWidth="1"/>
    <col min="3" max="3" width="13.85546875" style="127" customWidth="1"/>
    <col min="4" max="4" width="86.85546875" style="8" customWidth="1"/>
    <col min="5" max="7" width="12.42578125" style="8" customWidth="1"/>
    <col min="8" max="8" width="13.7109375" style="15" customWidth="1"/>
    <col min="9" max="10" width="13.7109375" style="15" hidden="1" customWidth="1"/>
    <col min="11" max="11" width="15.28515625" style="8" hidden="1" customWidth="1"/>
    <col min="12" max="16384" width="9.140625" style="8"/>
  </cols>
  <sheetData>
    <row r="1" spans="2:11" s="9" customFormat="1" ht="114" customHeight="1" x14ac:dyDescent="0.25">
      <c r="B1" s="383" t="s">
        <v>688</v>
      </c>
      <c r="C1" s="383"/>
      <c r="D1" s="383"/>
      <c r="E1" s="383"/>
      <c r="F1" s="383"/>
      <c r="G1" s="383"/>
      <c r="H1" s="383"/>
      <c r="I1" s="259"/>
      <c r="J1" s="259"/>
      <c r="K1" s="259"/>
    </row>
    <row r="2" spans="2:11" s="9" customFormat="1" ht="25.5" customHeight="1" x14ac:dyDescent="0.25">
      <c r="B2" s="383" t="s">
        <v>1850</v>
      </c>
      <c r="C2" s="383"/>
      <c r="D2" s="383"/>
      <c r="E2" s="383"/>
      <c r="F2" s="383"/>
      <c r="G2" s="383"/>
      <c r="H2" s="383"/>
      <c r="I2" s="259"/>
      <c r="J2" s="259"/>
      <c r="K2" s="259"/>
    </row>
    <row r="3" spans="2:11" s="9" customFormat="1" ht="20.25" customHeight="1" x14ac:dyDescent="0.25">
      <c r="B3" s="387" t="s">
        <v>679</v>
      </c>
      <c r="C3" s="387"/>
      <c r="D3" s="387"/>
      <c r="E3" s="387"/>
      <c r="F3" s="387"/>
      <c r="G3" s="387"/>
      <c r="H3" s="387"/>
      <c r="I3" s="260"/>
      <c r="J3" s="260"/>
      <c r="K3" s="260"/>
    </row>
    <row r="4" spans="2:11" s="9" customFormat="1" ht="33" x14ac:dyDescent="0.25">
      <c r="B4" s="100" t="s">
        <v>967</v>
      </c>
      <c r="C4" s="100" t="s">
        <v>968</v>
      </c>
      <c r="D4" s="100" t="s">
        <v>969</v>
      </c>
      <c r="E4" s="100" t="s">
        <v>325</v>
      </c>
      <c r="F4" s="146" t="s">
        <v>687</v>
      </c>
      <c r="G4" s="101" t="s">
        <v>1921</v>
      </c>
      <c r="H4" s="237" t="s">
        <v>1922</v>
      </c>
      <c r="I4" s="261" t="s">
        <v>1917</v>
      </c>
      <c r="J4" s="146" t="s">
        <v>1916</v>
      </c>
      <c r="K4" s="237" t="s">
        <v>1918</v>
      </c>
    </row>
    <row r="5" spans="2:11" ht="14.1" customHeight="1" x14ac:dyDescent="0.3">
      <c r="B5" s="124"/>
      <c r="C5" s="104"/>
      <c r="D5" s="102" t="s">
        <v>971</v>
      </c>
      <c r="E5" s="103"/>
      <c r="F5" s="147"/>
      <c r="G5" s="105"/>
      <c r="H5" s="238"/>
      <c r="I5" s="262"/>
      <c r="J5" s="147"/>
      <c r="K5" s="238"/>
    </row>
    <row r="6" spans="2:11" ht="14.1" customHeight="1" x14ac:dyDescent="0.3">
      <c r="B6" s="125" t="s">
        <v>1851</v>
      </c>
      <c r="C6" s="125" t="s">
        <v>972</v>
      </c>
      <c r="D6" s="106" t="s">
        <v>639</v>
      </c>
      <c r="E6" s="107" t="s">
        <v>1</v>
      </c>
      <c r="F6" s="148">
        <v>5</v>
      </c>
      <c r="G6" s="108">
        <f>'BPU LOT04-DG'!F6</f>
        <v>0</v>
      </c>
      <c r="H6" s="275">
        <f t="shared" ref="H6:H12" si="0">F6*G6</f>
        <v>0</v>
      </c>
      <c r="I6" s="230">
        <v>350</v>
      </c>
      <c r="J6" s="229">
        <f t="shared" ref="J6:J12" si="1">F6*I6</f>
        <v>1750</v>
      </c>
      <c r="K6" s="239">
        <f>J6*0.1+J6</f>
        <v>1925</v>
      </c>
    </row>
    <row r="7" spans="2:11" ht="14.1" customHeight="1" x14ac:dyDescent="0.3">
      <c r="B7" s="125" t="s">
        <v>1851</v>
      </c>
      <c r="C7" s="125" t="s">
        <v>973</v>
      </c>
      <c r="D7" s="109" t="s">
        <v>640</v>
      </c>
      <c r="E7" s="110" t="s">
        <v>324</v>
      </c>
      <c r="F7" s="149">
        <v>100</v>
      </c>
      <c r="G7" s="108">
        <f>'BPU LOT04-DG'!F7</f>
        <v>0</v>
      </c>
      <c r="H7" s="275">
        <f t="shared" si="0"/>
        <v>0</v>
      </c>
      <c r="I7" s="230">
        <v>225</v>
      </c>
      <c r="J7" s="229">
        <f t="shared" si="1"/>
        <v>22500</v>
      </c>
      <c r="K7" s="240">
        <f t="shared" ref="K7:K62" si="2">J7*0.1+J7</f>
        <v>24750</v>
      </c>
    </row>
    <row r="8" spans="2:11" ht="14.1" customHeight="1" x14ac:dyDescent="0.3">
      <c r="B8" s="125" t="s">
        <v>1851</v>
      </c>
      <c r="C8" s="125" t="s">
        <v>974</v>
      </c>
      <c r="D8" s="109" t="s">
        <v>641</v>
      </c>
      <c r="E8" s="110" t="s">
        <v>324</v>
      </c>
      <c r="F8" s="149">
        <v>100</v>
      </c>
      <c r="G8" s="108">
        <f>'BPU LOT04-DG'!F8</f>
        <v>0</v>
      </c>
      <c r="H8" s="275">
        <f t="shared" si="0"/>
        <v>0</v>
      </c>
      <c r="I8" s="230">
        <v>320</v>
      </c>
      <c r="J8" s="229">
        <f t="shared" si="1"/>
        <v>32000</v>
      </c>
      <c r="K8" s="240">
        <f t="shared" si="2"/>
        <v>35200</v>
      </c>
    </row>
    <row r="9" spans="2:11" ht="14.1" customHeight="1" x14ac:dyDescent="0.3">
      <c r="B9" s="125" t="s">
        <v>1851</v>
      </c>
      <c r="C9" s="125" t="s">
        <v>975</v>
      </c>
      <c r="D9" s="109" t="s">
        <v>642</v>
      </c>
      <c r="E9" s="110" t="s">
        <v>324</v>
      </c>
      <c r="F9" s="149">
        <v>100</v>
      </c>
      <c r="G9" s="108">
        <f>'BPU LOT04-DG'!F9</f>
        <v>0</v>
      </c>
      <c r="H9" s="275">
        <f t="shared" si="0"/>
        <v>0</v>
      </c>
      <c r="I9" s="230">
        <v>375</v>
      </c>
      <c r="J9" s="229">
        <f t="shared" si="1"/>
        <v>37500</v>
      </c>
      <c r="K9" s="240">
        <f t="shared" si="2"/>
        <v>41250</v>
      </c>
    </row>
    <row r="10" spans="2:11" ht="14.1" customHeight="1" x14ac:dyDescent="0.3">
      <c r="B10" s="125" t="s">
        <v>1851</v>
      </c>
      <c r="C10" s="125" t="s">
        <v>976</v>
      </c>
      <c r="D10" s="109" t="s">
        <v>643</v>
      </c>
      <c r="E10" s="110" t="s">
        <v>644</v>
      </c>
      <c r="F10" s="149">
        <v>50</v>
      </c>
      <c r="G10" s="108">
        <f>'BPU LOT04-DG'!F10</f>
        <v>0</v>
      </c>
      <c r="H10" s="275">
        <f t="shared" si="0"/>
        <v>0</v>
      </c>
      <c r="I10" s="230">
        <v>33</v>
      </c>
      <c r="J10" s="229">
        <f t="shared" si="1"/>
        <v>1650</v>
      </c>
      <c r="K10" s="240">
        <f t="shared" si="2"/>
        <v>1815</v>
      </c>
    </row>
    <row r="11" spans="2:11" ht="14.1" customHeight="1" x14ac:dyDescent="0.3">
      <c r="B11" s="125" t="s">
        <v>1851</v>
      </c>
      <c r="C11" s="125" t="s">
        <v>977</v>
      </c>
      <c r="D11" s="109" t="s">
        <v>645</v>
      </c>
      <c r="E11" s="110" t="s">
        <v>644</v>
      </c>
      <c r="F11" s="149">
        <v>50</v>
      </c>
      <c r="G11" s="108">
        <f>'BPU LOT04-DG'!F11</f>
        <v>0</v>
      </c>
      <c r="H11" s="275">
        <f t="shared" si="0"/>
        <v>0</v>
      </c>
      <c r="I11" s="230">
        <v>172</v>
      </c>
      <c r="J11" s="229">
        <f t="shared" si="1"/>
        <v>8600</v>
      </c>
      <c r="K11" s="240">
        <f t="shared" si="2"/>
        <v>9460</v>
      </c>
    </row>
    <row r="12" spans="2:11" ht="14.1" customHeight="1" x14ac:dyDescent="0.3">
      <c r="B12" s="125" t="s">
        <v>1851</v>
      </c>
      <c r="C12" s="125" t="s">
        <v>978</v>
      </c>
      <c r="D12" s="109" t="s">
        <v>646</v>
      </c>
      <c r="E12" s="110" t="s">
        <v>644</v>
      </c>
      <c r="F12" s="150">
        <v>50</v>
      </c>
      <c r="G12" s="108">
        <f>'BPU LOT04-DG'!F12</f>
        <v>0</v>
      </c>
      <c r="H12" s="275">
        <f t="shared" si="0"/>
        <v>0</v>
      </c>
      <c r="I12" s="231">
        <v>213</v>
      </c>
      <c r="J12" s="229">
        <f t="shared" si="1"/>
        <v>10650</v>
      </c>
      <c r="K12" s="241">
        <f t="shared" si="2"/>
        <v>11715</v>
      </c>
    </row>
    <row r="13" spans="2:11" ht="14.1" customHeight="1" x14ac:dyDescent="0.3">
      <c r="B13" s="124"/>
      <c r="C13" s="104"/>
      <c r="D13" s="102" t="s">
        <v>684</v>
      </c>
      <c r="E13" s="103"/>
      <c r="F13" s="147"/>
      <c r="G13" s="103"/>
      <c r="H13" s="238"/>
      <c r="I13" s="263"/>
      <c r="J13" s="232"/>
      <c r="K13" s="242"/>
    </row>
    <row r="14" spans="2:11" ht="14.1" customHeight="1" x14ac:dyDescent="0.3">
      <c r="B14" s="125" t="s">
        <v>1852</v>
      </c>
      <c r="C14" s="125" t="s">
        <v>991</v>
      </c>
      <c r="D14" s="106" t="s">
        <v>634</v>
      </c>
      <c r="E14" s="107" t="s">
        <v>324</v>
      </c>
      <c r="F14" s="148">
        <v>10</v>
      </c>
      <c r="G14" s="108">
        <f>'BPU LOT04-DG'!F14</f>
        <v>0</v>
      </c>
      <c r="H14" s="275">
        <f>F14*G14</f>
        <v>0</v>
      </c>
      <c r="I14" s="230">
        <v>40</v>
      </c>
      <c r="J14" s="229">
        <f>F14*I14</f>
        <v>400</v>
      </c>
      <c r="K14" s="239">
        <f t="shared" si="2"/>
        <v>440</v>
      </c>
    </row>
    <row r="15" spans="2:11" ht="14.1" customHeight="1" x14ac:dyDescent="0.3">
      <c r="B15" s="125" t="s">
        <v>1852</v>
      </c>
      <c r="C15" s="125" t="s">
        <v>992</v>
      </c>
      <c r="D15" s="106" t="s">
        <v>4</v>
      </c>
      <c r="E15" s="107" t="s">
        <v>3</v>
      </c>
      <c r="F15" s="148">
        <v>10</v>
      </c>
      <c r="G15" s="108">
        <f>'BPU LOT04-DG'!F15</f>
        <v>0</v>
      </c>
      <c r="H15" s="275">
        <f>F15*G15</f>
        <v>0</v>
      </c>
      <c r="I15" s="230">
        <v>7</v>
      </c>
      <c r="J15" s="229">
        <f>F15*I15</f>
        <v>70</v>
      </c>
      <c r="K15" s="239">
        <f t="shared" si="2"/>
        <v>77</v>
      </c>
    </row>
    <row r="16" spans="2:11" ht="14.1" customHeight="1" x14ac:dyDescent="0.3">
      <c r="B16" s="125" t="s">
        <v>1852</v>
      </c>
      <c r="C16" s="125" t="s">
        <v>993</v>
      </c>
      <c r="D16" s="106" t="s">
        <v>635</v>
      </c>
      <c r="E16" s="107" t="s">
        <v>636</v>
      </c>
      <c r="F16" s="148">
        <v>50</v>
      </c>
      <c r="G16" s="108">
        <f>'BPU LOT04-DG'!F16</f>
        <v>0</v>
      </c>
      <c r="H16" s="275">
        <f>F16*G16</f>
        <v>0</v>
      </c>
      <c r="I16" s="230">
        <v>7</v>
      </c>
      <c r="J16" s="229">
        <f>F16*I16</f>
        <v>350</v>
      </c>
      <c r="K16" s="239">
        <f t="shared" si="2"/>
        <v>385</v>
      </c>
    </row>
    <row r="17" spans="2:11" ht="14.1" customHeight="1" x14ac:dyDescent="0.3">
      <c r="B17" s="125" t="s">
        <v>1852</v>
      </c>
      <c r="C17" s="125" t="s">
        <v>994</v>
      </c>
      <c r="D17" s="106" t="s">
        <v>637</v>
      </c>
      <c r="E17" s="107" t="s">
        <v>1</v>
      </c>
      <c r="F17" s="148">
        <v>20</v>
      </c>
      <c r="G17" s="108">
        <f>'BPU LOT04-DG'!F17</f>
        <v>0</v>
      </c>
      <c r="H17" s="275">
        <f>F17*G17</f>
        <v>0</v>
      </c>
      <c r="I17" s="230">
        <v>60</v>
      </c>
      <c r="J17" s="229">
        <f>F17*I17</f>
        <v>1200</v>
      </c>
      <c r="K17" s="239">
        <f t="shared" si="2"/>
        <v>1320</v>
      </c>
    </row>
    <row r="18" spans="2:11" ht="14.1" customHeight="1" x14ac:dyDescent="0.3">
      <c r="B18" s="125" t="s">
        <v>1852</v>
      </c>
      <c r="C18" s="125" t="s">
        <v>995</v>
      </c>
      <c r="D18" s="106" t="s">
        <v>638</v>
      </c>
      <c r="E18" s="107" t="s">
        <v>324</v>
      </c>
      <c r="F18" s="148">
        <v>20</v>
      </c>
      <c r="G18" s="108">
        <f>'BPU LOT04-DG'!F18</f>
        <v>0</v>
      </c>
      <c r="H18" s="275">
        <f>F18*G18</f>
        <v>0</v>
      </c>
      <c r="I18" s="230">
        <v>19.440000000000001</v>
      </c>
      <c r="J18" s="229">
        <f>F18*I18</f>
        <v>388.8</v>
      </c>
      <c r="K18" s="239">
        <f t="shared" si="2"/>
        <v>427.68</v>
      </c>
    </row>
    <row r="19" spans="2:11" ht="14.1" customHeight="1" x14ac:dyDescent="0.3">
      <c r="B19" s="113"/>
      <c r="C19" s="113"/>
      <c r="D19" s="111" t="s">
        <v>627</v>
      </c>
      <c r="E19" s="112"/>
      <c r="F19" s="151"/>
      <c r="G19" s="112"/>
      <c r="H19" s="276"/>
      <c r="I19" s="264"/>
      <c r="J19" s="233"/>
      <c r="K19" s="243"/>
    </row>
    <row r="20" spans="2:11" ht="14.1" customHeight="1" x14ac:dyDescent="0.3">
      <c r="B20" s="116"/>
      <c r="C20" s="116"/>
      <c r="D20" s="114" t="s">
        <v>979</v>
      </c>
      <c r="E20" s="115"/>
      <c r="F20" s="152"/>
      <c r="G20" s="115"/>
      <c r="H20" s="277"/>
      <c r="I20" s="265"/>
      <c r="J20" s="234"/>
      <c r="K20" s="244"/>
    </row>
    <row r="21" spans="2:11" s="120" customFormat="1" ht="14.1" customHeight="1" x14ac:dyDescent="0.3">
      <c r="B21" s="125" t="s">
        <v>1854</v>
      </c>
      <c r="C21" s="126" t="s">
        <v>996</v>
      </c>
      <c r="D21" s="118" t="s">
        <v>628</v>
      </c>
      <c r="E21" s="119" t="s">
        <v>615</v>
      </c>
      <c r="F21" s="153">
        <v>10</v>
      </c>
      <c r="G21" s="108">
        <f>'BPU LOT04-DG'!F21</f>
        <v>0</v>
      </c>
      <c r="H21" s="275">
        <f t="shared" ref="H21:H26" si="3">F21*G21</f>
        <v>0</v>
      </c>
      <c r="I21" s="266">
        <v>88.61</v>
      </c>
      <c r="J21" s="229">
        <f t="shared" ref="J21:J26" si="4">F21*I21</f>
        <v>886.1</v>
      </c>
      <c r="K21" s="245">
        <f t="shared" si="2"/>
        <v>974.71</v>
      </c>
    </row>
    <row r="22" spans="2:11" s="120" customFormat="1" ht="14.1" customHeight="1" x14ac:dyDescent="0.3">
      <c r="B22" s="125" t="s">
        <v>1854</v>
      </c>
      <c r="C22" s="126" t="s">
        <v>997</v>
      </c>
      <c r="D22" s="118" t="s">
        <v>629</v>
      </c>
      <c r="E22" s="119" t="s">
        <v>615</v>
      </c>
      <c r="F22" s="153">
        <v>10</v>
      </c>
      <c r="G22" s="108">
        <f>'BPU LOT04-DG'!F22</f>
        <v>0</v>
      </c>
      <c r="H22" s="275">
        <f t="shared" si="3"/>
        <v>0</v>
      </c>
      <c r="I22" s="266">
        <v>44.3</v>
      </c>
      <c r="J22" s="229">
        <f t="shared" si="4"/>
        <v>443</v>
      </c>
      <c r="K22" s="245">
        <f t="shared" si="2"/>
        <v>487.3</v>
      </c>
    </row>
    <row r="23" spans="2:11" s="120" customFormat="1" ht="14.1" customHeight="1" x14ac:dyDescent="0.3">
      <c r="B23" s="125" t="s">
        <v>1854</v>
      </c>
      <c r="C23" s="126" t="s">
        <v>998</v>
      </c>
      <c r="D23" s="121" t="s">
        <v>630</v>
      </c>
      <c r="E23" s="107" t="s">
        <v>615</v>
      </c>
      <c r="F23" s="148">
        <v>10</v>
      </c>
      <c r="G23" s="108">
        <f>'BPU LOT04-DG'!F23</f>
        <v>0</v>
      </c>
      <c r="H23" s="275">
        <f t="shared" si="3"/>
        <v>0</v>
      </c>
      <c r="I23" s="230">
        <v>44.3</v>
      </c>
      <c r="J23" s="229">
        <f t="shared" si="4"/>
        <v>443</v>
      </c>
      <c r="K23" s="239">
        <f t="shared" si="2"/>
        <v>487.3</v>
      </c>
    </row>
    <row r="24" spans="2:11" s="120" customFormat="1" ht="14.1" customHeight="1" x14ac:dyDescent="0.3">
      <c r="B24" s="125" t="s">
        <v>1854</v>
      </c>
      <c r="C24" s="126" t="s">
        <v>999</v>
      </c>
      <c r="D24" s="121" t="s">
        <v>631</v>
      </c>
      <c r="E24" s="107" t="s">
        <v>1</v>
      </c>
      <c r="F24" s="148">
        <v>100</v>
      </c>
      <c r="G24" s="108">
        <f>'BPU LOT04-DG'!F24</f>
        <v>0</v>
      </c>
      <c r="H24" s="275">
        <f t="shared" si="3"/>
        <v>0</v>
      </c>
      <c r="I24" s="230">
        <v>400</v>
      </c>
      <c r="J24" s="229">
        <f t="shared" si="4"/>
        <v>40000</v>
      </c>
      <c r="K24" s="239">
        <f t="shared" si="2"/>
        <v>44000</v>
      </c>
    </row>
    <row r="25" spans="2:11" s="77" customFormat="1" ht="14.1" customHeight="1" x14ac:dyDescent="0.25">
      <c r="B25" s="125" t="s">
        <v>1854</v>
      </c>
      <c r="C25" s="126" t="s">
        <v>1000</v>
      </c>
      <c r="D25" s="121" t="s">
        <v>633</v>
      </c>
      <c r="E25" s="107" t="s">
        <v>324</v>
      </c>
      <c r="F25" s="148">
        <v>50</v>
      </c>
      <c r="G25" s="108">
        <f>'BPU LOT04-DG'!F25</f>
        <v>0</v>
      </c>
      <c r="H25" s="275">
        <f t="shared" si="3"/>
        <v>0</v>
      </c>
      <c r="I25" s="230">
        <v>22.15</v>
      </c>
      <c r="J25" s="229">
        <f t="shared" si="4"/>
        <v>1107.5</v>
      </c>
      <c r="K25" s="239">
        <f t="shared" si="2"/>
        <v>1218.25</v>
      </c>
    </row>
    <row r="26" spans="2:11" s="77" customFormat="1" ht="14.1" customHeight="1" x14ac:dyDescent="0.25">
      <c r="B26" s="125" t="s">
        <v>1854</v>
      </c>
      <c r="C26" s="126" t="s">
        <v>1001</v>
      </c>
      <c r="D26" s="122" t="s">
        <v>673</v>
      </c>
      <c r="E26" s="123" t="s">
        <v>1</v>
      </c>
      <c r="F26" s="154">
        <v>200</v>
      </c>
      <c r="G26" s="108">
        <f>'BPU LOT04-DG'!F26</f>
        <v>0</v>
      </c>
      <c r="H26" s="275">
        <f t="shared" si="3"/>
        <v>0</v>
      </c>
      <c r="I26" s="267">
        <v>100</v>
      </c>
      <c r="J26" s="229">
        <f t="shared" si="4"/>
        <v>20000</v>
      </c>
      <c r="K26" s="246">
        <f t="shared" si="2"/>
        <v>22000</v>
      </c>
    </row>
    <row r="27" spans="2:11" s="77" customFormat="1" ht="14.1" customHeight="1" x14ac:dyDescent="0.25">
      <c r="B27" s="116"/>
      <c r="C27" s="116"/>
      <c r="D27" s="114" t="s">
        <v>990</v>
      </c>
      <c r="E27" s="115"/>
      <c r="F27" s="152"/>
      <c r="G27" s="115"/>
      <c r="H27" s="277"/>
      <c r="I27" s="265"/>
      <c r="J27" s="234"/>
      <c r="K27" s="244"/>
    </row>
    <row r="28" spans="2:11" s="77" customFormat="1" ht="14.1" customHeight="1" x14ac:dyDescent="0.25">
      <c r="B28" s="125" t="s">
        <v>1854</v>
      </c>
      <c r="C28" s="126" t="s">
        <v>1002</v>
      </c>
      <c r="D28" s="75" t="s">
        <v>538</v>
      </c>
      <c r="E28" s="76" t="s">
        <v>1</v>
      </c>
      <c r="F28" s="155">
        <v>5</v>
      </c>
      <c r="G28" s="108">
        <f>'BPU LOT04-DG'!F28</f>
        <v>0</v>
      </c>
      <c r="H28" s="275">
        <f>F28*G28</f>
        <v>0</v>
      </c>
      <c r="I28" s="268">
        <v>124.2</v>
      </c>
      <c r="J28" s="229">
        <f>F28*I28</f>
        <v>621</v>
      </c>
      <c r="K28" s="247">
        <f t="shared" si="2"/>
        <v>683.1</v>
      </c>
    </row>
    <row r="29" spans="2:11" s="77" customFormat="1" ht="14.1" customHeight="1" x14ac:dyDescent="0.25">
      <c r="B29" s="125" t="s">
        <v>1854</v>
      </c>
      <c r="C29" s="126" t="s">
        <v>1003</v>
      </c>
      <c r="D29" s="75" t="s">
        <v>626</v>
      </c>
      <c r="E29" s="76" t="s">
        <v>1</v>
      </c>
      <c r="F29" s="155">
        <v>5</v>
      </c>
      <c r="G29" s="108">
        <f>'BPU LOT04-DG'!F29</f>
        <v>0</v>
      </c>
      <c r="H29" s="275">
        <f>F29*G29</f>
        <v>0</v>
      </c>
      <c r="I29" s="268">
        <v>54</v>
      </c>
      <c r="J29" s="229">
        <f>F29*I29</f>
        <v>270</v>
      </c>
      <c r="K29" s="247">
        <f t="shared" si="2"/>
        <v>297</v>
      </c>
    </row>
    <row r="30" spans="2:11" s="77" customFormat="1" ht="14.1" customHeight="1" x14ac:dyDescent="0.25">
      <c r="B30" s="125" t="s">
        <v>1854</v>
      </c>
      <c r="C30" s="126" t="s">
        <v>1004</v>
      </c>
      <c r="D30" s="75" t="s">
        <v>534</v>
      </c>
      <c r="E30" s="76" t="s">
        <v>1</v>
      </c>
      <c r="F30" s="155">
        <v>5</v>
      </c>
      <c r="G30" s="108">
        <f>'BPU LOT04-DG'!F30</f>
        <v>0</v>
      </c>
      <c r="H30" s="275">
        <f>F30*G30</f>
        <v>0</v>
      </c>
      <c r="I30" s="268">
        <v>68.849999999999994</v>
      </c>
      <c r="J30" s="229">
        <f>F30*I30</f>
        <v>344.25</v>
      </c>
      <c r="K30" s="247">
        <f t="shared" si="2"/>
        <v>378.67500000000001</v>
      </c>
    </row>
    <row r="31" spans="2:11" s="77" customFormat="1" ht="14.1" customHeight="1" x14ac:dyDescent="0.25">
      <c r="B31" s="125" t="s">
        <v>1854</v>
      </c>
      <c r="C31" s="126" t="s">
        <v>1005</v>
      </c>
      <c r="D31" s="75" t="s">
        <v>535</v>
      </c>
      <c r="E31" s="76" t="s">
        <v>1</v>
      </c>
      <c r="F31" s="155">
        <v>5</v>
      </c>
      <c r="G31" s="108">
        <f>'BPU LOT04-DG'!F31</f>
        <v>0</v>
      </c>
      <c r="H31" s="275">
        <f>F31*G31</f>
        <v>0</v>
      </c>
      <c r="I31" s="268">
        <v>83.7</v>
      </c>
      <c r="J31" s="229">
        <f>F31*I31</f>
        <v>418.5</v>
      </c>
      <c r="K31" s="247">
        <f t="shared" si="2"/>
        <v>460.35</v>
      </c>
    </row>
    <row r="32" spans="2:11" s="77" customFormat="1" ht="14.1" customHeight="1" x14ac:dyDescent="0.25">
      <c r="B32" s="125" t="s">
        <v>1854</v>
      </c>
      <c r="C32" s="126" t="s">
        <v>1006</v>
      </c>
      <c r="D32" s="75" t="s">
        <v>536</v>
      </c>
      <c r="E32" s="76" t="s">
        <v>1</v>
      </c>
      <c r="F32" s="155">
        <v>5</v>
      </c>
      <c r="G32" s="108">
        <f>'BPU LOT04-DG'!F32</f>
        <v>0</v>
      </c>
      <c r="H32" s="275">
        <f>F32*G32</f>
        <v>0</v>
      </c>
      <c r="I32" s="268">
        <v>98.55</v>
      </c>
      <c r="J32" s="229">
        <f>F32*I32</f>
        <v>492.75</v>
      </c>
      <c r="K32" s="247">
        <f t="shared" si="2"/>
        <v>542.02499999999998</v>
      </c>
    </row>
    <row r="33" spans="2:27" s="77" customFormat="1" ht="14.1" customHeight="1" x14ac:dyDescent="0.25">
      <c r="B33" s="116"/>
      <c r="C33" s="116"/>
      <c r="D33" s="114" t="s">
        <v>537</v>
      </c>
      <c r="E33" s="115"/>
      <c r="F33" s="152"/>
      <c r="G33" s="115"/>
      <c r="H33" s="277"/>
      <c r="I33" s="265"/>
      <c r="J33" s="234"/>
      <c r="K33" s="244"/>
    </row>
    <row r="34" spans="2:27" s="77" customFormat="1" ht="14.1" customHeight="1" x14ac:dyDescent="0.25">
      <c r="B34" s="125" t="s">
        <v>1854</v>
      </c>
      <c r="C34" s="126" t="s">
        <v>1007</v>
      </c>
      <c r="D34" s="75" t="s">
        <v>622</v>
      </c>
      <c r="E34" s="76" t="s">
        <v>3</v>
      </c>
      <c r="F34" s="155">
        <v>5</v>
      </c>
      <c r="G34" s="108">
        <f>'BPU LOT04-DG'!F34</f>
        <v>0</v>
      </c>
      <c r="H34" s="275">
        <f>F34*G34</f>
        <v>0</v>
      </c>
      <c r="I34" s="268">
        <v>60.3</v>
      </c>
      <c r="J34" s="229">
        <f>F34*I34</f>
        <v>301.5</v>
      </c>
      <c r="K34" s="247">
        <f t="shared" si="2"/>
        <v>331.65</v>
      </c>
    </row>
    <row r="35" spans="2:27" s="77" customFormat="1" ht="14.1" customHeight="1" x14ac:dyDescent="0.25">
      <c r="B35" s="125" t="s">
        <v>1854</v>
      </c>
      <c r="C35" s="126" t="s">
        <v>1008</v>
      </c>
      <c r="D35" s="75" t="s">
        <v>623</v>
      </c>
      <c r="E35" s="76" t="s">
        <v>3</v>
      </c>
      <c r="F35" s="155">
        <v>5</v>
      </c>
      <c r="G35" s="108">
        <f>'BPU LOT04-DG'!F35</f>
        <v>0</v>
      </c>
      <c r="H35" s="275">
        <f>F35*G35</f>
        <v>0</v>
      </c>
      <c r="I35" s="268">
        <v>62.1</v>
      </c>
      <c r="J35" s="229">
        <f>F35*I35</f>
        <v>310.5</v>
      </c>
      <c r="K35" s="247">
        <f t="shared" si="2"/>
        <v>341.55</v>
      </c>
    </row>
    <row r="36" spans="2:27" s="77" customFormat="1" ht="14.1" customHeight="1" x14ac:dyDescent="0.25">
      <c r="B36" s="125" t="s">
        <v>1854</v>
      </c>
      <c r="C36" s="126" t="s">
        <v>1009</v>
      </c>
      <c r="D36" s="75" t="s">
        <v>624</v>
      </c>
      <c r="E36" s="76" t="s">
        <v>3</v>
      </c>
      <c r="F36" s="155">
        <v>5</v>
      </c>
      <c r="G36" s="108">
        <f>'BPU LOT04-DG'!F36</f>
        <v>0</v>
      </c>
      <c r="H36" s="275">
        <f>F36*G36</f>
        <v>0</v>
      </c>
      <c r="I36" s="268">
        <v>64.8</v>
      </c>
      <c r="J36" s="229">
        <f>F36*I36</f>
        <v>324</v>
      </c>
      <c r="K36" s="247">
        <f t="shared" si="2"/>
        <v>356.4</v>
      </c>
    </row>
    <row r="37" spans="2:27" s="77" customFormat="1" ht="14.1" customHeight="1" x14ac:dyDescent="0.25">
      <c r="B37" s="125" t="s">
        <v>1854</v>
      </c>
      <c r="C37" s="126" t="s">
        <v>1010</v>
      </c>
      <c r="D37" s="75" t="s">
        <v>625</v>
      </c>
      <c r="E37" s="76" t="s">
        <v>3</v>
      </c>
      <c r="F37" s="155">
        <v>5</v>
      </c>
      <c r="G37" s="108">
        <f>'BPU LOT04-DG'!F37</f>
        <v>0</v>
      </c>
      <c r="H37" s="275">
        <f>F37*G37</f>
        <v>0</v>
      </c>
      <c r="I37" s="268">
        <v>66.599999999999994</v>
      </c>
      <c r="J37" s="229">
        <f>F37*I37</f>
        <v>333</v>
      </c>
      <c r="K37" s="247">
        <f t="shared" si="2"/>
        <v>366.3</v>
      </c>
    </row>
    <row r="38" spans="2:27" ht="14.1" customHeight="1" x14ac:dyDescent="0.3">
      <c r="B38" s="116"/>
      <c r="C38" s="116"/>
      <c r="D38" s="114" t="s">
        <v>989</v>
      </c>
      <c r="E38" s="115"/>
      <c r="F38" s="152"/>
      <c r="G38" s="115"/>
      <c r="H38" s="277"/>
      <c r="I38" s="265"/>
      <c r="J38" s="234"/>
      <c r="K38" s="244"/>
      <c r="L38" s="77"/>
      <c r="M38" s="77"/>
      <c r="N38" s="77"/>
      <c r="O38" s="77"/>
      <c r="P38" s="77"/>
      <c r="Q38" s="77"/>
      <c r="R38" s="77"/>
      <c r="S38" s="77"/>
      <c r="T38" s="77"/>
      <c r="U38" s="77"/>
      <c r="V38" s="77"/>
      <c r="W38" s="77"/>
      <c r="X38" s="77"/>
      <c r="Y38" s="77"/>
      <c r="Z38" s="77"/>
      <c r="AA38" s="77"/>
    </row>
    <row r="39" spans="2:27" s="120" customFormat="1" ht="14.1" customHeight="1" x14ac:dyDescent="0.3">
      <c r="B39" s="125" t="s">
        <v>1854</v>
      </c>
      <c r="C39" s="126" t="s">
        <v>1011</v>
      </c>
      <c r="D39" s="117" t="s">
        <v>669</v>
      </c>
      <c r="E39" s="254" t="s">
        <v>324</v>
      </c>
      <c r="F39" s="192">
        <v>20</v>
      </c>
      <c r="G39" s="108">
        <f>'BPU LOT04-DG'!F39</f>
        <v>0</v>
      </c>
      <c r="H39" s="275">
        <f>F39*G39</f>
        <v>0</v>
      </c>
      <c r="I39" s="269">
        <v>199.8</v>
      </c>
      <c r="J39" s="229">
        <f>F39*I39</f>
        <v>3996</v>
      </c>
      <c r="K39" s="248">
        <f t="shared" si="2"/>
        <v>4395.6000000000004</v>
      </c>
      <c r="L39" s="77"/>
      <c r="M39" s="77"/>
      <c r="N39" s="77"/>
      <c r="O39" s="77"/>
      <c r="P39" s="77"/>
      <c r="Q39" s="77"/>
      <c r="R39" s="77"/>
      <c r="S39" s="77"/>
      <c r="T39" s="77"/>
      <c r="U39" s="77"/>
      <c r="V39" s="77"/>
      <c r="W39" s="77"/>
      <c r="X39" s="77"/>
      <c r="Y39" s="77"/>
      <c r="Z39" s="77"/>
      <c r="AA39" s="77"/>
    </row>
    <row r="40" spans="2:27" s="120" customFormat="1" ht="14.1" customHeight="1" x14ac:dyDescent="0.3">
      <c r="B40" s="125" t="s">
        <v>1854</v>
      </c>
      <c r="C40" s="126" t="s">
        <v>1012</v>
      </c>
      <c r="D40" s="117" t="s">
        <v>670</v>
      </c>
      <c r="E40" s="254" t="s">
        <v>324</v>
      </c>
      <c r="F40" s="192">
        <v>20</v>
      </c>
      <c r="G40" s="108">
        <f>'BPU LOT04-DG'!F40</f>
        <v>0</v>
      </c>
      <c r="H40" s="275">
        <f>F40*G40</f>
        <v>0</v>
      </c>
      <c r="I40" s="269">
        <v>142.56</v>
      </c>
      <c r="J40" s="229">
        <f>F40*I40</f>
        <v>2851.2</v>
      </c>
      <c r="K40" s="248">
        <f t="shared" si="2"/>
        <v>3136.3199999999997</v>
      </c>
      <c r="L40" s="77"/>
      <c r="M40" s="77"/>
      <c r="N40" s="77"/>
      <c r="O40" s="77"/>
      <c r="P40" s="77"/>
      <c r="Q40" s="77"/>
      <c r="R40" s="77"/>
      <c r="S40" s="77"/>
      <c r="T40" s="77"/>
      <c r="U40" s="77"/>
      <c r="V40" s="77"/>
      <c r="W40" s="77"/>
      <c r="X40" s="77"/>
      <c r="Y40" s="77"/>
      <c r="Z40" s="77"/>
      <c r="AA40" s="77"/>
    </row>
    <row r="41" spans="2:27" s="120" customFormat="1" ht="14.1" customHeight="1" x14ac:dyDescent="0.3">
      <c r="B41" s="125" t="s">
        <v>1854</v>
      </c>
      <c r="C41" s="126" t="s">
        <v>1013</v>
      </c>
      <c r="D41" s="117" t="s">
        <v>671</v>
      </c>
      <c r="E41" s="255" t="s">
        <v>324</v>
      </c>
      <c r="F41" s="192">
        <v>20</v>
      </c>
      <c r="G41" s="108">
        <f>'BPU LOT04-DG'!F41</f>
        <v>0</v>
      </c>
      <c r="H41" s="275">
        <f>F41*G41</f>
        <v>0</v>
      </c>
      <c r="I41" s="270">
        <v>178.2</v>
      </c>
      <c r="J41" s="229">
        <f>F41*I41</f>
        <v>3564</v>
      </c>
      <c r="K41" s="249">
        <f t="shared" si="2"/>
        <v>3920.4</v>
      </c>
      <c r="L41" s="77"/>
      <c r="M41" s="77"/>
      <c r="N41" s="77"/>
      <c r="O41" s="77"/>
      <c r="P41" s="77"/>
      <c r="Q41" s="77"/>
      <c r="R41" s="77"/>
      <c r="S41" s="77"/>
      <c r="T41" s="77"/>
      <c r="U41" s="77"/>
      <c r="V41" s="77"/>
      <c r="W41" s="77"/>
      <c r="X41" s="77"/>
      <c r="Y41" s="77"/>
      <c r="Z41" s="77"/>
      <c r="AA41" s="77"/>
    </row>
    <row r="42" spans="2:27" s="120" customFormat="1" ht="14.1" customHeight="1" x14ac:dyDescent="0.3">
      <c r="B42" s="125" t="s">
        <v>1854</v>
      </c>
      <c r="C42" s="126" t="s">
        <v>1014</v>
      </c>
      <c r="D42" s="117" t="s">
        <v>672</v>
      </c>
      <c r="E42" s="255" t="s">
        <v>324</v>
      </c>
      <c r="F42" s="192">
        <v>20</v>
      </c>
      <c r="G42" s="108">
        <f>'BPU LOT04-DG'!F42</f>
        <v>0</v>
      </c>
      <c r="H42" s="275">
        <f>F42*G42</f>
        <v>0</v>
      </c>
      <c r="I42" s="270">
        <v>48.6</v>
      </c>
      <c r="J42" s="229">
        <f>F42*I42</f>
        <v>972</v>
      </c>
      <c r="K42" s="249">
        <f t="shared" si="2"/>
        <v>1069.2</v>
      </c>
      <c r="L42" s="77"/>
      <c r="M42" s="77"/>
      <c r="N42" s="77"/>
      <c r="O42" s="77"/>
      <c r="P42" s="77"/>
      <c r="Q42" s="77"/>
      <c r="R42" s="77"/>
      <c r="S42" s="77"/>
      <c r="T42" s="77"/>
      <c r="U42" s="77"/>
      <c r="V42" s="77"/>
      <c r="W42" s="77"/>
      <c r="X42" s="77"/>
      <c r="Y42" s="77"/>
      <c r="Z42" s="77"/>
      <c r="AA42" s="77"/>
    </row>
    <row r="43" spans="2:27" ht="18" x14ac:dyDescent="0.3">
      <c r="B43" s="132"/>
      <c r="C43" s="132"/>
      <c r="D43" s="142" t="s">
        <v>1882</v>
      </c>
      <c r="E43" s="142"/>
      <c r="F43" s="156"/>
      <c r="G43" s="142"/>
      <c r="H43" s="278"/>
      <c r="I43" s="271"/>
      <c r="J43" s="235"/>
      <c r="K43" s="250"/>
      <c r="L43" s="77"/>
      <c r="M43" s="77"/>
      <c r="N43" s="77"/>
      <c r="O43" s="77"/>
      <c r="P43" s="77"/>
      <c r="Q43" s="77"/>
      <c r="R43" s="77"/>
      <c r="S43" s="77"/>
      <c r="T43" s="77"/>
      <c r="U43" s="77"/>
      <c r="V43" s="77"/>
      <c r="W43" s="77"/>
      <c r="X43" s="77"/>
      <c r="Y43" s="77"/>
      <c r="Z43" s="77"/>
      <c r="AA43" s="77"/>
    </row>
    <row r="44" spans="2:27" x14ac:dyDescent="0.3">
      <c r="B44" s="129"/>
      <c r="C44" s="129"/>
      <c r="D44" s="143" t="s">
        <v>689</v>
      </c>
      <c r="E44" s="131"/>
      <c r="F44" s="157"/>
      <c r="G44" s="131"/>
      <c r="H44" s="279"/>
      <c r="I44" s="272"/>
      <c r="J44" s="236"/>
      <c r="K44" s="251"/>
      <c r="L44" s="77"/>
      <c r="M44" s="77"/>
      <c r="N44" s="77"/>
      <c r="O44" s="77"/>
      <c r="P44" s="77"/>
      <c r="Q44" s="77"/>
      <c r="R44" s="77"/>
      <c r="S44" s="77"/>
      <c r="T44" s="77"/>
      <c r="U44" s="77"/>
      <c r="V44" s="77"/>
      <c r="W44" s="77"/>
      <c r="X44" s="77"/>
      <c r="Y44" s="77"/>
      <c r="Z44" s="77"/>
      <c r="AA44" s="77"/>
    </row>
    <row r="45" spans="2:27" ht="17.25" thickBot="1" x14ac:dyDescent="0.35">
      <c r="B45" s="78" t="s">
        <v>1855</v>
      </c>
      <c r="C45" s="144" t="s">
        <v>985</v>
      </c>
      <c r="D45" s="145" t="s">
        <v>690</v>
      </c>
      <c r="E45" s="79" t="s">
        <v>615</v>
      </c>
      <c r="F45" s="158">
        <v>4</v>
      </c>
      <c r="G45" s="108">
        <f>'BPU LOT04-DG'!F45</f>
        <v>0</v>
      </c>
      <c r="H45" s="275">
        <f>F45*G45</f>
        <v>0</v>
      </c>
      <c r="I45" s="273">
        <v>1000</v>
      </c>
      <c r="J45" s="229">
        <f>F45*I45</f>
        <v>4000</v>
      </c>
      <c r="K45" s="252">
        <f t="shared" si="2"/>
        <v>4400</v>
      </c>
    </row>
    <row r="46" spans="2:27" ht="17.25" thickBot="1" x14ac:dyDescent="0.35">
      <c r="B46" s="394" t="s">
        <v>1943</v>
      </c>
      <c r="C46" s="395"/>
      <c r="D46" s="395"/>
      <c r="E46" s="395"/>
      <c r="F46" s="395"/>
      <c r="G46" s="396"/>
      <c r="H46" s="366">
        <f>SUM(H27:H45)</f>
        <v>0</v>
      </c>
      <c r="I46" s="273"/>
      <c r="J46" s="229"/>
      <c r="K46" s="252"/>
    </row>
    <row r="47" spans="2:27" ht="17.25" thickBot="1" x14ac:dyDescent="0.35">
      <c r="B47" s="391" t="s">
        <v>1941</v>
      </c>
      <c r="C47" s="392"/>
      <c r="D47" s="392"/>
      <c r="E47" s="393"/>
      <c r="F47" s="367">
        <v>0.2</v>
      </c>
      <c r="G47" s="366"/>
      <c r="H47" s="366">
        <f>H46*F47</f>
        <v>0</v>
      </c>
      <c r="I47" s="273"/>
      <c r="J47" s="229"/>
      <c r="K47" s="252"/>
    </row>
    <row r="48" spans="2:27" ht="17.25" thickBot="1" x14ac:dyDescent="0.35">
      <c r="B48" s="394" t="s">
        <v>1944</v>
      </c>
      <c r="C48" s="395"/>
      <c r="D48" s="395"/>
      <c r="E48" s="395"/>
      <c r="F48" s="395"/>
      <c r="G48" s="396"/>
      <c r="H48" s="366">
        <f>H46+H47</f>
        <v>0</v>
      </c>
      <c r="I48" s="273"/>
      <c r="J48" s="229"/>
      <c r="K48" s="252"/>
    </row>
    <row r="49" spans="2:11" ht="18" x14ac:dyDescent="0.3">
      <c r="B49" s="132"/>
      <c r="C49" s="132"/>
      <c r="D49" s="142" t="s">
        <v>1883</v>
      </c>
      <c r="E49" s="142"/>
      <c r="F49" s="156"/>
      <c r="G49" s="142"/>
      <c r="H49" s="278"/>
      <c r="I49" s="271"/>
      <c r="J49" s="235"/>
      <c r="K49" s="250"/>
    </row>
    <row r="50" spans="2:11" x14ac:dyDescent="0.3">
      <c r="B50" s="129" t="str">
        <f>IF(E50&lt;&gt;"",IF(B45="",IF(B44="",IF(B43="",B42+1,B43+1),B44+1),B45+1),"")</f>
        <v/>
      </c>
      <c r="C50" s="129"/>
      <c r="D50" s="143" t="s">
        <v>1884</v>
      </c>
      <c r="E50" s="131" t="str">
        <f>IF(C50="","",C50*#REF!)</f>
        <v/>
      </c>
      <c r="F50" s="157"/>
      <c r="G50" s="131"/>
      <c r="H50" s="279"/>
      <c r="I50" s="272"/>
      <c r="J50" s="236"/>
      <c r="K50" s="251"/>
    </row>
    <row r="51" spans="2:11" x14ac:dyDescent="0.3">
      <c r="B51" s="78" t="s">
        <v>1856</v>
      </c>
      <c r="C51" s="144" t="s">
        <v>1087</v>
      </c>
      <c r="D51" s="145" t="s">
        <v>1885</v>
      </c>
      <c r="E51" s="79" t="s">
        <v>1886</v>
      </c>
      <c r="F51" s="158">
        <v>50000</v>
      </c>
      <c r="G51" s="364">
        <f>'BPU LOT04-DG'!F48</f>
        <v>0</v>
      </c>
      <c r="H51" s="355">
        <f>F51*G51</f>
        <v>0</v>
      </c>
      <c r="I51" s="274">
        <v>1.9990000000000001E-2</v>
      </c>
      <c r="J51" s="193">
        <f>F51*I51</f>
        <v>999.5</v>
      </c>
      <c r="K51" s="253">
        <f t="shared" si="2"/>
        <v>1099.45</v>
      </c>
    </row>
    <row r="52" spans="2:11" x14ac:dyDescent="0.3">
      <c r="B52" s="129"/>
      <c r="C52" s="129"/>
      <c r="D52" s="143" t="s">
        <v>1887</v>
      </c>
      <c r="E52" s="131"/>
      <c r="F52" s="157"/>
      <c r="G52" s="365"/>
      <c r="H52" s="356"/>
      <c r="I52" s="272"/>
      <c r="J52" s="236"/>
      <c r="K52" s="251"/>
    </row>
    <row r="53" spans="2:11" ht="17.25" thickBot="1" x14ac:dyDescent="0.35">
      <c r="B53" s="78" t="s">
        <v>1856</v>
      </c>
      <c r="C53" s="144" t="s">
        <v>1088</v>
      </c>
      <c r="D53" s="145" t="s">
        <v>1940</v>
      </c>
      <c r="E53" s="79" t="s">
        <v>1886</v>
      </c>
      <c r="F53" s="158">
        <v>80000</v>
      </c>
      <c r="G53" s="364"/>
      <c r="H53" s="355">
        <f>F53*G53</f>
        <v>0</v>
      </c>
      <c r="I53" s="274">
        <v>8.8800000000000007E-3</v>
      </c>
      <c r="J53" s="193">
        <f>F53*I53</f>
        <v>710.40000000000009</v>
      </c>
      <c r="K53" s="253">
        <f t="shared" si="2"/>
        <v>781.44</v>
      </c>
    </row>
    <row r="54" spans="2:11" ht="17.25" thickBot="1" x14ac:dyDescent="0.35">
      <c r="B54" s="394" t="s">
        <v>1945</v>
      </c>
      <c r="C54" s="395"/>
      <c r="D54" s="395"/>
      <c r="E54" s="395"/>
      <c r="F54" s="395"/>
      <c r="G54" s="396"/>
      <c r="H54" s="368">
        <f>H51+H53</f>
        <v>0</v>
      </c>
      <c r="I54" s="274"/>
      <c r="J54" s="193"/>
      <c r="K54" s="253"/>
    </row>
    <row r="55" spans="2:11" ht="17.25" thickBot="1" x14ac:dyDescent="0.35">
      <c r="B55" s="391" t="s">
        <v>1941</v>
      </c>
      <c r="C55" s="392"/>
      <c r="D55" s="392"/>
      <c r="E55" s="393"/>
      <c r="F55" s="367">
        <v>0.2</v>
      </c>
      <c r="G55" s="366"/>
      <c r="H55" s="366">
        <f>H54*F55</f>
        <v>0</v>
      </c>
      <c r="I55" s="274"/>
      <c r="J55" s="193"/>
      <c r="K55" s="253"/>
    </row>
    <row r="56" spans="2:11" ht="17.25" thickBot="1" x14ac:dyDescent="0.35">
      <c r="B56" s="394" t="s">
        <v>1946</v>
      </c>
      <c r="C56" s="395"/>
      <c r="D56" s="395"/>
      <c r="E56" s="395"/>
      <c r="F56" s="395"/>
      <c r="G56" s="396"/>
      <c r="H56" s="366">
        <f>H54+H55</f>
        <v>0</v>
      </c>
      <c r="I56" s="274"/>
      <c r="J56" s="193"/>
      <c r="K56" s="253"/>
    </row>
    <row r="57" spans="2:11" ht="18" x14ac:dyDescent="0.3">
      <c r="B57" s="132"/>
      <c r="C57" s="132"/>
      <c r="D57" s="142" t="s">
        <v>1889</v>
      </c>
      <c r="E57" s="142"/>
      <c r="F57" s="156"/>
      <c r="G57" s="334"/>
      <c r="H57" s="336"/>
      <c r="I57" s="271"/>
      <c r="J57" s="235"/>
      <c r="K57" s="250"/>
    </row>
    <row r="58" spans="2:11" x14ac:dyDescent="0.3">
      <c r="B58" s="129"/>
      <c r="C58" s="129"/>
      <c r="D58" s="143" t="s">
        <v>1889</v>
      </c>
      <c r="E58" s="131"/>
      <c r="F58" s="157"/>
      <c r="G58" s="333"/>
      <c r="H58" s="335"/>
      <c r="I58" s="272"/>
      <c r="J58" s="236"/>
      <c r="K58" s="251"/>
    </row>
    <row r="59" spans="2:11" x14ac:dyDescent="0.3">
      <c r="B59" s="78" t="s">
        <v>1857</v>
      </c>
      <c r="C59" s="144" t="s">
        <v>1020</v>
      </c>
      <c r="D59" s="145" t="s">
        <v>1890</v>
      </c>
      <c r="E59" s="79" t="s">
        <v>1891</v>
      </c>
      <c r="F59" s="357"/>
      <c r="G59" s="364">
        <f>'BPU LOT04-DG'!F53</f>
        <v>0</v>
      </c>
      <c r="H59" s="355">
        <f>(1-G59)*($H$46+$H$51+$H$53)*0.07</f>
        <v>0</v>
      </c>
      <c r="I59" s="274">
        <v>0.01</v>
      </c>
      <c r="J59" s="193">
        <f>I59*F59</f>
        <v>0</v>
      </c>
      <c r="K59" s="253">
        <f t="shared" si="2"/>
        <v>0</v>
      </c>
    </row>
    <row r="60" spans="2:11" x14ac:dyDescent="0.3">
      <c r="B60" s="78" t="s">
        <v>1857</v>
      </c>
      <c r="C60" s="144" t="s">
        <v>1112</v>
      </c>
      <c r="D60" s="145" t="s">
        <v>1892</v>
      </c>
      <c r="E60" s="79" t="s">
        <v>1891</v>
      </c>
      <c r="F60" s="357"/>
      <c r="G60" s="364">
        <f>'BPU LOT04-DG'!F54</f>
        <v>0</v>
      </c>
      <c r="H60" s="355">
        <f>(1-G60)*($H$46+$H$51+$H$53)*0.3</f>
        <v>0</v>
      </c>
      <c r="I60" s="274">
        <v>0.02</v>
      </c>
      <c r="J60" s="193">
        <f>I60*F60</f>
        <v>0</v>
      </c>
      <c r="K60" s="253">
        <f t="shared" si="2"/>
        <v>0</v>
      </c>
    </row>
    <row r="61" spans="2:11" x14ac:dyDescent="0.3">
      <c r="B61" s="78" t="s">
        <v>1857</v>
      </c>
      <c r="C61" s="144" t="s">
        <v>1113</v>
      </c>
      <c r="D61" s="145" t="s">
        <v>1893</v>
      </c>
      <c r="E61" s="79" t="s">
        <v>1891</v>
      </c>
      <c r="F61" s="357"/>
      <c r="G61" s="364">
        <f>'BPU LOT04-DG'!F55</f>
        <v>0</v>
      </c>
      <c r="H61" s="355">
        <f>(1-G61)*($H$46+$H$51+$H$53)*0.29</f>
        <v>0</v>
      </c>
      <c r="I61" s="274">
        <v>0.03</v>
      </c>
      <c r="J61" s="193">
        <f>I61*F61</f>
        <v>0</v>
      </c>
      <c r="K61" s="253">
        <f t="shared" si="2"/>
        <v>0</v>
      </c>
    </row>
    <row r="62" spans="2:11" ht="17.25" thickBot="1" x14ac:dyDescent="0.35">
      <c r="B62" s="78" t="s">
        <v>1857</v>
      </c>
      <c r="C62" s="144" t="s">
        <v>1114</v>
      </c>
      <c r="D62" s="145" t="s">
        <v>1894</v>
      </c>
      <c r="E62" s="79" t="s">
        <v>1891</v>
      </c>
      <c r="F62" s="357"/>
      <c r="G62" s="364">
        <f>'BPU LOT04-DG'!F56</f>
        <v>0</v>
      </c>
      <c r="H62" s="355">
        <f>(1-G62)*($H$46+$H$51+$H$53)*0.34</f>
        <v>0</v>
      </c>
      <c r="I62" s="274">
        <v>0.04</v>
      </c>
      <c r="J62" s="193">
        <f>I62*F62</f>
        <v>0</v>
      </c>
      <c r="K62" s="253">
        <f t="shared" si="2"/>
        <v>0</v>
      </c>
    </row>
    <row r="63" spans="2:11" ht="17.25" thickBot="1" x14ac:dyDescent="0.35">
      <c r="B63" s="388" t="s">
        <v>1942</v>
      </c>
      <c r="C63" s="389"/>
      <c r="D63" s="389"/>
      <c r="E63" s="389"/>
      <c r="F63" s="389"/>
      <c r="G63" s="390"/>
      <c r="H63" s="369">
        <f>(H48+H56+'DQE LOT04-CVC'!H994*((0.07*(1-0.01*H59)+0.3*(1-0.01*H60)+0.29*(1-0.01*H61)+0.34*(1-0.01*H62))))</f>
        <v>0</v>
      </c>
    </row>
  </sheetData>
  <mergeCells count="10">
    <mergeCell ref="B1:H1"/>
    <mergeCell ref="B2:H2"/>
    <mergeCell ref="B3:H3"/>
    <mergeCell ref="B63:G63"/>
    <mergeCell ref="B47:E47"/>
    <mergeCell ref="B55:E55"/>
    <mergeCell ref="B46:G46"/>
    <mergeCell ref="B48:G48"/>
    <mergeCell ref="B54:G54"/>
    <mergeCell ref="B56:G56"/>
  </mergeCells>
  <printOptions horizontalCentered="1"/>
  <pageMargins left="0.19685039370078741" right="0.19685039370078741" top="0.19685039370078741" bottom="0.39370078740157483" header="0.31496062992125984" footer="0.23622047244094491"/>
  <pageSetup paperSize="9" scale="54" fitToHeight="0" orientation="portrait" r:id="rId1"/>
  <headerFooter>
    <oddFooter>&amp;C&amp;A&amp;R&amp;P/&amp;N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theme="3"/>
    <pageSetUpPr fitToPage="1"/>
  </sheetPr>
  <dimension ref="B1:I991"/>
  <sheetViews>
    <sheetView topLeftCell="C1" zoomScaleNormal="100" zoomScaleSheetLayoutView="85" workbookViewId="0">
      <pane ySplit="4" topLeftCell="A977" activePane="bottomLeft" state="frozen"/>
      <selection pane="bottomLeft" activeCell="F995" sqref="F995"/>
    </sheetView>
  </sheetViews>
  <sheetFormatPr baseColWidth="10" defaultColWidth="9.140625" defaultRowHeight="16.5" x14ac:dyDescent="0.3"/>
  <cols>
    <col min="1" max="1" width="9.140625" style="8"/>
    <col min="2" max="2" width="17.85546875" style="14" customWidth="1"/>
    <col min="3" max="3" width="16.28515625" style="14" customWidth="1"/>
    <col min="4" max="4" width="138.140625" style="8" customWidth="1"/>
    <col min="5" max="5" width="10.5703125" style="8" bestFit="1" customWidth="1"/>
    <col min="6" max="6" width="12.28515625" style="15" bestFit="1" customWidth="1"/>
    <col min="7" max="16384" width="9.140625" style="8"/>
  </cols>
  <sheetData>
    <row r="1" spans="2:6" ht="57.95" customHeight="1" x14ac:dyDescent="0.3">
      <c r="B1" s="397" t="s">
        <v>688</v>
      </c>
      <c r="C1" s="397"/>
      <c r="D1" s="397"/>
      <c r="E1" s="397"/>
      <c r="F1" s="398"/>
    </row>
    <row r="2" spans="2:6" ht="21" customHeight="1" x14ac:dyDescent="0.3">
      <c r="B2" s="399" t="s">
        <v>1849</v>
      </c>
      <c r="C2" s="399"/>
      <c r="D2" s="399"/>
      <c r="E2" s="399"/>
      <c r="F2" s="400"/>
    </row>
    <row r="3" spans="2:6" ht="20.25" customHeight="1" x14ac:dyDescent="0.3">
      <c r="B3" s="401" t="s">
        <v>679</v>
      </c>
      <c r="C3" s="401"/>
      <c r="D3" s="401"/>
      <c r="E3" s="401"/>
      <c r="F3" s="402"/>
    </row>
    <row r="4" spans="2:6" x14ac:dyDescent="0.3">
      <c r="B4" s="65" t="s">
        <v>967</v>
      </c>
      <c r="C4" s="65" t="s">
        <v>968</v>
      </c>
      <c r="D4" s="66" t="s">
        <v>0</v>
      </c>
      <c r="E4" s="67" t="s">
        <v>325</v>
      </c>
      <c r="F4" s="68" t="s">
        <v>970</v>
      </c>
    </row>
    <row r="5" spans="2:6" s="39" customFormat="1" ht="14.1" customHeight="1" x14ac:dyDescent="0.3">
      <c r="B5" s="128"/>
      <c r="C5" s="128"/>
      <c r="D5" s="58" t="s">
        <v>697</v>
      </c>
      <c r="E5" s="20"/>
      <c r="F5" s="56"/>
    </row>
    <row r="6" spans="2:6" ht="14.1" customHeight="1" x14ac:dyDescent="0.3">
      <c r="B6" s="129"/>
      <c r="C6" s="129"/>
      <c r="D6" s="40" t="s">
        <v>552</v>
      </c>
      <c r="E6" s="40"/>
      <c r="F6" s="57"/>
    </row>
    <row r="7" spans="2:6" ht="14.1" customHeight="1" x14ac:dyDescent="0.3">
      <c r="B7" s="130" t="s">
        <v>1853</v>
      </c>
      <c r="C7" s="130" t="s">
        <v>1015</v>
      </c>
      <c r="D7" s="27" t="s">
        <v>135</v>
      </c>
      <c r="E7" s="34" t="s">
        <v>615</v>
      </c>
      <c r="F7" s="60"/>
    </row>
    <row r="8" spans="2:6" ht="14.1" customHeight="1" x14ac:dyDescent="0.3">
      <c r="B8" s="130" t="s">
        <v>1853</v>
      </c>
      <c r="C8" s="130" t="s">
        <v>1016</v>
      </c>
      <c r="D8" s="27" t="s">
        <v>136</v>
      </c>
      <c r="E8" s="34" t="s">
        <v>615</v>
      </c>
      <c r="F8" s="60"/>
    </row>
    <row r="9" spans="2:6" ht="14.1" customHeight="1" x14ac:dyDescent="0.3">
      <c r="B9" s="129"/>
      <c r="C9" s="129"/>
      <c r="D9" s="40" t="s">
        <v>698</v>
      </c>
      <c r="E9" s="40"/>
      <c r="F9" s="57"/>
    </row>
    <row r="10" spans="2:6" ht="14.1" customHeight="1" x14ac:dyDescent="0.3">
      <c r="B10" s="130" t="s">
        <v>1853</v>
      </c>
      <c r="C10" s="130" t="s">
        <v>1017</v>
      </c>
      <c r="D10" s="19" t="s">
        <v>368</v>
      </c>
      <c r="E10" s="3" t="s">
        <v>615</v>
      </c>
      <c r="F10" s="60"/>
    </row>
    <row r="11" spans="2:6" ht="14.1" customHeight="1" x14ac:dyDescent="0.3">
      <c r="B11" s="130" t="s">
        <v>1853</v>
      </c>
      <c r="C11" s="130" t="s">
        <v>1018</v>
      </c>
      <c r="D11" s="19" t="s">
        <v>369</v>
      </c>
      <c r="E11" s="3" t="s">
        <v>615</v>
      </c>
      <c r="F11" s="60"/>
    </row>
    <row r="12" spans="2:6" ht="14.1" customHeight="1" x14ac:dyDescent="0.3">
      <c r="B12" s="129"/>
      <c r="C12" s="129"/>
      <c r="D12" s="40" t="s">
        <v>699</v>
      </c>
      <c r="E12" s="40"/>
      <c r="F12" s="57"/>
    </row>
    <row r="13" spans="2:6" ht="14.1" customHeight="1" x14ac:dyDescent="0.3">
      <c r="B13" s="130" t="s">
        <v>1853</v>
      </c>
      <c r="C13" s="130" t="s">
        <v>980</v>
      </c>
      <c r="D13" s="19" t="s">
        <v>254</v>
      </c>
      <c r="E13" s="1" t="s">
        <v>615</v>
      </c>
      <c r="F13" s="60"/>
    </row>
    <row r="14" spans="2:6" ht="14.1" customHeight="1" x14ac:dyDescent="0.3">
      <c r="B14" s="130" t="s">
        <v>1853</v>
      </c>
      <c r="C14" s="130" t="s">
        <v>981</v>
      </c>
      <c r="D14" s="19" t="s">
        <v>557</v>
      </c>
      <c r="E14" s="1" t="s">
        <v>615</v>
      </c>
      <c r="F14" s="60"/>
    </row>
    <row r="15" spans="2:6" ht="14.1" customHeight="1" x14ac:dyDescent="0.3">
      <c r="B15" s="130" t="s">
        <v>1853</v>
      </c>
      <c r="C15" s="130" t="s">
        <v>982</v>
      </c>
      <c r="D15" s="19" t="s">
        <v>558</v>
      </c>
      <c r="E15" s="1" t="s">
        <v>615</v>
      </c>
      <c r="F15" s="60"/>
    </row>
    <row r="16" spans="2:6" ht="14.1" customHeight="1" x14ac:dyDescent="0.3">
      <c r="B16" s="130" t="s">
        <v>1853</v>
      </c>
      <c r="C16" s="130" t="s">
        <v>983</v>
      </c>
      <c r="D16" s="19" t="s">
        <v>559</v>
      </c>
      <c r="E16" s="1" t="s">
        <v>615</v>
      </c>
      <c r="F16" s="60"/>
    </row>
    <row r="17" spans="2:6" ht="14.1" customHeight="1" x14ac:dyDescent="0.3">
      <c r="B17" s="130" t="s">
        <v>1853</v>
      </c>
      <c r="C17" s="130" t="s">
        <v>984</v>
      </c>
      <c r="D17" s="19" t="s">
        <v>556</v>
      </c>
      <c r="E17" s="1" t="s">
        <v>615</v>
      </c>
      <c r="F17" s="60"/>
    </row>
    <row r="18" spans="2:6" ht="18.75" x14ac:dyDescent="0.3">
      <c r="B18" s="128"/>
      <c r="C18" s="128"/>
      <c r="D18" s="58" t="s">
        <v>858</v>
      </c>
      <c r="E18" s="20"/>
      <c r="F18" s="56"/>
    </row>
    <row r="19" spans="2:6" ht="14.1" customHeight="1" x14ac:dyDescent="0.3">
      <c r="B19" s="131"/>
      <c r="C19" s="131"/>
      <c r="D19" s="7" t="s">
        <v>694</v>
      </c>
      <c r="E19" s="18"/>
      <c r="F19" s="62"/>
    </row>
    <row r="20" spans="2:6" ht="14.1" customHeight="1" x14ac:dyDescent="0.3">
      <c r="B20" s="130" t="s">
        <v>1855</v>
      </c>
      <c r="C20" s="130" t="s">
        <v>985</v>
      </c>
      <c r="D20" s="27" t="s">
        <v>413</v>
      </c>
      <c r="E20" s="31" t="s">
        <v>1</v>
      </c>
      <c r="F20" s="60"/>
    </row>
    <row r="21" spans="2:6" ht="14.1" customHeight="1" x14ac:dyDescent="0.3">
      <c r="B21" s="130" t="s">
        <v>1855</v>
      </c>
      <c r="C21" s="130" t="s">
        <v>1022</v>
      </c>
      <c r="D21" s="27" t="s">
        <v>550</v>
      </c>
      <c r="E21" s="31" t="s">
        <v>1</v>
      </c>
      <c r="F21" s="60"/>
    </row>
    <row r="22" spans="2:6" ht="14.1" customHeight="1" x14ac:dyDescent="0.3">
      <c r="B22" s="130" t="s">
        <v>1855</v>
      </c>
      <c r="C22" s="130" t="s">
        <v>1023</v>
      </c>
      <c r="D22" s="27" t="s">
        <v>551</v>
      </c>
      <c r="E22" s="31" t="s">
        <v>1</v>
      </c>
      <c r="F22" s="60"/>
    </row>
    <row r="23" spans="2:6" ht="14.1" customHeight="1" x14ac:dyDescent="0.3">
      <c r="B23" s="131"/>
      <c r="C23" s="131"/>
      <c r="D23" s="7" t="s">
        <v>693</v>
      </c>
      <c r="E23" s="18"/>
      <c r="F23" s="62"/>
    </row>
    <row r="24" spans="2:6" ht="14.1" customHeight="1" x14ac:dyDescent="0.3">
      <c r="B24" s="130" t="s">
        <v>1855</v>
      </c>
      <c r="C24" s="130" t="s">
        <v>1024</v>
      </c>
      <c r="D24" s="27" t="s">
        <v>5</v>
      </c>
      <c r="E24" s="31" t="s">
        <v>1</v>
      </c>
      <c r="F24" s="60"/>
    </row>
    <row r="25" spans="2:6" ht="14.1" customHeight="1" x14ac:dyDescent="0.3">
      <c r="B25" s="130" t="s">
        <v>1855</v>
      </c>
      <c r="C25" s="130" t="s">
        <v>1025</v>
      </c>
      <c r="D25" s="27" t="s">
        <v>6</v>
      </c>
      <c r="E25" s="31" t="s">
        <v>1</v>
      </c>
      <c r="F25" s="60"/>
    </row>
    <row r="26" spans="2:6" ht="14.1" customHeight="1" x14ac:dyDescent="0.3">
      <c r="B26" s="130" t="s">
        <v>1855</v>
      </c>
      <c r="C26" s="130" t="s">
        <v>1026</v>
      </c>
      <c r="D26" s="27" t="s">
        <v>7</v>
      </c>
      <c r="E26" s="31" t="s">
        <v>1</v>
      </c>
      <c r="F26" s="60"/>
    </row>
    <row r="27" spans="2:6" ht="14.1" customHeight="1" x14ac:dyDescent="0.3">
      <c r="B27" s="130" t="s">
        <v>1855</v>
      </c>
      <c r="C27" s="130" t="s">
        <v>1027</v>
      </c>
      <c r="D27" s="27" t="s">
        <v>8</v>
      </c>
      <c r="E27" s="31" t="s">
        <v>1</v>
      </c>
      <c r="F27" s="60"/>
    </row>
    <row r="28" spans="2:6" ht="14.1" customHeight="1" x14ac:dyDescent="0.3">
      <c r="B28" s="131"/>
      <c r="C28" s="131"/>
      <c r="D28" s="7" t="s">
        <v>691</v>
      </c>
      <c r="E28" s="18"/>
      <c r="F28" s="62"/>
    </row>
    <row r="29" spans="2:6" ht="14.1" customHeight="1" x14ac:dyDescent="0.3">
      <c r="B29" s="130" t="s">
        <v>1855</v>
      </c>
      <c r="C29" s="130" t="s">
        <v>1028</v>
      </c>
      <c r="D29" s="27" t="s">
        <v>9</v>
      </c>
      <c r="E29" s="31" t="s">
        <v>1</v>
      </c>
      <c r="F29" s="60"/>
    </row>
    <row r="30" spans="2:6" ht="14.1" customHeight="1" x14ac:dyDescent="0.3">
      <c r="B30" s="130" t="s">
        <v>1855</v>
      </c>
      <c r="C30" s="130" t="s">
        <v>1029</v>
      </c>
      <c r="D30" s="27" t="s">
        <v>10</v>
      </c>
      <c r="E30" s="31" t="s">
        <v>1</v>
      </c>
      <c r="F30" s="60"/>
    </row>
    <row r="31" spans="2:6" ht="14.1" customHeight="1" x14ac:dyDescent="0.3">
      <c r="B31" s="130" t="s">
        <v>1855</v>
      </c>
      <c r="C31" s="130" t="s">
        <v>1030</v>
      </c>
      <c r="D31" s="27" t="s">
        <v>11</v>
      </c>
      <c r="E31" s="31" t="s">
        <v>1</v>
      </c>
      <c r="F31" s="60"/>
    </row>
    <row r="32" spans="2:6" ht="14.1" customHeight="1" x14ac:dyDescent="0.3">
      <c r="B32" s="130" t="s">
        <v>1855</v>
      </c>
      <c r="C32" s="130" t="s">
        <v>1031</v>
      </c>
      <c r="D32" s="27" t="s">
        <v>12</v>
      </c>
      <c r="E32" s="31" t="s">
        <v>1</v>
      </c>
      <c r="F32" s="60"/>
    </row>
    <row r="33" spans="2:6" ht="14.1" customHeight="1" x14ac:dyDescent="0.3">
      <c r="B33" s="131"/>
      <c r="C33" s="131"/>
      <c r="D33" s="7" t="s">
        <v>605</v>
      </c>
      <c r="E33" s="18"/>
      <c r="F33" s="62"/>
    </row>
    <row r="34" spans="2:6" ht="14.1" customHeight="1" x14ac:dyDescent="0.3">
      <c r="B34" s="130" t="s">
        <v>1855</v>
      </c>
      <c r="C34" s="130" t="s">
        <v>1032</v>
      </c>
      <c r="D34" s="33" t="s">
        <v>29</v>
      </c>
      <c r="E34" s="34" t="s">
        <v>1</v>
      </c>
      <c r="F34" s="60"/>
    </row>
    <row r="35" spans="2:6" ht="14.1" customHeight="1" x14ac:dyDescent="0.3">
      <c r="B35" s="130" t="s">
        <v>1855</v>
      </c>
      <c r="C35" s="130" t="s">
        <v>1033</v>
      </c>
      <c r="D35" s="26" t="s">
        <v>541</v>
      </c>
      <c r="E35" s="1" t="s">
        <v>1</v>
      </c>
      <c r="F35" s="60"/>
    </row>
    <row r="36" spans="2:6" ht="14.1" customHeight="1" x14ac:dyDescent="0.3">
      <c r="B36" s="130" t="s">
        <v>1855</v>
      </c>
      <c r="C36" s="130" t="s">
        <v>1034</v>
      </c>
      <c r="D36" s="33" t="s">
        <v>414</v>
      </c>
      <c r="E36" s="34" t="s">
        <v>2</v>
      </c>
      <c r="F36" s="60"/>
    </row>
    <row r="37" spans="2:6" s="17" customFormat="1" ht="14.1" customHeight="1" x14ac:dyDescent="0.3">
      <c r="B37" s="131"/>
      <c r="C37" s="131"/>
      <c r="D37" s="10" t="s">
        <v>692</v>
      </c>
      <c r="E37" s="11"/>
      <c r="F37" s="62"/>
    </row>
    <row r="38" spans="2:6" ht="14.1" customHeight="1" x14ac:dyDescent="0.3">
      <c r="B38" s="130" t="s">
        <v>1855</v>
      </c>
      <c r="C38" s="130" t="s">
        <v>1035</v>
      </c>
      <c r="D38" s="33" t="s">
        <v>13</v>
      </c>
      <c r="E38" s="31" t="s">
        <v>1</v>
      </c>
      <c r="F38" s="60"/>
    </row>
    <row r="39" spans="2:6" ht="14.1" customHeight="1" x14ac:dyDescent="0.3">
      <c r="B39" s="130" t="s">
        <v>1855</v>
      </c>
      <c r="C39" s="130" t="s">
        <v>1036</v>
      </c>
      <c r="D39" s="33" t="s">
        <v>14</v>
      </c>
      <c r="E39" s="31" t="s">
        <v>1</v>
      </c>
      <c r="F39" s="60"/>
    </row>
    <row r="40" spans="2:6" ht="14.1" customHeight="1" x14ac:dyDescent="0.3">
      <c r="B40" s="130" t="s">
        <v>1855</v>
      </c>
      <c r="C40" s="130" t="s">
        <v>1037</v>
      </c>
      <c r="D40" s="33" t="s">
        <v>15</v>
      </c>
      <c r="E40" s="31" t="s">
        <v>1</v>
      </c>
      <c r="F40" s="60"/>
    </row>
    <row r="41" spans="2:6" ht="14.1" customHeight="1" x14ac:dyDescent="0.3">
      <c r="B41" s="130" t="s">
        <v>1855</v>
      </c>
      <c r="C41" s="130" t="s">
        <v>1038</v>
      </c>
      <c r="D41" s="33" t="s">
        <v>16</v>
      </c>
      <c r="E41" s="31" t="s">
        <v>1</v>
      </c>
      <c r="F41" s="60"/>
    </row>
    <row r="42" spans="2:6" ht="14.1" customHeight="1" x14ac:dyDescent="0.3">
      <c r="B42" s="130" t="s">
        <v>1855</v>
      </c>
      <c r="C42" s="130" t="s">
        <v>1039</v>
      </c>
      <c r="D42" s="33" t="s">
        <v>17</v>
      </c>
      <c r="E42" s="31" t="s">
        <v>1</v>
      </c>
      <c r="F42" s="60"/>
    </row>
    <row r="43" spans="2:6" ht="14.1" customHeight="1" x14ac:dyDescent="0.3">
      <c r="B43" s="130" t="s">
        <v>1855</v>
      </c>
      <c r="C43" s="130" t="s">
        <v>1040</v>
      </c>
      <c r="D43" s="33" t="s">
        <v>18</v>
      </c>
      <c r="E43" s="31" t="s">
        <v>1</v>
      </c>
      <c r="F43" s="60"/>
    </row>
    <row r="44" spans="2:6" ht="14.1" customHeight="1" x14ac:dyDescent="0.3">
      <c r="B44" s="130" t="s">
        <v>1855</v>
      </c>
      <c r="C44" s="130" t="s">
        <v>1041</v>
      </c>
      <c r="D44" s="33" t="s">
        <v>19</v>
      </c>
      <c r="E44" s="31" t="s">
        <v>1</v>
      </c>
      <c r="F44" s="60"/>
    </row>
    <row r="45" spans="2:6" ht="14.1" customHeight="1" x14ac:dyDescent="0.3">
      <c r="B45" s="130" t="s">
        <v>1855</v>
      </c>
      <c r="C45" s="130" t="s">
        <v>1042</v>
      </c>
      <c r="D45" s="33" t="s">
        <v>20</v>
      </c>
      <c r="E45" s="31" t="s">
        <v>1</v>
      </c>
      <c r="F45" s="60"/>
    </row>
    <row r="46" spans="2:6" ht="14.1" customHeight="1" x14ac:dyDescent="0.3">
      <c r="B46" s="130" t="s">
        <v>1855</v>
      </c>
      <c r="C46" s="130" t="s">
        <v>1043</v>
      </c>
      <c r="D46" s="33" t="s">
        <v>21</v>
      </c>
      <c r="E46" s="31" t="s">
        <v>1</v>
      </c>
      <c r="F46" s="60"/>
    </row>
    <row r="47" spans="2:6" ht="14.1" customHeight="1" x14ac:dyDescent="0.3">
      <c r="B47" s="130" t="s">
        <v>1855</v>
      </c>
      <c r="C47" s="130" t="s">
        <v>1044</v>
      </c>
      <c r="D47" s="27" t="s">
        <v>22</v>
      </c>
      <c r="E47" s="31" t="s">
        <v>3</v>
      </c>
      <c r="F47" s="60"/>
    </row>
    <row r="48" spans="2:6" ht="14.1" customHeight="1" x14ac:dyDescent="0.3">
      <c r="B48" s="130" t="s">
        <v>1855</v>
      </c>
      <c r="C48" s="130" t="s">
        <v>1045</v>
      </c>
      <c r="D48" s="27" t="s">
        <v>23</v>
      </c>
      <c r="E48" s="31" t="s">
        <v>3</v>
      </c>
      <c r="F48" s="60"/>
    </row>
    <row r="49" spans="2:6" ht="14.1" customHeight="1" x14ac:dyDescent="0.3">
      <c r="B49" s="130" t="s">
        <v>1855</v>
      </c>
      <c r="C49" s="130" t="s">
        <v>1046</v>
      </c>
      <c r="D49" s="27" t="s">
        <v>24</v>
      </c>
      <c r="E49" s="31" t="s">
        <v>3</v>
      </c>
      <c r="F49" s="60"/>
    </row>
    <row r="50" spans="2:6" ht="14.1" customHeight="1" x14ac:dyDescent="0.3">
      <c r="B50" s="130" t="s">
        <v>1855</v>
      </c>
      <c r="C50" s="130" t="s">
        <v>1047</v>
      </c>
      <c r="D50" s="27" t="s">
        <v>25</v>
      </c>
      <c r="E50" s="31" t="s">
        <v>3</v>
      </c>
      <c r="F50" s="60"/>
    </row>
    <row r="51" spans="2:6" ht="14.1" customHeight="1" x14ac:dyDescent="0.3">
      <c r="B51" s="130" t="s">
        <v>1855</v>
      </c>
      <c r="C51" s="130" t="s">
        <v>1048</v>
      </c>
      <c r="D51" s="33" t="s">
        <v>26</v>
      </c>
      <c r="E51" s="31" t="s">
        <v>3</v>
      </c>
      <c r="F51" s="60"/>
    </row>
    <row r="52" spans="2:6" ht="14.1" customHeight="1" x14ac:dyDescent="0.3">
      <c r="B52" s="130" t="s">
        <v>1855</v>
      </c>
      <c r="C52" s="130" t="s">
        <v>1049</v>
      </c>
      <c r="D52" s="33" t="s">
        <v>27</v>
      </c>
      <c r="E52" s="31" t="s">
        <v>3</v>
      </c>
      <c r="F52" s="60"/>
    </row>
    <row r="53" spans="2:6" ht="14.1" customHeight="1" x14ac:dyDescent="0.3">
      <c r="B53" s="130" t="s">
        <v>1855</v>
      </c>
      <c r="C53" s="130" t="s">
        <v>1050</v>
      </c>
      <c r="D53" s="33" t="s">
        <v>28</v>
      </c>
      <c r="E53" s="31" t="s">
        <v>3</v>
      </c>
      <c r="F53" s="60"/>
    </row>
    <row r="54" spans="2:6" ht="14.1" customHeight="1" x14ac:dyDescent="0.3">
      <c r="B54" s="130" t="s">
        <v>1855</v>
      </c>
      <c r="C54" s="130" t="s">
        <v>1051</v>
      </c>
      <c r="D54" s="33" t="s">
        <v>376</v>
      </c>
      <c r="E54" s="31" t="s">
        <v>1</v>
      </c>
      <c r="F54" s="60"/>
    </row>
    <row r="55" spans="2:6" ht="14.1" customHeight="1" x14ac:dyDescent="0.3">
      <c r="B55" s="130" t="s">
        <v>1855</v>
      </c>
      <c r="C55" s="130" t="s">
        <v>1052</v>
      </c>
      <c r="D55" s="33" t="s">
        <v>377</v>
      </c>
      <c r="E55" s="31" t="s">
        <v>1</v>
      </c>
      <c r="F55" s="60"/>
    </row>
    <row r="56" spans="2:6" ht="14.1" customHeight="1" x14ac:dyDescent="0.3">
      <c r="B56" s="130" t="s">
        <v>1855</v>
      </c>
      <c r="C56" s="130" t="s">
        <v>1053</v>
      </c>
      <c r="D56" s="33" t="s">
        <v>378</v>
      </c>
      <c r="E56" s="31" t="s">
        <v>1</v>
      </c>
      <c r="F56" s="60"/>
    </row>
    <row r="57" spans="2:6" ht="14.1" customHeight="1" x14ac:dyDescent="0.3">
      <c r="B57" s="130" t="s">
        <v>1855</v>
      </c>
      <c r="C57" s="130" t="s">
        <v>1054</v>
      </c>
      <c r="D57" s="33" t="s">
        <v>379</v>
      </c>
      <c r="E57" s="31" t="s">
        <v>1</v>
      </c>
      <c r="F57" s="60"/>
    </row>
    <row r="58" spans="2:6" ht="14.1" customHeight="1" x14ac:dyDescent="0.3">
      <c r="B58" s="130" t="s">
        <v>1855</v>
      </c>
      <c r="C58" s="130" t="s">
        <v>1055</v>
      </c>
      <c r="D58" s="33" t="s">
        <v>381</v>
      </c>
      <c r="E58" s="31" t="s">
        <v>1</v>
      </c>
      <c r="F58" s="60"/>
    </row>
    <row r="59" spans="2:6" ht="14.1" customHeight="1" x14ac:dyDescent="0.3">
      <c r="B59" s="130" t="s">
        <v>1855</v>
      </c>
      <c r="C59" s="130" t="s">
        <v>1056</v>
      </c>
      <c r="D59" s="33" t="s">
        <v>382</v>
      </c>
      <c r="E59" s="31" t="s">
        <v>1</v>
      </c>
      <c r="F59" s="60"/>
    </row>
    <row r="60" spans="2:6" ht="14.1" customHeight="1" x14ac:dyDescent="0.3">
      <c r="B60" s="130" t="s">
        <v>1855</v>
      </c>
      <c r="C60" s="130" t="s">
        <v>1057</v>
      </c>
      <c r="D60" s="33" t="s">
        <v>380</v>
      </c>
      <c r="E60" s="31" t="s">
        <v>1</v>
      </c>
      <c r="F60" s="60"/>
    </row>
    <row r="61" spans="2:6" ht="14.1" customHeight="1" x14ac:dyDescent="0.3">
      <c r="B61" s="131"/>
      <c r="C61" s="129"/>
      <c r="D61" s="10" t="s">
        <v>695</v>
      </c>
      <c r="E61" s="35"/>
      <c r="F61" s="69"/>
    </row>
    <row r="62" spans="2:6" s="16" customFormat="1" ht="14.1" customHeight="1" x14ac:dyDescent="0.3">
      <c r="B62" s="130" t="s">
        <v>1855</v>
      </c>
      <c r="C62" s="130" t="s">
        <v>1058</v>
      </c>
      <c r="D62" s="36" t="s">
        <v>178</v>
      </c>
      <c r="E62" s="1" t="s">
        <v>1</v>
      </c>
      <c r="F62" s="60"/>
    </row>
    <row r="63" spans="2:6" s="16" customFormat="1" ht="14.1" customHeight="1" x14ac:dyDescent="0.3">
      <c r="B63" s="130" t="s">
        <v>1855</v>
      </c>
      <c r="C63" s="130" t="s">
        <v>1059</v>
      </c>
      <c r="D63" s="36" t="s">
        <v>179</v>
      </c>
      <c r="E63" s="1" t="s">
        <v>1</v>
      </c>
      <c r="F63" s="60"/>
    </row>
    <row r="64" spans="2:6" s="16" customFormat="1" ht="14.1" customHeight="1" x14ac:dyDescent="0.3">
      <c r="B64" s="130" t="s">
        <v>1855</v>
      </c>
      <c r="C64" s="130" t="s">
        <v>1060</v>
      </c>
      <c r="D64" s="37" t="s">
        <v>180</v>
      </c>
      <c r="E64" s="1" t="s">
        <v>1</v>
      </c>
      <c r="F64" s="60"/>
    </row>
    <row r="65" spans="2:6" s="16" customFormat="1" ht="14.1" customHeight="1" x14ac:dyDescent="0.3">
      <c r="B65" s="130" t="s">
        <v>1855</v>
      </c>
      <c r="C65" s="130" t="s">
        <v>1061</v>
      </c>
      <c r="D65" s="37" t="s">
        <v>181</v>
      </c>
      <c r="E65" s="1" t="s">
        <v>1</v>
      </c>
      <c r="F65" s="60"/>
    </row>
    <row r="66" spans="2:6" s="16" customFormat="1" ht="14.1" customHeight="1" x14ac:dyDescent="0.3">
      <c r="B66" s="130" t="s">
        <v>1855</v>
      </c>
      <c r="C66" s="130" t="s">
        <v>1062</v>
      </c>
      <c r="D66" s="37" t="s">
        <v>393</v>
      </c>
      <c r="E66" s="1" t="s">
        <v>1</v>
      </c>
      <c r="F66" s="60"/>
    </row>
    <row r="67" spans="2:6" s="16" customFormat="1" ht="14.1" customHeight="1" x14ac:dyDescent="0.3">
      <c r="B67" s="130" t="s">
        <v>1855</v>
      </c>
      <c r="C67" s="130" t="s">
        <v>1063</v>
      </c>
      <c r="D67" s="37" t="s">
        <v>394</v>
      </c>
      <c r="E67" s="1" t="s">
        <v>1</v>
      </c>
      <c r="F67" s="60"/>
    </row>
    <row r="68" spans="2:6" s="16" customFormat="1" ht="14.1" customHeight="1" x14ac:dyDescent="0.3">
      <c r="B68" s="130" t="s">
        <v>1855</v>
      </c>
      <c r="C68" s="130" t="s">
        <v>1064</v>
      </c>
      <c r="D68" s="37" t="s">
        <v>109</v>
      </c>
      <c r="E68" s="1" t="s">
        <v>1</v>
      </c>
      <c r="F68" s="60"/>
    </row>
    <row r="69" spans="2:6" s="16" customFormat="1" ht="14.1" customHeight="1" x14ac:dyDescent="0.3">
      <c r="B69" s="130" t="s">
        <v>1855</v>
      </c>
      <c r="C69" s="130" t="s">
        <v>1065</v>
      </c>
      <c r="D69" s="37" t="s">
        <v>392</v>
      </c>
      <c r="E69" s="1" t="s">
        <v>1</v>
      </c>
      <c r="F69" s="60"/>
    </row>
    <row r="70" spans="2:6" s="16" customFormat="1" ht="14.1" customHeight="1" x14ac:dyDescent="0.3">
      <c r="B70" s="130" t="s">
        <v>1855</v>
      </c>
      <c r="C70" s="130" t="s">
        <v>1066</v>
      </c>
      <c r="D70" s="37" t="s">
        <v>182</v>
      </c>
      <c r="E70" s="1" t="s">
        <v>1</v>
      </c>
      <c r="F70" s="60"/>
    </row>
    <row r="71" spans="2:6" s="16" customFormat="1" ht="14.1" customHeight="1" x14ac:dyDescent="0.3">
      <c r="B71" s="130" t="s">
        <v>1855</v>
      </c>
      <c r="C71" s="130" t="s">
        <v>1067</v>
      </c>
      <c r="D71" s="37" t="s">
        <v>183</v>
      </c>
      <c r="E71" s="1" t="s">
        <v>1</v>
      </c>
      <c r="F71" s="60"/>
    </row>
    <row r="72" spans="2:6" s="16" customFormat="1" ht="14.1" customHeight="1" x14ac:dyDescent="0.3">
      <c r="B72" s="130" t="s">
        <v>1855</v>
      </c>
      <c r="C72" s="130" t="s">
        <v>1068</v>
      </c>
      <c r="D72" s="37" t="s">
        <v>184</v>
      </c>
      <c r="E72" s="1" t="s">
        <v>1</v>
      </c>
      <c r="F72" s="60"/>
    </row>
    <row r="73" spans="2:6" s="16" customFormat="1" ht="14.1" customHeight="1" x14ac:dyDescent="0.3">
      <c r="B73" s="130" t="s">
        <v>1855</v>
      </c>
      <c r="C73" s="130" t="s">
        <v>1069</v>
      </c>
      <c r="D73" s="37" t="s">
        <v>185</v>
      </c>
      <c r="E73" s="1" t="s">
        <v>1</v>
      </c>
      <c r="F73" s="60"/>
    </row>
    <row r="74" spans="2:6" s="16" customFormat="1" ht="14.1" customHeight="1" x14ac:dyDescent="0.3">
      <c r="B74" s="130" t="s">
        <v>1855</v>
      </c>
      <c r="C74" s="130" t="s">
        <v>1070</v>
      </c>
      <c r="D74" s="37" t="s">
        <v>391</v>
      </c>
      <c r="E74" s="1" t="s">
        <v>1</v>
      </c>
      <c r="F74" s="60"/>
    </row>
    <row r="75" spans="2:6" s="16" customFormat="1" ht="14.1" customHeight="1" x14ac:dyDescent="0.3">
      <c r="B75" s="130" t="s">
        <v>1855</v>
      </c>
      <c r="C75" s="130" t="s">
        <v>1071</v>
      </c>
      <c r="D75" s="37" t="s">
        <v>186</v>
      </c>
      <c r="E75" s="1" t="s">
        <v>1</v>
      </c>
      <c r="F75" s="60"/>
    </row>
    <row r="76" spans="2:6" s="16" customFormat="1" ht="14.1" customHeight="1" x14ac:dyDescent="0.3">
      <c r="B76" s="130" t="s">
        <v>1855</v>
      </c>
      <c r="C76" s="130" t="s">
        <v>1072</v>
      </c>
      <c r="D76" s="36" t="s">
        <v>187</v>
      </c>
      <c r="E76" s="1" t="s">
        <v>1</v>
      </c>
      <c r="F76" s="60"/>
    </row>
    <row r="77" spans="2:6" s="16" customFormat="1" ht="14.1" customHeight="1" x14ac:dyDescent="0.3">
      <c r="B77" s="130" t="s">
        <v>1855</v>
      </c>
      <c r="C77" s="130" t="s">
        <v>1073</v>
      </c>
      <c r="D77" s="36" t="s">
        <v>188</v>
      </c>
      <c r="E77" s="1" t="s">
        <v>1</v>
      </c>
      <c r="F77" s="60"/>
    </row>
    <row r="78" spans="2:6" s="16" customFormat="1" ht="14.1" customHeight="1" x14ac:dyDescent="0.3">
      <c r="B78" s="130" t="s">
        <v>1855</v>
      </c>
      <c r="C78" s="130" t="s">
        <v>1074</v>
      </c>
      <c r="D78" s="36" t="s">
        <v>189</v>
      </c>
      <c r="E78" s="1" t="s">
        <v>1</v>
      </c>
      <c r="F78" s="60"/>
    </row>
    <row r="79" spans="2:6" s="16" customFormat="1" ht="14.1" customHeight="1" x14ac:dyDescent="0.3">
      <c r="B79" s="130" t="s">
        <v>1855</v>
      </c>
      <c r="C79" s="130" t="s">
        <v>1075</v>
      </c>
      <c r="D79" s="36" t="s">
        <v>190</v>
      </c>
      <c r="E79" s="1" t="s">
        <v>1</v>
      </c>
      <c r="F79" s="60"/>
    </row>
    <row r="80" spans="2:6" s="16" customFormat="1" ht="14.1" customHeight="1" x14ac:dyDescent="0.3">
      <c r="B80" s="130" t="s">
        <v>1855</v>
      </c>
      <c r="C80" s="130" t="s">
        <v>1076</v>
      </c>
      <c r="D80" s="36" t="s">
        <v>191</v>
      </c>
      <c r="E80" s="1" t="s">
        <v>1</v>
      </c>
      <c r="F80" s="60"/>
    </row>
    <row r="81" spans="2:6" s="16" customFormat="1" ht="14.1" customHeight="1" x14ac:dyDescent="0.3">
      <c r="B81" s="131"/>
      <c r="C81" s="129"/>
      <c r="D81" s="10" t="s">
        <v>163</v>
      </c>
      <c r="E81" s="35"/>
      <c r="F81" s="69"/>
    </row>
    <row r="82" spans="2:6" s="16" customFormat="1" ht="14.1" customHeight="1" x14ac:dyDescent="0.3">
      <c r="B82" s="130" t="s">
        <v>1855</v>
      </c>
      <c r="C82" s="130" t="s">
        <v>1076</v>
      </c>
      <c r="D82" s="25" t="s">
        <v>344</v>
      </c>
      <c r="E82" s="1" t="s">
        <v>1</v>
      </c>
      <c r="F82" s="60"/>
    </row>
    <row r="83" spans="2:6" s="16" customFormat="1" ht="14.1" customHeight="1" x14ac:dyDescent="0.3">
      <c r="B83" s="130" t="s">
        <v>1855</v>
      </c>
      <c r="C83" s="130" t="s">
        <v>1077</v>
      </c>
      <c r="D83" s="25" t="s">
        <v>345</v>
      </c>
      <c r="E83" s="1" t="s">
        <v>1</v>
      </c>
      <c r="F83" s="60"/>
    </row>
    <row r="84" spans="2:6" s="16" customFormat="1" ht="14.1" customHeight="1" x14ac:dyDescent="0.3">
      <c r="B84" s="131"/>
      <c r="C84" s="129"/>
      <c r="D84" s="10" t="s">
        <v>696</v>
      </c>
      <c r="E84" s="35"/>
      <c r="F84" s="69"/>
    </row>
    <row r="85" spans="2:6" s="16" customFormat="1" ht="14.1" customHeight="1" x14ac:dyDescent="0.3">
      <c r="B85" s="130" t="s">
        <v>1855</v>
      </c>
      <c r="C85" s="130" t="s">
        <v>1078</v>
      </c>
      <c r="D85" s="25" t="s">
        <v>164</v>
      </c>
      <c r="E85" s="1" t="s">
        <v>3</v>
      </c>
      <c r="F85" s="60"/>
    </row>
    <row r="86" spans="2:6" s="16" customFormat="1" ht="14.1" customHeight="1" x14ac:dyDescent="0.3">
      <c r="B86" s="130" t="s">
        <v>1855</v>
      </c>
      <c r="C86" s="130" t="s">
        <v>1079</v>
      </c>
      <c r="D86" s="25" t="s">
        <v>165</v>
      </c>
      <c r="E86" s="1" t="s">
        <v>3</v>
      </c>
      <c r="F86" s="60"/>
    </row>
    <row r="87" spans="2:6" s="16" customFormat="1" ht="14.1" customHeight="1" x14ac:dyDescent="0.3">
      <c r="B87" s="130" t="s">
        <v>1855</v>
      </c>
      <c r="C87" s="130" t="s">
        <v>1080</v>
      </c>
      <c r="D87" s="25" t="s">
        <v>166</v>
      </c>
      <c r="E87" s="1" t="s">
        <v>3</v>
      </c>
      <c r="F87" s="60"/>
    </row>
    <row r="88" spans="2:6" s="16" customFormat="1" ht="14.1" customHeight="1" x14ac:dyDescent="0.3">
      <c r="B88" s="130" t="s">
        <v>1855</v>
      </c>
      <c r="C88" s="130" t="s">
        <v>1081</v>
      </c>
      <c r="D88" s="25" t="s">
        <v>167</v>
      </c>
      <c r="E88" s="1" t="s">
        <v>3</v>
      </c>
      <c r="F88" s="60"/>
    </row>
    <row r="89" spans="2:6" s="16" customFormat="1" ht="14.1" customHeight="1" x14ac:dyDescent="0.3">
      <c r="B89" s="130" t="s">
        <v>1855</v>
      </c>
      <c r="C89" s="130" t="s">
        <v>1082</v>
      </c>
      <c r="D89" s="25" t="s">
        <v>168</v>
      </c>
      <c r="E89" s="1" t="s">
        <v>3</v>
      </c>
      <c r="F89" s="60"/>
    </row>
    <row r="90" spans="2:6" s="16" customFormat="1" ht="14.1" customHeight="1" x14ac:dyDescent="0.3">
      <c r="B90" s="130" t="s">
        <v>1855</v>
      </c>
      <c r="C90" s="130" t="s">
        <v>1083</v>
      </c>
      <c r="D90" s="25" t="s">
        <v>169</v>
      </c>
      <c r="E90" s="1" t="s">
        <v>3</v>
      </c>
      <c r="F90" s="60"/>
    </row>
    <row r="91" spans="2:6" s="16" customFormat="1" ht="14.1" customHeight="1" x14ac:dyDescent="0.3">
      <c r="B91" s="130" t="s">
        <v>1855</v>
      </c>
      <c r="C91" s="130" t="s">
        <v>1084</v>
      </c>
      <c r="D91" s="25" t="s">
        <v>170</v>
      </c>
      <c r="E91" s="1" t="s">
        <v>3</v>
      </c>
      <c r="F91" s="60"/>
    </row>
    <row r="92" spans="2:6" s="16" customFormat="1" ht="14.1" customHeight="1" x14ac:dyDescent="0.3">
      <c r="B92" s="130" t="s">
        <v>1855</v>
      </c>
      <c r="C92" s="130" t="s">
        <v>1085</v>
      </c>
      <c r="D92" s="25" t="s">
        <v>171</v>
      </c>
      <c r="E92" s="1" t="s">
        <v>3</v>
      </c>
      <c r="F92" s="60"/>
    </row>
    <row r="93" spans="2:6" s="16" customFormat="1" ht="14.1" customHeight="1" x14ac:dyDescent="0.3">
      <c r="B93" s="130" t="s">
        <v>1855</v>
      </c>
      <c r="C93" s="130" t="s">
        <v>1086</v>
      </c>
      <c r="D93" s="25" t="s">
        <v>172</v>
      </c>
      <c r="E93" s="1" t="s">
        <v>3</v>
      </c>
      <c r="F93" s="60"/>
    </row>
    <row r="94" spans="2:6" ht="14.1" customHeight="1" x14ac:dyDescent="0.3">
      <c r="B94" s="132"/>
      <c r="C94" s="132"/>
      <c r="D94" s="29" t="s">
        <v>859</v>
      </c>
      <c r="E94" s="20"/>
      <c r="F94" s="63"/>
    </row>
    <row r="95" spans="2:6" ht="14.1" customHeight="1" x14ac:dyDescent="0.3">
      <c r="B95" s="133"/>
      <c r="C95" s="133"/>
      <c r="D95" s="94" t="s">
        <v>936</v>
      </c>
      <c r="E95" s="30"/>
      <c r="F95" s="61"/>
    </row>
    <row r="96" spans="2:6" ht="14.1" customHeight="1" x14ac:dyDescent="0.3">
      <c r="B96" s="130" t="s">
        <v>1856</v>
      </c>
      <c r="C96" s="130" t="s">
        <v>1087</v>
      </c>
      <c r="D96" s="6" t="s">
        <v>575</v>
      </c>
      <c r="E96" s="13" t="s">
        <v>1</v>
      </c>
      <c r="F96" s="60"/>
    </row>
    <row r="97" spans="2:6" ht="14.1" customHeight="1" x14ac:dyDescent="0.3">
      <c r="B97" s="130" t="s">
        <v>1856</v>
      </c>
      <c r="C97" s="130" t="s">
        <v>1088</v>
      </c>
      <c r="D97" s="6" t="s">
        <v>497</v>
      </c>
      <c r="E97" s="13" t="s">
        <v>1</v>
      </c>
      <c r="F97" s="60"/>
    </row>
    <row r="98" spans="2:6" ht="14.1" customHeight="1" x14ac:dyDescent="0.3">
      <c r="B98" s="130" t="s">
        <v>1856</v>
      </c>
      <c r="C98" s="130" t="s">
        <v>1089</v>
      </c>
      <c r="D98" s="6" t="s">
        <v>577</v>
      </c>
      <c r="E98" s="13" t="s">
        <v>1</v>
      </c>
      <c r="F98" s="60"/>
    </row>
    <row r="99" spans="2:6" ht="14.1" customHeight="1" x14ac:dyDescent="0.3">
      <c r="B99" s="130" t="s">
        <v>1856</v>
      </c>
      <c r="C99" s="130" t="s">
        <v>1090</v>
      </c>
      <c r="D99" s="6" t="s">
        <v>578</v>
      </c>
      <c r="E99" s="13" t="s">
        <v>1</v>
      </c>
      <c r="F99" s="60"/>
    </row>
    <row r="100" spans="2:6" ht="14.1" customHeight="1" x14ac:dyDescent="0.3">
      <c r="B100" s="130" t="s">
        <v>1856</v>
      </c>
      <c r="C100" s="130" t="s">
        <v>1091</v>
      </c>
      <c r="D100" s="6" t="s">
        <v>576</v>
      </c>
      <c r="E100" s="13" t="s">
        <v>1</v>
      </c>
      <c r="F100" s="60"/>
    </row>
    <row r="101" spans="2:6" ht="14.1" customHeight="1" x14ac:dyDescent="0.3">
      <c r="B101" s="133"/>
      <c r="C101" s="133"/>
      <c r="D101" s="94" t="s">
        <v>937</v>
      </c>
      <c r="E101" s="30"/>
      <c r="F101" s="61"/>
    </row>
    <row r="102" spans="2:6" ht="14.1" customHeight="1" x14ac:dyDescent="0.3">
      <c r="B102" s="130" t="s">
        <v>1856</v>
      </c>
      <c r="C102" s="130" t="s">
        <v>1092</v>
      </c>
      <c r="D102" s="6" t="s">
        <v>504</v>
      </c>
      <c r="E102" s="13" t="s">
        <v>1</v>
      </c>
      <c r="F102" s="60"/>
    </row>
    <row r="103" spans="2:6" ht="14.1" customHeight="1" x14ac:dyDescent="0.3">
      <c r="B103" s="130" t="s">
        <v>1856</v>
      </c>
      <c r="C103" s="130" t="s">
        <v>1093</v>
      </c>
      <c r="D103" s="6" t="s">
        <v>505</v>
      </c>
      <c r="E103" s="13" t="s">
        <v>1</v>
      </c>
      <c r="F103" s="60"/>
    </row>
    <row r="104" spans="2:6" ht="14.1" customHeight="1" x14ac:dyDescent="0.3">
      <c r="B104" s="130" t="s">
        <v>1856</v>
      </c>
      <c r="C104" s="130" t="s">
        <v>1094</v>
      </c>
      <c r="D104" s="6" t="s">
        <v>506</v>
      </c>
      <c r="E104" s="13" t="s">
        <v>1</v>
      </c>
      <c r="F104" s="60"/>
    </row>
    <row r="105" spans="2:6" ht="14.1" customHeight="1" x14ac:dyDescent="0.3">
      <c r="B105" s="130" t="s">
        <v>1856</v>
      </c>
      <c r="C105" s="130" t="s">
        <v>1095</v>
      </c>
      <c r="D105" s="6" t="s">
        <v>507</v>
      </c>
      <c r="E105" s="13" t="s">
        <v>1</v>
      </c>
      <c r="F105" s="60"/>
    </row>
    <row r="106" spans="2:6" ht="14.1" customHeight="1" x14ac:dyDescent="0.3">
      <c r="B106" s="130" t="s">
        <v>1856</v>
      </c>
      <c r="C106" s="130" t="s">
        <v>1096</v>
      </c>
      <c r="D106" s="6" t="s">
        <v>508</v>
      </c>
      <c r="E106" s="13" t="s">
        <v>1</v>
      </c>
      <c r="F106" s="60"/>
    </row>
    <row r="107" spans="2:6" ht="14.1" customHeight="1" x14ac:dyDescent="0.3">
      <c r="B107" s="130" t="s">
        <v>1856</v>
      </c>
      <c r="C107" s="130" t="s">
        <v>1097</v>
      </c>
      <c r="D107" s="6" t="s">
        <v>509</v>
      </c>
      <c r="E107" s="13" t="s">
        <v>1</v>
      </c>
      <c r="F107" s="60"/>
    </row>
    <row r="108" spans="2:6" ht="14.1" customHeight="1" x14ac:dyDescent="0.3">
      <c r="B108" s="130" t="s">
        <v>1856</v>
      </c>
      <c r="C108" s="130" t="s">
        <v>1098</v>
      </c>
      <c r="D108" s="6" t="s">
        <v>510</v>
      </c>
      <c r="E108" s="13" t="s">
        <v>1</v>
      </c>
      <c r="F108" s="60"/>
    </row>
    <row r="109" spans="2:6" ht="14.1" customHeight="1" x14ac:dyDescent="0.3">
      <c r="B109" s="130" t="s">
        <v>1856</v>
      </c>
      <c r="C109" s="130" t="s">
        <v>1099</v>
      </c>
      <c r="D109" s="6" t="s">
        <v>511</v>
      </c>
      <c r="E109" s="13" t="s">
        <v>1</v>
      </c>
      <c r="F109" s="60"/>
    </row>
    <row r="110" spans="2:6" ht="14.1" customHeight="1" x14ac:dyDescent="0.3">
      <c r="B110" s="133"/>
      <c r="C110" s="133"/>
      <c r="D110" s="94" t="s">
        <v>938</v>
      </c>
      <c r="E110" s="30"/>
      <c r="F110" s="61"/>
    </row>
    <row r="111" spans="2:6" ht="14.1" customHeight="1" x14ac:dyDescent="0.3">
      <c r="B111" s="130" t="s">
        <v>1856</v>
      </c>
      <c r="C111" s="130" t="s">
        <v>1099</v>
      </c>
      <c r="D111" s="27" t="s">
        <v>30</v>
      </c>
      <c r="E111" s="34" t="s">
        <v>1</v>
      </c>
      <c r="F111" s="60"/>
    </row>
    <row r="112" spans="2:6" ht="14.1" customHeight="1" x14ac:dyDescent="0.3">
      <c r="B112" s="130" t="s">
        <v>1856</v>
      </c>
      <c r="C112" s="130" t="s">
        <v>1100</v>
      </c>
      <c r="D112" s="27" t="s">
        <v>384</v>
      </c>
      <c r="E112" s="34" t="s">
        <v>1</v>
      </c>
      <c r="F112" s="60"/>
    </row>
    <row r="113" spans="2:6" ht="14.1" customHeight="1" x14ac:dyDescent="0.3">
      <c r="B113" s="133"/>
      <c r="C113" s="133"/>
      <c r="D113" s="94" t="s">
        <v>939</v>
      </c>
      <c r="E113" s="30"/>
      <c r="F113" s="61"/>
    </row>
    <row r="114" spans="2:6" ht="14.1" customHeight="1" x14ac:dyDescent="0.3">
      <c r="B114" s="130" t="s">
        <v>1856</v>
      </c>
      <c r="C114" s="130" t="s">
        <v>1101</v>
      </c>
      <c r="D114" s="27" t="s">
        <v>383</v>
      </c>
      <c r="E114" s="34" t="s">
        <v>1</v>
      </c>
      <c r="F114" s="60"/>
    </row>
    <row r="115" spans="2:6" ht="14.1" customHeight="1" x14ac:dyDescent="0.3">
      <c r="B115" s="130" t="s">
        <v>1856</v>
      </c>
      <c r="C115" s="130" t="s">
        <v>1102</v>
      </c>
      <c r="D115" s="27" t="s">
        <v>31</v>
      </c>
      <c r="E115" s="34" t="s">
        <v>1</v>
      </c>
      <c r="F115" s="60"/>
    </row>
    <row r="116" spans="2:6" ht="14.1" customHeight="1" x14ac:dyDescent="0.3">
      <c r="B116" s="130" t="s">
        <v>1856</v>
      </c>
      <c r="C116" s="130" t="s">
        <v>1103</v>
      </c>
      <c r="D116" s="27" t="s">
        <v>32</v>
      </c>
      <c r="E116" s="34" t="s">
        <v>1</v>
      </c>
      <c r="F116" s="60"/>
    </row>
    <row r="117" spans="2:6" ht="14.1" customHeight="1" x14ac:dyDescent="0.3">
      <c r="B117" s="130" t="s">
        <v>1856</v>
      </c>
      <c r="C117" s="130" t="s">
        <v>1104</v>
      </c>
      <c r="D117" s="27" t="s">
        <v>33</v>
      </c>
      <c r="E117" s="34" t="s">
        <v>1</v>
      </c>
      <c r="F117" s="60"/>
    </row>
    <row r="118" spans="2:6" ht="14.1" customHeight="1" x14ac:dyDescent="0.3">
      <c r="B118" s="133"/>
      <c r="C118" s="133"/>
      <c r="D118" s="94" t="s">
        <v>940</v>
      </c>
      <c r="E118" s="30"/>
      <c r="F118" s="61"/>
    </row>
    <row r="119" spans="2:6" ht="14.1" customHeight="1" x14ac:dyDescent="0.3">
      <c r="B119" s="130" t="s">
        <v>1856</v>
      </c>
      <c r="C119" s="130" t="s">
        <v>1104</v>
      </c>
      <c r="D119" s="27" t="s">
        <v>34</v>
      </c>
      <c r="E119" s="34" t="s">
        <v>1</v>
      </c>
      <c r="F119" s="60"/>
    </row>
    <row r="120" spans="2:6" ht="14.1" customHeight="1" x14ac:dyDescent="0.3">
      <c r="B120" s="130" t="s">
        <v>1856</v>
      </c>
      <c r="C120" s="130" t="s">
        <v>1105</v>
      </c>
      <c r="D120" s="27" t="s">
        <v>35</v>
      </c>
      <c r="E120" s="34" t="s">
        <v>1</v>
      </c>
      <c r="F120" s="60"/>
    </row>
    <row r="121" spans="2:6" ht="14.1" customHeight="1" x14ac:dyDescent="0.3">
      <c r="B121" s="130" t="s">
        <v>1856</v>
      </c>
      <c r="C121" s="130" t="s">
        <v>1106</v>
      </c>
      <c r="D121" s="27" t="s">
        <v>36</v>
      </c>
      <c r="E121" s="34" t="s">
        <v>1</v>
      </c>
      <c r="F121" s="60"/>
    </row>
    <row r="122" spans="2:6" ht="14.1" customHeight="1" x14ac:dyDescent="0.3">
      <c r="B122" s="130" t="s">
        <v>1856</v>
      </c>
      <c r="C122" s="130" t="s">
        <v>1107</v>
      </c>
      <c r="D122" s="27" t="s">
        <v>37</v>
      </c>
      <c r="E122" s="34" t="s">
        <v>1</v>
      </c>
      <c r="F122" s="60"/>
    </row>
    <row r="123" spans="2:6" ht="14.1" customHeight="1" x14ac:dyDescent="0.3">
      <c r="B123" s="130" t="s">
        <v>1856</v>
      </c>
      <c r="C123" s="130" t="s">
        <v>1108</v>
      </c>
      <c r="D123" s="27" t="s">
        <v>38</v>
      </c>
      <c r="E123" s="34" t="s">
        <v>1</v>
      </c>
      <c r="F123" s="60"/>
    </row>
    <row r="124" spans="2:6" ht="14.1" customHeight="1" x14ac:dyDescent="0.3">
      <c r="B124" s="133"/>
      <c r="C124" s="133"/>
      <c r="D124" s="94" t="s">
        <v>941</v>
      </c>
      <c r="E124" s="30"/>
      <c r="F124" s="61"/>
    </row>
    <row r="125" spans="2:6" ht="14.1" customHeight="1" x14ac:dyDescent="0.3">
      <c r="B125" s="130" t="s">
        <v>1856</v>
      </c>
      <c r="C125" s="130" t="s">
        <v>1109</v>
      </c>
      <c r="D125" s="27" t="s">
        <v>39</v>
      </c>
      <c r="E125" s="34" t="s">
        <v>1</v>
      </c>
      <c r="F125" s="60"/>
    </row>
    <row r="126" spans="2:6" ht="14.1" customHeight="1" x14ac:dyDescent="0.3">
      <c r="B126" s="130" t="s">
        <v>1856</v>
      </c>
      <c r="C126" s="130" t="s">
        <v>1110</v>
      </c>
      <c r="D126" s="27" t="s">
        <v>40</v>
      </c>
      <c r="E126" s="34" t="s">
        <v>1</v>
      </c>
      <c r="F126" s="60"/>
    </row>
    <row r="127" spans="2:6" ht="14.1" customHeight="1" x14ac:dyDescent="0.3">
      <c r="B127" s="130" t="s">
        <v>1856</v>
      </c>
      <c r="C127" s="130" t="s">
        <v>1111</v>
      </c>
      <c r="D127" s="27" t="s">
        <v>41</v>
      </c>
      <c r="E127" s="34" t="s">
        <v>1</v>
      </c>
      <c r="F127" s="60"/>
    </row>
    <row r="128" spans="2:6" ht="14.1" customHeight="1" x14ac:dyDescent="0.3">
      <c r="B128" s="132"/>
      <c r="C128" s="132"/>
      <c r="D128" s="29" t="s">
        <v>860</v>
      </c>
      <c r="E128" s="20"/>
      <c r="F128" s="63"/>
    </row>
    <row r="129" spans="2:6" ht="14.1" customHeight="1" x14ac:dyDescent="0.3">
      <c r="B129" s="133"/>
      <c r="C129" s="133"/>
      <c r="D129" s="94" t="s">
        <v>942</v>
      </c>
      <c r="E129" s="30"/>
      <c r="F129" s="61"/>
    </row>
    <row r="130" spans="2:6" ht="14.1" customHeight="1" x14ac:dyDescent="0.3">
      <c r="B130" s="130" t="s">
        <v>1857</v>
      </c>
      <c r="C130" s="130" t="s">
        <v>1020</v>
      </c>
      <c r="D130" s="6" t="s">
        <v>9</v>
      </c>
      <c r="E130" s="34" t="s">
        <v>1</v>
      </c>
      <c r="F130" s="60"/>
    </row>
    <row r="131" spans="2:6" ht="14.1" customHeight="1" x14ac:dyDescent="0.3">
      <c r="B131" s="130" t="s">
        <v>1857</v>
      </c>
      <c r="C131" s="130" t="s">
        <v>1112</v>
      </c>
      <c r="D131" s="6" t="s">
        <v>10</v>
      </c>
      <c r="E131" s="34" t="s">
        <v>1</v>
      </c>
      <c r="F131" s="60"/>
    </row>
    <row r="132" spans="2:6" ht="14.1" customHeight="1" x14ac:dyDescent="0.3">
      <c r="B132" s="130" t="s">
        <v>1857</v>
      </c>
      <c r="C132" s="130" t="s">
        <v>1113</v>
      </c>
      <c r="D132" s="6" t="s">
        <v>11</v>
      </c>
      <c r="E132" s="34" t="s">
        <v>1</v>
      </c>
      <c r="F132" s="60"/>
    </row>
    <row r="133" spans="2:6" ht="14.1" customHeight="1" x14ac:dyDescent="0.3">
      <c r="B133" s="130" t="s">
        <v>1857</v>
      </c>
      <c r="C133" s="130" t="s">
        <v>1114</v>
      </c>
      <c r="D133" s="6" t="s">
        <v>326</v>
      </c>
      <c r="E133" s="34" t="s">
        <v>1</v>
      </c>
      <c r="F133" s="60"/>
    </row>
    <row r="134" spans="2:6" ht="14.1" customHeight="1" x14ac:dyDescent="0.3">
      <c r="B134" s="133"/>
      <c r="C134" s="133"/>
      <c r="D134" s="94" t="s">
        <v>943</v>
      </c>
      <c r="E134" s="30"/>
      <c r="F134" s="61"/>
    </row>
    <row r="135" spans="2:6" ht="14.1" customHeight="1" x14ac:dyDescent="0.3">
      <c r="B135" s="130" t="s">
        <v>1857</v>
      </c>
      <c r="C135" s="130" t="s">
        <v>1115</v>
      </c>
      <c r="D135" s="27" t="s">
        <v>9</v>
      </c>
      <c r="E135" s="34" t="s">
        <v>1</v>
      </c>
      <c r="F135" s="60"/>
    </row>
    <row r="136" spans="2:6" ht="14.1" customHeight="1" x14ac:dyDescent="0.3">
      <c r="B136" s="130" t="s">
        <v>1857</v>
      </c>
      <c r="C136" s="130" t="s">
        <v>1116</v>
      </c>
      <c r="D136" s="27" t="s">
        <v>10</v>
      </c>
      <c r="E136" s="34" t="s">
        <v>1</v>
      </c>
      <c r="F136" s="60"/>
    </row>
    <row r="137" spans="2:6" ht="14.1" customHeight="1" x14ac:dyDescent="0.3">
      <c r="B137" s="130" t="s">
        <v>1857</v>
      </c>
      <c r="C137" s="130" t="s">
        <v>1117</v>
      </c>
      <c r="D137" s="27" t="s">
        <v>11</v>
      </c>
      <c r="E137" s="34" t="s">
        <v>1</v>
      </c>
      <c r="F137" s="60"/>
    </row>
    <row r="138" spans="2:6" ht="14.1" customHeight="1" x14ac:dyDescent="0.3">
      <c r="B138" s="130" t="s">
        <v>1857</v>
      </c>
      <c r="C138" s="130" t="s">
        <v>1118</v>
      </c>
      <c r="D138" s="27" t="s">
        <v>12</v>
      </c>
      <c r="E138" s="34" t="s">
        <v>1</v>
      </c>
      <c r="F138" s="60"/>
    </row>
    <row r="139" spans="2:6" ht="14.1" customHeight="1" x14ac:dyDescent="0.3">
      <c r="B139" s="133"/>
      <c r="C139" s="133"/>
      <c r="D139" s="94" t="s">
        <v>944</v>
      </c>
      <c r="E139" s="30"/>
      <c r="F139" s="61"/>
    </row>
    <row r="140" spans="2:6" ht="14.1" customHeight="1" x14ac:dyDescent="0.3">
      <c r="B140" s="130" t="s">
        <v>1857</v>
      </c>
      <c r="C140" s="130" t="s">
        <v>1119</v>
      </c>
      <c r="D140" s="27" t="s">
        <v>498</v>
      </c>
      <c r="E140" s="34" t="s">
        <v>1</v>
      </c>
      <c r="F140" s="60"/>
    </row>
    <row r="141" spans="2:6" ht="14.1" customHeight="1" x14ac:dyDescent="0.3">
      <c r="B141" s="130" t="s">
        <v>1857</v>
      </c>
      <c r="C141" s="130" t="s">
        <v>1120</v>
      </c>
      <c r="D141" s="27" t="s">
        <v>499</v>
      </c>
      <c r="E141" s="34" t="s">
        <v>1</v>
      </c>
      <c r="F141" s="60"/>
    </row>
    <row r="142" spans="2:6" ht="14.1" customHeight="1" x14ac:dyDescent="0.3">
      <c r="B142" s="130" t="s">
        <v>1857</v>
      </c>
      <c r="C142" s="130" t="s">
        <v>1121</v>
      </c>
      <c r="D142" s="27" t="s">
        <v>500</v>
      </c>
      <c r="E142" s="34" t="s">
        <v>1</v>
      </c>
      <c r="F142" s="60"/>
    </row>
    <row r="143" spans="2:6" ht="14.1" customHeight="1" x14ac:dyDescent="0.3">
      <c r="B143" s="130" t="s">
        <v>1857</v>
      </c>
      <c r="C143" s="130" t="s">
        <v>1122</v>
      </c>
      <c r="D143" s="27" t="s">
        <v>501</v>
      </c>
      <c r="E143" s="34" t="s">
        <v>1</v>
      </c>
      <c r="F143" s="60"/>
    </row>
    <row r="144" spans="2:6" ht="14.1" customHeight="1" x14ac:dyDescent="0.3">
      <c r="B144" s="130" t="s">
        <v>1857</v>
      </c>
      <c r="C144" s="130" t="s">
        <v>1123</v>
      </c>
      <c r="D144" s="27" t="s">
        <v>502</v>
      </c>
      <c r="E144" s="34" t="s">
        <v>1</v>
      </c>
      <c r="F144" s="60"/>
    </row>
    <row r="145" spans="2:6" ht="14.1" customHeight="1" x14ac:dyDescent="0.3">
      <c r="B145" s="130" t="s">
        <v>1857</v>
      </c>
      <c r="C145" s="130" t="s">
        <v>1124</v>
      </c>
      <c r="D145" s="27" t="s">
        <v>503</v>
      </c>
      <c r="E145" s="34" t="s">
        <v>1</v>
      </c>
      <c r="F145" s="60"/>
    </row>
    <row r="146" spans="2:6" ht="14.1" customHeight="1" x14ac:dyDescent="0.3">
      <c r="B146" s="132"/>
      <c r="C146" s="132"/>
      <c r="D146" s="29" t="s">
        <v>871</v>
      </c>
      <c r="E146" s="20"/>
      <c r="F146" s="63"/>
    </row>
    <row r="147" spans="2:6" s="82" customFormat="1" ht="14.1" customHeight="1" x14ac:dyDescent="0.3">
      <c r="B147" s="134" t="s">
        <v>1858</v>
      </c>
      <c r="C147" s="135" t="s">
        <v>1021</v>
      </c>
      <c r="D147" s="85" t="s">
        <v>872</v>
      </c>
      <c r="E147" s="80" t="s">
        <v>1</v>
      </c>
      <c r="F147" s="81"/>
    </row>
    <row r="148" spans="2:6" s="82" customFormat="1" ht="14.1" customHeight="1" x14ac:dyDescent="0.3">
      <c r="B148" s="134" t="s">
        <v>1858</v>
      </c>
      <c r="C148" s="135" t="s">
        <v>1125</v>
      </c>
      <c r="D148" s="85" t="s">
        <v>873</v>
      </c>
      <c r="E148" s="83" t="s">
        <v>1</v>
      </c>
      <c r="F148" s="84"/>
    </row>
    <row r="149" spans="2:6" s="82" customFormat="1" ht="14.1" customHeight="1" x14ac:dyDescent="0.3">
      <c r="B149" s="134" t="s">
        <v>1858</v>
      </c>
      <c r="C149" s="135" t="s">
        <v>1126</v>
      </c>
      <c r="D149" s="85" t="s">
        <v>874</v>
      </c>
      <c r="E149" s="86" t="s">
        <v>615</v>
      </c>
      <c r="F149" s="87"/>
    </row>
    <row r="150" spans="2:6" s="82" customFormat="1" ht="14.1" customHeight="1" x14ac:dyDescent="0.3">
      <c r="B150" s="134" t="s">
        <v>1858</v>
      </c>
      <c r="C150" s="135" t="s">
        <v>1127</v>
      </c>
      <c r="D150" s="88" t="s">
        <v>875</v>
      </c>
      <c r="E150" s="89" t="s">
        <v>1</v>
      </c>
      <c r="F150" s="90"/>
    </row>
    <row r="151" spans="2:6" s="82" customFormat="1" ht="14.1" customHeight="1" x14ac:dyDescent="0.3">
      <c r="B151" s="134" t="s">
        <v>1858</v>
      </c>
      <c r="C151" s="135" t="s">
        <v>1128</v>
      </c>
      <c r="D151" s="88" t="s">
        <v>876</v>
      </c>
      <c r="E151" s="89" t="s">
        <v>1</v>
      </c>
      <c r="F151" s="90"/>
    </row>
    <row r="152" spans="2:6" s="82" customFormat="1" ht="14.1" customHeight="1" x14ac:dyDescent="0.3">
      <c r="B152" s="134" t="s">
        <v>1858</v>
      </c>
      <c r="C152" s="135" t="s">
        <v>1129</v>
      </c>
      <c r="D152" s="88" t="s">
        <v>877</v>
      </c>
      <c r="E152" s="89" t="s">
        <v>1</v>
      </c>
      <c r="F152" s="90"/>
    </row>
    <row r="153" spans="2:6" s="82" customFormat="1" ht="14.1" customHeight="1" x14ac:dyDescent="0.3">
      <c r="B153" s="134" t="s">
        <v>1858</v>
      </c>
      <c r="C153" s="135" t="s">
        <v>1130</v>
      </c>
      <c r="D153" s="88" t="s">
        <v>878</v>
      </c>
      <c r="E153" s="89" t="s">
        <v>1</v>
      </c>
      <c r="F153" s="90"/>
    </row>
    <row r="154" spans="2:6" s="82" customFormat="1" ht="14.1" customHeight="1" x14ac:dyDescent="0.3">
      <c r="B154" s="134" t="s">
        <v>1858</v>
      </c>
      <c r="C154" s="135" t="s">
        <v>1131</v>
      </c>
      <c r="D154" s="88" t="s">
        <v>879</v>
      </c>
      <c r="E154" s="89" t="s">
        <v>1</v>
      </c>
      <c r="F154" s="90"/>
    </row>
    <row r="155" spans="2:6" s="82" customFormat="1" ht="14.1" customHeight="1" x14ac:dyDescent="0.3">
      <c r="B155" s="134" t="s">
        <v>1858</v>
      </c>
      <c r="C155" s="135" t="s">
        <v>1132</v>
      </c>
      <c r="D155" s="88" t="s">
        <v>880</v>
      </c>
      <c r="E155" s="89" t="s">
        <v>1</v>
      </c>
      <c r="F155" s="90"/>
    </row>
    <row r="156" spans="2:6" s="82" customFormat="1" ht="14.1" customHeight="1" x14ac:dyDescent="0.3">
      <c r="B156" s="134" t="s">
        <v>1858</v>
      </c>
      <c r="C156" s="135" t="s">
        <v>1133</v>
      </c>
      <c r="D156" s="88" t="s">
        <v>881</v>
      </c>
      <c r="E156" s="89" t="s">
        <v>1</v>
      </c>
      <c r="F156" s="90"/>
    </row>
    <row r="157" spans="2:6" s="82" customFormat="1" ht="14.1" customHeight="1" x14ac:dyDescent="0.3">
      <c r="B157" s="134" t="s">
        <v>1858</v>
      </c>
      <c r="C157" s="135" t="s">
        <v>1134</v>
      </c>
      <c r="D157" s="91" t="s">
        <v>882</v>
      </c>
      <c r="E157" s="89" t="s">
        <v>1</v>
      </c>
      <c r="F157" s="92"/>
    </row>
    <row r="158" spans="2:6" s="82" customFormat="1" ht="14.1" customHeight="1" x14ac:dyDescent="0.3">
      <c r="B158" s="134" t="s">
        <v>1858</v>
      </c>
      <c r="C158" s="135" t="s">
        <v>1135</v>
      </c>
      <c r="D158" s="91" t="s">
        <v>883</v>
      </c>
      <c r="E158" s="89" t="s">
        <v>1</v>
      </c>
      <c r="F158" s="84"/>
    </row>
    <row r="159" spans="2:6" s="82" customFormat="1" ht="14.1" customHeight="1" x14ac:dyDescent="0.3">
      <c r="B159" s="134" t="s">
        <v>1858</v>
      </c>
      <c r="C159" s="135" t="s">
        <v>1136</v>
      </c>
      <c r="D159" s="91" t="s">
        <v>884</v>
      </c>
      <c r="E159" s="89" t="s">
        <v>1</v>
      </c>
      <c r="F159" s="93"/>
    </row>
    <row r="160" spans="2:6" s="82" customFormat="1" ht="14.1" customHeight="1" x14ac:dyDescent="0.3">
      <c r="B160" s="134" t="s">
        <v>1858</v>
      </c>
      <c r="C160" s="135" t="s">
        <v>1137</v>
      </c>
      <c r="D160" s="91" t="s">
        <v>885</v>
      </c>
      <c r="E160" s="89" t="s">
        <v>1</v>
      </c>
      <c r="F160" s="93"/>
    </row>
    <row r="161" spans="2:6" s="82" customFormat="1" ht="14.1" customHeight="1" x14ac:dyDescent="0.3">
      <c r="B161" s="134" t="s">
        <v>1858</v>
      </c>
      <c r="C161" s="135" t="s">
        <v>1138</v>
      </c>
      <c r="D161" s="91" t="s">
        <v>886</v>
      </c>
      <c r="E161" s="89" t="s">
        <v>1</v>
      </c>
      <c r="F161" s="93"/>
    </row>
    <row r="162" spans="2:6" s="82" customFormat="1" ht="14.1" customHeight="1" x14ac:dyDescent="0.3">
      <c r="B162" s="134" t="s">
        <v>1858</v>
      </c>
      <c r="C162" s="135" t="s">
        <v>1139</v>
      </c>
      <c r="D162" s="91" t="s">
        <v>887</v>
      </c>
      <c r="E162" s="89" t="s">
        <v>1</v>
      </c>
      <c r="F162" s="93"/>
    </row>
    <row r="163" spans="2:6" s="82" customFormat="1" ht="14.1" customHeight="1" x14ac:dyDescent="0.3">
      <c r="B163" s="134" t="s">
        <v>1858</v>
      </c>
      <c r="C163" s="135" t="s">
        <v>1140</v>
      </c>
      <c r="D163" s="91" t="s">
        <v>888</v>
      </c>
      <c r="E163" s="89" t="s">
        <v>1</v>
      </c>
      <c r="F163" s="93"/>
    </row>
    <row r="164" spans="2:6" s="82" customFormat="1" ht="14.1" customHeight="1" x14ac:dyDescent="0.3">
      <c r="B164" s="134" t="s">
        <v>1858</v>
      </c>
      <c r="C164" s="135" t="s">
        <v>1141</v>
      </c>
      <c r="D164" s="91" t="s">
        <v>889</v>
      </c>
      <c r="E164" s="89" t="s">
        <v>1</v>
      </c>
      <c r="F164" s="93"/>
    </row>
    <row r="165" spans="2:6" s="82" customFormat="1" ht="14.1" customHeight="1" x14ac:dyDescent="0.3">
      <c r="B165" s="134" t="s">
        <v>1858</v>
      </c>
      <c r="C165" s="135" t="s">
        <v>1142</v>
      </c>
      <c r="D165" s="91" t="s">
        <v>890</v>
      </c>
      <c r="E165" s="89" t="s">
        <v>1</v>
      </c>
      <c r="F165" s="93"/>
    </row>
    <row r="166" spans="2:6" s="82" customFormat="1" ht="14.1" customHeight="1" x14ac:dyDescent="0.3">
      <c r="B166" s="134" t="s">
        <v>1858</v>
      </c>
      <c r="C166" s="135" t="s">
        <v>1143</v>
      </c>
      <c r="D166" s="91" t="s">
        <v>891</v>
      </c>
      <c r="E166" s="89" t="s">
        <v>1</v>
      </c>
      <c r="F166" s="93"/>
    </row>
    <row r="167" spans="2:6" s="82" customFormat="1" ht="14.1" customHeight="1" x14ac:dyDescent="0.3">
      <c r="B167" s="134" t="s">
        <v>1858</v>
      </c>
      <c r="C167" s="135" t="s">
        <v>1144</v>
      </c>
      <c r="D167" s="91" t="s">
        <v>892</v>
      </c>
      <c r="E167" s="89" t="s">
        <v>1</v>
      </c>
      <c r="F167" s="93"/>
    </row>
    <row r="168" spans="2:6" s="82" customFormat="1" ht="14.1" customHeight="1" x14ac:dyDescent="0.3">
      <c r="B168" s="134" t="s">
        <v>1858</v>
      </c>
      <c r="C168" s="135" t="s">
        <v>1145</v>
      </c>
      <c r="D168" s="91" t="s">
        <v>893</v>
      </c>
      <c r="E168" s="89" t="s">
        <v>1</v>
      </c>
      <c r="F168" s="93"/>
    </row>
    <row r="169" spans="2:6" s="82" customFormat="1" ht="14.1" customHeight="1" x14ac:dyDescent="0.3">
      <c r="B169" s="134" t="s">
        <v>1858</v>
      </c>
      <c r="C169" s="135" t="s">
        <v>1146</v>
      </c>
      <c r="D169" s="91" t="s">
        <v>894</v>
      </c>
      <c r="E169" s="89" t="s">
        <v>1</v>
      </c>
      <c r="F169" s="93"/>
    </row>
    <row r="170" spans="2:6" s="82" customFormat="1" ht="14.1" customHeight="1" x14ac:dyDescent="0.3">
      <c r="B170" s="134" t="s">
        <v>1858</v>
      </c>
      <c r="C170" s="135" t="s">
        <v>1147</v>
      </c>
      <c r="D170" s="91" t="s">
        <v>895</v>
      </c>
      <c r="E170" s="89" t="s">
        <v>1</v>
      </c>
      <c r="F170" s="93"/>
    </row>
    <row r="171" spans="2:6" s="82" customFormat="1" ht="14.1" customHeight="1" x14ac:dyDescent="0.3">
      <c r="B171" s="134" t="s">
        <v>1858</v>
      </c>
      <c r="C171" s="135" t="s">
        <v>1148</v>
      </c>
      <c r="D171" s="91" t="s">
        <v>896</v>
      </c>
      <c r="E171" s="89" t="s">
        <v>1</v>
      </c>
      <c r="F171" s="93"/>
    </row>
    <row r="172" spans="2:6" s="82" customFormat="1" ht="14.1" customHeight="1" x14ac:dyDescent="0.3">
      <c r="B172" s="134" t="s">
        <v>1858</v>
      </c>
      <c r="C172" s="135" t="s">
        <v>1149</v>
      </c>
      <c r="D172" s="91" t="s">
        <v>897</v>
      </c>
      <c r="E172" s="89" t="s">
        <v>1</v>
      </c>
      <c r="F172" s="93"/>
    </row>
    <row r="173" spans="2:6" s="82" customFormat="1" ht="14.1" customHeight="1" x14ac:dyDescent="0.3">
      <c r="B173" s="134" t="s">
        <v>1858</v>
      </c>
      <c r="C173" s="135" t="s">
        <v>1150</v>
      </c>
      <c r="D173" s="91" t="s">
        <v>898</v>
      </c>
      <c r="E173" s="89" t="s">
        <v>1</v>
      </c>
      <c r="F173" s="93"/>
    </row>
    <row r="174" spans="2:6" s="82" customFormat="1" ht="14.1" customHeight="1" x14ac:dyDescent="0.3">
      <c r="B174" s="134" t="s">
        <v>1858</v>
      </c>
      <c r="C174" s="135" t="s">
        <v>1151</v>
      </c>
      <c r="D174" s="91" t="s">
        <v>899</v>
      </c>
      <c r="E174" s="89" t="s">
        <v>1</v>
      </c>
      <c r="F174" s="93"/>
    </row>
    <row r="175" spans="2:6" s="82" customFormat="1" ht="14.1" customHeight="1" x14ac:dyDescent="0.3">
      <c r="B175" s="134" t="s">
        <v>1858</v>
      </c>
      <c r="C175" s="135" t="s">
        <v>1152</v>
      </c>
      <c r="D175" s="91" t="s">
        <v>900</v>
      </c>
      <c r="E175" s="89" t="s">
        <v>1</v>
      </c>
      <c r="F175" s="93"/>
    </row>
    <row r="176" spans="2:6" s="82" customFormat="1" ht="14.1" customHeight="1" x14ac:dyDescent="0.3">
      <c r="B176" s="134" t="s">
        <v>1858</v>
      </c>
      <c r="C176" s="135" t="s">
        <v>1153</v>
      </c>
      <c r="D176" s="91" t="s">
        <v>901</v>
      </c>
      <c r="E176" s="89" t="s">
        <v>1</v>
      </c>
      <c r="F176" s="93"/>
    </row>
    <row r="177" spans="2:6" s="82" customFormat="1" ht="14.1" customHeight="1" x14ac:dyDescent="0.3">
      <c r="B177" s="134" t="s">
        <v>1858</v>
      </c>
      <c r="C177" s="135" t="s">
        <v>1154</v>
      </c>
      <c r="D177" s="91" t="s">
        <v>902</v>
      </c>
      <c r="E177" s="89" t="s">
        <v>1</v>
      </c>
      <c r="F177" s="93"/>
    </row>
    <row r="178" spans="2:6" s="82" customFormat="1" ht="14.1" customHeight="1" x14ac:dyDescent="0.3">
      <c r="B178" s="134" t="s">
        <v>1858</v>
      </c>
      <c r="C178" s="135" t="s">
        <v>1155</v>
      </c>
      <c r="D178" s="91" t="s">
        <v>903</v>
      </c>
      <c r="E178" s="89" t="s">
        <v>1</v>
      </c>
      <c r="F178" s="87"/>
    </row>
    <row r="179" spans="2:6" s="82" customFormat="1" ht="14.1" customHeight="1" x14ac:dyDescent="0.3">
      <c r="B179" s="134" t="s">
        <v>1858</v>
      </c>
      <c r="C179" s="135" t="s">
        <v>1156</v>
      </c>
      <c r="D179" s="91" t="s">
        <v>904</v>
      </c>
      <c r="E179" s="89" t="s">
        <v>1</v>
      </c>
      <c r="F179" s="90"/>
    </row>
    <row r="180" spans="2:6" s="82" customFormat="1" ht="14.1" customHeight="1" x14ac:dyDescent="0.3">
      <c r="B180" s="134" t="s">
        <v>1858</v>
      </c>
      <c r="C180" s="135" t="s">
        <v>1157</v>
      </c>
      <c r="D180" s="91" t="s">
        <v>905</v>
      </c>
      <c r="E180" s="89" t="s">
        <v>1</v>
      </c>
      <c r="F180" s="90"/>
    </row>
    <row r="181" spans="2:6" s="82" customFormat="1" ht="14.1" customHeight="1" x14ac:dyDescent="0.3">
      <c r="B181" s="134" t="s">
        <v>1858</v>
      </c>
      <c r="C181" s="135" t="s">
        <v>1158</v>
      </c>
      <c r="D181" s="91" t="s">
        <v>906</v>
      </c>
      <c r="E181" s="89" t="s">
        <v>1</v>
      </c>
      <c r="F181" s="90"/>
    </row>
    <row r="182" spans="2:6" s="82" customFormat="1" ht="14.1" customHeight="1" x14ac:dyDescent="0.3">
      <c r="B182" s="134" t="s">
        <v>1858</v>
      </c>
      <c r="C182" s="135" t="s">
        <v>1159</v>
      </c>
      <c r="D182" s="91" t="s">
        <v>907</v>
      </c>
      <c r="E182" s="89" t="s">
        <v>1</v>
      </c>
      <c r="F182" s="90"/>
    </row>
    <row r="183" spans="2:6" s="82" customFormat="1" ht="14.1" customHeight="1" x14ac:dyDescent="0.3">
      <c r="B183" s="134" t="s">
        <v>1858</v>
      </c>
      <c r="C183" s="135" t="s">
        <v>1160</v>
      </c>
      <c r="D183" s="91" t="s">
        <v>908</v>
      </c>
      <c r="E183" s="89" t="s">
        <v>1</v>
      </c>
      <c r="F183" s="90"/>
    </row>
    <row r="184" spans="2:6" s="82" customFormat="1" ht="14.1" customHeight="1" x14ac:dyDescent="0.3">
      <c r="B184" s="134" t="s">
        <v>1858</v>
      </c>
      <c r="C184" s="135" t="s">
        <v>1161</v>
      </c>
      <c r="D184" s="91" t="s">
        <v>909</v>
      </c>
      <c r="E184" s="89" t="s">
        <v>1</v>
      </c>
      <c r="F184" s="90"/>
    </row>
    <row r="185" spans="2:6" s="82" customFormat="1" ht="14.1" customHeight="1" x14ac:dyDescent="0.3">
      <c r="B185" s="134" t="s">
        <v>1858</v>
      </c>
      <c r="C185" s="135" t="s">
        <v>1162</v>
      </c>
      <c r="D185" s="91" t="s">
        <v>910</v>
      </c>
      <c r="E185" s="89" t="s">
        <v>1</v>
      </c>
      <c r="F185" s="90"/>
    </row>
    <row r="186" spans="2:6" s="82" customFormat="1" ht="14.1" customHeight="1" x14ac:dyDescent="0.3">
      <c r="B186" s="134" t="s">
        <v>1858</v>
      </c>
      <c r="C186" s="135" t="s">
        <v>1163</v>
      </c>
      <c r="D186" s="91" t="s">
        <v>911</v>
      </c>
      <c r="E186" s="89" t="s">
        <v>1</v>
      </c>
      <c r="F186" s="90"/>
    </row>
    <row r="187" spans="2:6" s="82" customFormat="1" ht="14.1" customHeight="1" x14ac:dyDescent="0.3">
      <c r="B187" s="134" t="s">
        <v>1858</v>
      </c>
      <c r="C187" s="135" t="s">
        <v>1164</v>
      </c>
      <c r="D187" s="91" t="s">
        <v>912</v>
      </c>
      <c r="E187" s="89" t="s">
        <v>1</v>
      </c>
      <c r="F187" s="84"/>
    </row>
    <row r="188" spans="2:6" s="82" customFormat="1" ht="14.1" customHeight="1" x14ac:dyDescent="0.3">
      <c r="B188" s="134" t="s">
        <v>1858</v>
      </c>
      <c r="C188" s="135" t="s">
        <v>1165</v>
      </c>
      <c r="D188" s="91" t="s">
        <v>913</v>
      </c>
      <c r="E188" s="89" t="s">
        <v>1</v>
      </c>
      <c r="F188" s="90"/>
    </row>
    <row r="189" spans="2:6" s="82" customFormat="1" ht="14.1" customHeight="1" x14ac:dyDescent="0.3">
      <c r="B189" s="134" t="s">
        <v>1858</v>
      </c>
      <c r="C189" s="135" t="s">
        <v>1166</v>
      </c>
      <c r="D189" s="91" t="s">
        <v>914</v>
      </c>
      <c r="E189" s="89" t="s">
        <v>1</v>
      </c>
      <c r="F189" s="90"/>
    </row>
    <row r="190" spans="2:6" s="82" customFormat="1" ht="14.1" customHeight="1" x14ac:dyDescent="0.3">
      <c r="B190" s="134" t="s">
        <v>1858</v>
      </c>
      <c r="C190" s="135" t="s">
        <v>1167</v>
      </c>
      <c r="D190" s="91" t="s">
        <v>915</v>
      </c>
      <c r="E190" s="89" t="s">
        <v>1</v>
      </c>
      <c r="F190" s="90"/>
    </row>
    <row r="191" spans="2:6" s="82" customFormat="1" ht="14.1" customHeight="1" x14ac:dyDescent="0.3">
      <c r="B191" s="134" t="s">
        <v>1858</v>
      </c>
      <c r="C191" s="135" t="s">
        <v>1168</v>
      </c>
      <c r="D191" s="91" t="s">
        <v>916</v>
      </c>
      <c r="E191" s="89" t="s">
        <v>1</v>
      </c>
      <c r="F191" s="90"/>
    </row>
    <row r="192" spans="2:6" s="82" customFormat="1" ht="14.1" customHeight="1" x14ac:dyDescent="0.3">
      <c r="B192" s="134" t="s">
        <v>1858</v>
      </c>
      <c r="C192" s="135" t="s">
        <v>1169</v>
      </c>
      <c r="D192" s="91" t="s">
        <v>917</v>
      </c>
      <c r="E192" s="89" t="s">
        <v>1</v>
      </c>
      <c r="F192" s="90"/>
    </row>
    <row r="193" spans="2:6" s="82" customFormat="1" ht="14.1" customHeight="1" x14ac:dyDescent="0.3">
      <c r="B193" s="134" t="s">
        <v>1858</v>
      </c>
      <c r="C193" s="135" t="s">
        <v>1170</v>
      </c>
      <c r="D193" s="91" t="s">
        <v>918</v>
      </c>
      <c r="E193" s="89" t="s">
        <v>1</v>
      </c>
      <c r="F193" s="90"/>
    </row>
    <row r="194" spans="2:6" s="82" customFormat="1" ht="14.1" customHeight="1" x14ac:dyDescent="0.3">
      <c r="B194" s="134" t="s">
        <v>1858</v>
      </c>
      <c r="C194" s="135" t="s">
        <v>1171</v>
      </c>
      <c r="D194" s="91" t="s">
        <v>919</v>
      </c>
      <c r="E194" s="89" t="s">
        <v>1</v>
      </c>
      <c r="F194" s="90"/>
    </row>
    <row r="195" spans="2:6" s="82" customFormat="1" ht="14.1" customHeight="1" x14ac:dyDescent="0.3">
      <c r="B195" s="134" t="s">
        <v>1858</v>
      </c>
      <c r="C195" s="135" t="s">
        <v>1172</v>
      </c>
      <c r="D195" s="91" t="s">
        <v>920</v>
      </c>
      <c r="E195" s="89" t="s">
        <v>1</v>
      </c>
      <c r="F195" s="90"/>
    </row>
    <row r="196" spans="2:6" s="82" customFormat="1" ht="14.1" customHeight="1" x14ac:dyDescent="0.3">
      <c r="B196" s="134" t="s">
        <v>1858</v>
      </c>
      <c r="C196" s="135" t="s">
        <v>1173</v>
      </c>
      <c r="D196" s="91" t="s">
        <v>921</v>
      </c>
      <c r="E196" s="89" t="s">
        <v>1</v>
      </c>
      <c r="F196" s="90"/>
    </row>
    <row r="197" spans="2:6" s="82" customFormat="1" ht="14.1" customHeight="1" x14ac:dyDescent="0.3">
      <c r="B197" s="134" t="s">
        <v>1858</v>
      </c>
      <c r="C197" s="135" t="s">
        <v>1174</v>
      </c>
      <c r="D197" s="91" t="s">
        <v>922</v>
      </c>
      <c r="E197" s="89" t="s">
        <v>1</v>
      </c>
      <c r="F197" s="90"/>
    </row>
    <row r="198" spans="2:6" s="82" customFormat="1" ht="14.1" customHeight="1" x14ac:dyDescent="0.3">
      <c r="B198" s="134" t="s">
        <v>1858</v>
      </c>
      <c r="C198" s="135" t="s">
        <v>1175</v>
      </c>
      <c r="D198" s="91" t="s">
        <v>923</v>
      </c>
      <c r="E198" s="89" t="s">
        <v>1</v>
      </c>
      <c r="F198" s="90"/>
    </row>
    <row r="199" spans="2:6" s="82" customFormat="1" ht="14.1" customHeight="1" x14ac:dyDescent="0.3">
      <c r="B199" s="134" t="s">
        <v>1858</v>
      </c>
      <c r="C199" s="135" t="s">
        <v>1176</v>
      </c>
      <c r="D199" s="91" t="s">
        <v>924</v>
      </c>
      <c r="E199" s="89" t="s">
        <v>1</v>
      </c>
      <c r="F199" s="90"/>
    </row>
    <row r="200" spans="2:6" s="82" customFormat="1" ht="14.1" customHeight="1" x14ac:dyDescent="0.3">
      <c r="B200" s="134" t="s">
        <v>1858</v>
      </c>
      <c r="C200" s="135" t="s">
        <v>1177</v>
      </c>
      <c r="D200" s="91" t="s">
        <v>925</v>
      </c>
      <c r="E200" s="89" t="s">
        <v>1</v>
      </c>
      <c r="F200" s="90"/>
    </row>
    <row r="201" spans="2:6" s="82" customFormat="1" ht="14.1" customHeight="1" x14ac:dyDescent="0.3">
      <c r="B201" s="134" t="s">
        <v>1858</v>
      </c>
      <c r="C201" s="135" t="s">
        <v>1178</v>
      </c>
      <c r="D201" s="91" t="s">
        <v>926</v>
      </c>
      <c r="E201" s="89" t="s">
        <v>1</v>
      </c>
      <c r="F201" s="90"/>
    </row>
    <row r="202" spans="2:6" s="82" customFormat="1" ht="14.1" customHeight="1" x14ac:dyDescent="0.3">
      <c r="B202" s="134" t="s">
        <v>1858</v>
      </c>
      <c r="C202" s="135" t="s">
        <v>1179</v>
      </c>
      <c r="D202" s="91" t="s">
        <v>927</v>
      </c>
      <c r="E202" s="89" t="s">
        <v>1</v>
      </c>
      <c r="F202" s="90"/>
    </row>
    <row r="203" spans="2:6" s="82" customFormat="1" ht="14.1" customHeight="1" x14ac:dyDescent="0.3">
      <c r="B203" s="134" t="s">
        <v>1858</v>
      </c>
      <c r="C203" s="135" t="s">
        <v>1180</v>
      </c>
      <c r="D203" s="91" t="s">
        <v>928</v>
      </c>
      <c r="E203" s="89" t="s">
        <v>1</v>
      </c>
      <c r="F203" s="90"/>
    </row>
    <row r="204" spans="2:6" s="82" customFormat="1" ht="14.1" customHeight="1" x14ac:dyDescent="0.3">
      <c r="B204" s="134" t="s">
        <v>1858</v>
      </c>
      <c r="C204" s="135" t="s">
        <v>1181</v>
      </c>
      <c r="D204" s="91" t="s">
        <v>929</v>
      </c>
      <c r="E204" s="89" t="s">
        <v>1</v>
      </c>
      <c r="F204" s="84"/>
    </row>
    <row r="205" spans="2:6" s="82" customFormat="1" ht="14.1" customHeight="1" x14ac:dyDescent="0.3">
      <c r="B205" s="134" t="s">
        <v>1858</v>
      </c>
      <c r="C205" s="135" t="s">
        <v>1182</v>
      </c>
      <c r="D205" s="88" t="s">
        <v>930</v>
      </c>
      <c r="E205" s="89" t="s">
        <v>1</v>
      </c>
      <c r="F205" s="90"/>
    </row>
    <row r="206" spans="2:6" s="82" customFormat="1" ht="14.1" customHeight="1" x14ac:dyDescent="0.3">
      <c r="B206" s="134" t="s">
        <v>1858</v>
      </c>
      <c r="C206" s="135" t="s">
        <v>1183</v>
      </c>
      <c r="D206" s="88" t="s">
        <v>931</v>
      </c>
      <c r="E206" s="89" t="s">
        <v>1</v>
      </c>
      <c r="F206" s="90"/>
    </row>
    <row r="207" spans="2:6" s="82" customFormat="1" ht="14.1" customHeight="1" x14ac:dyDescent="0.3">
      <c r="B207" s="134" t="s">
        <v>1858</v>
      </c>
      <c r="C207" s="135" t="s">
        <v>1184</v>
      </c>
      <c r="D207" s="88" t="s">
        <v>932</v>
      </c>
      <c r="E207" s="89" t="s">
        <v>1</v>
      </c>
      <c r="F207" s="90"/>
    </row>
    <row r="208" spans="2:6" s="82" customFormat="1" ht="14.1" customHeight="1" x14ac:dyDescent="0.3">
      <c r="B208" s="134" t="s">
        <v>1858</v>
      </c>
      <c r="C208" s="135" t="s">
        <v>1185</v>
      </c>
      <c r="D208" s="88" t="s">
        <v>933</v>
      </c>
      <c r="E208" s="89" t="s">
        <v>615</v>
      </c>
      <c r="F208" s="90"/>
    </row>
    <row r="209" spans="2:6" s="82" customFormat="1" ht="14.1" customHeight="1" x14ac:dyDescent="0.3">
      <c r="B209" s="134" t="s">
        <v>1858</v>
      </c>
      <c r="C209" s="135" t="s">
        <v>1186</v>
      </c>
      <c r="D209" s="88" t="s">
        <v>934</v>
      </c>
      <c r="E209" s="89" t="s">
        <v>615</v>
      </c>
      <c r="F209" s="90"/>
    </row>
    <row r="210" spans="2:6" s="16" customFormat="1" ht="14.1" customHeight="1" x14ac:dyDescent="0.3">
      <c r="B210" s="132"/>
      <c r="C210" s="132"/>
      <c r="D210" s="29" t="s">
        <v>861</v>
      </c>
      <c r="E210" s="20"/>
      <c r="F210" s="63"/>
    </row>
    <row r="211" spans="2:6" ht="14.1" customHeight="1" x14ac:dyDescent="0.3">
      <c r="B211" s="130" t="s">
        <v>1859</v>
      </c>
      <c r="C211" s="130" t="s">
        <v>1187</v>
      </c>
      <c r="D211" s="33" t="s">
        <v>841</v>
      </c>
      <c r="E211" s="31" t="s">
        <v>1</v>
      </c>
      <c r="F211" s="60"/>
    </row>
    <row r="212" spans="2:6" ht="14.1" customHeight="1" x14ac:dyDescent="0.3">
      <c r="B212" s="130" t="s">
        <v>1859</v>
      </c>
      <c r="C212" s="130" t="s">
        <v>1188</v>
      </c>
      <c r="D212" s="33" t="s">
        <v>842</v>
      </c>
      <c r="E212" s="31" t="s">
        <v>1</v>
      </c>
      <c r="F212" s="60"/>
    </row>
    <row r="213" spans="2:6" ht="14.1" customHeight="1" x14ac:dyDescent="0.3">
      <c r="B213" s="130" t="s">
        <v>1859</v>
      </c>
      <c r="C213" s="130" t="s">
        <v>1189</v>
      </c>
      <c r="D213" s="33" t="s">
        <v>843</v>
      </c>
      <c r="E213" s="31" t="s">
        <v>1</v>
      </c>
      <c r="F213" s="60"/>
    </row>
    <row r="214" spans="2:6" ht="14.1" customHeight="1" x14ac:dyDescent="0.3">
      <c r="B214" s="130" t="s">
        <v>1859</v>
      </c>
      <c r="C214" s="130" t="s">
        <v>1190</v>
      </c>
      <c r="D214" s="33" t="s">
        <v>844</v>
      </c>
      <c r="E214" s="31" t="s">
        <v>1</v>
      </c>
      <c r="F214" s="60"/>
    </row>
    <row r="215" spans="2:6" ht="14.1" customHeight="1" x14ac:dyDescent="0.3">
      <c r="B215" s="130" t="s">
        <v>1859</v>
      </c>
      <c r="C215" s="130" t="s">
        <v>1191</v>
      </c>
      <c r="D215" s="33" t="s">
        <v>845</v>
      </c>
      <c r="E215" s="43" t="s">
        <v>1</v>
      </c>
      <c r="F215" s="60"/>
    </row>
    <row r="216" spans="2:6" ht="14.1" customHeight="1" x14ac:dyDescent="0.3">
      <c r="B216" s="130" t="s">
        <v>1859</v>
      </c>
      <c r="C216" s="130" t="s">
        <v>1192</v>
      </c>
      <c r="D216" s="33" t="s">
        <v>846</v>
      </c>
      <c r="E216" s="43" t="s">
        <v>1</v>
      </c>
      <c r="F216" s="60"/>
    </row>
    <row r="217" spans="2:6" ht="14.1" customHeight="1" x14ac:dyDescent="0.3">
      <c r="B217" s="130" t="s">
        <v>1859</v>
      </c>
      <c r="C217" s="130" t="s">
        <v>1193</v>
      </c>
      <c r="D217" s="33" t="s">
        <v>847</v>
      </c>
      <c r="E217" s="43" t="s">
        <v>1</v>
      </c>
      <c r="F217" s="60"/>
    </row>
    <row r="218" spans="2:6" ht="14.1" customHeight="1" x14ac:dyDescent="0.3">
      <c r="B218" s="130" t="s">
        <v>1859</v>
      </c>
      <c r="C218" s="130" t="s">
        <v>1194</v>
      </c>
      <c r="D218" s="33" t="s">
        <v>848</v>
      </c>
      <c r="E218" s="43" t="s">
        <v>1</v>
      </c>
      <c r="F218" s="60"/>
    </row>
    <row r="219" spans="2:6" ht="14.1" customHeight="1" x14ac:dyDescent="0.3">
      <c r="B219" s="130" t="s">
        <v>1859</v>
      </c>
      <c r="C219" s="130" t="s">
        <v>1195</v>
      </c>
      <c r="D219" s="33" t="s">
        <v>849</v>
      </c>
      <c r="E219" s="43" t="s">
        <v>1</v>
      </c>
      <c r="F219" s="60"/>
    </row>
    <row r="220" spans="2:6" ht="14.1" customHeight="1" x14ac:dyDescent="0.3">
      <c r="B220" s="130" t="s">
        <v>1859</v>
      </c>
      <c r="C220" s="130" t="s">
        <v>1196</v>
      </c>
      <c r="D220" s="33" t="s">
        <v>850</v>
      </c>
      <c r="E220" s="43" t="s">
        <v>1</v>
      </c>
      <c r="F220" s="60"/>
    </row>
    <row r="221" spans="2:6" ht="14.1" customHeight="1" x14ac:dyDescent="0.3">
      <c r="B221" s="130" t="s">
        <v>1859</v>
      </c>
      <c r="C221" s="130" t="s">
        <v>1197</v>
      </c>
      <c r="D221" s="6" t="s">
        <v>851</v>
      </c>
      <c r="E221" s="43" t="s">
        <v>1</v>
      </c>
      <c r="F221" s="60"/>
    </row>
    <row r="222" spans="2:6" x14ac:dyDescent="0.3">
      <c r="B222" s="130" t="s">
        <v>1859</v>
      </c>
      <c r="C222" s="130" t="s">
        <v>1198</v>
      </c>
      <c r="D222" s="6" t="s">
        <v>852</v>
      </c>
      <c r="E222" s="43" t="s">
        <v>1</v>
      </c>
      <c r="F222" s="60"/>
    </row>
    <row r="223" spans="2:6" ht="14.1" customHeight="1" x14ac:dyDescent="0.3">
      <c r="B223" s="130" t="s">
        <v>1859</v>
      </c>
      <c r="C223" s="130" t="s">
        <v>1199</v>
      </c>
      <c r="D223" s="6" t="s">
        <v>853</v>
      </c>
      <c r="E223" s="43" t="s">
        <v>1</v>
      </c>
      <c r="F223" s="60"/>
    </row>
    <row r="224" spans="2:6" ht="14.1" customHeight="1" x14ac:dyDescent="0.3">
      <c r="B224" s="130" t="s">
        <v>1859</v>
      </c>
      <c r="C224" s="130" t="s">
        <v>1200</v>
      </c>
      <c r="D224" s="6" t="s">
        <v>854</v>
      </c>
      <c r="E224" s="43" t="s">
        <v>1</v>
      </c>
      <c r="F224" s="60"/>
    </row>
    <row r="225" spans="2:6" ht="14.1" customHeight="1" x14ac:dyDescent="0.3">
      <c r="B225" s="130" t="s">
        <v>1859</v>
      </c>
      <c r="C225" s="130" t="s">
        <v>1201</v>
      </c>
      <c r="D225" s="6" t="s">
        <v>855</v>
      </c>
      <c r="E225" s="43" t="s">
        <v>615</v>
      </c>
      <c r="F225" s="60"/>
    </row>
    <row r="226" spans="2:6" ht="14.1" customHeight="1" x14ac:dyDescent="0.3">
      <c r="B226" s="130" t="s">
        <v>1859</v>
      </c>
      <c r="C226" s="130" t="s">
        <v>1202</v>
      </c>
      <c r="D226" s="6" t="s">
        <v>856</v>
      </c>
      <c r="E226" s="43" t="s">
        <v>615</v>
      </c>
      <c r="F226" s="60"/>
    </row>
    <row r="227" spans="2:6" ht="14.1" customHeight="1" x14ac:dyDescent="0.3">
      <c r="B227" s="130" t="s">
        <v>1859</v>
      </c>
      <c r="C227" s="130" t="s">
        <v>1203</v>
      </c>
      <c r="D227" s="6" t="s">
        <v>857</v>
      </c>
      <c r="E227" s="43" t="s">
        <v>615</v>
      </c>
      <c r="F227" s="60"/>
    </row>
    <row r="228" spans="2:6" ht="14.1" customHeight="1" x14ac:dyDescent="0.3">
      <c r="B228" s="132"/>
      <c r="C228" s="132"/>
      <c r="D228" s="29" t="s">
        <v>703</v>
      </c>
      <c r="E228" s="20"/>
      <c r="F228" s="63"/>
    </row>
    <row r="229" spans="2:6" ht="14.1" customHeight="1" x14ac:dyDescent="0.3">
      <c r="B229" s="130" t="s">
        <v>1860</v>
      </c>
      <c r="C229" s="130" t="s">
        <v>1204</v>
      </c>
      <c r="D229" s="6" t="s">
        <v>704</v>
      </c>
      <c r="E229" s="43" t="s">
        <v>1</v>
      </c>
      <c r="F229" s="60"/>
    </row>
    <row r="230" spans="2:6" ht="14.1" customHeight="1" x14ac:dyDescent="0.3">
      <c r="B230" s="130" t="s">
        <v>1860</v>
      </c>
      <c r="C230" s="130" t="s">
        <v>1205</v>
      </c>
      <c r="D230" s="6" t="s">
        <v>705</v>
      </c>
      <c r="E230" s="43" t="s">
        <v>1</v>
      </c>
      <c r="F230" s="60"/>
    </row>
    <row r="231" spans="2:6" ht="14.1" customHeight="1" x14ac:dyDescent="0.3">
      <c r="B231" s="130" t="s">
        <v>1860</v>
      </c>
      <c r="C231" s="130" t="s">
        <v>1206</v>
      </c>
      <c r="D231" s="6" t="s">
        <v>706</v>
      </c>
      <c r="E231" s="43" t="s">
        <v>1</v>
      </c>
      <c r="F231" s="60"/>
    </row>
    <row r="232" spans="2:6" ht="14.1" customHeight="1" x14ac:dyDescent="0.3">
      <c r="B232" s="130" t="s">
        <v>1860</v>
      </c>
      <c r="C232" s="130" t="s">
        <v>1207</v>
      </c>
      <c r="D232" s="6" t="s">
        <v>707</v>
      </c>
      <c r="E232" s="43" t="s">
        <v>1</v>
      </c>
      <c r="F232" s="60"/>
    </row>
    <row r="233" spans="2:6" ht="14.1" customHeight="1" x14ac:dyDescent="0.3">
      <c r="B233" s="130" t="s">
        <v>1860</v>
      </c>
      <c r="C233" s="130" t="s">
        <v>1208</v>
      </c>
      <c r="D233" s="6" t="s">
        <v>708</v>
      </c>
      <c r="E233" s="43" t="s">
        <v>1</v>
      </c>
      <c r="F233" s="60"/>
    </row>
    <row r="234" spans="2:6" ht="14.1" customHeight="1" x14ac:dyDescent="0.3">
      <c r="B234" s="130" t="s">
        <v>1860</v>
      </c>
      <c r="C234" s="130" t="s">
        <v>1209</v>
      </c>
      <c r="D234" s="6" t="s">
        <v>709</v>
      </c>
      <c r="E234" s="43" t="s">
        <v>1</v>
      </c>
      <c r="F234" s="60"/>
    </row>
    <row r="235" spans="2:6" ht="14.1" customHeight="1" x14ac:dyDescent="0.3">
      <c r="B235" s="130" t="s">
        <v>1860</v>
      </c>
      <c r="C235" s="130" t="s">
        <v>1210</v>
      </c>
      <c r="D235" s="6" t="s">
        <v>710</v>
      </c>
      <c r="E235" s="43" t="s">
        <v>615</v>
      </c>
      <c r="F235" s="60"/>
    </row>
    <row r="236" spans="2:6" ht="14.1" customHeight="1" x14ac:dyDescent="0.3">
      <c r="B236" s="132"/>
      <c r="C236" s="132"/>
      <c r="D236" s="29" t="s">
        <v>711</v>
      </c>
      <c r="E236" s="20"/>
      <c r="F236" s="63"/>
    </row>
    <row r="237" spans="2:6" ht="14.1" customHeight="1" x14ac:dyDescent="0.3">
      <c r="B237" s="130" t="s">
        <v>1861</v>
      </c>
      <c r="C237" s="130" t="s">
        <v>1019</v>
      </c>
      <c r="D237" s="6" t="s">
        <v>712</v>
      </c>
      <c r="E237" s="43" t="s">
        <v>1</v>
      </c>
      <c r="F237" s="60"/>
    </row>
    <row r="238" spans="2:6" ht="14.1" customHeight="1" x14ac:dyDescent="0.3">
      <c r="B238" s="130" t="s">
        <v>1861</v>
      </c>
      <c r="C238" s="130" t="s">
        <v>1211</v>
      </c>
      <c r="D238" s="6" t="s">
        <v>713</v>
      </c>
      <c r="E238" s="43" t="s">
        <v>1</v>
      </c>
      <c r="F238" s="60"/>
    </row>
    <row r="239" spans="2:6" ht="14.1" customHeight="1" x14ac:dyDescent="0.3">
      <c r="B239" s="130" t="s">
        <v>1861</v>
      </c>
      <c r="C239" s="130" t="s">
        <v>1212</v>
      </c>
      <c r="D239" s="6" t="s">
        <v>714</v>
      </c>
      <c r="E239" s="43" t="s">
        <v>1</v>
      </c>
      <c r="F239" s="60"/>
    </row>
    <row r="240" spans="2:6" ht="14.1" customHeight="1" x14ac:dyDescent="0.3">
      <c r="B240" s="130" t="s">
        <v>1861</v>
      </c>
      <c r="C240" s="130" t="s">
        <v>1213</v>
      </c>
      <c r="D240" s="6" t="s">
        <v>715</v>
      </c>
      <c r="E240" s="43" t="s">
        <v>615</v>
      </c>
      <c r="F240" s="60"/>
    </row>
    <row r="241" spans="2:6" ht="14.1" customHeight="1" x14ac:dyDescent="0.3">
      <c r="B241" s="130" t="s">
        <v>1861</v>
      </c>
      <c r="C241" s="130" t="s">
        <v>1214</v>
      </c>
      <c r="D241" s="6" t="s">
        <v>716</v>
      </c>
      <c r="E241" s="43" t="s">
        <v>615</v>
      </c>
      <c r="F241" s="60"/>
    </row>
    <row r="242" spans="2:6" ht="14.1" customHeight="1" x14ac:dyDescent="0.3">
      <c r="B242" s="132"/>
      <c r="C242" s="132"/>
      <c r="D242" s="29" t="s">
        <v>862</v>
      </c>
      <c r="E242" s="20"/>
      <c r="F242" s="63"/>
    </row>
    <row r="243" spans="2:6" ht="14.1" customHeight="1" x14ac:dyDescent="0.3">
      <c r="B243" s="136" t="s">
        <v>1862</v>
      </c>
      <c r="C243" s="136" t="s">
        <v>1215</v>
      </c>
      <c r="D243" s="41" t="s">
        <v>512</v>
      </c>
      <c r="E243" s="42" t="s">
        <v>1</v>
      </c>
      <c r="F243" s="70"/>
    </row>
    <row r="244" spans="2:6" ht="14.1" customHeight="1" x14ac:dyDescent="0.3">
      <c r="B244" s="136" t="s">
        <v>1862</v>
      </c>
      <c r="C244" s="136" t="s">
        <v>1216</v>
      </c>
      <c r="D244" s="24" t="s">
        <v>513</v>
      </c>
      <c r="E244" s="43" t="s">
        <v>1</v>
      </c>
      <c r="F244" s="60"/>
    </row>
    <row r="245" spans="2:6" ht="14.1" customHeight="1" x14ac:dyDescent="0.3">
      <c r="B245" s="136" t="s">
        <v>1862</v>
      </c>
      <c r="C245" s="136" t="s">
        <v>1217</v>
      </c>
      <c r="D245" s="24" t="s">
        <v>514</v>
      </c>
      <c r="E245" s="43" t="s">
        <v>1</v>
      </c>
      <c r="F245" s="60"/>
    </row>
    <row r="246" spans="2:6" ht="14.1" customHeight="1" x14ac:dyDescent="0.3">
      <c r="B246" s="136" t="s">
        <v>1862</v>
      </c>
      <c r="C246" s="136" t="s">
        <v>1218</v>
      </c>
      <c r="D246" s="24" t="s">
        <v>515</v>
      </c>
      <c r="E246" s="43" t="s">
        <v>1</v>
      </c>
      <c r="F246" s="60"/>
    </row>
    <row r="247" spans="2:6" ht="14.1" customHeight="1" x14ac:dyDescent="0.3">
      <c r="B247" s="136" t="s">
        <v>1862</v>
      </c>
      <c r="C247" s="136" t="s">
        <v>1219</v>
      </c>
      <c r="D247" s="24" t="s">
        <v>516</v>
      </c>
      <c r="E247" s="43" t="s">
        <v>1</v>
      </c>
      <c r="F247" s="60"/>
    </row>
    <row r="248" spans="2:6" ht="14.1" customHeight="1" x14ac:dyDescent="0.3">
      <c r="B248" s="136" t="s">
        <v>1862</v>
      </c>
      <c r="C248" s="136" t="s">
        <v>1220</v>
      </c>
      <c r="D248" s="24" t="s">
        <v>517</v>
      </c>
      <c r="E248" s="43" t="s">
        <v>1</v>
      </c>
      <c r="F248" s="60"/>
    </row>
    <row r="249" spans="2:6" ht="14.1" customHeight="1" x14ac:dyDescent="0.3">
      <c r="B249" s="136" t="s">
        <v>1862</v>
      </c>
      <c r="C249" s="136" t="s">
        <v>1221</v>
      </c>
      <c r="D249" s="24" t="s">
        <v>518</v>
      </c>
      <c r="E249" s="43" t="s">
        <v>1</v>
      </c>
      <c r="F249" s="60"/>
    </row>
    <row r="250" spans="2:6" ht="14.1" customHeight="1" x14ac:dyDescent="0.3">
      <c r="B250" s="136" t="s">
        <v>1862</v>
      </c>
      <c r="C250" s="136" t="s">
        <v>1222</v>
      </c>
      <c r="D250" s="24" t="s">
        <v>519</v>
      </c>
      <c r="E250" s="43" t="s">
        <v>1</v>
      </c>
      <c r="F250" s="60"/>
    </row>
    <row r="251" spans="2:6" ht="14.1" customHeight="1" x14ac:dyDescent="0.3">
      <c r="B251" s="136" t="s">
        <v>1862</v>
      </c>
      <c r="C251" s="136" t="s">
        <v>1223</v>
      </c>
      <c r="D251" s="24" t="s">
        <v>520</v>
      </c>
      <c r="E251" s="43" t="s">
        <v>1</v>
      </c>
      <c r="F251" s="60"/>
    </row>
    <row r="252" spans="2:6" ht="14.1" customHeight="1" x14ac:dyDescent="0.3">
      <c r="B252" s="136" t="s">
        <v>1862</v>
      </c>
      <c r="C252" s="136" t="s">
        <v>1224</v>
      </c>
      <c r="D252" s="24" t="s">
        <v>521</v>
      </c>
      <c r="E252" s="43" t="s">
        <v>1</v>
      </c>
      <c r="F252" s="60"/>
    </row>
    <row r="253" spans="2:6" ht="14.1" customHeight="1" x14ac:dyDescent="0.3">
      <c r="B253" s="132"/>
      <c r="C253" s="132"/>
      <c r="D253" s="29" t="s">
        <v>863</v>
      </c>
      <c r="E253" s="20"/>
      <c r="F253" s="63"/>
    </row>
    <row r="254" spans="2:6" ht="14.1" customHeight="1" x14ac:dyDescent="0.3">
      <c r="B254" s="130" t="s">
        <v>1863</v>
      </c>
      <c r="C254" s="130" t="s">
        <v>1225</v>
      </c>
      <c r="D254" s="33" t="s">
        <v>46</v>
      </c>
      <c r="E254" s="31" t="s">
        <v>1</v>
      </c>
      <c r="F254" s="60"/>
    </row>
    <row r="255" spans="2:6" ht="14.1" customHeight="1" x14ac:dyDescent="0.3">
      <c r="B255" s="130" t="s">
        <v>1863</v>
      </c>
      <c r="C255" s="130" t="s">
        <v>1226</v>
      </c>
      <c r="D255" s="33" t="s">
        <v>327</v>
      </c>
      <c r="E255" s="31" t="s">
        <v>1</v>
      </c>
      <c r="F255" s="60"/>
    </row>
    <row r="256" spans="2:6" ht="14.1" customHeight="1" x14ac:dyDescent="0.3">
      <c r="B256" s="130" t="s">
        <v>1863</v>
      </c>
      <c r="C256" s="130" t="s">
        <v>1227</v>
      </c>
      <c r="D256" s="33" t="s">
        <v>328</v>
      </c>
      <c r="E256" s="31" t="s">
        <v>1</v>
      </c>
      <c r="F256" s="60"/>
    </row>
    <row r="257" spans="2:6" ht="14.1" customHeight="1" x14ac:dyDescent="0.3">
      <c r="B257" s="130" t="s">
        <v>1863</v>
      </c>
      <c r="C257" s="130" t="s">
        <v>1228</v>
      </c>
      <c r="D257" s="33" t="s">
        <v>329</v>
      </c>
      <c r="E257" s="31" t="s">
        <v>1</v>
      </c>
      <c r="F257" s="60"/>
    </row>
    <row r="258" spans="2:6" ht="14.1" customHeight="1" x14ac:dyDescent="0.3">
      <c r="B258" s="130" t="s">
        <v>1863</v>
      </c>
      <c r="C258" s="130" t="s">
        <v>1229</v>
      </c>
      <c r="D258" s="33" t="s">
        <v>330</v>
      </c>
      <c r="E258" s="31" t="s">
        <v>1</v>
      </c>
      <c r="F258" s="60"/>
    </row>
    <row r="259" spans="2:6" ht="14.1" customHeight="1" x14ac:dyDescent="0.3">
      <c r="B259" s="130" t="s">
        <v>1863</v>
      </c>
      <c r="C259" s="130" t="s">
        <v>1230</v>
      </c>
      <c r="D259" s="33" t="s">
        <v>331</v>
      </c>
      <c r="E259" s="31" t="s">
        <v>1</v>
      </c>
      <c r="F259" s="60"/>
    </row>
    <row r="260" spans="2:6" ht="14.1" customHeight="1" x14ac:dyDescent="0.3">
      <c r="B260" s="130" t="s">
        <v>1863</v>
      </c>
      <c r="C260" s="130" t="s">
        <v>1231</v>
      </c>
      <c r="D260" s="33" t="s">
        <v>332</v>
      </c>
      <c r="E260" s="31" t="s">
        <v>1</v>
      </c>
      <c r="F260" s="60"/>
    </row>
    <row r="261" spans="2:6" ht="14.1" customHeight="1" x14ac:dyDescent="0.3">
      <c r="B261" s="130" t="s">
        <v>1863</v>
      </c>
      <c r="C261" s="130" t="s">
        <v>1232</v>
      </c>
      <c r="D261" s="33" t="s">
        <v>333</v>
      </c>
      <c r="E261" s="31" t="s">
        <v>1</v>
      </c>
      <c r="F261" s="60"/>
    </row>
    <row r="262" spans="2:6" ht="14.1" customHeight="1" x14ac:dyDescent="0.3">
      <c r="B262" s="130" t="s">
        <v>1863</v>
      </c>
      <c r="C262" s="130" t="s">
        <v>1233</v>
      </c>
      <c r="D262" s="33" t="s">
        <v>334</v>
      </c>
      <c r="E262" s="31" t="s">
        <v>1</v>
      </c>
      <c r="F262" s="60"/>
    </row>
    <row r="263" spans="2:6" ht="14.1" customHeight="1" x14ac:dyDescent="0.3">
      <c r="B263" s="130" t="s">
        <v>1863</v>
      </c>
      <c r="C263" s="130" t="s">
        <v>1234</v>
      </c>
      <c r="D263" s="33" t="s">
        <v>335</v>
      </c>
      <c r="E263" s="31" t="s">
        <v>1</v>
      </c>
      <c r="F263" s="60"/>
    </row>
    <row r="264" spans="2:6" ht="14.1" customHeight="1" x14ac:dyDescent="0.3">
      <c r="B264" s="130" t="s">
        <v>1863</v>
      </c>
      <c r="C264" s="130" t="s">
        <v>1235</v>
      </c>
      <c r="D264" s="33" t="s">
        <v>336</v>
      </c>
      <c r="E264" s="31" t="s">
        <v>1</v>
      </c>
      <c r="F264" s="60"/>
    </row>
    <row r="265" spans="2:6" ht="14.1" customHeight="1" x14ac:dyDescent="0.3">
      <c r="B265" s="130" t="s">
        <v>1863</v>
      </c>
      <c r="C265" s="130" t="s">
        <v>1236</v>
      </c>
      <c r="D265" s="33" t="s">
        <v>337</v>
      </c>
      <c r="E265" s="31" t="s">
        <v>1</v>
      </c>
      <c r="F265" s="60"/>
    </row>
    <row r="266" spans="2:6" ht="14.1" customHeight="1" x14ac:dyDescent="0.3">
      <c r="B266" s="130" t="s">
        <v>1863</v>
      </c>
      <c r="C266" s="130" t="s">
        <v>1237</v>
      </c>
      <c r="D266" s="33" t="s">
        <v>338</v>
      </c>
      <c r="E266" s="31" t="s">
        <v>1</v>
      </c>
      <c r="F266" s="60"/>
    </row>
    <row r="267" spans="2:6" ht="14.1" customHeight="1" x14ac:dyDescent="0.3">
      <c r="B267" s="130" t="s">
        <v>1863</v>
      </c>
      <c r="C267" s="130" t="s">
        <v>1238</v>
      </c>
      <c r="D267" s="33" t="s">
        <v>339</v>
      </c>
      <c r="E267" s="31" t="s">
        <v>1</v>
      </c>
      <c r="F267" s="60"/>
    </row>
    <row r="268" spans="2:6" ht="14.1" customHeight="1" x14ac:dyDescent="0.3">
      <c r="B268" s="130" t="s">
        <v>1863</v>
      </c>
      <c r="C268" s="130" t="s">
        <v>1239</v>
      </c>
      <c r="D268" s="33" t="s">
        <v>340</v>
      </c>
      <c r="E268" s="31" t="s">
        <v>1</v>
      </c>
      <c r="F268" s="60"/>
    </row>
    <row r="269" spans="2:6" ht="14.1" customHeight="1" x14ac:dyDescent="0.3">
      <c r="B269" s="130" t="s">
        <v>1863</v>
      </c>
      <c r="C269" s="130" t="s">
        <v>1240</v>
      </c>
      <c r="D269" s="33" t="s">
        <v>341</v>
      </c>
      <c r="E269" s="31" t="s">
        <v>1</v>
      </c>
      <c r="F269" s="60"/>
    </row>
    <row r="270" spans="2:6" ht="14.1" customHeight="1" x14ac:dyDescent="0.3">
      <c r="B270" s="130" t="s">
        <v>1863</v>
      </c>
      <c r="C270" s="130" t="s">
        <v>1241</v>
      </c>
      <c r="D270" s="33" t="s">
        <v>342</v>
      </c>
      <c r="E270" s="31" t="s">
        <v>1</v>
      </c>
      <c r="F270" s="60"/>
    </row>
    <row r="271" spans="2:6" ht="14.1" customHeight="1" x14ac:dyDescent="0.3">
      <c r="B271" s="130" t="s">
        <v>1863</v>
      </c>
      <c r="C271" s="130" t="s">
        <v>1242</v>
      </c>
      <c r="D271" s="33" t="s">
        <v>343</v>
      </c>
      <c r="E271" s="31" t="s">
        <v>1</v>
      </c>
      <c r="F271" s="60"/>
    </row>
    <row r="272" spans="2:6" ht="14.1" customHeight="1" x14ac:dyDescent="0.3">
      <c r="B272" s="130" t="s">
        <v>1863</v>
      </c>
      <c r="C272" s="130" t="s">
        <v>1243</v>
      </c>
      <c r="D272" s="33" t="s">
        <v>47</v>
      </c>
      <c r="E272" s="31" t="s">
        <v>1</v>
      </c>
      <c r="F272" s="60"/>
    </row>
    <row r="273" spans="2:9" ht="14.1" customHeight="1" x14ac:dyDescent="0.3">
      <c r="B273" s="132"/>
      <c r="C273" s="132"/>
      <c r="D273" s="29" t="s">
        <v>717</v>
      </c>
      <c r="E273" s="20"/>
      <c r="F273" s="63"/>
    </row>
    <row r="274" spans="2:9" ht="14.1" customHeight="1" x14ac:dyDescent="0.3">
      <c r="B274" s="130" t="s">
        <v>1864</v>
      </c>
      <c r="C274" s="130" t="s">
        <v>1244</v>
      </c>
      <c r="D274" s="6" t="s">
        <v>718</v>
      </c>
      <c r="E274" s="43" t="s">
        <v>1</v>
      </c>
      <c r="F274" s="60"/>
    </row>
    <row r="275" spans="2:9" ht="14.1" customHeight="1" x14ac:dyDescent="0.3">
      <c r="B275" s="130" t="s">
        <v>1864</v>
      </c>
      <c r="C275" s="130" t="s">
        <v>1245</v>
      </c>
      <c r="D275" s="6" t="s">
        <v>719</v>
      </c>
      <c r="E275" s="43" t="s">
        <v>1</v>
      </c>
      <c r="F275" s="60"/>
    </row>
    <row r="276" spans="2:9" ht="14.1" customHeight="1" x14ac:dyDescent="0.3">
      <c r="B276" s="130" t="s">
        <v>1864</v>
      </c>
      <c r="C276" s="130" t="s">
        <v>1246</v>
      </c>
      <c r="D276" s="6" t="s">
        <v>720</v>
      </c>
      <c r="E276" s="43" t="s">
        <v>615</v>
      </c>
      <c r="F276" s="60"/>
    </row>
    <row r="277" spans="2:9" ht="14.1" customHeight="1" x14ac:dyDescent="0.3">
      <c r="B277" s="130" t="s">
        <v>1864</v>
      </c>
      <c r="C277" s="130" t="s">
        <v>1247</v>
      </c>
      <c r="D277" s="6" t="s">
        <v>721</v>
      </c>
      <c r="E277" s="43" t="s">
        <v>1</v>
      </c>
      <c r="F277" s="60"/>
    </row>
    <row r="278" spans="2:9" ht="14.1" customHeight="1" x14ac:dyDescent="0.3">
      <c r="B278" s="130" t="s">
        <v>1864</v>
      </c>
      <c r="C278" s="130" t="s">
        <v>1248</v>
      </c>
      <c r="D278" s="6" t="s">
        <v>722</v>
      </c>
      <c r="E278" s="43" t="s">
        <v>1</v>
      </c>
      <c r="F278" s="60"/>
    </row>
    <row r="279" spans="2:9" ht="14.1" customHeight="1" x14ac:dyDescent="0.3">
      <c r="B279" s="130" t="s">
        <v>1864</v>
      </c>
      <c r="C279" s="130" t="s">
        <v>1249</v>
      </c>
      <c r="D279" s="6" t="s">
        <v>723</v>
      </c>
      <c r="E279" s="43" t="s">
        <v>615</v>
      </c>
      <c r="F279" s="60"/>
    </row>
    <row r="280" spans="2:9" ht="14.1" customHeight="1" x14ac:dyDescent="0.3">
      <c r="B280" s="132"/>
      <c r="C280" s="132"/>
      <c r="D280" s="29" t="s">
        <v>700</v>
      </c>
      <c r="E280" s="20"/>
      <c r="F280" s="63"/>
    </row>
    <row r="281" spans="2:9" s="16" customFormat="1" ht="14.1" customHeight="1" x14ac:dyDescent="0.3">
      <c r="B281" s="130" t="s">
        <v>1865</v>
      </c>
      <c r="C281" s="130" t="s">
        <v>1250</v>
      </c>
      <c r="D281" s="24" t="s">
        <v>587</v>
      </c>
      <c r="E281" s="43" t="s">
        <v>1</v>
      </c>
      <c r="F281" s="60"/>
    </row>
    <row r="282" spans="2:9" s="16" customFormat="1" ht="14.1" customHeight="1" x14ac:dyDescent="0.3">
      <c r="B282" s="130" t="s">
        <v>1865</v>
      </c>
      <c r="C282" s="130" t="s">
        <v>1251</v>
      </c>
      <c r="D282" s="24" t="s">
        <v>588</v>
      </c>
      <c r="E282" s="43" t="s">
        <v>1</v>
      </c>
      <c r="F282" s="60"/>
    </row>
    <row r="283" spans="2:9" s="16" customFormat="1" ht="14.1" customHeight="1" x14ac:dyDescent="0.3">
      <c r="B283" s="130" t="s">
        <v>1865</v>
      </c>
      <c r="C283" s="130" t="s">
        <v>1252</v>
      </c>
      <c r="D283" s="24" t="s">
        <v>589</v>
      </c>
      <c r="E283" s="43" t="s">
        <v>1</v>
      </c>
      <c r="F283" s="60"/>
    </row>
    <row r="284" spans="2:9" ht="14.1" customHeight="1" x14ac:dyDescent="0.3">
      <c r="B284" s="131"/>
      <c r="C284" s="131"/>
      <c r="D284" s="7" t="s">
        <v>591</v>
      </c>
      <c r="E284" s="11"/>
      <c r="F284" s="62"/>
      <c r="G284" s="16"/>
      <c r="H284" s="16"/>
      <c r="I284" s="16"/>
    </row>
    <row r="285" spans="2:9" s="16" customFormat="1" ht="14.1" customHeight="1" x14ac:dyDescent="0.3">
      <c r="B285" s="130" t="s">
        <v>1865</v>
      </c>
      <c r="C285" s="130" t="s">
        <v>1253</v>
      </c>
      <c r="D285" s="24" t="s">
        <v>590</v>
      </c>
      <c r="E285" s="43" t="s">
        <v>1</v>
      </c>
      <c r="F285" s="60"/>
    </row>
    <row r="286" spans="2:9" s="16" customFormat="1" ht="14.1" customHeight="1" x14ac:dyDescent="0.3">
      <c r="B286" s="130" t="s">
        <v>1865</v>
      </c>
      <c r="C286" s="130" t="s">
        <v>1254</v>
      </c>
      <c r="D286" s="24" t="s">
        <v>592</v>
      </c>
      <c r="E286" s="43" t="s">
        <v>1</v>
      </c>
      <c r="F286" s="60"/>
      <c r="G286" s="8"/>
      <c r="H286" s="8"/>
      <c r="I286" s="8"/>
    </row>
    <row r="287" spans="2:9" s="16" customFormat="1" ht="14.1" customHeight="1" x14ac:dyDescent="0.3">
      <c r="B287" s="130" t="s">
        <v>1865</v>
      </c>
      <c r="C287" s="130" t="s">
        <v>1255</v>
      </c>
      <c r="D287" s="24" t="s">
        <v>593</v>
      </c>
      <c r="E287" s="43" t="s">
        <v>1</v>
      </c>
      <c r="F287" s="60"/>
    </row>
    <row r="288" spans="2:9" s="16" customFormat="1" ht="14.1" customHeight="1" x14ac:dyDescent="0.3">
      <c r="B288" s="130" t="s">
        <v>1865</v>
      </c>
      <c r="C288" s="130" t="s">
        <v>1256</v>
      </c>
      <c r="D288" s="24" t="s">
        <v>594</v>
      </c>
      <c r="E288" s="43" t="s">
        <v>1</v>
      </c>
      <c r="F288" s="60"/>
    </row>
    <row r="289" spans="2:9" ht="14.1" customHeight="1" x14ac:dyDescent="0.3">
      <c r="B289" s="131"/>
      <c r="C289" s="131"/>
      <c r="D289" s="7" t="s">
        <v>595</v>
      </c>
      <c r="E289" s="11"/>
      <c r="F289" s="62"/>
    </row>
    <row r="290" spans="2:9" ht="14.1" customHeight="1" x14ac:dyDescent="0.3">
      <c r="B290" s="130" t="s">
        <v>1865</v>
      </c>
      <c r="C290" s="130" t="s">
        <v>1257</v>
      </c>
      <c r="D290" s="33" t="s">
        <v>596</v>
      </c>
      <c r="E290" s="31" t="s">
        <v>1</v>
      </c>
      <c r="F290" s="60"/>
      <c r="G290" s="16"/>
      <c r="H290" s="16"/>
      <c r="I290" s="16"/>
    </row>
    <row r="291" spans="2:9" ht="14.1" customHeight="1" x14ac:dyDescent="0.3">
      <c r="B291" s="130" t="s">
        <v>1865</v>
      </c>
      <c r="C291" s="130" t="s">
        <v>1258</v>
      </c>
      <c r="D291" s="33" t="s">
        <v>597</v>
      </c>
      <c r="E291" s="31" t="s">
        <v>1</v>
      </c>
      <c r="F291" s="60"/>
      <c r="G291" s="16"/>
      <c r="H291" s="16"/>
      <c r="I291" s="16"/>
    </row>
    <row r="292" spans="2:9" ht="14.1" customHeight="1" x14ac:dyDescent="0.3">
      <c r="B292" s="130" t="s">
        <v>1865</v>
      </c>
      <c r="C292" s="130" t="s">
        <v>1259</v>
      </c>
      <c r="D292" s="33" t="s">
        <v>598</v>
      </c>
      <c r="E292" s="31" t="s">
        <v>1</v>
      </c>
      <c r="F292" s="60"/>
      <c r="G292" s="16"/>
      <c r="H292" s="16"/>
      <c r="I292" s="16"/>
    </row>
    <row r="293" spans="2:9" ht="14.1" customHeight="1" x14ac:dyDescent="0.3">
      <c r="B293" s="130" t="s">
        <v>1865</v>
      </c>
      <c r="C293" s="130" t="s">
        <v>1260</v>
      </c>
      <c r="D293" s="33" t="s">
        <v>599</v>
      </c>
      <c r="E293" s="31" t="s">
        <v>1</v>
      </c>
      <c r="F293" s="60"/>
      <c r="G293" s="16"/>
      <c r="H293" s="16"/>
      <c r="I293" s="16"/>
    </row>
    <row r="294" spans="2:9" ht="14.1" customHeight="1" x14ac:dyDescent="0.3">
      <c r="B294" s="130" t="s">
        <v>1865</v>
      </c>
      <c r="C294" s="130" t="s">
        <v>1261</v>
      </c>
      <c r="D294" s="33" t="s">
        <v>600</v>
      </c>
      <c r="E294" s="31" t="s">
        <v>1</v>
      </c>
      <c r="F294" s="60"/>
      <c r="G294" s="16"/>
      <c r="H294" s="16"/>
      <c r="I294" s="16"/>
    </row>
    <row r="295" spans="2:9" ht="14.1" customHeight="1" x14ac:dyDescent="0.3">
      <c r="B295" s="131"/>
      <c r="C295" s="131"/>
      <c r="D295" s="7" t="s">
        <v>601</v>
      </c>
      <c r="E295" s="11"/>
      <c r="F295" s="62"/>
    </row>
    <row r="296" spans="2:9" ht="14.1" customHeight="1" x14ac:dyDescent="0.3">
      <c r="B296" s="130" t="s">
        <v>1865</v>
      </c>
      <c r="C296" s="130" t="s">
        <v>1262</v>
      </c>
      <c r="D296" s="33" t="s">
        <v>602</v>
      </c>
      <c r="E296" s="31" t="s">
        <v>1</v>
      </c>
      <c r="F296" s="60"/>
      <c r="G296" s="16"/>
      <c r="H296" s="16"/>
      <c r="I296" s="16"/>
    </row>
    <row r="297" spans="2:9" ht="14.1" customHeight="1" x14ac:dyDescent="0.3">
      <c r="B297" s="130" t="s">
        <v>1865</v>
      </c>
      <c r="C297" s="130" t="s">
        <v>1263</v>
      </c>
      <c r="D297" s="33" t="s">
        <v>603</v>
      </c>
      <c r="E297" s="31" t="s">
        <v>1</v>
      </c>
      <c r="F297" s="60"/>
      <c r="G297" s="16"/>
      <c r="H297" s="47"/>
      <c r="I297" s="47"/>
    </row>
    <row r="298" spans="2:9" ht="14.1" customHeight="1" x14ac:dyDescent="0.3">
      <c r="B298" s="130" t="s">
        <v>1865</v>
      </c>
      <c r="C298" s="130" t="s">
        <v>1264</v>
      </c>
      <c r="D298" s="33" t="s">
        <v>604</v>
      </c>
      <c r="E298" s="31" t="s">
        <v>1</v>
      </c>
      <c r="F298" s="60"/>
      <c r="G298" s="16"/>
      <c r="H298" s="16"/>
      <c r="I298" s="16"/>
    </row>
    <row r="299" spans="2:9" ht="14.1" customHeight="1" x14ac:dyDescent="0.3">
      <c r="B299" s="132"/>
      <c r="C299" s="132"/>
      <c r="D299" s="29" t="s">
        <v>724</v>
      </c>
      <c r="E299" s="20"/>
      <c r="F299" s="63"/>
    </row>
    <row r="300" spans="2:9" ht="14.1" customHeight="1" x14ac:dyDescent="0.3">
      <c r="B300" s="130" t="s">
        <v>1866</v>
      </c>
      <c r="C300" s="130" t="s">
        <v>1265</v>
      </c>
      <c r="D300" s="6" t="s">
        <v>725</v>
      </c>
      <c r="E300" s="43" t="s">
        <v>1</v>
      </c>
      <c r="F300" s="60"/>
    </row>
    <row r="301" spans="2:9" ht="14.1" customHeight="1" x14ac:dyDescent="0.3">
      <c r="B301" s="130" t="s">
        <v>1866</v>
      </c>
      <c r="C301" s="130" t="s">
        <v>1266</v>
      </c>
      <c r="D301" s="6" t="s">
        <v>726</v>
      </c>
      <c r="E301" s="43" t="s">
        <v>1</v>
      </c>
      <c r="F301" s="60"/>
    </row>
    <row r="302" spans="2:9" ht="14.1" customHeight="1" x14ac:dyDescent="0.3">
      <c r="B302" s="130" t="s">
        <v>1866</v>
      </c>
      <c r="C302" s="130" t="s">
        <v>1267</v>
      </c>
      <c r="D302" s="6" t="s">
        <v>727</v>
      </c>
      <c r="E302" s="43" t="s">
        <v>615</v>
      </c>
      <c r="F302" s="60"/>
    </row>
    <row r="303" spans="2:9" ht="14.1" customHeight="1" x14ac:dyDescent="0.3">
      <c r="B303" s="130" t="s">
        <v>1866</v>
      </c>
      <c r="C303" s="130" t="s">
        <v>1268</v>
      </c>
      <c r="D303" s="6" t="s">
        <v>728</v>
      </c>
      <c r="E303" s="43" t="s">
        <v>1</v>
      </c>
      <c r="F303" s="60"/>
    </row>
    <row r="304" spans="2:9" ht="14.1" customHeight="1" x14ac:dyDescent="0.3">
      <c r="B304" s="130" t="s">
        <v>1866</v>
      </c>
      <c r="C304" s="130" t="s">
        <v>1269</v>
      </c>
      <c r="D304" s="6" t="s">
        <v>729</v>
      </c>
      <c r="E304" s="43" t="s">
        <v>1</v>
      </c>
      <c r="F304" s="60"/>
    </row>
    <row r="305" spans="2:6" ht="14.1" customHeight="1" x14ac:dyDescent="0.3">
      <c r="B305" s="130" t="s">
        <v>1866</v>
      </c>
      <c r="C305" s="130" t="s">
        <v>1270</v>
      </c>
      <c r="D305" s="6" t="s">
        <v>730</v>
      </c>
      <c r="E305" s="43" t="s">
        <v>1</v>
      </c>
      <c r="F305" s="60"/>
    </row>
    <row r="306" spans="2:6" ht="14.1" customHeight="1" x14ac:dyDescent="0.3">
      <c r="B306" s="130" t="s">
        <v>1866</v>
      </c>
      <c r="C306" s="130" t="s">
        <v>1271</v>
      </c>
      <c r="D306" s="6" t="s">
        <v>731</v>
      </c>
      <c r="E306" s="43" t="s">
        <v>615</v>
      </c>
      <c r="F306" s="60"/>
    </row>
    <row r="307" spans="2:6" s="16" customFormat="1" ht="14.1" customHeight="1" x14ac:dyDescent="0.3">
      <c r="B307" s="132"/>
      <c r="C307" s="132"/>
      <c r="D307" s="29" t="s">
        <v>702</v>
      </c>
      <c r="E307" s="20"/>
      <c r="F307" s="63"/>
    </row>
    <row r="308" spans="2:6" s="16" customFormat="1" ht="14.1" customHeight="1" x14ac:dyDescent="0.3">
      <c r="B308" s="129"/>
      <c r="C308" s="129"/>
      <c r="D308" s="40" t="s">
        <v>553</v>
      </c>
      <c r="E308" s="40"/>
      <c r="F308" s="57"/>
    </row>
    <row r="309" spans="2:6" s="16" customFormat="1" ht="14.1" customHeight="1" x14ac:dyDescent="0.3">
      <c r="B309" s="137"/>
      <c r="C309" s="137"/>
      <c r="D309" s="22" t="s">
        <v>586</v>
      </c>
      <c r="E309" s="44"/>
      <c r="F309" s="71"/>
    </row>
    <row r="310" spans="2:6" s="16" customFormat="1" ht="14.1" customHeight="1" x14ac:dyDescent="0.3">
      <c r="B310" s="130" t="s">
        <v>1867</v>
      </c>
      <c r="C310" s="130" t="s">
        <v>1272</v>
      </c>
      <c r="D310" s="19" t="s">
        <v>255</v>
      </c>
      <c r="E310" s="1" t="s">
        <v>1</v>
      </c>
      <c r="F310" s="60"/>
    </row>
    <row r="311" spans="2:6" s="16" customFormat="1" ht="14.1" customHeight="1" x14ac:dyDescent="0.3">
      <c r="B311" s="130" t="s">
        <v>1867</v>
      </c>
      <c r="C311" s="130" t="s">
        <v>1273</v>
      </c>
      <c r="D311" s="19" t="s">
        <v>256</v>
      </c>
      <c r="E311" s="1" t="s">
        <v>1</v>
      </c>
      <c r="F311" s="60"/>
    </row>
    <row r="312" spans="2:6" s="16" customFormat="1" ht="14.1" customHeight="1" x14ac:dyDescent="0.3">
      <c r="B312" s="130" t="s">
        <v>1867</v>
      </c>
      <c r="C312" s="130" t="s">
        <v>1274</v>
      </c>
      <c r="D312" s="19" t="s">
        <v>257</v>
      </c>
      <c r="E312" s="1" t="s">
        <v>1</v>
      </c>
      <c r="F312" s="60"/>
    </row>
    <row r="313" spans="2:6" s="16" customFormat="1" ht="14.1" customHeight="1" x14ac:dyDescent="0.3">
      <c r="B313" s="130" t="s">
        <v>1867</v>
      </c>
      <c r="C313" s="130" t="s">
        <v>1275</v>
      </c>
      <c r="D313" s="19" t="s">
        <v>258</v>
      </c>
      <c r="E313" s="1" t="s">
        <v>1</v>
      </c>
      <c r="F313" s="60"/>
    </row>
    <row r="314" spans="2:6" s="16" customFormat="1" ht="14.1" customHeight="1" x14ac:dyDescent="0.3">
      <c r="B314" s="130" t="s">
        <v>1867</v>
      </c>
      <c r="C314" s="130" t="s">
        <v>1276</v>
      </c>
      <c r="D314" s="19" t="s">
        <v>259</v>
      </c>
      <c r="E314" s="1" t="s">
        <v>1</v>
      </c>
      <c r="F314" s="60"/>
    </row>
    <row r="315" spans="2:6" s="16" customFormat="1" ht="14.1" customHeight="1" x14ac:dyDescent="0.3">
      <c r="B315" s="130" t="s">
        <v>1867</v>
      </c>
      <c r="C315" s="130" t="s">
        <v>1277</v>
      </c>
      <c r="D315" s="19" t="s">
        <v>260</v>
      </c>
      <c r="E315" s="1" t="s">
        <v>1</v>
      </c>
      <c r="F315" s="60"/>
    </row>
    <row r="316" spans="2:6" s="16" customFormat="1" ht="14.1" customHeight="1" x14ac:dyDescent="0.3">
      <c r="B316" s="130" t="s">
        <v>1867</v>
      </c>
      <c r="C316" s="130" t="s">
        <v>1278</v>
      </c>
      <c r="D316" s="19" t="s">
        <v>261</v>
      </c>
      <c r="E316" s="1" t="s">
        <v>1</v>
      </c>
      <c r="F316" s="60"/>
    </row>
    <row r="317" spans="2:6" s="16" customFormat="1" ht="14.1" customHeight="1" x14ac:dyDescent="0.3">
      <c r="B317" s="130" t="s">
        <v>1867</v>
      </c>
      <c r="C317" s="130" t="s">
        <v>1279</v>
      </c>
      <c r="D317" s="19" t="s">
        <v>262</v>
      </c>
      <c r="E317" s="1" t="s">
        <v>1</v>
      </c>
      <c r="F317" s="60"/>
    </row>
    <row r="318" spans="2:6" s="16" customFormat="1" ht="14.1" customHeight="1" x14ac:dyDescent="0.3">
      <c r="B318" s="130" t="s">
        <v>1867</v>
      </c>
      <c r="C318" s="130" t="s">
        <v>1280</v>
      </c>
      <c r="D318" s="19" t="s">
        <v>263</v>
      </c>
      <c r="E318" s="1" t="s">
        <v>1</v>
      </c>
      <c r="F318" s="60"/>
    </row>
    <row r="319" spans="2:6" s="16" customFormat="1" ht="14.1" customHeight="1" x14ac:dyDescent="0.3">
      <c r="B319" s="130" t="s">
        <v>1867</v>
      </c>
      <c r="C319" s="130" t="s">
        <v>1281</v>
      </c>
      <c r="D319" s="19" t="s">
        <v>264</v>
      </c>
      <c r="E319" s="1" t="s">
        <v>1</v>
      </c>
      <c r="F319" s="60"/>
    </row>
    <row r="320" spans="2:6" s="16" customFormat="1" ht="14.1" customHeight="1" x14ac:dyDescent="0.3">
      <c r="B320" s="137"/>
      <c r="C320" s="137"/>
      <c r="D320" s="22" t="s">
        <v>585</v>
      </c>
      <c r="E320" s="44"/>
      <c r="F320" s="71"/>
    </row>
    <row r="321" spans="2:6" s="16" customFormat="1" ht="14.1" customHeight="1" x14ac:dyDescent="0.3">
      <c r="B321" s="130" t="s">
        <v>1867</v>
      </c>
      <c r="C321" s="130" t="s">
        <v>1282</v>
      </c>
      <c r="D321" s="19" t="s">
        <v>265</v>
      </c>
      <c r="E321" s="1" t="s">
        <v>1</v>
      </c>
      <c r="F321" s="60"/>
    </row>
    <row r="322" spans="2:6" s="16" customFormat="1" ht="14.1" customHeight="1" x14ac:dyDescent="0.3">
      <c r="B322" s="130" t="s">
        <v>1867</v>
      </c>
      <c r="C322" s="130" t="s">
        <v>1283</v>
      </c>
      <c r="D322" s="19" t="s">
        <v>266</v>
      </c>
      <c r="E322" s="1" t="s">
        <v>1</v>
      </c>
      <c r="F322" s="60"/>
    </row>
    <row r="323" spans="2:6" s="16" customFormat="1" ht="14.1" customHeight="1" x14ac:dyDescent="0.3">
      <c r="B323" s="130" t="s">
        <v>1867</v>
      </c>
      <c r="C323" s="130" t="s">
        <v>1284</v>
      </c>
      <c r="D323" s="19" t="s">
        <v>267</v>
      </c>
      <c r="E323" s="1" t="s">
        <v>1</v>
      </c>
      <c r="F323" s="60"/>
    </row>
    <row r="324" spans="2:6" s="16" customFormat="1" ht="14.1" customHeight="1" x14ac:dyDescent="0.3">
      <c r="B324" s="130" t="s">
        <v>1867</v>
      </c>
      <c r="C324" s="130" t="s">
        <v>1285</v>
      </c>
      <c r="D324" s="19" t="s">
        <v>268</v>
      </c>
      <c r="E324" s="1" t="s">
        <v>1</v>
      </c>
      <c r="F324" s="60"/>
    </row>
    <row r="325" spans="2:6" s="16" customFormat="1" ht="14.1" customHeight="1" x14ac:dyDescent="0.3">
      <c r="B325" s="130" t="s">
        <v>1867</v>
      </c>
      <c r="C325" s="130" t="s">
        <v>1286</v>
      </c>
      <c r="D325" s="19" t="s">
        <v>269</v>
      </c>
      <c r="E325" s="1" t="s">
        <v>1</v>
      </c>
      <c r="F325" s="60"/>
    </row>
    <row r="326" spans="2:6" s="16" customFormat="1" ht="14.1" customHeight="1" x14ac:dyDescent="0.3">
      <c r="B326" s="130" t="s">
        <v>1867</v>
      </c>
      <c r="C326" s="130" t="s">
        <v>1287</v>
      </c>
      <c r="D326" s="19" t="s">
        <v>270</v>
      </c>
      <c r="E326" s="1" t="s">
        <v>1</v>
      </c>
      <c r="F326" s="60"/>
    </row>
    <row r="327" spans="2:6" s="16" customFormat="1" ht="14.1" customHeight="1" x14ac:dyDescent="0.3">
      <c r="B327" s="130" t="s">
        <v>1867</v>
      </c>
      <c r="C327" s="130" t="s">
        <v>1288</v>
      </c>
      <c r="D327" s="19" t="s">
        <v>271</v>
      </c>
      <c r="E327" s="1" t="s">
        <v>1</v>
      </c>
      <c r="F327" s="60"/>
    </row>
    <row r="328" spans="2:6" s="16" customFormat="1" ht="14.1" customHeight="1" x14ac:dyDescent="0.3">
      <c r="B328" s="130" t="s">
        <v>1867</v>
      </c>
      <c r="C328" s="130" t="s">
        <v>1289</v>
      </c>
      <c r="D328" s="19" t="s">
        <v>272</v>
      </c>
      <c r="E328" s="1" t="s">
        <v>1</v>
      </c>
      <c r="F328" s="60"/>
    </row>
    <row r="329" spans="2:6" s="16" customFormat="1" ht="14.1" customHeight="1" x14ac:dyDescent="0.3">
      <c r="B329" s="130" t="s">
        <v>1867</v>
      </c>
      <c r="C329" s="130" t="s">
        <v>1290</v>
      </c>
      <c r="D329" s="19" t="s">
        <v>273</v>
      </c>
      <c r="E329" s="1" t="s">
        <v>1</v>
      </c>
      <c r="F329" s="60"/>
    </row>
    <row r="330" spans="2:6" s="16" customFormat="1" ht="14.1" customHeight="1" x14ac:dyDescent="0.3">
      <c r="B330" s="137"/>
      <c r="C330" s="137"/>
      <c r="D330" s="22" t="s">
        <v>584</v>
      </c>
      <c r="E330" s="44"/>
      <c r="F330" s="71"/>
    </row>
    <row r="331" spans="2:6" s="16" customFormat="1" ht="14.1" customHeight="1" x14ac:dyDescent="0.3">
      <c r="B331" s="130" t="s">
        <v>1867</v>
      </c>
      <c r="C331" s="130" t="s">
        <v>1291</v>
      </c>
      <c r="D331" s="19" t="s">
        <v>274</v>
      </c>
      <c r="E331" s="1" t="s">
        <v>1</v>
      </c>
      <c r="F331" s="60"/>
    </row>
    <row r="332" spans="2:6" s="16" customFormat="1" ht="14.1" customHeight="1" x14ac:dyDescent="0.3">
      <c r="B332" s="130" t="s">
        <v>1867</v>
      </c>
      <c r="C332" s="130" t="s">
        <v>1292</v>
      </c>
      <c r="D332" s="19" t="s">
        <v>275</v>
      </c>
      <c r="E332" s="1" t="s">
        <v>1</v>
      </c>
      <c r="F332" s="60"/>
    </row>
    <row r="333" spans="2:6" s="16" customFormat="1" ht="14.1" customHeight="1" x14ac:dyDescent="0.3">
      <c r="B333" s="130" t="s">
        <v>1867</v>
      </c>
      <c r="C333" s="130" t="s">
        <v>1293</v>
      </c>
      <c r="D333" s="19" t="s">
        <v>276</v>
      </c>
      <c r="E333" s="1" t="s">
        <v>1</v>
      </c>
      <c r="F333" s="60"/>
    </row>
    <row r="334" spans="2:6" s="16" customFormat="1" ht="14.1" customHeight="1" x14ac:dyDescent="0.3">
      <c r="B334" s="137"/>
      <c r="C334" s="137"/>
      <c r="D334" s="22" t="s">
        <v>579</v>
      </c>
      <c r="E334" s="44"/>
      <c r="F334" s="71"/>
    </row>
    <row r="335" spans="2:6" s="16" customFormat="1" ht="14.1" customHeight="1" x14ac:dyDescent="0.3">
      <c r="B335" s="130" t="s">
        <v>1867</v>
      </c>
      <c r="C335" s="130" t="s">
        <v>1294</v>
      </c>
      <c r="D335" s="19" t="s">
        <v>277</v>
      </c>
      <c r="E335" s="1" t="s">
        <v>1</v>
      </c>
      <c r="F335" s="60"/>
    </row>
    <row r="336" spans="2:6" s="16" customFormat="1" ht="14.1" customHeight="1" x14ac:dyDescent="0.3">
      <c r="B336" s="130" t="s">
        <v>1867</v>
      </c>
      <c r="C336" s="130" t="s">
        <v>1295</v>
      </c>
      <c r="D336" s="19" t="s">
        <v>278</v>
      </c>
      <c r="E336" s="1" t="s">
        <v>1</v>
      </c>
      <c r="F336" s="60"/>
    </row>
    <row r="337" spans="2:6" s="16" customFormat="1" ht="14.1" customHeight="1" x14ac:dyDescent="0.3">
      <c r="B337" s="130" t="s">
        <v>1867</v>
      </c>
      <c r="C337" s="130" t="s">
        <v>1296</v>
      </c>
      <c r="D337" s="19" t="s">
        <v>279</v>
      </c>
      <c r="E337" s="1" t="s">
        <v>1</v>
      </c>
      <c r="F337" s="60"/>
    </row>
    <row r="338" spans="2:6" s="16" customFormat="1" ht="14.1" customHeight="1" x14ac:dyDescent="0.3">
      <c r="B338" s="130" t="s">
        <v>1867</v>
      </c>
      <c r="C338" s="130" t="s">
        <v>1297</v>
      </c>
      <c r="D338" s="19" t="s">
        <v>280</v>
      </c>
      <c r="E338" s="1" t="s">
        <v>1</v>
      </c>
      <c r="F338" s="60"/>
    </row>
    <row r="339" spans="2:6" s="16" customFormat="1" ht="14.1" customHeight="1" x14ac:dyDescent="0.3">
      <c r="B339" s="130" t="s">
        <v>1867</v>
      </c>
      <c r="C339" s="130" t="s">
        <v>1298</v>
      </c>
      <c r="D339" s="19" t="s">
        <v>281</v>
      </c>
      <c r="E339" s="1" t="s">
        <v>1</v>
      </c>
      <c r="F339" s="60"/>
    </row>
    <row r="340" spans="2:6" s="16" customFormat="1" ht="14.1" customHeight="1" x14ac:dyDescent="0.3">
      <c r="B340" s="137"/>
      <c r="C340" s="137"/>
      <c r="D340" s="22" t="s">
        <v>583</v>
      </c>
      <c r="E340" s="44"/>
      <c r="F340" s="71"/>
    </row>
    <row r="341" spans="2:6" s="16" customFormat="1" ht="14.1" customHeight="1" x14ac:dyDescent="0.3">
      <c r="B341" s="130" t="s">
        <v>1867</v>
      </c>
      <c r="C341" s="130" t="s">
        <v>1299</v>
      </c>
      <c r="D341" s="19" t="s">
        <v>282</v>
      </c>
      <c r="E341" s="1" t="s">
        <v>1</v>
      </c>
      <c r="F341" s="60"/>
    </row>
    <row r="342" spans="2:6" s="16" customFormat="1" ht="14.1" customHeight="1" x14ac:dyDescent="0.3">
      <c r="B342" s="130" t="s">
        <v>1867</v>
      </c>
      <c r="C342" s="130" t="s">
        <v>1300</v>
      </c>
      <c r="D342" s="19" t="s">
        <v>283</v>
      </c>
      <c r="E342" s="1" t="s">
        <v>1</v>
      </c>
      <c r="F342" s="60"/>
    </row>
    <row r="343" spans="2:6" s="16" customFormat="1" ht="14.1" customHeight="1" x14ac:dyDescent="0.3">
      <c r="B343" s="137"/>
      <c r="C343" s="137"/>
      <c r="D343" s="22" t="s">
        <v>582</v>
      </c>
      <c r="E343" s="44"/>
      <c r="F343" s="71"/>
    </row>
    <row r="344" spans="2:6" s="16" customFormat="1" ht="14.1" customHeight="1" x14ac:dyDescent="0.3">
      <c r="B344" s="130" t="s">
        <v>1867</v>
      </c>
      <c r="C344" s="130" t="s">
        <v>1301</v>
      </c>
      <c r="D344" s="19" t="s">
        <v>284</v>
      </c>
      <c r="E344" s="1" t="s">
        <v>1</v>
      </c>
      <c r="F344" s="60"/>
    </row>
    <row r="345" spans="2:6" s="16" customFormat="1" ht="14.1" customHeight="1" x14ac:dyDescent="0.3">
      <c r="B345" s="130" t="s">
        <v>1867</v>
      </c>
      <c r="C345" s="130" t="s">
        <v>1302</v>
      </c>
      <c r="D345" s="19" t="s">
        <v>285</v>
      </c>
      <c r="E345" s="1" t="s">
        <v>1</v>
      </c>
      <c r="F345" s="60"/>
    </row>
    <row r="346" spans="2:6" s="16" customFormat="1" ht="14.1" customHeight="1" x14ac:dyDescent="0.3">
      <c r="B346" s="130" t="s">
        <v>1867</v>
      </c>
      <c r="C346" s="130" t="s">
        <v>1303</v>
      </c>
      <c r="D346" s="19" t="s">
        <v>286</v>
      </c>
      <c r="E346" s="1" t="s">
        <v>1</v>
      </c>
      <c r="F346" s="60"/>
    </row>
    <row r="347" spans="2:6" s="16" customFormat="1" ht="14.1" customHeight="1" x14ac:dyDescent="0.3">
      <c r="B347" s="130" t="s">
        <v>1867</v>
      </c>
      <c r="C347" s="130" t="s">
        <v>1304</v>
      </c>
      <c r="D347" s="19" t="s">
        <v>287</v>
      </c>
      <c r="E347" s="1" t="s">
        <v>1</v>
      </c>
      <c r="F347" s="60"/>
    </row>
    <row r="348" spans="2:6" s="16" customFormat="1" ht="14.1" customHeight="1" x14ac:dyDescent="0.3">
      <c r="B348" s="130" t="s">
        <v>1867</v>
      </c>
      <c r="C348" s="130" t="s">
        <v>1305</v>
      </c>
      <c r="D348" s="19" t="s">
        <v>288</v>
      </c>
      <c r="E348" s="1" t="s">
        <v>1</v>
      </c>
      <c r="F348" s="60"/>
    </row>
    <row r="349" spans="2:6" s="16" customFormat="1" ht="14.1" customHeight="1" x14ac:dyDescent="0.3">
      <c r="B349" s="130" t="s">
        <v>1867</v>
      </c>
      <c r="C349" s="130" t="s">
        <v>1306</v>
      </c>
      <c r="D349" s="19" t="s">
        <v>289</v>
      </c>
      <c r="E349" s="1" t="s">
        <v>1</v>
      </c>
      <c r="F349" s="60"/>
    </row>
    <row r="350" spans="2:6" s="16" customFormat="1" ht="14.1" customHeight="1" x14ac:dyDescent="0.3">
      <c r="B350" s="129"/>
      <c r="C350" s="129"/>
      <c r="D350" s="40" t="s">
        <v>554</v>
      </c>
      <c r="E350" s="40"/>
      <c r="F350" s="57"/>
    </row>
    <row r="351" spans="2:6" s="16" customFormat="1" ht="14.1" customHeight="1" x14ac:dyDescent="0.3">
      <c r="B351" s="137"/>
      <c r="C351" s="137"/>
      <c r="D351" s="22" t="s">
        <v>560</v>
      </c>
      <c r="E351" s="44"/>
      <c r="F351" s="71"/>
    </row>
    <row r="352" spans="2:6" s="16" customFormat="1" ht="14.1" customHeight="1" x14ac:dyDescent="0.3">
      <c r="B352" s="130" t="s">
        <v>1867</v>
      </c>
      <c r="C352" s="130" t="s">
        <v>1307</v>
      </c>
      <c r="D352" s="27" t="s">
        <v>86</v>
      </c>
      <c r="E352" s="34" t="s">
        <v>1</v>
      </c>
      <c r="F352" s="60"/>
    </row>
    <row r="353" spans="2:6" s="16" customFormat="1" ht="14.1" customHeight="1" x14ac:dyDescent="0.3">
      <c r="B353" s="130" t="s">
        <v>1867</v>
      </c>
      <c r="C353" s="130" t="s">
        <v>1308</v>
      </c>
      <c r="D353" s="27" t="s">
        <v>87</v>
      </c>
      <c r="E353" s="34" t="s">
        <v>1</v>
      </c>
      <c r="F353" s="60"/>
    </row>
    <row r="354" spans="2:6" s="16" customFormat="1" ht="14.1" customHeight="1" x14ac:dyDescent="0.3">
      <c r="B354" s="130" t="s">
        <v>1867</v>
      </c>
      <c r="C354" s="130" t="s">
        <v>1309</v>
      </c>
      <c r="D354" s="27" t="s">
        <v>88</v>
      </c>
      <c r="E354" s="34" t="s">
        <v>1</v>
      </c>
      <c r="F354" s="60"/>
    </row>
    <row r="355" spans="2:6" s="16" customFormat="1" ht="14.1" customHeight="1" x14ac:dyDescent="0.3">
      <c r="B355" s="137"/>
      <c r="C355" s="137"/>
      <c r="D355" s="22" t="s">
        <v>561</v>
      </c>
      <c r="E355" s="44"/>
      <c r="F355" s="71"/>
    </row>
    <row r="356" spans="2:6" s="16" customFormat="1" ht="14.1" customHeight="1" x14ac:dyDescent="0.3">
      <c r="B356" s="130" t="s">
        <v>1867</v>
      </c>
      <c r="C356" s="130" t="s">
        <v>1310</v>
      </c>
      <c r="D356" s="27" t="s">
        <v>89</v>
      </c>
      <c r="E356" s="34" t="s">
        <v>1</v>
      </c>
      <c r="F356" s="60"/>
    </row>
    <row r="357" spans="2:6" s="16" customFormat="1" ht="14.1" customHeight="1" x14ac:dyDescent="0.3">
      <c r="B357" s="130" t="s">
        <v>1867</v>
      </c>
      <c r="C357" s="130" t="s">
        <v>1311</v>
      </c>
      <c r="D357" s="27" t="s">
        <v>90</v>
      </c>
      <c r="E357" s="34" t="s">
        <v>1</v>
      </c>
      <c r="F357" s="60"/>
    </row>
    <row r="358" spans="2:6" s="16" customFormat="1" ht="14.1" customHeight="1" x14ac:dyDescent="0.3">
      <c r="B358" s="130" t="s">
        <v>1867</v>
      </c>
      <c r="C358" s="130" t="s">
        <v>1312</v>
      </c>
      <c r="D358" s="27" t="s">
        <v>91</v>
      </c>
      <c r="E358" s="34" t="s">
        <v>1</v>
      </c>
      <c r="F358" s="60"/>
    </row>
    <row r="359" spans="2:6" s="16" customFormat="1" ht="14.1" customHeight="1" x14ac:dyDescent="0.3">
      <c r="B359" s="130" t="s">
        <v>1867</v>
      </c>
      <c r="C359" s="130" t="s">
        <v>1313</v>
      </c>
      <c r="D359" s="27" t="s">
        <v>92</v>
      </c>
      <c r="E359" s="34" t="s">
        <v>1</v>
      </c>
      <c r="F359" s="60"/>
    </row>
    <row r="360" spans="2:6" s="16" customFormat="1" ht="14.1" customHeight="1" x14ac:dyDescent="0.3">
      <c r="B360" s="137"/>
      <c r="C360" s="137"/>
      <c r="D360" s="22" t="s">
        <v>555</v>
      </c>
      <c r="E360" s="44"/>
      <c r="F360" s="71"/>
    </row>
    <row r="361" spans="2:6" s="16" customFormat="1" ht="14.1" customHeight="1" x14ac:dyDescent="0.3">
      <c r="B361" s="130" t="s">
        <v>1867</v>
      </c>
      <c r="C361" s="130" t="s">
        <v>1314</v>
      </c>
      <c r="D361" s="27" t="s">
        <v>93</v>
      </c>
      <c r="E361" s="34" t="s">
        <v>1</v>
      </c>
      <c r="F361" s="60"/>
    </row>
    <row r="362" spans="2:6" s="16" customFormat="1" ht="14.1" customHeight="1" x14ac:dyDescent="0.3">
      <c r="B362" s="130" t="s">
        <v>1867</v>
      </c>
      <c r="C362" s="130" t="s">
        <v>1315</v>
      </c>
      <c r="D362" s="27" t="s">
        <v>453</v>
      </c>
      <c r="E362" s="34" t="s">
        <v>1</v>
      </c>
      <c r="F362" s="60"/>
    </row>
    <row r="363" spans="2:6" s="16" customFormat="1" ht="14.1" customHeight="1" x14ac:dyDescent="0.3">
      <c r="B363" s="130" t="s">
        <v>1867</v>
      </c>
      <c r="C363" s="130" t="s">
        <v>1316</v>
      </c>
      <c r="D363" s="27" t="s">
        <v>454</v>
      </c>
      <c r="E363" s="34" t="s">
        <v>1</v>
      </c>
      <c r="F363" s="60"/>
    </row>
    <row r="364" spans="2:6" s="16" customFormat="1" ht="14.1" customHeight="1" x14ac:dyDescent="0.3">
      <c r="B364" s="130" t="s">
        <v>1867</v>
      </c>
      <c r="C364" s="130" t="s">
        <v>1317</v>
      </c>
      <c r="D364" s="27" t="s">
        <v>455</v>
      </c>
      <c r="E364" s="34" t="s">
        <v>1</v>
      </c>
      <c r="F364" s="60"/>
    </row>
    <row r="365" spans="2:6" s="16" customFormat="1" ht="14.1" customHeight="1" x14ac:dyDescent="0.3">
      <c r="B365" s="130" t="s">
        <v>1867</v>
      </c>
      <c r="C365" s="130" t="s">
        <v>1318</v>
      </c>
      <c r="D365" s="27" t="s">
        <v>456</v>
      </c>
      <c r="E365" s="34" t="s">
        <v>1</v>
      </c>
      <c r="F365" s="60"/>
    </row>
    <row r="366" spans="2:6" s="16" customFormat="1" ht="14.1" customHeight="1" x14ac:dyDescent="0.3">
      <c r="B366" s="130" t="s">
        <v>1867</v>
      </c>
      <c r="C366" s="130" t="s">
        <v>1319</v>
      </c>
      <c r="D366" s="27" t="s">
        <v>94</v>
      </c>
      <c r="E366" s="34" t="s">
        <v>1</v>
      </c>
      <c r="F366" s="60"/>
    </row>
    <row r="367" spans="2:6" s="16" customFormat="1" ht="14.1" customHeight="1" x14ac:dyDescent="0.3">
      <c r="B367" s="137"/>
      <c r="C367" s="137"/>
      <c r="D367" s="22" t="s">
        <v>448</v>
      </c>
      <c r="E367" s="44"/>
      <c r="F367" s="71"/>
    </row>
    <row r="368" spans="2:6" ht="14.1" customHeight="1" x14ac:dyDescent="0.3">
      <c r="B368" s="130" t="s">
        <v>1867</v>
      </c>
      <c r="C368" s="130" t="s">
        <v>1320</v>
      </c>
      <c r="D368" s="19" t="s">
        <v>436</v>
      </c>
      <c r="E368" s="3" t="s">
        <v>1</v>
      </c>
      <c r="F368" s="60"/>
    </row>
    <row r="369" spans="2:6" ht="14.1" customHeight="1" x14ac:dyDescent="0.3">
      <c r="B369" s="130" t="s">
        <v>1867</v>
      </c>
      <c r="C369" s="130" t="s">
        <v>1321</v>
      </c>
      <c r="D369" s="19" t="s">
        <v>437</v>
      </c>
      <c r="E369" s="3" t="s">
        <v>1</v>
      </c>
      <c r="F369" s="60"/>
    </row>
    <row r="370" spans="2:6" ht="14.1" customHeight="1" x14ac:dyDescent="0.3">
      <c r="B370" s="130" t="s">
        <v>1867</v>
      </c>
      <c r="C370" s="130" t="s">
        <v>1322</v>
      </c>
      <c r="D370" s="19" t="s">
        <v>438</v>
      </c>
      <c r="E370" s="3" t="s">
        <v>1</v>
      </c>
      <c r="F370" s="60"/>
    </row>
    <row r="371" spans="2:6" ht="14.1" customHeight="1" x14ac:dyDescent="0.3">
      <c r="B371" s="130" t="s">
        <v>1867</v>
      </c>
      <c r="C371" s="130" t="s">
        <v>1323</v>
      </c>
      <c r="D371" s="19" t="s">
        <v>439</v>
      </c>
      <c r="E371" s="3" t="s">
        <v>1</v>
      </c>
      <c r="F371" s="60"/>
    </row>
    <row r="372" spans="2:6" ht="14.1" customHeight="1" x14ac:dyDescent="0.3">
      <c r="B372" s="130" t="s">
        <v>1867</v>
      </c>
      <c r="C372" s="130" t="s">
        <v>1324</v>
      </c>
      <c r="D372" s="19" t="s">
        <v>440</v>
      </c>
      <c r="E372" s="3" t="s">
        <v>1</v>
      </c>
      <c r="F372" s="60"/>
    </row>
    <row r="373" spans="2:6" ht="14.1" customHeight="1" x14ac:dyDescent="0.3">
      <c r="B373" s="130" t="s">
        <v>1867</v>
      </c>
      <c r="C373" s="130" t="s">
        <v>1325</v>
      </c>
      <c r="D373" s="19" t="s">
        <v>441</v>
      </c>
      <c r="E373" s="3" t="s">
        <v>1</v>
      </c>
      <c r="F373" s="60"/>
    </row>
    <row r="374" spans="2:6" ht="14.1" customHeight="1" x14ac:dyDescent="0.3">
      <c r="B374" s="130" t="s">
        <v>1867</v>
      </c>
      <c r="C374" s="130" t="s">
        <v>1326</v>
      </c>
      <c r="D374" s="19" t="s">
        <v>442</v>
      </c>
      <c r="E374" s="3" t="s">
        <v>1</v>
      </c>
      <c r="F374" s="60"/>
    </row>
    <row r="375" spans="2:6" ht="14.1" customHeight="1" x14ac:dyDescent="0.3">
      <c r="B375" s="130" t="s">
        <v>1867</v>
      </c>
      <c r="C375" s="130" t="s">
        <v>1327</v>
      </c>
      <c r="D375" s="19" t="s">
        <v>443</v>
      </c>
      <c r="E375" s="3" t="s">
        <v>1</v>
      </c>
      <c r="F375" s="60"/>
    </row>
    <row r="376" spans="2:6" ht="14.1" customHeight="1" x14ac:dyDescent="0.3">
      <c r="B376" s="130" t="s">
        <v>1867</v>
      </c>
      <c r="C376" s="130" t="s">
        <v>1328</v>
      </c>
      <c r="D376" s="19" t="s">
        <v>444</v>
      </c>
      <c r="E376" s="3" t="s">
        <v>1</v>
      </c>
      <c r="F376" s="60"/>
    </row>
    <row r="377" spans="2:6" ht="14.1" customHeight="1" x14ac:dyDescent="0.3">
      <c r="B377" s="130" t="s">
        <v>1867</v>
      </c>
      <c r="C377" s="130" t="s">
        <v>1329</v>
      </c>
      <c r="D377" s="19" t="s">
        <v>445</v>
      </c>
      <c r="E377" s="3" t="s">
        <v>1</v>
      </c>
      <c r="F377" s="60"/>
    </row>
    <row r="378" spans="2:6" ht="14.1" customHeight="1" x14ac:dyDescent="0.3">
      <c r="B378" s="130" t="s">
        <v>1867</v>
      </c>
      <c r="C378" s="130" t="s">
        <v>1330</v>
      </c>
      <c r="D378" s="19" t="s">
        <v>446</v>
      </c>
      <c r="E378" s="3" t="s">
        <v>1</v>
      </c>
      <c r="F378" s="60"/>
    </row>
    <row r="379" spans="2:6" ht="14.1" customHeight="1" x14ac:dyDescent="0.3">
      <c r="B379" s="130" t="s">
        <v>1867</v>
      </c>
      <c r="C379" s="130" t="s">
        <v>1331</v>
      </c>
      <c r="D379" s="19" t="s">
        <v>447</v>
      </c>
      <c r="E379" s="3" t="s">
        <v>1</v>
      </c>
      <c r="F379" s="60"/>
    </row>
    <row r="380" spans="2:6" s="16" customFormat="1" ht="14.1" customHeight="1" x14ac:dyDescent="0.3">
      <c r="B380" s="137"/>
      <c r="C380" s="137"/>
      <c r="D380" s="22" t="s">
        <v>96</v>
      </c>
      <c r="E380" s="44"/>
      <c r="F380" s="71"/>
    </row>
    <row r="381" spans="2:6" ht="14.1" customHeight="1" x14ac:dyDescent="0.3">
      <c r="B381" s="130" t="s">
        <v>1867</v>
      </c>
      <c r="C381" s="130" t="s">
        <v>1332</v>
      </c>
      <c r="D381" s="6" t="s">
        <v>467</v>
      </c>
      <c r="E381" s="3" t="s">
        <v>1</v>
      </c>
      <c r="F381" s="60"/>
    </row>
    <row r="382" spans="2:6" ht="14.1" customHeight="1" x14ac:dyDescent="0.3">
      <c r="B382" s="130" t="s">
        <v>1867</v>
      </c>
      <c r="C382" s="130" t="s">
        <v>1333</v>
      </c>
      <c r="D382" s="6" t="s">
        <v>468</v>
      </c>
      <c r="E382" s="3" t="s">
        <v>1</v>
      </c>
      <c r="F382" s="60"/>
    </row>
    <row r="383" spans="2:6" ht="14.1" customHeight="1" x14ac:dyDescent="0.3">
      <c r="B383" s="130" t="s">
        <v>1867</v>
      </c>
      <c r="C383" s="130" t="s">
        <v>1334</v>
      </c>
      <c r="D383" s="6" t="s">
        <v>469</v>
      </c>
      <c r="E383" s="3" t="s">
        <v>1</v>
      </c>
      <c r="F383" s="60"/>
    </row>
    <row r="384" spans="2:6" s="16" customFormat="1" ht="14.1" customHeight="1" x14ac:dyDescent="0.3">
      <c r="B384" s="137"/>
      <c r="C384" s="137"/>
      <c r="D384" s="22" t="s">
        <v>496</v>
      </c>
      <c r="E384" s="44"/>
      <c r="F384" s="71"/>
    </row>
    <row r="385" spans="2:6" ht="14.1" customHeight="1" x14ac:dyDescent="0.3">
      <c r="B385" s="130" t="s">
        <v>1867</v>
      </c>
      <c r="C385" s="130" t="s">
        <v>1335</v>
      </c>
      <c r="D385" s="6" t="s">
        <v>495</v>
      </c>
      <c r="E385" s="3" t="s">
        <v>1</v>
      </c>
      <c r="F385" s="60"/>
    </row>
    <row r="386" spans="2:6" ht="14.1" customHeight="1" x14ac:dyDescent="0.3">
      <c r="B386" s="130" t="s">
        <v>1867</v>
      </c>
      <c r="C386" s="130" t="s">
        <v>1336</v>
      </c>
      <c r="D386" s="6" t="s">
        <v>492</v>
      </c>
      <c r="E386" s="3" t="s">
        <v>1</v>
      </c>
      <c r="F386" s="60"/>
    </row>
    <row r="387" spans="2:6" ht="14.1" customHeight="1" x14ac:dyDescent="0.3">
      <c r="B387" s="130" t="s">
        <v>1867</v>
      </c>
      <c r="C387" s="130" t="s">
        <v>1337</v>
      </c>
      <c r="D387" s="6" t="s">
        <v>493</v>
      </c>
      <c r="E387" s="3" t="s">
        <v>1</v>
      </c>
      <c r="F387" s="60"/>
    </row>
    <row r="388" spans="2:6" ht="14.1" customHeight="1" x14ac:dyDescent="0.3">
      <c r="B388" s="130" t="s">
        <v>1867</v>
      </c>
      <c r="C388" s="130" t="s">
        <v>1338</v>
      </c>
      <c r="D388" s="6" t="s">
        <v>494</v>
      </c>
      <c r="E388" s="3" t="s">
        <v>1</v>
      </c>
      <c r="F388" s="60"/>
    </row>
    <row r="389" spans="2:6" ht="14.1" customHeight="1" x14ac:dyDescent="0.3">
      <c r="B389" s="129"/>
      <c r="C389" s="129"/>
      <c r="D389" s="40" t="s">
        <v>935</v>
      </c>
      <c r="E389" s="40"/>
      <c r="F389" s="57"/>
    </row>
    <row r="390" spans="2:6" ht="14.1" customHeight="1" x14ac:dyDescent="0.3">
      <c r="B390" s="130" t="s">
        <v>1867</v>
      </c>
      <c r="C390" s="130" t="s">
        <v>1339</v>
      </c>
      <c r="D390" s="33" t="s">
        <v>42</v>
      </c>
      <c r="E390" s="31" t="s">
        <v>1</v>
      </c>
      <c r="F390" s="60"/>
    </row>
    <row r="391" spans="2:6" ht="14.1" customHeight="1" x14ac:dyDescent="0.3">
      <c r="B391" s="130" t="s">
        <v>1867</v>
      </c>
      <c r="C391" s="130" t="s">
        <v>1340</v>
      </c>
      <c r="D391" s="33" t="s">
        <v>43</v>
      </c>
      <c r="E391" s="31" t="s">
        <v>1</v>
      </c>
      <c r="F391" s="60"/>
    </row>
    <row r="392" spans="2:6" ht="14.1" customHeight="1" x14ac:dyDescent="0.3">
      <c r="B392" s="130" t="s">
        <v>1867</v>
      </c>
      <c r="C392" s="130" t="s">
        <v>1341</v>
      </c>
      <c r="D392" s="33" t="s">
        <v>44</v>
      </c>
      <c r="E392" s="31" t="s">
        <v>1</v>
      </c>
      <c r="F392" s="60"/>
    </row>
    <row r="393" spans="2:6" ht="14.1" customHeight="1" x14ac:dyDescent="0.3">
      <c r="B393" s="130" t="s">
        <v>1867</v>
      </c>
      <c r="C393" s="130" t="s">
        <v>1342</v>
      </c>
      <c r="D393" s="33" t="s">
        <v>45</v>
      </c>
      <c r="E393" s="31" t="s">
        <v>1</v>
      </c>
      <c r="F393" s="60"/>
    </row>
    <row r="394" spans="2:6" ht="14.1" customHeight="1" x14ac:dyDescent="0.3">
      <c r="B394" s="130" t="s">
        <v>1867</v>
      </c>
      <c r="C394" s="130" t="s">
        <v>1343</v>
      </c>
      <c r="D394" s="33" t="s">
        <v>387</v>
      </c>
      <c r="E394" s="31" t="s">
        <v>1</v>
      </c>
      <c r="F394" s="60"/>
    </row>
    <row r="395" spans="2:6" ht="14.1" customHeight="1" x14ac:dyDescent="0.3">
      <c r="B395" s="130" t="s">
        <v>1867</v>
      </c>
      <c r="C395" s="130" t="s">
        <v>1344</v>
      </c>
      <c r="D395" s="33" t="s">
        <v>388</v>
      </c>
      <c r="E395" s="31" t="s">
        <v>1</v>
      </c>
      <c r="F395" s="60"/>
    </row>
    <row r="396" spans="2:6" ht="14.1" customHeight="1" x14ac:dyDescent="0.3">
      <c r="B396" s="130" t="s">
        <v>1867</v>
      </c>
      <c r="C396" s="130" t="s">
        <v>1345</v>
      </c>
      <c r="D396" s="33" t="s">
        <v>385</v>
      </c>
      <c r="E396" s="31" t="s">
        <v>1</v>
      </c>
      <c r="F396" s="60"/>
    </row>
    <row r="397" spans="2:6" ht="14.1" customHeight="1" x14ac:dyDescent="0.3">
      <c r="B397" s="130" t="s">
        <v>1867</v>
      </c>
      <c r="C397" s="130" t="s">
        <v>1346</v>
      </c>
      <c r="D397" s="33" t="s">
        <v>386</v>
      </c>
      <c r="E397" s="31" t="s">
        <v>1</v>
      </c>
      <c r="F397" s="60"/>
    </row>
    <row r="398" spans="2:6" ht="14.1" customHeight="1" x14ac:dyDescent="0.3">
      <c r="B398" s="129"/>
      <c r="C398" s="129"/>
      <c r="D398" s="40" t="s">
        <v>870</v>
      </c>
      <c r="E398" s="40"/>
      <c r="F398" s="57"/>
    </row>
    <row r="399" spans="2:6" ht="14.1" customHeight="1" x14ac:dyDescent="0.3">
      <c r="B399" s="130" t="s">
        <v>1867</v>
      </c>
      <c r="C399" s="130" t="s">
        <v>1347</v>
      </c>
      <c r="D399" s="33" t="s">
        <v>48</v>
      </c>
      <c r="E399" s="31" t="s">
        <v>1</v>
      </c>
      <c r="F399" s="60"/>
    </row>
    <row r="400" spans="2:6" ht="14.1" customHeight="1" x14ac:dyDescent="0.3">
      <c r="B400" s="130" t="s">
        <v>1867</v>
      </c>
      <c r="C400" s="130" t="s">
        <v>1348</v>
      </c>
      <c r="D400" s="33" t="s">
        <v>49</v>
      </c>
      <c r="E400" s="31" t="s">
        <v>1</v>
      </c>
      <c r="F400" s="60"/>
    </row>
    <row r="401" spans="2:6" ht="14.1" customHeight="1" x14ac:dyDescent="0.3">
      <c r="B401" s="130" t="s">
        <v>1867</v>
      </c>
      <c r="C401" s="130" t="s">
        <v>1349</v>
      </c>
      <c r="D401" s="33" t="s">
        <v>50</v>
      </c>
      <c r="E401" s="31" t="s">
        <v>1</v>
      </c>
      <c r="F401" s="60"/>
    </row>
    <row r="402" spans="2:6" ht="14.1" customHeight="1" x14ac:dyDescent="0.3">
      <c r="B402" s="130" t="s">
        <v>1867</v>
      </c>
      <c r="C402" s="130" t="s">
        <v>1350</v>
      </c>
      <c r="D402" s="33" t="s">
        <v>51</v>
      </c>
      <c r="E402" s="31" t="s">
        <v>1</v>
      </c>
      <c r="F402" s="60"/>
    </row>
    <row r="403" spans="2:6" ht="14.1" customHeight="1" x14ac:dyDescent="0.3">
      <c r="B403" s="130" t="s">
        <v>1867</v>
      </c>
      <c r="C403" s="130" t="s">
        <v>1351</v>
      </c>
      <c r="D403" s="33" t="s">
        <v>52</v>
      </c>
      <c r="E403" s="31" t="s">
        <v>1</v>
      </c>
      <c r="F403" s="60"/>
    </row>
    <row r="404" spans="2:6" ht="14.1" customHeight="1" x14ac:dyDescent="0.3">
      <c r="B404" s="130" t="s">
        <v>1867</v>
      </c>
      <c r="C404" s="130" t="s">
        <v>1352</v>
      </c>
      <c r="D404" s="33" t="s">
        <v>53</v>
      </c>
      <c r="E404" s="31" t="s">
        <v>1</v>
      </c>
      <c r="F404" s="60"/>
    </row>
    <row r="405" spans="2:6" ht="14.1" customHeight="1" x14ac:dyDescent="0.3">
      <c r="B405" s="130" t="s">
        <v>1867</v>
      </c>
      <c r="C405" s="130" t="s">
        <v>1353</v>
      </c>
      <c r="D405" s="33" t="s">
        <v>54</v>
      </c>
      <c r="E405" s="31" t="s">
        <v>1</v>
      </c>
      <c r="F405" s="60"/>
    </row>
    <row r="406" spans="2:6" ht="14.1" customHeight="1" x14ac:dyDescent="0.3">
      <c r="B406" s="130" t="s">
        <v>1867</v>
      </c>
      <c r="C406" s="130" t="s">
        <v>1354</v>
      </c>
      <c r="D406" s="33" t="s">
        <v>55</v>
      </c>
      <c r="E406" s="31" t="s">
        <v>1</v>
      </c>
      <c r="F406" s="60"/>
    </row>
    <row r="407" spans="2:6" ht="14.1" customHeight="1" x14ac:dyDescent="0.3">
      <c r="B407" s="130" t="s">
        <v>1867</v>
      </c>
      <c r="C407" s="130" t="s">
        <v>1355</v>
      </c>
      <c r="D407" s="33" t="s">
        <v>56</v>
      </c>
      <c r="E407" s="31" t="s">
        <v>1</v>
      </c>
      <c r="F407" s="60"/>
    </row>
    <row r="408" spans="2:6" ht="14.1" customHeight="1" x14ac:dyDescent="0.3">
      <c r="B408" s="130" t="s">
        <v>1867</v>
      </c>
      <c r="C408" s="130" t="s">
        <v>1356</v>
      </c>
      <c r="D408" s="33" t="s">
        <v>57</v>
      </c>
      <c r="E408" s="31" t="s">
        <v>1</v>
      </c>
      <c r="F408" s="60"/>
    </row>
    <row r="409" spans="2:6" ht="14.1" customHeight="1" x14ac:dyDescent="0.3">
      <c r="B409" s="130" t="s">
        <v>1867</v>
      </c>
      <c r="C409" s="130" t="s">
        <v>1357</v>
      </c>
      <c r="D409" s="33" t="s">
        <v>58</v>
      </c>
      <c r="E409" s="31" t="s">
        <v>1</v>
      </c>
      <c r="F409" s="60"/>
    </row>
    <row r="410" spans="2:6" ht="14.1" customHeight="1" x14ac:dyDescent="0.3">
      <c r="B410" s="130" t="s">
        <v>1867</v>
      </c>
      <c r="C410" s="130" t="s">
        <v>1358</v>
      </c>
      <c r="D410" s="33" t="s">
        <v>59</v>
      </c>
      <c r="E410" s="31" t="s">
        <v>1</v>
      </c>
      <c r="F410" s="60"/>
    </row>
    <row r="411" spans="2:6" ht="14.1" customHeight="1" x14ac:dyDescent="0.3">
      <c r="B411" s="130" t="s">
        <v>1867</v>
      </c>
      <c r="C411" s="130" t="s">
        <v>1359</v>
      </c>
      <c r="D411" s="33" t="s">
        <v>60</v>
      </c>
      <c r="E411" s="31" t="s">
        <v>1</v>
      </c>
      <c r="F411" s="60"/>
    </row>
    <row r="412" spans="2:6" ht="14.1" customHeight="1" x14ac:dyDescent="0.3">
      <c r="B412" s="130" t="s">
        <v>1867</v>
      </c>
      <c r="C412" s="130" t="s">
        <v>1360</v>
      </c>
      <c r="D412" s="33" t="s">
        <v>61</v>
      </c>
      <c r="E412" s="31" t="s">
        <v>1</v>
      </c>
      <c r="F412" s="60"/>
    </row>
    <row r="413" spans="2:6" ht="14.1" customHeight="1" x14ac:dyDescent="0.3">
      <c r="B413" s="130" t="s">
        <v>1867</v>
      </c>
      <c r="C413" s="130" t="s">
        <v>1361</v>
      </c>
      <c r="D413" s="33" t="s">
        <v>62</v>
      </c>
      <c r="E413" s="31" t="s">
        <v>1</v>
      </c>
      <c r="F413" s="60"/>
    </row>
    <row r="414" spans="2:6" ht="14.1" customHeight="1" x14ac:dyDescent="0.3">
      <c r="B414" s="130" t="s">
        <v>1867</v>
      </c>
      <c r="C414" s="130" t="s">
        <v>1362</v>
      </c>
      <c r="D414" s="33" t="s">
        <v>63</v>
      </c>
      <c r="E414" s="31" t="s">
        <v>1</v>
      </c>
      <c r="F414" s="60"/>
    </row>
    <row r="415" spans="2:6" ht="14.1" customHeight="1" x14ac:dyDescent="0.3">
      <c r="B415" s="130" t="s">
        <v>1867</v>
      </c>
      <c r="C415" s="130" t="s">
        <v>1363</v>
      </c>
      <c r="D415" s="33" t="s">
        <v>64</v>
      </c>
      <c r="E415" s="31" t="s">
        <v>1</v>
      </c>
      <c r="F415" s="60"/>
    </row>
    <row r="416" spans="2:6" ht="14.1" customHeight="1" x14ac:dyDescent="0.3">
      <c r="B416" s="130" t="s">
        <v>1867</v>
      </c>
      <c r="C416" s="130" t="s">
        <v>1364</v>
      </c>
      <c r="D416" s="33" t="s">
        <v>65</v>
      </c>
      <c r="E416" s="31" t="s">
        <v>1</v>
      </c>
      <c r="F416" s="60"/>
    </row>
    <row r="417" spans="2:6" ht="14.1" customHeight="1" x14ac:dyDescent="0.3">
      <c r="B417" s="130" t="s">
        <v>1867</v>
      </c>
      <c r="C417" s="130" t="s">
        <v>1365</v>
      </c>
      <c r="D417" s="33" t="s">
        <v>66</v>
      </c>
      <c r="E417" s="31" t="s">
        <v>1</v>
      </c>
      <c r="F417" s="60"/>
    </row>
    <row r="418" spans="2:6" ht="14.1" customHeight="1" x14ac:dyDescent="0.3">
      <c r="B418" s="130" t="s">
        <v>1867</v>
      </c>
      <c r="C418" s="130" t="s">
        <v>1366</v>
      </c>
      <c r="D418" s="33" t="s">
        <v>318</v>
      </c>
      <c r="E418" s="31" t="s">
        <v>1</v>
      </c>
      <c r="F418" s="60"/>
    </row>
    <row r="419" spans="2:6" ht="14.1" customHeight="1" x14ac:dyDescent="0.3">
      <c r="B419" s="130" t="s">
        <v>1867</v>
      </c>
      <c r="C419" s="130" t="s">
        <v>1367</v>
      </c>
      <c r="D419" s="33" t="s">
        <v>67</v>
      </c>
      <c r="E419" s="31" t="s">
        <v>1</v>
      </c>
      <c r="F419" s="60"/>
    </row>
    <row r="420" spans="2:6" ht="14.1" customHeight="1" x14ac:dyDescent="0.3">
      <c r="B420" s="132"/>
      <c r="C420" s="132"/>
      <c r="D420" s="29" t="s">
        <v>865</v>
      </c>
      <c r="E420" s="20"/>
      <c r="F420" s="63"/>
    </row>
    <row r="421" spans="2:6" ht="14.1" customHeight="1" x14ac:dyDescent="0.3">
      <c r="B421" s="129"/>
      <c r="C421" s="129"/>
      <c r="D421" s="40" t="s">
        <v>685</v>
      </c>
      <c r="E421" s="40"/>
      <c r="F421" s="57"/>
    </row>
    <row r="422" spans="2:6" ht="14.1" customHeight="1" x14ac:dyDescent="0.3">
      <c r="B422" s="130" t="s">
        <v>1868</v>
      </c>
      <c r="C422" s="130" t="s">
        <v>1368</v>
      </c>
      <c r="D422" s="6" t="s">
        <v>424</v>
      </c>
      <c r="E422" s="13" t="s">
        <v>3</v>
      </c>
      <c r="F422" s="60"/>
    </row>
    <row r="423" spans="2:6" ht="14.1" customHeight="1" x14ac:dyDescent="0.3">
      <c r="B423" s="130" t="s">
        <v>1868</v>
      </c>
      <c r="C423" s="130" t="s">
        <v>1369</v>
      </c>
      <c r="D423" s="6" t="s">
        <v>425</v>
      </c>
      <c r="E423" s="13" t="s">
        <v>3</v>
      </c>
      <c r="F423" s="60"/>
    </row>
    <row r="424" spans="2:6" ht="14.1" customHeight="1" x14ac:dyDescent="0.3">
      <c r="B424" s="130" t="s">
        <v>1868</v>
      </c>
      <c r="C424" s="130" t="s">
        <v>1370</v>
      </c>
      <c r="D424" s="6" t="s">
        <v>426</v>
      </c>
      <c r="E424" s="13" t="s">
        <v>3</v>
      </c>
      <c r="F424" s="60"/>
    </row>
    <row r="425" spans="2:6" ht="14.1" customHeight="1" x14ac:dyDescent="0.3">
      <c r="B425" s="130" t="s">
        <v>1868</v>
      </c>
      <c r="C425" s="130" t="s">
        <v>1371</v>
      </c>
      <c r="D425" s="6" t="s">
        <v>427</v>
      </c>
      <c r="E425" s="13" t="s">
        <v>3</v>
      </c>
      <c r="F425" s="60"/>
    </row>
    <row r="426" spans="2:6" ht="14.1" customHeight="1" x14ac:dyDescent="0.3">
      <c r="B426" s="130" t="s">
        <v>1868</v>
      </c>
      <c r="C426" s="130" t="s">
        <v>1372</v>
      </c>
      <c r="D426" s="6" t="s">
        <v>428</v>
      </c>
      <c r="E426" s="13" t="s">
        <v>3</v>
      </c>
      <c r="F426" s="60"/>
    </row>
    <row r="427" spans="2:6" ht="14.1" customHeight="1" x14ac:dyDescent="0.3">
      <c r="B427" s="130" t="s">
        <v>1868</v>
      </c>
      <c r="C427" s="130" t="s">
        <v>1373</v>
      </c>
      <c r="D427" s="6" t="s">
        <v>429</v>
      </c>
      <c r="E427" s="13" t="s">
        <v>3</v>
      </c>
      <c r="F427" s="60"/>
    </row>
    <row r="428" spans="2:6" ht="14.1" customHeight="1" x14ac:dyDescent="0.3">
      <c r="B428" s="130" t="s">
        <v>1868</v>
      </c>
      <c r="C428" s="130" t="s">
        <v>1374</v>
      </c>
      <c r="D428" s="6" t="s">
        <v>422</v>
      </c>
      <c r="E428" s="13" t="s">
        <v>3</v>
      </c>
      <c r="F428" s="60"/>
    </row>
    <row r="429" spans="2:6" ht="14.1" customHeight="1" x14ac:dyDescent="0.3">
      <c r="B429" s="130" t="s">
        <v>1868</v>
      </c>
      <c r="C429" s="130" t="s">
        <v>1375</v>
      </c>
      <c r="D429" s="6" t="s">
        <v>423</v>
      </c>
      <c r="E429" s="13" t="s">
        <v>3</v>
      </c>
      <c r="F429" s="60"/>
    </row>
    <row r="430" spans="2:6" ht="14.1" customHeight="1" x14ac:dyDescent="0.3">
      <c r="B430" s="129"/>
      <c r="C430" s="129"/>
      <c r="D430" s="40" t="s">
        <v>686</v>
      </c>
      <c r="E430" s="40"/>
      <c r="F430" s="57"/>
    </row>
    <row r="431" spans="2:6" ht="14.1" customHeight="1" x14ac:dyDescent="0.3">
      <c r="B431" s="130" t="s">
        <v>1868</v>
      </c>
      <c r="C431" s="130" t="s">
        <v>1376</v>
      </c>
      <c r="D431" s="6" t="s">
        <v>424</v>
      </c>
      <c r="E431" s="13" t="s">
        <v>3</v>
      </c>
      <c r="F431" s="60"/>
    </row>
    <row r="432" spans="2:6" ht="14.1" customHeight="1" x14ac:dyDescent="0.3">
      <c r="B432" s="130" t="s">
        <v>1868</v>
      </c>
      <c r="C432" s="130" t="s">
        <v>1377</v>
      </c>
      <c r="D432" s="6" t="s">
        <v>425</v>
      </c>
      <c r="E432" s="13" t="s">
        <v>3</v>
      </c>
      <c r="F432" s="60"/>
    </row>
    <row r="433" spans="2:6" ht="14.1" customHeight="1" x14ac:dyDescent="0.3">
      <c r="B433" s="130" t="s">
        <v>1868</v>
      </c>
      <c r="C433" s="130" t="s">
        <v>1378</v>
      </c>
      <c r="D433" s="6" t="s">
        <v>426</v>
      </c>
      <c r="E433" s="13" t="s">
        <v>3</v>
      </c>
      <c r="F433" s="60"/>
    </row>
    <row r="434" spans="2:6" ht="14.1" customHeight="1" x14ac:dyDescent="0.3">
      <c r="B434" s="130" t="s">
        <v>1868</v>
      </c>
      <c r="C434" s="130" t="s">
        <v>1379</v>
      </c>
      <c r="D434" s="6" t="s">
        <v>427</v>
      </c>
      <c r="E434" s="13" t="s">
        <v>3</v>
      </c>
      <c r="F434" s="60"/>
    </row>
    <row r="435" spans="2:6" ht="14.1" customHeight="1" x14ac:dyDescent="0.3">
      <c r="B435" s="130" t="s">
        <v>1868</v>
      </c>
      <c r="C435" s="130" t="s">
        <v>1380</v>
      </c>
      <c r="D435" s="6" t="s">
        <v>428</v>
      </c>
      <c r="E435" s="13" t="s">
        <v>3</v>
      </c>
      <c r="F435" s="60"/>
    </row>
    <row r="436" spans="2:6" ht="14.1" customHeight="1" x14ac:dyDescent="0.3">
      <c r="B436" s="130" t="s">
        <v>1868</v>
      </c>
      <c r="C436" s="130" t="s">
        <v>1381</v>
      </c>
      <c r="D436" s="6" t="s">
        <v>429</v>
      </c>
      <c r="E436" s="13" t="s">
        <v>3</v>
      </c>
      <c r="F436" s="60"/>
    </row>
    <row r="437" spans="2:6" ht="14.1" customHeight="1" x14ac:dyDescent="0.3">
      <c r="B437" s="130" t="s">
        <v>1868</v>
      </c>
      <c r="C437" s="130" t="s">
        <v>1382</v>
      </c>
      <c r="D437" s="6" t="s">
        <v>422</v>
      </c>
      <c r="E437" s="13" t="s">
        <v>3</v>
      </c>
      <c r="F437" s="60"/>
    </row>
    <row r="438" spans="2:6" ht="14.1" customHeight="1" x14ac:dyDescent="0.3">
      <c r="B438" s="130" t="s">
        <v>1868</v>
      </c>
      <c r="C438" s="130" t="s">
        <v>1383</v>
      </c>
      <c r="D438" s="6" t="s">
        <v>423</v>
      </c>
      <c r="E438" s="13" t="s">
        <v>3</v>
      </c>
      <c r="F438" s="60"/>
    </row>
    <row r="439" spans="2:6" ht="14.1" customHeight="1" x14ac:dyDescent="0.3">
      <c r="B439" s="129"/>
      <c r="C439" s="129"/>
      <c r="D439" s="40" t="s">
        <v>430</v>
      </c>
      <c r="E439" s="40"/>
      <c r="F439" s="57"/>
    </row>
    <row r="440" spans="2:6" ht="14.1" customHeight="1" x14ac:dyDescent="0.3">
      <c r="B440" s="130" t="s">
        <v>1868</v>
      </c>
      <c r="C440" s="130" t="s">
        <v>1384</v>
      </c>
      <c r="D440" s="6" t="s">
        <v>415</v>
      </c>
      <c r="E440" s="13" t="s">
        <v>3</v>
      </c>
      <c r="F440" s="60"/>
    </row>
    <row r="441" spans="2:6" ht="14.1" customHeight="1" x14ac:dyDescent="0.3">
      <c r="B441" s="130" t="s">
        <v>1868</v>
      </c>
      <c r="C441" s="130" t="s">
        <v>1385</v>
      </c>
      <c r="D441" s="6" t="s">
        <v>416</v>
      </c>
      <c r="E441" s="13" t="s">
        <v>3</v>
      </c>
      <c r="F441" s="60"/>
    </row>
    <row r="442" spans="2:6" ht="14.1" customHeight="1" x14ac:dyDescent="0.3">
      <c r="B442" s="130" t="s">
        <v>1868</v>
      </c>
      <c r="C442" s="130" t="s">
        <v>1386</v>
      </c>
      <c r="D442" s="6" t="s">
        <v>417</v>
      </c>
      <c r="E442" s="13" t="s">
        <v>3</v>
      </c>
      <c r="F442" s="60"/>
    </row>
    <row r="443" spans="2:6" ht="14.1" customHeight="1" x14ac:dyDescent="0.3">
      <c r="B443" s="130" t="s">
        <v>1868</v>
      </c>
      <c r="C443" s="130" t="s">
        <v>1387</v>
      </c>
      <c r="D443" s="6" t="s">
        <v>420</v>
      </c>
      <c r="E443" s="13" t="s">
        <v>3</v>
      </c>
      <c r="F443" s="60"/>
    </row>
    <row r="444" spans="2:6" ht="14.1" customHeight="1" x14ac:dyDescent="0.3">
      <c r="B444" s="130" t="s">
        <v>1868</v>
      </c>
      <c r="C444" s="130" t="s">
        <v>1388</v>
      </c>
      <c r="D444" s="6" t="s">
        <v>421</v>
      </c>
      <c r="E444" s="13" t="s">
        <v>3</v>
      </c>
      <c r="F444" s="60"/>
    </row>
    <row r="445" spans="2:6" s="16" customFormat="1" ht="14.1" customHeight="1" x14ac:dyDescent="0.3">
      <c r="B445" s="130" t="s">
        <v>1868</v>
      </c>
      <c r="C445" s="130" t="s">
        <v>1389</v>
      </c>
      <c r="D445" s="6" t="s">
        <v>418</v>
      </c>
      <c r="E445" s="13" t="s">
        <v>3</v>
      </c>
      <c r="F445" s="60"/>
    </row>
    <row r="446" spans="2:6" s="16" customFormat="1" ht="14.1" customHeight="1" x14ac:dyDescent="0.3">
      <c r="B446" s="130" t="s">
        <v>1868</v>
      </c>
      <c r="C446" s="130" t="s">
        <v>1390</v>
      </c>
      <c r="D446" s="6" t="s">
        <v>419</v>
      </c>
      <c r="E446" s="13" t="s">
        <v>3</v>
      </c>
      <c r="F446" s="60"/>
    </row>
    <row r="447" spans="2:6" s="16" customFormat="1" ht="14.1" customHeight="1" x14ac:dyDescent="0.3">
      <c r="B447" s="130" t="s">
        <v>1868</v>
      </c>
      <c r="C447" s="130" t="s">
        <v>1391</v>
      </c>
      <c r="D447" s="6" t="s">
        <v>422</v>
      </c>
      <c r="E447" s="13" t="s">
        <v>3</v>
      </c>
      <c r="F447" s="60"/>
    </row>
    <row r="448" spans="2:6" s="16" customFormat="1" ht="14.1" customHeight="1" x14ac:dyDescent="0.3">
      <c r="B448" s="130" t="s">
        <v>1868</v>
      </c>
      <c r="C448" s="130" t="s">
        <v>1392</v>
      </c>
      <c r="D448" s="6" t="s">
        <v>423</v>
      </c>
      <c r="E448" s="13" t="s">
        <v>3</v>
      </c>
      <c r="F448" s="60"/>
    </row>
    <row r="449" spans="2:6" s="16" customFormat="1" ht="14.1" customHeight="1" x14ac:dyDescent="0.3">
      <c r="B449" s="129"/>
      <c r="C449" s="129"/>
      <c r="D449" s="40" t="s">
        <v>129</v>
      </c>
      <c r="E449" s="40"/>
      <c r="F449" s="57"/>
    </row>
    <row r="450" spans="2:6" s="16" customFormat="1" ht="14.1" customHeight="1" x14ac:dyDescent="0.3">
      <c r="B450" s="130" t="s">
        <v>1868</v>
      </c>
      <c r="C450" s="130" t="s">
        <v>1393</v>
      </c>
      <c r="D450" s="27" t="s">
        <v>130</v>
      </c>
      <c r="E450" s="34" t="s">
        <v>3</v>
      </c>
      <c r="F450" s="60"/>
    </row>
    <row r="451" spans="2:6" s="16" customFormat="1" ht="14.1" customHeight="1" x14ac:dyDescent="0.3">
      <c r="B451" s="130" t="s">
        <v>1868</v>
      </c>
      <c r="C451" s="130" t="s">
        <v>1394</v>
      </c>
      <c r="D451" s="27" t="s">
        <v>319</v>
      </c>
      <c r="E451" s="34" t="s">
        <v>1</v>
      </c>
      <c r="F451" s="60"/>
    </row>
    <row r="452" spans="2:6" s="16" customFormat="1" ht="14.1" customHeight="1" x14ac:dyDescent="0.3">
      <c r="B452" s="130" t="s">
        <v>1868</v>
      </c>
      <c r="C452" s="130" t="s">
        <v>1395</v>
      </c>
      <c r="D452" s="27" t="s">
        <v>366</v>
      </c>
      <c r="E452" s="34" t="s">
        <v>1</v>
      </c>
      <c r="F452" s="60"/>
    </row>
    <row r="453" spans="2:6" s="16" customFormat="1" ht="14.1" customHeight="1" x14ac:dyDescent="0.3">
      <c r="B453" s="130" t="s">
        <v>1868</v>
      </c>
      <c r="C453" s="130" t="s">
        <v>1396</v>
      </c>
      <c r="D453" s="27" t="s">
        <v>367</v>
      </c>
      <c r="E453" s="34" t="s">
        <v>1</v>
      </c>
      <c r="F453" s="60"/>
    </row>
    <row r="454" spans="2:6" s="16" customFormat="1" ht="14.1" customHeight="1" x14ac:dyDescent="0.3">
      <c r="B454" s="129"/>
      <c r="C454" s="129"/>
      <c r="D454" s="40" t="s">
        <v>131</v>
      </c>
      <c r="E454" s="40"/>
      <c r="F454" s="57"/>
    </row>
    <row r="455" spans="2:6" s="16" customFormat="1" ht="14.1" customHeight="1" x14ac:dyDescent="0.3">
      <c r="B455" s="130" t="s">
        <v>1868</v>
      </c>
      <c r="C455" s="130" t="s">
        <v>1397</v>
      </c>
      <c r="D455" s="27" t="s">
        <v>132</v>
      </c>
      <c r="E455" s="34" t="s">
        <v>3</v>
      </c>
      <c r="F455" s="60"/>
    </row>
    <row r="456" spans="2:6" s="16" customFormat="1" ht="14.1" customHeight="1" x14ac:dyDescent="0.3">
      <c r="B456" s="130" t="s">
        <v>1868</v>
      </c>
      <c r="C456" s="130" t="s">
        <v>1398</v>
      </c>
      <c r="D456" s="27" t="s">
        <v>390</v>
      </c>
      <c r="E456" s="34" t="s">
        <v>1</v>
      </c>
      <c r="F456" s="60"/>
    </row>
    <row r="457" spans="2:6" s="16" customFormat="1" ht="14.1" customHeight="1" x14ac:dyDescent="0.3">
      <c r="B457" s="130" t="s">
        <v>1868</v>
      </c>
      <c r="C457" s="130" t="s">
        <v>1399</v>
      </c>
      <c r="D457" s="27" t="s">
        <v>367</v>
      </c>
      <c r="E457" s="34" t="s">
        <v>1</v>
      </c>
      <c r="F457" s="60"/>
    </row>
    <row r="458" spans="2:6" ht="14.1" customHeight="1" x14ac:dyDescent="0.3">
      <c r="B458" s="132"/>
      <c r="C458" s="132"/>
      <c r="D458" s="29" t="s">
        <v>864</v>
      </c>
      <c r="E458" s="20"/>
      <c r="F458" s="63"/>
    </row>
    <row r="459" spans="2:6" ht="14.1" customHeight="1" x14ac:dyDescent="0.3">
      <c r="B459" s="133"/>
      <c r="C459" s="133"/>
      <c r="D459" s="94" t="s">
        <v>945</v>
      </c>
      <c r="E459" s="30"/>
      <c r="F459" s="61"/>
    </row>
    <row r="460" spans="2:6" ht="14.1" customHeight="1" x14ac:dyDescent="0.3">
      <c r="B460" s="130" t="s">
        <v>1869</v>
      </c>
      <c r="C460" s="130" t="s">
        <v>1400</v>
      </c>
      <c r="D460" s="33" t="s">
        <v>68</v>
      </c>
      <c r="E460" s="31" t="s">
        <v>1</v>
      </c>
      <c r="F460" s="60"/>
    </row>
    <row r="461" spans="2:6" ht="14.1" customHeight="1" x14ac:dyDescent="0.3">
      <c r="B461" s="130" t="s">
        <v>1869</v>
      </c>
      <c r="C461" s="130" t="s">
        <v>1401</v>
      </c>
      <c r="D461" s="33" t="s">
        <v>69</v>
      </c>
      <c r="E461" s="31" t="s">
        <v>1</v>
      </c>
      <c r="F461" s="60"/>
    </row>
    <row r="462" spans="2:6" ht="14.1" customHeight="1" x14ac:dyDescent="0.3">
      <c r="B462" s="130" t="s">
        <v>1869</v>
      </c>
      <c r="C462" s="130" t="s">
        <v>1402</v>
      </c>
      <c r="D462" s="6" t="s">
        <v>70</v>
      </c>
      <c r="E462" s="34" t="s">
        <v>1</v>
      </c>
      <c r="F462" s="60"/>
    </row>
    <row r="463" spans="2:6" ht="14.1" customHeight="1" x14ac:dyDescent="0.3">
      <c r="B463" s="130" t="s">
        <v>1869</v>
      </c>
      <c r="C463" s="130" t="s">
        <v>1403</v>
      </c>
      <c r="D463" s="6" t="s">
        <v>71</v>
      </c>
      <c r="E463" s="34" t="s">
        <v>1</v>
      </c>
      <c r="F463" s="60"/>
    </row>
    <row r="464" spans="2:6" ht="14.1" customHeight="1" x14ac:dyDescent="0.3">
      <c r="B464" s="130" t="s">
        <v>1869</v>
      </c>
      <c r="C464" s="130" t="s">
        <v>1404</v>
      </c>
      <c r="D464" s="6" t="s">
        <v>526</v>
      </c>
      <c r="E464" s="34" t="s">
        <v>1</v>
      </c>
      <c r="F464" s="60"/>
    </row>
    <row r="465" spans="2:6" ht="14.1" customHeight="1" x14ac:dyDescent="0.3">
      <c r="B465" s="130" t="s">
        <v>1869</v>
      </c>
      <c r="C465" s="130" t="s">
        <v>1405</v>
      </c>
      <c r="D465" s="27" t="s">
        <v>525</v>
      </c>
      <c r="E465" s="34" t="s">
        <v>1</v>
      </c>
      <c r="F465" s="60"/>
    </row>
    <row r="466" spans="2:6" ht="14.1" customHeight="1" x14ac:dyDescent="0.3">
      <c r="B466" s="130" t="s">
        <v>1869</v>
      </c>
      <c r="C466" s="130" t="s">
        <v>1406</v>
      </c>
      <c r="D466" s="27" t="s">
        <v>524</v>
      </c>
      <c r="E466" s="34" t="s">
        <v>1</v>
      </c>
      <c r="F466" s="60"/>
    </row>
    <row r="467" spans="2:6" ht="14.1" customHeight="1" x14ac:dyDescent="0.3">
      <c r="B467" s="130" t="s">
        <v>1869</v>
      </c>
      <c r="C467" s="130" t="s">
        <v>1407</v>
      </c>
      <c r="D467" s="27" t="s">
        <v>527</v>
      </c>
      <c r="E467" s="34" t="s">
        <v>1</v>
      </c>
      <c r="F467" s="60"/>
    </row>
    <row r="468" spans="2:6" ht="14.1" customHeight="1" x14ac:dyDescent="0.3">
      <c r="B468" s="133"/>
      <c r="C468" s="133"/>
      <c r="D468" s="94" t="s">
        <v>946</v>
      </c>
      <c r="E468" s="30"/>
      <c r="F468" s="61"/>
    </row>
    <row r="469" spans="2:6" ht="14.1" customHeight="1" x14ac:dyDescent="0.3">
      <c r="B469" s="130" t="s">
        <v>1869</v>
      </c>
      <c r="C469" s="130" t="s">
        <v>1408</v>
      </c>
      <c r="D469" s="6" t="s">
        <v>522</v>
      </c>
      <c r="E469" s="13" t="s">
        <v>1</v>
      </c>
      <c r="F469" s="72"/>
    </row>
    <row r="470" spans="2:6" ht="14.1" customHeight="1" x14ac:dyDescent="0.3">
      <c r="B470" s="130" t="s">
        <v>1869</v>
      </c>
      <c r="C470" s="130" t="s">
        <v>1409</v>
      </c>
      <c r="D470" s="6" t="s">
        <v>523</v>
      </c>
      <c r="E470" s="13" t="s">
        <v>1</v>
      </c>
      <c r="F470" s="72"/>
    </row>
    <row r="471" spans="2:6" ht="14.1" customHeight="1" x14ac:dyDescent="0.3">
      <c r="B471" s="133"/>
      <c r="C471" s="133"/>
      <c r="D471" s="94" t="s">
        <v>947</v>
      </c>
      <c r="E471" s="30"/>
      <c r="F471" s="61"/>
    </row>
    <row r="472" spans="2:6" ht="14.1" customHeight="1" x14ac:dyDescent="0.3">
      <c r="B472" s="130" t="s">
        <v>1869</v>
      </c>
      <c r="C472" s="130" t="s">
        <v>1410</v>
      </c>
      <c r="D472" s="6" t="s">
        <v>532</v>
      </c>
      <c r="E472" s="13" t="s">
        <v>1</v>
      </c>
      <c r="F472" s="60"/>
    </row>
    <row r="473" spans="2:6" ht="14.1" customHeight="1" x14ac:dyDescent="0.3">
      <c r="B473" s="130" t="s">
        <v>1869</v>
      </c>
      <c r="C473" s="130" t="s">
        <v>1411</v>
      </c>
      <c r="D473" s="6" t="s">
        <v>531</v>
      </c>
      <c r="E473" s="13" t="s">
        <v>1</v>
      </c>
      <c r="F473" s="60"/>
    </row>
    <row r="474" spans="2:6" ht="14.1" customHeight="1" x14ac:dyDescent="0.3">
      <c r="B474" s="130" t="s">
        <v>1869</v>
      </c>
      <c r="C474" s="130" t="s">
        <v>1412</v>
      </c>
      <c r="D474" s="6" t="s">
        <v>533</v>
      </c>
      <c r="E474" s="13" t="s">
        <v>1</v>
      </c>
      <c r="F474" s="60"/>
    </row>
    <row r="475" spans="2:6" ht="14.1" customHeight="1" x14ac:dyDescent="0.3">
      <c r="B475" s="130" t="s">
        <v>1869</v>
      </c>
      <c r="C475" s="130" t="s">
        <v>1413</v>
      </c>
      <c r="D475" s="6" t="s">
        <v>529</v>
      </c>
      <c r="E475" s="13" t="s">
        <v>1</v>
      </c>
      <c r="F475" s="60"/>
    </row>
    <row r="476" spans="2:6" ht="14.1" customHeight="1" x14ac:dyDescent="0.3">
      <c r="B476" s="130" t="s">
        <v>1869</v>
      </c>
      <c r="C476" s="130" t="s">
        <v>1414</v>
      </c>
      <c r="D476" s="6" t="s">
        <v>530</v>
      </c>
      <c r="E476" s="13" t="s">
        <v>1</v>
      </c>
      <c r="F476" s="60"/>
    </row>
    <row r="477" spans="2:6" ht="14.1" customHeight="1" x14ac:dyDescent="0.3">
      <c r="B477" s="130" t="s">
        <v>1869</v>
      </c>
      <c r="C477" s="130" t="s">
        <v>1415</v>
      </c>
      <c r="D477" s="6" t="s">
        <v>528</v>
      </c>
      <c r="E477" s="13" t="s">
        <v>1</v>
      </c>
      <c r="F477" s="60"/>
    </row>
    <row r="478" spans="2:6" ht="14.1" customHeight="1" x14ac:dyDescent="0.3">
      <c r="B478" s="133"/>
      <c r="C478" s="133"/>
      <c r="D478" s="94" t="s">
        <v>948</v>
      </c>
      <c r="E478" s="30"/>
      <c r="F478" s="61"/>
    </row>
    <row r="479" spans="2:6" ht="14.1" customHeight="1" x14ac:dyDescent="0.3">
      <c r="B479" s="130" t="s">
        <v>1869</v>
      </c>
      <c r="C479" s="130" t="s">
        <v>1416</v>
      </c>
      <c r="D479" s="19" t="s">
        <v>618</v>
      </c>
      <c r="E479" s="1" t="s">
        <v>1</v>
      </c>
      <c r="F479" s="60"/>
    </row>
    <row r="480" spans="2:6" ht="14.1" customHeight="1" x14ac:dyDescent="0.3">
      <c r="B480" s="130" t="s">
        <v>1869</v>
      </c>
      <c r="C480" s="130" t="s">
        <v>1417</v>
      </c>
      <c r="D480" s="19" t="s">
        <v>619</v>
      </c>
      <c r="E480" s="1" t="s">
        <v>1</v>
      </c>
      <c r="F480" s="60"/>
    </row>
    <row r="481" spans="2:6" ht="14.1" customHeight="1" x14ac:dyDescent="0.3">
      <c r="B481" s="130" t="s">
        <v>1869</v>
      </c>
      <c r="C481" s="130" t="s">
        <v>1418</v>
      </c>
      <c r="D481" s="19" t="s">
        <v>620</v>
      </c>
      <c r="E481" s="1" t="s">
        <v>1</v>
      </c>
      <c r="F481" s="60"/>
    </row>
    <row r="482" spans="2:6" ht="14.1" customHeight="1" x14ac:dyDescent="0.3">
      <c r="B482" s="130" t="s">
        <v>1869</v>
      </c>
      <c r="C482" s="130" t="s">
        <v>1419</v>
      </c>
      <c r="D482" s="19" t="s">
        <v>621</v>
      </c>
      <c r="E482" s="1" t="s">
        <v>1</v>
      </c>
      <c r="F482" s="60"/>
    </row>
    <row r="483" spans="2:6" ht="14.1" customHeight="1" x14ac:dyDescent="0.3">
      <c r="B483" s="133"/>
      <c r="C483" s="133"/>
      <c r="D483" s="94" t="s">
        <v>949</v>
      </c>
      <c r="E483" s="30"/>
      <c r="F483" s="61"/>
    </row>
    <row r="484" spans="2:6" ht="14.1" customHeight="1" x14ac:dyDescent="0.3">
      <c r="B484" s="130" t="s">
        <v>1869</v>
      </c>
      <c r="C484" s="130" t="s">
        <v>1420</v>
      </c>
      <c r="D484" s="19" t="s">
        <v>608</v>
      </c>
      <c r="E484" s="1" t="s">
        <v>1</v>
      </c>
      <c r="F484" s="60"/>
    </row>
    <row r="485" spans="2:6" ht="14.1" customHeight="1" x14ac:dyDescent="0.3">
      <c r="B485" s="130" t="s">
        <v>1869</v>
      </c>
      <c r="C485" s="130" t="s">
        <v>1421</v>
      </c>
      <c r="D485" s="19" t="s">
        <v>609</v>
      </c>
      <c r="E485" s="1" t="s">
        <v>1</v>
      </c>
      <c r="F485" s="60"/>
    </row>
    <row r="486" spans="2:6" ht="14.1" customHeight="1" x14ac:dyDescent="0.3">
      <c r="B486" s="130" t="s">
        <v>1869</v>
      </c>
      <c r="C486" s="130" t="s">
        <v>1422</v>
      </c>
      <c r="D486" s="19" t="s">
        <v>610</v>
      </c>
      <c r="E486" s="1" t="s">
        <v>1</v>
      </c>
      <c r="F486" s="60"/>
    </row>
    <row r="487" spans="2:6" ht="14.1" customHeight="1" x14ac:dyDescent="0.3">
      <c r="B487" s="130" t="s">
        <v>1869</v>
      </c>
      <c r="C487" s="130" t="s">
        <v>1423</v>
      </c>
      <c r="D487" s="19" t="s">
        <v>611</v>
      </c>
      <c r="E487" s="1" t="s">
        <v>1</v>
      </c>
      <c r="F487" s="60"/>
    </row>
    <row r="488" spans="2:6" ht="14.1" customHeight="1" x14ac:dyDescent="0.3">
      <c r="B488" s="133"/>
      <c r="C488" s="133"/>
      <c r="D488" s="94" t="s">
        <v>950</v>
      </c>
      <c r="E488" s="30"/>
      <c r="F488" s="61"/>
    </row>
    <row r="489" spans="2:6" ht="14.1" customHeight="1" x14ac:dyDescent="0.3">
      <c r="B489" s="130" t="s">
        <v>1869</v>
      </c>
      <c r="C489" s="130" t="s">
        <v>1424</v>
      </c>
      <c r="D489" s="27" t="s">
        <v>72</v>
      </c>
      <c r="E489" s="34" t="s">
        <v>1</v>
      </c>
      <c r="F489" s="60"/>
    </row>
    <row r="490" spans="2:6" ht="14.1" customHeight="1" x14ac:dyDescent="0.3">
      <c r="B490" s="130" t="s">
        <v>1869</v>
      </c>
      <c r="C490" s="130" t="s">
        <v>1425</v>
      </c>
      <c r="D490" s="27" t="s">
        <v>73</v>
      </c>
      <c r="E490" s="34" t="s">
        <v>1</v>
      </c>
      <c r="F490" s="60"/>
    </row>
    <row r="491" spans="2:6" ht="14.1" customHeight="1" x14ac:dyDescent="0.3">
      <c r="B491" s="130" t="s">
        <v>1869</v>
      </c>
      <c r="C491" s="130" t="s">
        <v>1426</v>
      </c>
      <c r="D491" s="27" t="s">
        <v>74</v>
      </c>
      <c r="E491" s="34" t="s">
        <v>1</v>
      </c>
      <c r="F491" s="60"/>
    </row>
    <row r="492" spans="2:6" ht="14.1" customHeight="1" x14ac:dyDescent="0.3">
      <c r="B492" s="130" t="s">
        <v>1869</v>
      </c>
      <c r="C492" s="130" t="s">
        <v>1427</v>
      </c>
      <c r="D492" s="27" t="s">
        <v>612</v>
      </c>
      <c r="E492" s="34" t="s">
        <v>1</v>
      </c>
      <c r="F492" s="60"/>
    </row>
    <row r="493" spans="2:6" ht="14.1" customHeight="1" x14ac:dyDescent="0.3">
      <c r="B493" s="130" t="s">
        <v>1869</v>
      </c>
      <c r="C493" s="130" t="s">
        <v>1428</v>
      </c>
      <c r="D493" s="27" t="s">
        <v>613</v>
      </c>
      <c r="E493" s="34" t="s">
        <v>1</v>
      </c>
      <c r="F493" s="60"/>
    </row>
    <row r="494" spans="2:6" ht="14.1" customHeight="1" x14ac:dyDescent="0.3">
      <c r="B494" s="133"/>
      <c r="C494" s="133"/>
      <c r="D494" s="94" t="s">
        <v>951</v>
      </c>
      <c r="E494" s="30"/>
      <c r="F494" s="61"/>
    </row>
    <row r="495" spans="2:6" ht="14.1" customHeight="1" x14ac:dyDescent="0.3">
      <c r="B495" s="130" t="s">
        <v>1869</v>
      </c>
      <c r="C495" s="130" t="s">
        <v>1429</v>
      </c>
      <c r="D495" s="27" t="s">
        <v>78</v>
      </c>
      <c r="E495" s="34" t="s">
        <v>1</v>
      </c>
      <c r="F495" s="60"/>
    </row>
    <row r="496" spans="2:6" ht="14.1" customHeight="1" x14ac:dyDescent="0.3">
      <c r="B496" s="130" t="s">
        <v>1869</v>
      </c>
      <c r="C496" s="130" t="s">
        <v>1430</v>
      </c>
      <c r="D496" s="27" t="s">
        <v>79</v>
      </c>
      <c r="E496" s="34" t="s">
        <v>1</v>
      </c>
      <c r="F496" s="60"/>
    </row>
    <row r="497" spans="2:6" ht="14.1" customHeight="1" x14ac:dyDescent="0.3">
      <c r="B497" s="130" t="s">
        <v>1869</v>
      </c>
      <c r="C497" s="130" t="s">
        <v>1431</v>
      </c>
      <c r="D497" s="27" t="s">
        <v>80</v>
      </c>
      <c r="E497" s="34" t="s">
        <v>1</v>
      </c>
      <c r="F497" s="60"/>
    </row>
    <row r="498" spans="2:6" ht="14.1" customHeight="1" x14ac:dyDescent="0.3">
      <c r="B498" s="130" t="s">
        <v>1869</v>
      </c>
      <c r="C498" s="130" t="s">
        <v>1432</v>
      </c>
      <c r="D498" s="27" t="s">
        <v>81</v>
      </c>
      <c r="E498" s="34" t="s">
        <v>1</v>
      </c>
      <c r="F498" s="60"/>
    </row>
    <row r="499" spans="2:6" ht="14.1" customHeight="1" x14ac:dyDescent="0.3">
      <c r="B499" s="130" t="s">
        <v>1869</v>
      </c>
      <c r="C499" s="130" t="s">
        <v>1433</v>
      </c>
      <c r="D499" s="6" t="s">
        <v>389</v>
      </c>
      <c r="E499" s="13" t="s">
        <v>1</v>
      </c>
      <c r="F499" s="60"/>
    </row>
    <row r="500" spans="2:6" ht="14.1" customHeight="1" x14ac:dyDescent="0.3">
      <c r="B500" s="133"/>
      <c r="C500" s="133"/>
      <c r="D500" s="95" t="s">
        <v>952</v>
      </c>
      <c r="E500" s="53"/>
      <c r="F500" s="61"/>
    </row>
    <row r="501" spans="2:6" ht="14.1" customHeight="1" x14ac:dyDescent="0.3">
      <c r="B501" s="138"/>
      <c r="C501" s="138"/>
      <c r="D501" s="55" t="s">
        <v>953</v>
      </c>
      <c r="E501" s="55"/>
      <c r="F501" s="73"/>
    </row>
    <row r="502" spans="2:6" ht="14.1" customHeight="1" x14ac:dyDescent="0.3">
      <c r="B502" s="130" t="s">
        <v>1869</v>
      </c>
      <c r="C502" s="130" t="s">
        <v>1434</v>
      </c>
      <c r="D502" s="25" t="s">
        <v>164</v>
      </c>
      <c r="E502" s="1" t="s">
        <v>3</v>
      </c>
      <c r="F502" s="60"/>
    </row>
    <row r="503" spans="2:6" ht="14.1" customHeight="1" x14ac:dyDescent="0.3">
      <c r="B503" s="130" t="s">
        <v>1869</v>
      </c>
      <c r="C503" s="130" t="s">
        <v>1435</v>
      </c>
      <c r="D503" s="25" t="s">
        <v>165</v>
      </c>
      <c r="E503" s="1" t="s">
        <v>3</v>
      </c>
      <c r="F503" s="60"/>
    </row>
    <row r="504" spans="2:6" ht="14.1" customHeight="1" x14ac:dyDescent="0.3">
      <c r="B504" s="130" t="s">
        <v>1869</v>
      </c>
      <c r="C504" s="130" t="s">
        <v>1436</v>
      </c>
      <c r="D504" s="25" t="s">
        <v>166</v>
      </c>
      <c r="E504" s="1" t="s">
        <v>3</v>
      </c>
      <c r="F504" s="60"/>
    </row>
    <row r="505" spans="2:6" ht="14.1" customHeight="1" x14ac:dyDescent="0.3">
      <c r="B505" s="130" t="s">
        <v>1869</v>
      </c>
      <c r="C505" s="130" t="s">
        <v>1437</v>
      </c>
      <c r="D505" s="25" t="s">
        <v>167</v>
      </c>
      <c r="E505" s="1" t="s">
        <v>3</v>
      </c>
      <c r="F505" s="60"/>
    </row>
    <row r="506" spans="2:6" ht="14.1" customHeight="1" x14ac:dyDescent="0.3">
      <c r="B506" s="130" t="s">
        <v>1869</v>
      </c>
      <c r="C506" s="130" t="s">
        <v>1438</v>
      </c>
      <c r="D506" s="25" t="s">
        <v>168</v>
      </c>
      <c r="E506" s="1" t="s">
        <v>3</v>
      </c>
      <c r="F506" s="60"/>
    </row>
    <row r="507" spans="2:6" ht="14.1" customHeight="1" x14ac:dyDescent="0.3">
      <c r="B507" s="130" t="s">
        <v>1869</v>
      </c>
      <c r="C507" s="130" t="s">
        <v>1439</v>
      </c>
      <c r="D507" s="25" t="s">
        <v>169</v>
      </c>
      <c r="E507" s="1" t="s">
        <v>3</v>
      </c>
      <c r="F507" s="60"/>
    </row>
    <row r="508" spans="2:6" ht="14.1" customHeight="1" x14ac:dyDescent="0.3">
      <c r="B508" s="130" t="s">
        <v>1869</v>
      </c>
      <c r="C508" s="130" t="s">
        <v>1440</v>
      </c>
      <c r="D508" s="19" t="s">
        <v>170</v>
      </c>
      <c r="E508" s="1" t="s">
        <v>3</v>
      </c>
      <c r="F508" s="60"/>
    </row>
    <row r="509" spans="2:6" ht="14.1" customHeight="1" x14ac:dyDescent="0.3">
      <c r="B509" s="130" t="s">
        <v>1869</v>
      </c>
      <c r="C509" s="130" t="s">
        <v>1441</v>
      </c>
      <c r="D509" s="25" t="s">
        <v>171</v>
      </c>
      <c r="E509" s="1" t="s">
        <v>3</v>
      </c>
      <c r="F509" s="60"/>
    </row>
    <row r="510" spans="2:6" ht="14.1" customHeight="1" x14ac:dyDescent="0.3">
      <c r="B510" s="130" t="s">
        <v>1869</v>
      </c>
      <c r="C510" s="130" t="s">
        <v>1442</v>
      </c>
      <c r="D510" s="25" t="s">
        <v>172</v>
      </c>
      <c r="E510" s="1" t="s">
        <v>3</v>
      </c>
      <c r="F510" s="60"/>
    </row>
    <row r="511" spans="2:6" ht="14.1" customHeight="1" x14ac:dyDescent="0.3">
      <c r="B511" s="130" t="s">
        <v>1869</v>
      </c>
      <c r="C511" s="130" t="s">
        <v>1443</v>
      </c>
      <c r="D511" s="25" t="s">
        <v>174</v>
      </c>
      <c r="E511" s="1" t="s">
        <v>3</v>
      </c>
      <c r="F511" s="60"/>
    </row>
    <row r="512" spans="2:6" ht="14.1" customHeight="1" x14ac:dyDescent="0.3">
      <c r="B512" s="138"/>
      <c r="C512" s="138"/>
      <c r="D512" s="55" t="s">
        <v>954</v>
      </c>
      <c r="E512" s="55"/>
      <c r="F512" s="73"/>
    </row>
    <row r="513" spans="2:6" ht="14.1" customHeight="1" x14ac:dyDescent="0.3">
      <c r="B513" s="130" t="s">
        <v>1869</v>
      </c>
      <c r="C513" s="130" t="s">
        <v>1444</v>
      </c>
      <c r="D513" s="25" t="s">
        <v>164</v>
      </c>
      <c r="E513" s="1" t="s">
        <v>3</v>
      </c>
      <c r="F513" s="60"/>
    </row>
    <row r="514" spans="2:6" ht="14.1" customHeight="1" x14ac:dyDescent="0.3">
      <c r="B514" s="130" t="s">
        <v>1869</v>
      </c>
      <c r="C514" s="130" t="s">
        <v>1445</v>
      </c>
      <c r="D514" s="25" t="s">
        <v>165</v>
      </c>
      <c r="E514" s="1" t="s">
        <v>3</v>
      </c>
      <c r="F514" s="60"/>
    </row>
    <row r="515" spans="2:6" ht="14.1" customHeight="1" x14ac:dyDescent="0.3">
      <c r="B515" s="130" t="s">
        <v>1869</v>
      </c>
      <c r="C515" s="130" t="s">
        <v>1446</v>
      </c>
      <c r="D515" s="25" t="s">
        <v>166</v>
      </c>
      <c r="E515" s="1" t="s">
        <v>3</v>
      </c>
      <c r="F515" s="60"/>
    </row>
    <row r="516" spans="2:6" ht="14.1" customHeight="1" x14ac:dyDescent="0.3">
      <c r="B516" s="130" t="s">
        <v>1869</v>
      </c>
      <c r="C516" s="130" t="s">
        <v>1447</v>
      </c>
      <c r="D516" s="25" t="s">
        <v>167</v>
      </c>
      <c r="E516" s="1" t="s">
        <v>3</v>
      </c>
      <c r="F516" s="60"/>
    </row>
    <row r="517" spans="2:6" ht="14.1" customHeight="1" x14ac:dyDescent="0.3">
      <c r="B517" s="130" t="s">
        <v>1869</v>
      </c>
      <c r="C517" s="130" t="s">
        <v>1448</v>
      </c>
      <c r="D517" s="25" t="s">
        <v>168</v>
      </c>
      <c r="E517" s="1" t="s">
        <v>3</v>
      </c>
      <c r="F517" s="60"/>
    </row>
    <row r="518" spans="2:6" ht="14.1" customHeight="1" x14ac:dyDescent="0.3">
      <c r="B518" s="130" t="s">
        <v>1869</v>
      </c>
      <c r="C518" s="130" t="s">
        <v>1449</v>
      </c>
      <c r="D518" s="25" t="s">
        <v>169</v>
      </c>
      <c r="E518" s="1" t="s">
        <v>3</v>
      </c>
      <c r="F518" s="60"/>
    </row>
    <row r="519" spans="2:6" ht="14.1" customHeight="1" x14ac:dyDescent="0.3">
      <c r="B519" s="130" t="s">
        <v>1869</v>
      </c>
      <c r="C519" s="130" t="s">
        <v>1450</v>
      </c>
      <c r="D519" s="19" t="s">
        <v>170</v>
      </c>
      <c r="E519" s="1" t="s">
        <v>3</v>
      </c>
      <c r="F519" s="60"/>
    </row>
    <row r="520" spans="2:6" ht="14.1" customHeight="1" x14ac:dyDescent="0.3">
      <c r="B520" s="130" t="s">
        <v>1869</v>
      </c>
      <c r="C520" s="130" t="s">
        <v>1451</v>
      </c>
      <c r="D520" s="25" t="s">
        <v>171</v>
      </c>
      <c r="E520" s="1" t="s">
        <v>3</v>
      </c>
      <c r="F520" s="60"/>
    </row>
    <row r="521" spans="2:6" ht="14.1" customHeight="1" x14ac:dyDescent="0.3">
      <c r="B521" s="138"/>
      <c r="C521" s="138"/>
      <c r="D521" s="55" t="s">
        <v>955</v>
      </c>
      <c r="E521" s="55"/>
      <c r="F521" s="73"/>
    </row>
    <row r="522" spans="2:6" ht="14.1" customHeight="1" x14ac:dyDescent="0.3">
      <c r="B522" s="130" t="s">
        <v>1869</v>
      </c>
      <c r="C522" s="130" t="s">
        <v>1452</v>
      </c>
      <c r="D522" s="6" t="s">
        <v>75</v>
      </c>
      <c r="E522" s="13" t="s">
        <v>3</v>
      </c>
      <c r="F522" s="60"/>
    </row>
    <row r="523" spans="2:6" ht="14.1" customHeight="1" x14ac:dyDescent="0.3">
      <c r="B523" s="130" t="s">
        <v>1869</v>
      </c>
      <c r="C523" s="130" t="s">
        <v>1453</v>
      </c>
      <c r="D523" s="6" t="s">
        <v>76</v>
      </c>
      <c r="E523" s="13" t="s">
        <v>3</v>
      </c>
      <c r="F523" s="60"/>
    </row>
    <row r="524" spans="2:6" ht="14.1" customHeight="1" x14ac:dyDescent="0.3">
      <c r="B524" s="130" t="s">
        <v>1869</v>
      </c>
      <c r="C524" s="130" t="s">
        <v>1454</v>
      </c>
      <c r="D524" s="6" t="s">
        <v>77</v>
      </c>
      <c r="E524" s="13" t="s">
        <v>3</v>
      </c>
      <c r="F524" s="60"/>
    </row>
    <row r="525" spans="2:6" ht="14.1" customHeight="1" x14ac:dyDescent="0.3">
      <c r="B525" s="138"/>
      <c r="C525" s="138"/>
      <c r="D525" s="55" t="s">
        <v>614</v>
      </c>
      <c r="E525" s="55"/>
      <c r="F525" s="73"/>
    </row>
    <row r="526" spans="2:6" ht="14.1" customHeight="1" x14ac:dyDescent="0.3">
      <c r="B526" s="130" t="s">
        <v>1869</v>
      </c>
      <c r="C526" s="130" t="s">
        <v>1455</v>
      </c>
      <c r="D526" s="25" t="s">
        <v>175</v>
      </c>
      <c r="E526" s="1" t="s">
        <v>1</v>
      </c>
      <c r="F526" s="60"/>
    </row>
    <row r="527" spans="2:6" ht="14.1" customHeight="1" x14ac:dyDescent="0.3">
      <c r="B527" s="130" t="s">
        <v>1869</v>
      </c>
      <c r="C527" s="130" t="s">
        <v>1456</v>
      </c>
      <c r="D527" s="25" t="s">
        <v>134</v>
      </c>
      <c r="E527" s="1" t="s">
        <v>1</v>
      </c>
      <c r="F527" s="60"/>
    </row>
    <row r="528" spans="2:6" ht="14.1" customHeight="1" x14ac:dyDescent="0.3">
      <c r="B528" s="130" t="s">
        <v>1869</v>
      </c>
      <c r="C528" s="130" t="s">
        <v>1457</v>
      </c>
      <c r="D528" s="25" t="s">
        <v>176</v>
      </c>
      <c r="E528" s="1" t="s">
        <v>1</v>
      </c>
      <c r="F528" s="60"/>
    </row>
    <row r="529" spans="2:6" ht="14.1" customHeight="1" x14ac:dyDescent="0.3">
      <c r="B529" s="130" t="s">
        <v>1869</v>
      </c>
      <c r="C529" s="130" t="s">
        <v>1458</v>
      </c>
      <c r="D529" s="25" t="s">
        <v>177</v>
      </c>
      <c r="E529" s="1" t="s">
        <v>1</v>
      </c>
      <c r="F529" s="60"/>
    </row>
    <row r="530" spans="2:6" ht="14.1" customHeight="1" x14ac:dyDescent="0.3">
      <c r="B530" s="130" t="s">
        <v>1869</v>
      </c>
      <c r="C530" s="130" t="s">
        <v>1459</v>
      </c>
      <c r="D530" s="25" t="s">
        <v>395</v>
      </c>
      <c r="E530" s="1" t="s">
        <v>1</v>
      </c>
      <c r="F530" s="60"/>
    </row>
    <row r="531" spans="2:6" ht="14.1" customHeight="1" x14ac:dyDescent="0.3">
      <c r="B531" s="138"/>
      <c r="C531" s="138"/>
      <c r="D531" s="55" t="s">
        <v>956</v>
      </c>
      <c r="E531" s="55"/>
      <c r="F531" s="73"/>
    </row>
    <row r="532" spans="2:6" ht="14.1" customHeight="1" x14ac:dyDescent="0.3">
      <c r="B532" s="130" t="s">
        <v>1869</v>
      </c>
      <c r="C532" s="130" t="s">
        <v>1460</v>
      </c>
      <c r="D532" s="25" t="s">
        <v>164</v>
      </c>
      <c r="E532" s="1" t="s">
        <v>3</v>
      </c>
      <c r="F532" s="60"/>
    </row>
    <row r="533" spans="2:6" ht="14.1" customHeight="1" x14ac:dyDescent="0.3">
      <c r="B533" s="130" t="s">
        <v>1869</v>
      </c>
      <c r="C533" s="130" t="s">
        <v>1461</v>
      </c>
      <c r="D533" s="25" t="s">
        <v>165</v>
      </c>
      <c r="E533" s="1" t="s">
        <v>3</v>
      </c>
      <c r="F533" s="60"/>
    </row>
    <row r="534" spans="2:6" ht="14.1" customHeight="1" x14ac:dyDescent="0.3">
      <c r="B534" s="130" t="s">
        <v>1869</v>
      </c>
      <c r="C534" s="130" t="s">
        <v>1462</v>
      </c>
      <c r="D534" s="25" t="s">
        <v>166</v>
      </c>
      <c r="E534" s="1" t="s">
        <v>3</v>
      </c>
      <c r="F534" s="60"/>
    </row>
    <row r="535" spans="2:6" ht="14.1" customHeight="1" x14ac:dyDescent="0.3">
      <c r="B535" s="130" t="s">
        <v>1869</v>
      </c>
      <c r="C535" s="130" t="s">
        <v>1463</v>
      </c>
      <c r="D535" s="25" t="s">
        <v>167</v>
      </c>
      <c r="E535" s="1" t="s">
        <v>3</v>
      </c>
      <c r="F535" s="60"/>
    </row>
    <row r="536" spans="2:6" ht="14.1" customHeight="1" x14ac:dyDescent="0.3">
      <c r="B536" s="130" t="s">
        <v>1869</v>
      </c>
      <c r="C536" s="130" t="s">
        <v>1464</v>
      </c>
      <c r="D536" s="25" t="s">
        <v>168</v>
      </c>
      <c r="E536" s="1" t="s">
        <v>3</v>
      </c>
      <c r="F536" s="60"/>
    </row>
    <row r="537" spans="2:6" ht="14.1" customHeight="1" x14ac:dyDescent="0.3">
      <c r="B537" s="130" t="s">
        <v>1869</v>
      </c>
      <c r="C537" s="130" t="s">
        <v>1465</v>
      </c>
      <c r="D537" s="25" t="s">
        <v>169</v>
      </c>
      <c r="E537" s="1" t="s">
        <v>3</v>
      </c>
      <c r="F537" s="60"/>
    </row>
    <row r="538" spans="2:6" ht="14.1" customHeight="1" x14ac:dyDescent="0.3">
      <c r="B538" s="130" t="s">
        <v>1869</v>
      </c>
      <c r="C538" s="130" t="s">
        <v>1466</v>
      </c>
      <c r="D538" s="25" t="s">
        <v>173</v>
      </c>
      <c r="E538" s="1" t="s">
        <v>3</v>
      </c>
      <c r="F538" s="60"/>
    </row>
    <row r="539" spans="2:6" ht="14.1" customHeight="1" x14ac:dyDescent="0.3">
      <c r="B539" s="130" t="s">
        <v>1869</v>
      </c>
      <c r="C539" s="130" t="s">
        <v>1467</v>
      </c>
      <c r="D539" s="25" t="s">
        <v>171</v>
      </c>
      <c r="E539" s="1" t="s">
        <v>3</v>
      </c>
      <c r="F539" s="60"/>
    </row>
    <row r="540" spans="2:6" ht="14.1" customHeight="1" x14ac:dyDescent="0.3">
      <c r="B540" s="130" t="s">
        <v>1869</v>
      </c>
      <c r="C540" s="130" t="s">
        <v>1468</v>
      </c>
      <c r="D540" s="25" t="s">
        <v>172</v>
      </c>
      <c r="E540" s="1" t="s">
        <v>3</v>
      </c>
      <c r="F540" s="60"/>
    </row>
    <row r="541" spans="2:6" ht="14.1" customHeight="1" x14ac:dyDescent="0.3">
      <c r="B541" s="130" t="s">
        <v>1869</v>
      </c>
      <c r="C541" s="130" t="s">
        <v>1469</v>
      </c>
      <c r="D541" s="25" t="s">
        <v>174</v>
      </c>
      <c r="E541" s="1" t="s">
        <v>3</v>
      </c>
      <c r="F541" s="60"/>
    </row>
    <row r="542" spans="2:6" ht="14.1" customHeight="1" x14ac:dyDescent="0.3">
      <c r="B542" s="138"/>
      <c r="C542" s="138"/>
      <c r="D542" s="55" t="s">
        <v>957</v>
      </c>
      <c r="E542" s="55"/>
      <c r="F542" s="73"/>
    </row>
    <row r="543" spans="2:6" ht="14.1" customHeight="1" x14ac:dyDescent="0.3">
      <c r="B543" s="130" t="s">
        <v>1869</v>
      </c>
      <c r="C543" s="130" t="s">
        <v>1470</v>
      </c>
      <c r="D543" s="25" t="s">
        <v>164</v>
      </c>
      <c r="E543" s="1" t="s">
        <v>1</v>
      </c>
      <c r="F543" s="60"/>
    </row>
    <row r="544" spans="2:6" ht="14.1" customHeight="1" x14ac:dyDescent="0.3">
      <c r="B544" s="130" t="s">
        <v>1869</v>
      </c>
      <c r="C544" s="130" t="s">
        <v>1471</v>
      </c>
      <c r="D544" s="25" t="s">
        <v>165</v>
      </c>
      <c r="E544" s="1" t="s">
        <v>1</v>
      </c>
      <c r="F544" s="60"/>
    </row>
    <row r="545" spans="2:6" ht="14.1" customHeight="1" x14ac:dyDescent="0.3">
      <c r="B545" s="138"/>
      <c r="C545" s="138"/>
      <c r="D545" s="55" t="s">
        <v>308</v>
      </c>
      <c r="E545" s="55"/>
      <c r="F545" s="73"/>
    </row>
    <row r="546" spans="2:6" ht="14.1" customHeight="1" x14ac:dyDescent="0.3">
      <c r="B546" s="130" t="s">
        <v>1869</v>
      </c>
      <c r="C546" s="130" t="s">
        <v>1472</v>
      </c>
      <c r="D546" s="25" t="s">
        <v>165</v>
      </c>
      <c r="E546" s="1" t="s">
        <v>1</v>
      </c>
      <c r="F546" s="60"/>
    </row>
    <row r="547" spans="2:6" ht="14.1" customHeight="1" x14ac:dyDescent="0.3">
      <c r="B547" s="130" t="s">
        <v>1869</v>
      </c>
      <c r="C547" s="130" t="s">
        <v>1473</v>
      </c>
      <c r="D547" s="25" t="s">
        <v>166</v>
      </c>
      <c r="E547" s="1" t="s">
        <v>1</v>
      </c>
      <c r="F547" s="60"/>
    </row>
    <row r="548" spans="2:6" ht="14.1" customHeight="1" x14ac:dyDescent="0.3">
      <c r="B548" s="130" t="s">
        <v>1869</v>
      </c>
      <c r="C548" s="130" t="s">
        <v>1474</v>
      </c>
      <c r="D548" s="25" t="s">
        <v>167</v>
      </c>
      <c r="E548" s="1" t="s">
        <v>1</v>
      </c>
      <c r="F548" s="60"/>
    </row>
    <row r="549" spans="2:6" ht="14.1" customHeight="1" x14ac:dyDescent="0.3">
      <c r="B549" s="130" t="s">
        <v>1869</v>
      </c>
      <c r="C549" s="130" t="s">
        <v>1475</v>
      </c>
      <c r="D549" s="25" t="s">
        <v>168</v>
      </c>
      <c r="E549" s="1" t="s">
        <v>1</v>
      </c>
      <c r="F549" s="60"/>
    </row>
    <row r="550" spans="2:6" ht="14.1" customHeight="1" x14ac:dyDescent="0.3">
      <c r="B550" s="130" t="s">
        <v>1869</v>
      </c>
      <c r="C550" s="130" t="s">
        <v>1476</v>
      </c>
      <c r="D550" s="25" t="s">
        <v>169</v>
      </c>
      <c r="E550" s="1" t="s">
        <v>1</v>
      </c>
      <c r="F550" s="60"/>
    </row>
    <row r="551" spans="2:6" ht="14.1" customHeight="1" x14ac:dyDescent="0.3">
      <c r="B551" s="130" t="s">
        <v>1869</v>
      </c>
      <c r="C551" s="130" t="s">
        <v>1477</v>
      </c>
      <c r="D551" s="25" t="s">
        <v>173</v>
      </c>
      <c r="E551" s="1" t="s">
        <v>1</v>
      </c>
      <c r="F551" s="60"/>
    </row>
    <row r="552" spans="2:6" ht="14.1" customHeight="1" x14ac:dyDescent="0.3">
      <c r="B552" s="130" t="s">
        <v>1869</v>
      </c>
      <c r="C552" s="130" t="s">
        <v>1478</v>
      </c>
      <c r="D552" s="25" t="s">
        <v>171</v>
      </c>
      <c r="E552" s="1" t="s">
        <v>1</v>
      </c>
      <c r="F552" s="60"/>
    </row>
    <row r="553" spans="2:6" ht="14.1" customHeight="1" x14ac:dyDescent="0.3">
      <c r="B553" s="138"/>
      <c r="C553" s="138"/>
      <c r="D553" s="55" t="s">
        <v>373</v>
      </c>
      <c r="E553" s="55"/>
      <c r="F553" s="73"/>
    </row>
    <row r="554" spans="2:6" ht="14.1" customHeight="1" x14ac:dyDescent="0.3">
      <c r="B554" s="130" t="s">
        <v>1869</v>
      </c>
      <c r="C554" s="130" t="s">
        <v>1479</v>
      </c>
      <c r="D554" s="19" t="s">
        <v>165</v>
      </c>
      <c r="E554" s="1" t="s">
        <v>1</v>
      </c>
      <c r="F554" s="60"/>
    </row>
    <row r="555" spans="2:6" ht="14.1" customHeight="1" x14ac:dyDescent="0.3">
      <c r="B555" s="130" t="s">
        <v>1869</v>
      </c>
      <c r="C555" s="130" t="s">
        <v>1480</v>
      </c>
      <c r="D555" s="25" t="s">
        <v>166</v>
      </c>
      <c r="E555" s="1" t="s">
        <v>1</v>
      </c>
      <c r="F555" s="60"/>
    </row>
    <row r="556" spans="2:6" ht="14.1" customHeight="1" x14ac:dyDescent="0.3">
      <c r="B556" s="130" t="s">
        <v>1869</v>
      </c>
      <c r="C556" s="130" t="s">
        <v>1481</v>
      </c>
      <c r="D556" s="25" t="s">
        <v>167</v>
      </c>
      <c r="E556" s="1" t="s">
        <v>1</v>
      </c>
      <c r="F556" s="60"/>
    </row>
    <row r="557" spans="2:6" ht="14.1" customHeight="1" x14ac:dyDescent="0.3">
      <c r="B557" s="130" t="s">
        <v>1869</v>
      </c>
      <c r="C557" s="130" t="s">
        <v>1482</v>
      </c>
      <c r="D557" s="25" t="s">
        <v>168</v>
      </c>
      <c r="E557" s="1" t="s">
        <v>1</v>
      </c>
      <c r="F557" s="60"/>
    </row>
    <row r="558" spans="2:6" ht="14.1" customHeight="1" x14ac:dyDescent="0.3">
      <c r="B558" s="130" t="s">
        <v>1869</v>
      </c>
      <c r="C558" s="130" t="s">
        <v>1483</v>
      </c>
      <c r="D558" s="25" t="s">
        <v>169</v>
      </c>
      <c r="E558" s="1" t="s">
        <v>1</v>
      </c>
      <c r="F558" s="60"/>
    </row>
    <row r="559" spans="2:6" ht="14.1" customHeight="1" x14ac:dyDescent="0.3">
      <c r="B559" s="130" t="s">
        <v>1869</v>
      </c>
      <c r="C559" s="130" t="s">
        <v>1484</v>
      </c>
      <c r="D559" s="25" t="s">
        <v>173</v>
      </c>
      <c r="E559" s="1" t="s">
        <v>1</v>
      </c>
      <c r="F559" s="60"/>
    </row>
    <row r="560" spans="2:6" ht="14.1" customHeight="1" x14ac:dyDescent="0.3">
      <c r="B560" s="130" t="s">
        <v>1869</v>
      </c>
      <c r="C560" s="130" t="s">
        <v>1485</v>
      </c>
      <c r="D560" s="74" t="s">
        <v>171</v>
      </c>
      <c r="E560" s="59" t="s">
        <v>1</v>
      </c>
      <c r="F560" s="64"/>
    </row>
    <row r="561" spans="2:9" ht="14.1" customHeight="1" x14ac:dyDescent="0.3">
      <c r="B561" s="132"/>
      <c r="C561" s="132"/>
      <c r="D561" s="29" t="s">
        <v>732</v>
      </c>
      <c r="E561" s="20"/>
      <c r="F561" s="63"/>
    </row>
    <row r="562" spans="2:9" ht="14.1" customHeight="1" x14ac:dyDescent="0.3">
      <c r="B562" s="130" t="s">
        <v>1870</v>
      </c>
      <c r="C562" s="130" t="s">
        <v>1486</v>
      </c>
      <c r="D562" s="6" t="s">
        <v>733</v>
      </c>
      <c r="E562" s="43" t="s">
        <v>1</v>
      </c>
      <c r="F562" s="60"/>
    </row>
    <row r="563" spans="2:9" ht="14.1" customHeight="1" x14ac:dyDescent="0.3">
      <c r="B563" s="130" t="s">
        <v>1870</v>
      </c>
      <c r="C563" s="130" t="s">
        <v>1487</v>
      </c>
      <c r="D563" s="6" t="s">
        <v>734</v>
      </c>
      <c r="E563" s="43" t="s">
        <v>1</v>
      </c>
      <c r="F563" s="60"/>
    </row>
    <row r="564" spans="2:9" ht="14.1" customHeight="1" x14ac:dyDescent="0.3">
      <c r="B564" s="130" t="s">
        <v>1870</v>
      </c>
      <c r="C564" s="130" t="s">
        <v>1488</v>
      </c>
      <c r="D564" s="6" t="s">
        <v>735</v>
      </c>
      <c r="E564" s="43" t="s">
        <v>1</v>
      </c>
      <c r="F564" s="60"/>
    </row>
    <row r="565" spans="2:9" ht="14.1" customHeight="1" x14ac:dyDescent="0.3">
      <c r="B565" s="130" t="s">
        <v>1870</v>
      </c>
      <c r="C565" s="130" t="s">
        <v>1489</v>
      </c>
      <c r="D565" s="6" t="s">
        <v>736</v>
      </c>
      <c r="E565" s="43" t="s">
        <v>1</v>
      </c>
      <c r="F565" s="60"/>
    </row>
    <row r="566" spans="2:9" ht="14.1" customHeight="1" x14ac:dyDescent="0.3">
      <c r="B566" s="130" t="s">
        <v>1870</v>
      </c>
      <c r="C566" s="130" t="s">
        <v>1490</v>
      </c>
      <c r="D566" s="6" t="s">
        <v>737</v>
      </c>
      <c r="E566" s="43" t="s">
        <v>615</v>
      </c>
      <c r="F566" s="60"/>
    </row>
    <row r="567" spans="2:9" ht="14.1" customHeight="1" x14ac:dyDescent="0.3">
      <c r="B567" s="132"/>
      <c r="C567" s="132"/>
      <c r="D567" s="51" t="s">
        <v>866</v>
      </c>
      <c r="E567" s="52"/>
      <c r="F567" s="63"/>
    </row>
    <row r="568" spans="2:9" s="9" customFormat="1" ht="14.1" customHeight="1" x14ac:dyDescent="0.25">
      <c r="B568" s="133"/>
      <c r="C568" s="133"/>
      <c r="D568" s="96" t="s">
        <v>958</v>
      </c>
      <c r="E568" s="53"/>
      <c r="F568" s="61"/>
    </row>
    <row r="569" spans="2:9" ht="14.1" customHeight="1" x14ac:dyDescent="0.3">
      <c r="B569" s="129"/>
      <c r="C569" s="129"/>
      <c r="D569" s="40" t="s">
        <v>607</v>
      </c>
      <c r="E569" s="5"/>
      <c r="F569" s="57"/>
      <c r="H569" s="54"/>
    </row>
    <row r="570" spans="2:9" ht="14.1" customHeight="1" x14ac:dyDescent="0.3">
      <c r="B570" s="130" t="s">
        <v>1871</v>
      </c>
      <c r="C570" s="130" t="s">
        <v>1491</v>
      </c>
      <c r="D570" s="6" t="s">
        <v>647</v>
      </c>
      <c r="E570" s="3" t="s">
        <v>1</v>
      </c>
      <c r="F570" s="60"/>
      <c r="H570" s="54"/>
    </row>
    <row r="571" spans="2:9" ht="14.1" customHeight="1" x14ac:dyDescent="0.3">
      <c r="B571" s="130" t="s">
        <v>1871</v>
      </c>
      <c r="C571" s="130" t="s">
        <v>1492</v>
      </c>
      <c r="D571" s="6" t="s">
        <v>648</v>
      </c>
      <c r="E571" s="3" t="s">
        <v>1</v>
      </c>
      <c r="F571" s="60"/>
    </row>
    <row r="572" spans="2:9" ht="14.1" customHeight="1" x14ac:dyDescent="0.3">
      <c r="B572" s="130" t="s">
        <v>1871</v>
      </c>
      <c r="C572" s="130" t="s">
        <v>1493</v>
      </c>
      <c r="D572" s="6" t="s">
        <v>649</v>
      </c>
      <c r="E572" s="3" t="s">
        <v>1</v>
      </c>
      <c r="F572" s="60"/>
    </row>
    <row r="573" spans="2:9" ht="14.1" customHeight="1" x14ac:dyDescent="0.3">
      <c r="B573" s="130" t="s">
        <v>1871</v>
      </c>
      <c r="C573" s="130" t="s">
        <v>1494</v>
      </c>
      <c r="D573" s="6" t="s">
        <v>650</v>
      </c>
      <c r="E573" s="3" t="s">
        <v>1</v>
      </c>
      <c r="F573" s="60"/>
      <c r="G573" s="54"/>
      <c r="I573" s="54"/>
    </row>
    <row r="574" spans="2:9" ht="14.1" customHeight="1" x14ac:dyDescent="0.3">
      <c r="B574" s="130" t="s">
        <v>1871</v>
      </c>
      <c r="C574" s="130" t="s">
        <v>1495</v>
      </c>
      <c r="D574" s="6" t="s">
        <v>651</v>
      </c>
      <c r="E574" s="3" t="s">
        <v>1</v>
      </c>
      <c r="F574" s="60"/>
    </row>
    <row r="575" spans="2:9" ht="14.1" customHeight="1" x14ac:dyDescent="0.3">
      <c r="B575" s="130" t="s">
        <v>1871</v>
      </c>
      <c r="C575" s="130" t="s">
        <v>1496</v>
      </c>
      <c r="D575" s="6" t="s">
        <v>652</v>
      </c>
      <c r="E575" s="3" t="s">
        <v>1</v>
      </c>
      <c r="F575" s="60"/>
    </row>
    <row r="576" spans="2:9" ht="14.1" customHeight="1" x14ac:dyDescent="0.3">
      <c r="B576" s="129"/>
      <c r="C576" s="129"/>
      <c r="D576" s="40" t="s">
        <v>667</v>
      </c>
      <c r="E576" s="5"/>
      <c r="F576" s="57"/>
      <c r="H576" s="54"/>
    </row>
    <row r="577" spans="2:8" ht="14.1" customHeight="1" x14ac:dyDescent="0.3">
      <c r="B577" s="130" t="s">
        <v>1871</v>
      </c>
      <c r="C577" s="130" t="s">
        <v>1497</v>
      </c>
      <c r="D577" s="6" t="s">
        <v>648</v>
      </c>
      <c r="E577" s="3" t="s">
        <v>1</v>
      </c>
      <c r="F577" s="60"/>
    </row>
    <row r="578" spans="2:8" ht="14.1" customHeight="1" x14ac:dyDescent="0.3">
      <c r="B578" s="130" t="s">
        <v>1871</v>
      </c>
      <c r="C578" s="130" t="s">
        <v>1498</v>
      </c>
      <c r="D578" s="6" t="s">
        <v>649</v>
      </c>
      <c r="E578" s="3" t="s">
        <v>1</v>
      </c>
      <c r="F578" s="60"/>
    </row>
    <row r="579" spans="2:8" ht="14.1" customHeight="1" x14ac:dyDescent="0.3">
      <c r="B579" s="130" t="s">
        <v>1871</v>
      </c>
      <c r="C579" s="130" t="s">
        <v>1499</v>
      </c>
      <c r="D579" s="6" t="s">
        <v>650</v>
      </c>
      <c r="E579" s="3" t="s">
        <v>1</v>
      </c>
      <c r="F579" s="60"/>
    </row>
    <row r="580" spans="2:8" s="9" customFormat="1" ht="14.1" customHeight="1" x14ac:dyDescent="0.25">
      <c r="B580" s="133"/>
      <c r="C580" s="133"/>
      <c r="D580" s="96" t="s">
        <v>959</v>
      </c>
      <c r="E580" s="53"/>
      <c r="F580" s="61"/>
    </row>
    <row r="581" spans="2:8" ht="14.1" customHeight="1" x14ac:dyDescent="0.3">
      <c r="B581" s="129"/>
      <c r="C581" s="129"/>
      <c r="D581" s="40" t="s">
        <v>653</v>
      </c>
      <c r="E581" s="5"/>
      <c r="F581" s="57"/>
      <c r="H581" s="54"/>
    </row>
    <row r="582" spans="2:8" ht="14.1" customHeight="1" x14ac:dyDescent="0.3">
      <c r="B582" s="130" t="s">
        <v>1871</v>
      </c>
      <c r="C582" s="130" t="s">
        <v>1500</v>
      </c>
      <c r="D582" s="6" t="s">
        <v>654</v>
      </c>
      <c r="E582" s="3" t="s">
        <v>1</v>
      </c>
      <c r="F582" s="60"/>
    </row>
    <row r="583" spans="2:8" ht="14.1" customHeight="1" x14ac:dyDescent="0.3">
      <c r="B583" s="130" t="s">
        <v>1871</v>
      </c>
      <c r="C583" s="130" t="s">
        <v>1501</v>
      </c>
      <c r="D583" s="6" t="s">
        <v>655</v>
      </c>
      <c r="E583" s="3" t="s">
        <v>1</v>
      </c>
      <c r="F583" s="60"/>
    </row>
    <row r="584" spans="2:8" ht="14.1" customHeight="1" x14ac:dyDescent="0.3">
      <c r="B584" s="130" t="s">
        <v>1871</v>
      </c>
      <c r="C584" s="130" t="s">
        <v>1502</v>
      </c>
      <c r="D584" s="6" t="s">
        <v>656</v>
      </c>
      <c r="E584" s="3" t="s">
        <v>1</v>
      </c>
      <c r="F584" s="60"/>
    </row>
    <row r="585" spans="2:8" ht="14.1" customHeight="1" x14ac:dyDescent="0.3">
      <c r="B585" s="129"/>
      <c r="C585" s="129"/>
      <c r="D585" s="40" t="s">
        <v>666</v>
      </c>
      <c r="E585" s="5"/>
      <c r="F585" s="57"/>
      <c r="H585" s="54"/>
    </row>
    <row r="586" spans="2:8" ht="14.1" customHeight="1" x14ac:dyDescent="0.3">
      <c r="B586" s="130" t="s">
        <v>1871</v>
      </c>
      <c r="C586" s="130" t="s">
        <v>1503</v>
      </c>
      <c r="D586" s="6" t="s">
        <v>657</v>
      </c>
      <c r="E586" s="3" t="s">
        <v>1</v>
      </c>
      <c r="F586" s="60"/>
    </row>
    <row r="587" spans="2:8" ht="14.1" customHeight="1" x14ac:dyDescent="0.3">
      <c r="B587" s="130" t="s">
        <v>1871</v>
      </c>
      <c r="C587" s="130" t="s">
        <v>1504</v>
      </c>
      <c r="D587" s="6" t="s">
        <v>658</v>
      </c>
      <c r="E587" s="3" t="s">
        <v>1</v>
      </c>
      <c r="F587" s="60"/>
    </row>
    <row r="588" spans="2:8" ht="14.1" customHeight="1" x14ac:dyDescent="0.3">
      <c r="B588" s="130" t="s">
        <v>1871</v>
      </c>
      <c r="C588" s="130" t="s">
        <v>1505</v>
      </c>
      <c r="D588" s="6" t="s">
        <v>659</v>
      </c>
      <c r="E588" s="3" t="s">
        <v>1</v>
      </c>
      <c r="F588" s="60"/>
    </row>
    <row r="589" spans="2:8" ht="14.1" customHeight="1" x14ac:dyDescent="0.3">
      <c r="B589" s="130" t="s">
        <v>1871</v>
      </c>
      <c r="C589" s="130" t="s">
        <v>1506</v>
      </c>
      <c r="D589" s="6" t="s">
        <v>660</v>
      </c>
      <c r="E589" s="3" t="s">
        <v>1</v>
      </c>
      <c r="F589" s="60"/>
    </row>
    <row r="590" spans="2:8" ht="14.1" customHeight="1" x14ac:dyDescent="0.3">
      <c r="B590" s="130" t="s">
        <v>1871</v>
      </c>
      <c r="C590" s="130" t="s">
        <v>1507</v>
      </c>
      <c r="D590" s="6" t="s">
        <v>661</v>
      </c>
      <c r="E590" s="3" t="s">
        <v>1</v>
      </c>
      <c r="F590" s="60"/>
    </row>
    <row r="591" spans="2:8" ht="14.1" customHeight="1" x14ac:dyDescent="0.3">
      <c r="B591" s="130" t="s">
        <v>1871</v>
      </c>
      <c r="C591" s="130" t="s">
        <v>1508</v>
      </c>
      <c r="D591" s="6" t="s">
        <v>662</v>
      </c>
      <c r="E591" s="3" t="s">
        <v>1</v>
      </c>
      <c r="F591" s="60"/>
    </row>
    <row r="592" spans="2:8" ht="14.1" customHeight="1" x14ac:dyDescent="0.3">
      <c r="B592" s="129"/>
      <c r="C592" s="129"/>
      <c r="D592" s="40" t="s">
        <v>668</v>
      </c>
      <c r="E592" s="5"/>
      <c r="F592" s="57"/>
      <c r="H592" s="54"/>
    </row>
    <row r="593" spans="2:6" ht="14.1" customHeight="1" x14ac:dyDescent="0.3">
      <c r="B593" s="130" t="s">
        <v>1871</v>
      </c>
      <c r="C593" s="130" t="s">
        <v>1509</v>
      </c>
      <c r="D593" s="6" t="s">
        <v>663</v>
      </c>
      <c r="E593" s="3" t="s">
        <v>1</v>
      </c>
      <c r="F593" s="60"/>
    </row>
    <row r="594" spans="2:6" ht="14.1" customHeight="1" x14ac:dyDescent="0.3">
      <c r="B594" s="130" t="s">
        <v>1871</v>
      </c>
      <c r="C594" s="130" t="s">
        <v>1510</v>
      </c>
      <c r="D594" s="6" t="s">
        <v>664</v>
      </c>
      <c r="E594" s="3" t="s">
        <v>1</v>
      </c>
      <c r="F594" s="60"/>
    </row>
    <row r="595" spans="2:6" ht="14.1" customHeight="1" x14ac:dyDescent="0.3">
      <c r="B595" s="130" t="s">
        <v>1871</v>
      </c>
      <c r="C595" s="130" t="s">
        <v>1511</v>
      </c>
      <c r="D595" s="6" t="s">
        <v>665</v>
      </c>
      <c r="E595" s="3" t="s">
        <v>1</v>
      </c>
      <c r="F595" s="60"/>
    </row>
    <row r="596" spans="2:6" ht="14.1" customHeight="1" x14ac:dyDescent="0.3">
      <c r="B596" s="133"/>
      <c r="C596" s="133"/>
      <c r="D596" s="97" t="s">
        <v>960</v>
      </c>
      <c r="E596" s="53"/>
      <c r="F596" s="61"/>
    </row>
    <row r="597" spans="2:6" ht="14.1" customHeight="1" x14ac:dyDescent="0.3">
      <c r="B597" s="130" t="s">
        <v>1871</v>
      </c>
      <c r="C597" s="130" t="s">
        <v>1512</v>
      </c>
      <c r="D597" s="6" t="s">
        <v>292</v>
      </c>
      <c r="E597" s="3" t="s">
        <v>3</v>
      </c>
      <c r="F597" s="60"/>
    </row>
    <row r="598" spans="2:6" ht="14.1" customHeight="1" x14ac:dyDescent="0.3">
      <c r="B598" s="130" t="s">
        <v>1871</v>
      </c>
      <c r="C598" s="130" t="s">
        <v>1513</v>
      </c>
      <c r="D598" s="6" t="s">
        <v>293</v>
      </c>
      <c r="E598" s="3" t="s">
        <v>3</v>
      </c>
      <c r="F598" s="60"/>
    </row>
    <row r="599" spans="2:6" ht="14.1" customHeight="1" x14ac:dyDescent="0.3">
      <c r="B599" s="130" t="s">
        <v>1871</v>
      </c>
      <c r="C599" s="130" t="s">
        <v>1514</v>
      </c>
      <c r="D599" s="6" t="s">
        <v>294</v>
      </c>
      <c r="E599" s="3" t="s">
        <v>3</v>
      </c>
      <c r="F599" s="60"/>
    </row>
    <row r="600" spans="2:6" ht="14.1" customHeight="1" x14ac:dyDescent="0.3">
      <c r="B600" s="130" t="s">
        <v>1871</v>
      </c>
      <c r="C600" s="130" t="s">
        <v>1515</v>
      </c>
      <c r="D600" s="6" t="s">
        <v>295</v>
      </c>
      <c r="E600" s="3" t="s">
        <v>3</v>
      </c>
      <c r="F600" s="60"/>
    </row>
    <row r="601" spans="2:6" ht="14.1" customHeight="1" x14ac:dyDescent="0.3">
      <c r="B601" s="130" t="s">
        <v>1871</v>
      </c>
      <c r="C601" s="130" t="s">
        <v>1516</v>
      </c>
      <c r="D601" s="6" t="s">
        <v>296</v>
      </c>
      <c r="E601" s="3" t="s">
        <v>1</v>
      </c>
      <c r="F601" s="60"/>
    </row>
    <row r="602" spans="2:6" ht="14.1" customHeight="1" x14ac:dyDescent="0.3">
      <c r="B602" s="130" t="s">
        <v>1871</v>
      </c>
      <c r="C602" s="130" t="s">
        <v>1517</v>
      </c>
      <c r="D602" s="6" t="s">
        <v>317</v>
      </c>
      <c r="E602" s="3" t="s">
        <v>1</v>
      </c>
      <c r="F602" s="60"/>
    </row>
    <row r="603" spans="2:6" ht="14.1" customHeight="1" x14ac:dyDescent="0.3">
      <c r="B603" s="130" t="s">
        <v>1871</v>
      </c>
      <c r="C603" s="130" t="s">
        <v>1518</v>
      </c>
      <c r="D603" s="6" t="s">
        <v>346</v>
      </c>
      <c r="E603" s="3" t="s">
        <v>1</v>
      </c>
      <c r="F603" s="60"/>
    </row>
    <row r="604" spans="2:6" ht="14.1" customHeight="1" x14ac:dyDescent="0.3">
      <c r="B604" s="130" t="s">
        <v>1871</v>
      </c>
      <c r="C604" s="130" t="s">
        <v>1519</v>
      </c>
      <c r="D604" s="6" t="s">
        <v>347</v>
      </c>
      <c r="E604" s="3" t="s">
        <v>3</v>
      </c>
      <c r="F604" s="60"/>
    </row>
    <row r="605" spans="2:6" ht="14.1" customHeight="1" x14ac:dyDescent="0.3">
      <c r="B605" s="130" t="s">
        <v>1871</v>
      </c>
      <c r="C605" s="130" t="s">
        <v>1520</v>
      </c>
      <c r="D605" s="6" t="s">
        <v>297</v>
      </c>
      <c r="E605" s="3" t="s">
        <v>1</v>
      </c>
      <c r="F605" s="60"/>
    </row>
    <row r="606" spans="2:6" ht="14.1" customHeight="1" x14ac:dyDescent="0.3">
      <c r="B606" s="130" t="s">
        <v>1871</v>
      </c>
      <c r="C606" s="130" t="s">
        <v>1521</v>
      </c>
      <c r="D606" s="6" t="s">
        <v>298</v>
      </c>
      <c r="E606" s="3" t="s">
        <v>3</v>
      </c>
      <c r="F606" s="60"/>
    </row>
    <row r="607" spans="2:6" ht="14.1" customHeight="1" x14ac:dyDescent="0.3">
      <c r="B607" s="130" t="s">
        <v>1871</v>
      </c>
      <c r="C607" s="130" t="s">
        <v>1522</v>
      </c>
      <c r="D607" s="6" t="s">
        <v>606</v>
      </c>
      <c r="E607" s="3" t="s">
        <v>1</v>
      </c>
      <c r="F607" s="60"/>
    </row>
    <row r="608" spans="2:6" ht="14.1" customHeight="1" x14ac:dyDescent="0.3">
      <c r="B608" s="130" t="s">
        <v>1871</v>
      </c>
      <c r="C608" s="130" t="s">
        <v>1523</v>
      </c>
      <c r="D608" s="6" t="s">
        <v>299</v>
      </c>
      <c r="E608" s="3" t="s">
        <v>1</v>
      </c>
      <c r="F608" s="60"/>
    </row>
    <row r="609" spans="2:6" ht="12.75" customHeight="1" x14ac:dyDescent="0.3">
      <c r="B609" s="130" t="s">
        <v>1871</v>
      </c>
      <c r="C609" s="130" t="s">
        <v>1524</v>
      </c>
      <c r="D609" s="6" t="s">
        <v>300</v>
      </c>
      <c r="E609" s="3" t="s">
        <v>1</v>
      </c>
      <c r="F609" s="60"/>
    </row>
    <row r="610" spans="2:6" ht="14.1" customHeight="1" x14ac:dyDescent="0.3">
      <c r="B610" s="132" t="s">
        <v>867</v>
      </c>
      <c r="C610" s="132"/>
      <c r="D610" s="29" t="s">
        <v>738</v>
      </c>
      <c r="E610" s="20"/>
      <c r="F610" s="63"/>
    </row>
    <row r="611" spans="2:6" ht="14.1" customHeight="1" x14ac:dyDescent="0.3">
      <c r="B611" s="130" t="s">
        <v>1872</v>
      </c>
      <c r="C611" s="130" t="s">
        <v>1525</v>
      </c>
      <c r="D611" s="6" t="s">
        <v>739</v>
      </c>
      <c r="E611" s="43" t="s">
        <v>3</v>
      </c>
      <c r="F611" s="337"/>
    </row>
    <row r="612" spans="2:6" ht="14.1" customHeight="1" x14ac:dyDescent="0.3">
      <c r="B612" s="130" t="s">
        <v>1872</v>
      </c>
      <c r="C612" s="130" t="s">
        <v>1526</v>
      </c>
      <c r="D612" s="6" t="s">
        <v>740</v>
      </c>
      <c r="E612" s="43" t="s">
        <v>3</v>
      </c>
      <c r="F612" s="337"/>
    </row>
    <row r="613" spans="2:6" ht="14.1" customHeight="1" x14ac:dyDescent="0.3">
      <c r="B613" s="130" t="s">
        <v>1872</v>
      </c>
      <c r="C613" s="130" t="s">
        <v>1527</v>
      </c>
      <c r="D613" s="6" t="s">
        <v>741</v>
      </c>
      <c r="E613" s="43" t="s">
        <v>1</v>
      </c>
      <c r="F613" s="337"/>
    </row>
    <row r="614" spans="2:6" s="16" customFormat="1" ht="14.1" customHeight="1" x14ac:dyDescent="0.3">
      <c r="B614" s="132"/>
      <c r="C614" s="132"/>
      <c r="D614" s="51" t="s">
        <v>868</v>
      </c>
      <c r="E614" s="52"/>
      <c r="F614" s="338"/>
    </row>
    <row r="615" spans="2:6" s="16" customFormat="1" ht="14.1" customHeight="1" x14ac:dyDescent="0.3">
      <c r="B615" s="129"/>
      <c r="C615" s="129"/>
      <c r="D615" s="40" t="s">
        <v>563</v>
      </c>
      <c r="E615" s="40"/>
      <c r="F615" s="339"/>
    </row>
    <row r="616" spans="2:6" ht="14.1" customHeight="1" x14ac:dyDescent="0.3">
      <c r="B616" s="137"/>
      <c r="C616" s="137"/>
      <c r="D616" s="22" t="s">
        <v>97</v>
      </c>
      <c r="E616" s="44"/>
      <c r="F616" s="340"/>
    </row>
    <row r="617" spans="2:6" ht="14.1" customHeight="1" x14ac:dyDescent="0.3">
      <c r="B617" s="130" t="s">
        <v>1873</v>
      </c>
      <c r="C617" s="130" t="s">
        <v>1528</v>
      </c>
      <c r="D617" s="6" t="s">
        <v>99</v>
      </c>
      <c r="E617" s="34" t="s">
        <v>1</v>
      </c>
      <c r="F617" s="337"/>
    </row>
    <row r="618" spans="2:6" ht="14.1" customHeight="1" x14ac:dyDescent="0.3">
      <c r="B618" s="130" t="s">
        <v>1873</v>
      </c>
      <c r="C618" s="130" t="s">
        <v>1529</v>
      </c>
      <c r="D618" s="6" t="s">
        <v>98</v>
      </c>
      <c r="E618" s="34" t="s">
        <v>1</v>
      </c>
      <c r="F618" s="337"/>
    </row>
    <row r="619" spans="2:6" ht="14.1" customHeight="1" x14ac:dyDescent="0.3">
      <c r="B619" s="130" t="s">
        <v>1873</v>
      </c>
      <c r="C619" s="130" t="s">
        <v>1530</v>
      </c>
      <c r="D619" s="6" t="s">
        <v>321</v>
      </c>
      <c r="E619" s="13" t="s">
        <v>1</v>
      </c>
      <c r="F619" s="337"/>
    </row>
    <row r="620" spans="2:6" ht="14.1" customHeight="1" x14ac:dyDescent="0.3">
      <c r="B620" s="130" t="s">
        <v>1873</v>
      </c>
      <c r="C620" s="130" t="s">
        <v>1531</v>
      </c>
      <c r="D620" s="6" t="s">
        <v>100</v>
      </c>
      <c r="E620" s="13" t="s">
        <v>1</v>
      </c>
      <c r="F620" s="337"/>
    </row>
    <row r="621" spans="2:6" ht="14.1" customHeight="1" x14ac:dyDescent="0.3">
      <c r="B621" s="130" t="s">
        <v>1873</v>
      </c>
      <c r="C621" s="130" t="s">
        <v>1532</v>
      </c>
      <c r="D621" s="6" t="s">
        <v>397</v>
      </c>
      <c r="E621" s="13" t="s">
        <v>1</v>
      </c>
      <c r="F621" s="337"/>
    </row>
    <row r="622" spans="2:6" ht="14.1" customHeight="1" x14ac:dyDescent="0.3">
      <c r="B622" s="130" t="s">
        <v>1873</v>
      </c>
      <c r="C622" s="130" t="s">
        <v>1533</v>
      </c>
      <c r="D622" s="6" t="s">
        <v>396</v>
      </c>
      <c r="E622" s="13" t="s">
        <v>1</v>
      </c>
      <c r="F622" s="337"/>
    </row>
    <row r="623" spans="2:6" ht="14.1" customHeight="1" x14ac:dyDescent="0.3">
      <c r="B623" s="130" t="s">
        <v>1873</v>
      </c>
      <c r="C623" s="130" t="s">
        <v>1534</v>
      </c>
      <c r="D623" s="6" t="s">
        <v>409</v>
      </c>
      <c r="E623" s="13" t="s">
        <v>1</v>
      </c>
      <c r="F623" s="337"/>
    </row>
    <row r="624" spans="2:6" ht="14.1" customHeight="1" x14ac:dyDescent="0.3">
      <c r="B624" s="130" t="s">
        <v>1873</v>
      </c>
      <c r="C624" s="130" t="s">
        <v>1535</v>
      </c>
      <c r="D624" s="6" t="s">
        <v>410</v>
      </c>
      <c r="E624" s="13" t="s">
        <v>1</v>
      </c>
      <c r="F624" s="337"/>
    </row>
    <row r="625" spans="2:6" ht="14.1" customHeight="1" x14ac:dyDescent="0.3">
      <c r="B625" s="130" t="s">
        <v>1873</v>
      </c>
      <c r="C625" s="130" t="s">
        <v>1536</v>
      </c>
      <c r="D625" s="6" t="s">
        <v>411</v>
      </c>
      <c r="E625" s="13" t="s">
        <v>1</v>
      </c>
      <c r="F625" s="337"/>
    </row>
    <row r="626" spans="2:6" ht="14.1" customHeight="1" x14ac:dyDescent="0.3">
      <c r="B626" s="137"/>
      <c r="C626" s="137"/>
      <c r="D626" s="22" t="s">
        <v>101</v>
      </c>
      <c r="E626" s="44"/>
      <c r="F626" s="340"/>
    </row>
    <row r="627" spans="2:6" ht="14.1" customHeight="1" x14ac:dyDescent="0.3">
      <c r="B627" s="130" t="s">
        <v>1873</v>
      </c>
      <c r="C627" s="130" t="s">
        <v>1537</v>
      </c>
      <c r="D627" s="6" t="s">
        <v>102</v>
      </c>
      <c r="E627" s="34" t="s">
        <v>1</v>
      </c>
      <c r="F627" s="337"/>
    </row>
    <row r="628" spans="2:6" ht="14.1" customHeight="1" x14ac:dyDescent="0.3">
      <c r="B628" s="130" t="s">
        <v>1873</v>
      </c>
      <c r="C628" s="130" t="s">
        <v>1538</v>
      </c>
      <c r="D628" s="6" t="s">
        <v>103</v>
      </c>
      <c r="E628" s="34" t="s">
        <v>1</v>
      </c>
      <c r="F628" s="337"/>
    </row>
    <row r="629" spans="2:6" ht="14.1" customHeight="1" x14ac:dyDescent="0.3">
      <c r="B629" s="130" t="s">
        <v>1873</v>
      </c>
      <c r="C629" s="130" t="s">
        <v>1539</v>
      </c>
      <c r="D629" s="6" t="s">
        <v>475</v>
      </c>
      <c r="E629" s="34" t="s">
        <v>1</v>
      </c>
      <c r="F629" s="337"/>
    </row>
    <row r="630" spans="2:6" ht="14.1" customHeight="1" x14ac:dyDescent="0.3">
      <c r="B630" s="137"/>
      <c r="C630" s="137"/>
      <c r="D630" s="22" t="s">
        <v>412</v>
      </c>
      <c r="E630" s="44"/>
      <c r="F630" s="340"/>
    </row>
    <row r="631" spans="2:6" s="16" customFormat="1" ht="14.1" customHeight="1" x14ac:dyDescent="0.3">
      <c r="B631" s="130" t="s">
        <v>1873</v>
      </c>
      <c r="C631" s="130" t="s">
        <v>1540</v>
      </c>
      <c r="D631" s="6" t="s">
        <v>470</v>
      </c>
      <c r="E631" s="3" t="s">
        <v>1</v>
      </c>
      <c r="F631" s="337"/>
    </row>
    <row r="632" spans="2:6" s="16" customFormat="1" ht="14.1" customHeight="1" x14ac:dyDescent="0.3">
      <c r="B632" s="130" t="s">
        <v>1873</v>
      </c>
      <c r="C632" s="130" t="s">
        <v>1541</v>
      </c>
      <c r="D632" s="6" t="s">
        <v>562</v>
      </c>
      <c r="E632" s="3" t="s">
        <v>1</v>
      </c>
      <c r="F632" s="337"/>
    </row>
    <row r="633" spans="2:6" s="16" customFormat="1" ht="14.1" customHeight="1" x14ac:dyDescent="0.3">
      <c r="B633" s="130" t="s">
        <v>1873</v>
      </c>
      <c r="C633" s="130" t="s">
        <v>1542</v>
      </c>
      <c r="D633" s="6" t="s">
        <v>471</v>
      </c>
      <c r="E633" s="3" t="s">
        <v>1</v>
      </c>
      <c r="F633" s="337"/>
    </row>
    <row r="634" spans="2:6" s="16" customFormat="1" ht="14.1" customHeight="1" x14ac:dyDescent="0.3">
      <c r="B634" s="130" t="s">
        <v>1873</v>
      </c>
      <c r="C634" s="130" t="s">
        <v>1543</v>
      </c>
      <c r="D634" s="6" t="s">
        <v>474</v>
      </c>
      <c r="E634" s="3" t="s">
        <v>1</v>
      </c>
      <c r="F634" s="337"/>
    </row>
    <row r="635" spans="2:6" s="16" customFormat="1" ht="14.1" customHeight="1" x14ac:dyDescent="0.3">
      <c r="B635" s="130" t="s">
        <v>1873</v>
      </c>
      <c r="C635" s="130" t="s">
        <v>1544</v>
      </c>
      <c r="D635" s="6" t="s">
        <v>476</v>
      </c>
      <c r="E635" s="3" t="s">
        <v>1</v>
      </c>
      <c r="F635" s="337"/>
    </row>
    <row r="636" spans="2:6" s="16" customFormat="1" ht="14.1" customHeight="1" x14ac:dyDescent="0.3">
      <c r="B636" s="130" t="s">
        <v>1873</v>
      </c>
      <c r="C636" s="130" t="s">
        <v>1545</v>
      </c>
      <c r="D636" s="6" t="s">
        <v>472</v>
      </c>
      <c r="E636" s="3" t="s">
        <v>1</v>
      </c>
      <c r="F636" s="337"/>
    </row>
    <row r="637" spans="2:6" s="16" customFormat="1" ht="14.1" customHeight="1" x14ac:dyDescent="0.3">
      <c r="B637" s="130" t="s">
        <v>1873</v>
      </c>
      <c r="C637" s="130" t="s">
        <v>1546</v>
      </c>
      <c r="D637" s="6" t="s">
        <v>473</v>
      </c>
      <c r="E637" s="3" t="s">
        <v>1</v>
      </c>
      <c r="F637" s="337"/>
    </row>
    <row r="638" spans="2:6" s="16" customFormat="1" ht="14.1" customHeight="1" x14ac:dyDescent="0.3">
      <c r="B638" s="130" t="s">
        <v>1873</v>
      </c>
      <c r="C638" s="130" t="s">
        <v>1547</v>
      </c>
      <c r="D638" s="6" t="s">
        <v>482</v>
      </c>
      <c r="E638" s="3" t="s">
        <v>1</v>
      </c>
      <c r="F638" s="337"/>
    </row>
    <row r="639" spans="2:6" s="16" customFormat="1" ht="14.1" customHeight="1" x14ac:dyDescent="0.3">
      <c r="B639" s="130" t="s">
        <v>1873</v>
      </c>
      <c r="C639" s="130" t="s">
        <v>1548</v>
      </c>
      <c r="D639" s="6" t="s">
        <v>480</v>
      </c>
      <c r="E639" s="3" t="s">
        <v>1</v>
      </c>
      <c r="F639" s="337"/>
    </row>
    <row r="640" spans="2:6" ht="14.1" customHeight="1" x14ac:dyDescent="0.3">
      <c r="B640" s="137"/>
      <c r="C640" s="137"/>
      <c r="D640" s="22" t="s">
        <v>104</v>
      </c>
      <c r="E640" s="44"/>
      <c r="F640" s="340"/>
    </row>
    <row r="641" spans="2:6" ht="14.1" customHeight="1" x14ac:dyDescent="0.3">
      <c r="B641" s="130" t="s">
        <v>1873</v>
      </c>
      <c r="C641" s="130" t="s">
        <v>1549</v>
      </c>
      <c r="D641" s="6" t="s">
        <v>399</v>
      </c>
      <c r="E641" s="3" t="s">
        <v>1</v>
      </c>
      <c r="F641" s="337"/>
    </row>
    <row r="642" spans="2:6" ht="14.1" customHeight="1" x14ac:dyDescent="0.3">
      <c r="B642" s="130" t="s">
        <v>1873</v>
      </c>
      <c r="C642" s="130" t="s">
        <v>1550</v>
      </c>
      <c r="D642" s="6" t="s">
        <v>398</v>
      </c>
      <c r="E642" s="3" t="s">
        <v>1</v>
      </c>
      <c r="F642" s="337"/>
    </row>
    <row r="643" spans="2:6" ht="14.1" customHeight="1" x14ac:dyDescent="0.3">
      <c r="B643" s="130" t="s">
        <v>1873</v>
      </c>
      <c r="C643" s="130" t="s">
        <v>1551</v>
      </c>
      <c r="D643" s="6" t="s">
        <v>400</v>
      </c>
      <c r="E643" s="3" t="s">
        <v>1</v>
      </c>
      <c r="F643" s="337"/>
    </row>
    <row r="644" spans="2:6" ht="14.1" customHeight="1" x14ac:dyDescent="0.3">
      <c r="B644" s="130" t="s">
        <v>1873</v>
      </c>
      <c r="C644" s="130" t="s">
        <v>1552</v>
      </c>
      <c r="D644" s="6" t="s">
        <v>401</v>
      </c>
      <c r="E644" s="3" t="s">
        <v>1</v>
      </c>
      <c r="F644" s="337"/>
    </row>
    <row r="645" spans="2:6" ht="14.1" customHeight="1" x14ac:dyDescent="0.3">
      <c r="B645" s="130" t="s">
        <v>1873</v>
      </c>
      <c r="C645" s="130" t="s">
        <v>1553</v>
      </c>
      <c r="D645" s="6" t="s">
        <v>674</v>
      </c>
      <c r="E645" s="3" t="s">
        <v>2</v>
      </c>
      <c r="F645" s="337"/>
    </row>
    <row r="646" spans="2:6" ht="14.1" customHeight="1" x14ac:dyDescent="0.3">
      <c r="B646" s="130" t="s">
        <v>1873</v>
      </c>
      <c r="C646" s="130" t="s">
        <v>1554</v>
      </c>
      <c r="D646" s="6" t="s">
        <v>677</v>
      </c>
      <c r="E646" s="3" t="s">
        <v>2</v>
      </c>
      <c r="F646" s="337"/>
    </row>
    <row r="647" spans="2:6" ht="14.1" customHeight="1" x14ac:dyDescent="0.3">
      <c r="B647" s="130" t="s">
        <v>1873</v>
      </c>
      <c r="C647" s="130" t="s">
        <v>1555</v>
      </c>
      <c r="D647" s="6" t="s">
        <v>675</v>
      </c>
      <c r="E647" s="3" t="s">
        <v>2</v>
      </c>
      <c r="F647" s="337"/>
    </row>
    <row r="648" spans="2:6" ht="14.1" customHeight="1" x14ac:dyDescent="0.3">
      <c r="B648" s="130" t="s">
        <v>1873</v>
      </c>
      <c r="C648" s="130" t="s">
        <v>1556</v>
      </c>
      <c r="D648" s="6" t="s">
        <v>678</v>
      </c>
      <c r="E648" s="3" t="s">
        <v>2</v>
      </c>
      <c r="F648" s="337"/>
    </row>
    <row r="649" spans="2:6" ht="14.1" customHeight="1" x14ac:dyDescent="0.3">
      <c r="B649" s="130" t="s">
        <v>1873</v>
      </c>
      <c r="C649" s="130" t="s">
        <v>1557</v>
      </c>
      <c r="D649" s="6" t="s">
        <v>677</v>
      </c>
      <c r="E649" s="3" t="s">
        <v>1</v>
      </c>
      <c r="F649" s="337"/>
    </row>
    <row r="650" spans="2:6" s="16" customFormat="1" ht="14.1" customHeight="1" x14ac:dyDescent="0.3">
      <c r="B650" s="129"/>
      <c r="C650" s="129"/>
      <c r="D650" s="40" t="s">
        <v>564</v>
      </c>
      <c r="E650" s="40"/>
      <c r="F650" s="339"/>
    </row>
    <row r="651" spans="2:6" ht="14.1" customHeight="1" x14ac:dyDescent="0.3">
      <c r="B651" s="137"/>
      <c r="C651" s="137"/>
      <c r="D651" s="22" t="s">
        <v>566</v>
      </c>
      <c r="E651" s="44"/>
      <c r="F651" s="340"/>
    </row>
    <row r="652" spans="2:6" ht="14.1" customHeight="1" x14ac:dyDescent="0.3">
      <c r="B652" s="130" t="s">
        <v>1873</v>
      </c>
      <c r="C652" s="130" t="s">
        <v>1558</v>
      </c>
      <c r="D652" s="6" t="s">
        <v>105</v>
      </c>
      <c r="E652" s="34" t="s">
        <v>1</v>
      </c>
      <c r="F652" s="337"/>
    </row>
    <row r="653" spans="2:6" ht="14.1" customHeight="1" x14ac:dyDescent="0.3">
      <c r="B653" s="130" t="s">
        <v>1873</v>
      </c>
      <c r="C653" s="130" t="s">
        <v>1559</v>
      </c>
      <c r="D653" s="6" t="s">
        <v>106</v>
      </c>
      <c r="E653" s="34" t="s">
        <v>1</v>
      </c>
      <c r="F653" s="337"/>
    </row>
    <row r="654" spans="2:6" ht="14.1" customHeight="1" x14ac:dyDescent="0.3">
      <c r="B654" s="130" t="s">
        <v>1873</v>
      </c>
      <c r="C654" s="130" t="s">
        <v>1560</v>
      </c>
      <c r="D654" s="6" t="s">
        <v>402</v>
      </c>
      <c r="E654" s="34" t="s">
        <v>1</v>
      </c>
      <c r="F654" s="337"/>
    </row>
    <row r="655" spans="2:6" ht="14.1" customHeight="1" x14ac:dyDescent="0.3">
      <c r="B655" s="130" t="s">
        <v>1873</v>
      </c>
      <c r="C655" s="130" t="s">
        <v>1561</v>
      </c>
      <c r="D655" s="6" t="s">
        <v>108</v>
      </c>
      <c r="E655" s="34" t="s">
        <v>1</v>
      </c>
      <c r="F655" s="337"/>
    </row>
    <row r="656" spans="2:6" ht="14.1" customHeight="1" x14ac:dyDescent="0.3">
      <c r="B656" s="130" t="s">
        <v>1873</v>
      </c>
      <c r="C656" s="130" t="s">
        <v>1562</v>
      </c>
      <c r="D656" s="6" t="s">
        <v>477</v>
      </c>
      <c r="E656" s="34" t="s">
        <v>1</v>
      </c>
      <c r="F656" s="337"/>
    </row>
    <row r="657" spans="2:6" ht="14.1" customHeight="1" x14ac:dyDescent="0.3">
      <c r="B657" s="130" t="s">
        <v>1873</v>
      </c>
      <c r="C657" s="130" t="s">
        <v>1563</v>
      </c>
      <c r="D657" s="6" t="s">
        <v>107</v>
      </c>
      <c r="E657" s="34" t="s">
        <v>1</v>
      </c>
      <c r="F657" s="337"/>
    </row>
    <row r="658" spans="2:6" ht="14.1" customHeight="1" x14ac:dyDescent="0.3">
      <c r="B658" s="130" t="s">
        <v>1873</v>
      </c>
      <c r="C658" s="130" t="s">
        <v>1564</v>
      </c>
      <c r="D658" s="6" t="s">
        <v>323</v>
      </c>
      <c r="E658" s="34" t="s">
        <v>1</v>
      </c>
      <c r="F658" s="337"/>
    </row>
    <row r="659" spans="2:6" ht="14.1" customHeight="1" x14ac:dyDescent="0.3">
      <c r="B659" s="137"/>
      <c r="C659" s="137"/>
      <c r="D659" s="22" t="s">
        <v>371</v>
      </c>
      <c r="E659" s="44"/>
      <c r="F659" s="340"/>
    </row>
    <row r="660" spans="2:6" ht="14.1" customHeight="1" x14ac:dyDescent="0.3">
      <c r="B660" s="130" t="s">
        <v>1873</v>
      </c>
      <c r="C660" s="130" t="s">
        <v>1565</v>
      </c>
      <c r="D660" s="6" t="s">
        <v>302</v>
      </c>
      <c r="E660" s="3" t="s">
        <v>1</v>
      </c>
      <c r="F660" s="337"/>
    </row>
    <row r="661" spans="2:6" ht="14.1" customHeight="1" x14ac:dyDescent="0.3">
      <c r="B661" s="137"/>
      <c r="C661" s="137"/>
      <c r="D661" s="22" t="s">
        <v>372</v>
      </c>
      <c r="E661" s="44"/>
      <c r="F661" s="340"/>
    </row>
    <row r="662" spans="2:6" ht="14.1" customHeight="1" x14ac:dyDescent="0.3">
      <c r="B662" s="130" t="s">
        <v>1873</v>
      </c>
      <c r="C662" s="130" t="s">
        <v>1566</v>
      </c>
      <c r="D662" s="6" t="s">
        <v>303</v>
      </c>
      <c r="E662" s="3" t="s">
        <v>1</v>
      </c>
      <c r="F662" s="337"/>
    </row>
    <row r="663" spans="2:6" ht="14.1" customHeight="1" x14ac:dyDescent="0.3">
      <c r="B663" s="137"/>
      <c r="C663" s="137"/>
      <c r="D663" s="22" t="s">
        <v>109</v>
      </c>
      <c r="E663" s="44"/>
      <c r="F663" s="340"/>
    </row>
    <row r="664" spans="2:6" ht="14.1" customHeight="1" x14ac:dyDescent="0.3">
      <c r="B664" s="130" t="s">
        <v>1873</v>
      </c>
      <c r="C664" s="130" t="s">
        <v>1567</v>
      </c>
      <c r="D664" s="6" t="s">
        <v>110</v>
      </c>
      <c r="E664" s="34" t="s">
        <v>1</v>
      </c>
      <c r="F664" s="337"/>
    </row>
    <row r="665" spans="2:6" ht="14.1" customHeight="1" x14ac:dyDescent="0.3">
      <c r="B665" s="137"/>
      <c r="C665" s="137"/>
      <c r="D665" s="22" t="s">
        <v>478</v>
      </c>
      <c r="E665" s="44"/>
      <c r="F665" s="340"/>
    </row>
    <row r="666" spans="2:6" ht="14.1" customHeight="1" x14ac:dyDescent="0.3">
      <c r="B666" s="130" t="s">
        <v>1873</v>
      </c>
      <c r="C666" s="130" t="s">
        <v>1568</v>
      </c>
      <c r="D666" s="6" t="s">
        <v>479</v>
      </c>
      <c r="E666" s="34" t="s">
        <v>1</v>
      </c>
      <c r="F666" s="337"/>
    </row>
    <row r="667" spans="2:6" ht="14.1" customHeight="1" x14ac:dyDescent="0.3">
      <c r="B667" s="137"/>
      <c r="C667" s="139"/>
      <c r="D667" s="22" t="s">
        <v>404</v>
      </c>
      <c r="E667" s="49"/>
      <c r="F667" s="341"/>
    </row>
    <row r="668" spans="2:6" ht="14.1" customHeight="1" x14ac:dyDescent="0.3">
      <c r="B668" s="130" t="s">
        <v>1873</v>
      </c>
      <c r="C668" s="130" t="s">
        <v>1569</v>
      </c>
      <c r="D668" s="6" t="s">
        <v>111</v>
      </c>
      <c r="E668" s="34" t="s">
        <v>1</v>
      </c>
      <c r="F668" s="337"/>
    </row>
    <row r="669" spans="2:6" ht="14.1" customHeight="1" x14ac:dyDescent="0.3">
      <c r="B669" s="130" t="s">
        <v>1873</v>
      </c>
      <c r="C669" s="130" t="s">
        <v>1570</v>
      </c>
      <c r="D669" s="6" t="s">
        <v>405</v>
      </c>
      <c r="E669" s="34" t="s">
        <v>1</v>
      </c>
      <c r="F669" s="337"/>
    </row>
    <row r="670" spans="2:6" ht="14.1" customHeight="1" x14ac:dyDescent="0.3">
      <c r="B670" s="130" t="s">
        <v>1873</v>
      </c>
      <c r="C670" s="130" t="s">
        <v>1571</v>
      </c>
      <c r="D670" s="6" t="s">
        <v>481</v>
      </c>
      <c r="E670" s="34" t="s">
        <v>1</v>
      </c>
      <c r="F670" s="337"/>
    </row>
    <row r="671" spans="2:6" ht="14.1" customHeight="1" x14ac:dyDescent="0.3">
      <c r="B671" s="130" t="s">
        <v>1873</v>
      </c>
      <c r="C671" s="130" t="s">
        <v>1572</v>
      </c>
      <c r="D671" s="6" t="s">
        <v>485</v>
      </c>
      <c r="E671" s="34" t="s">
        <v>1</v>
      </c>
      <c r="F671" s="337"/>
    </row>
    <row r="672" spans="2:6" ht="14.1" customHeight="1" x14ac:dyDescent="0.3">
      <c r="B672" s="130" t="s">
        <v>1873</v>
      </c>
      <c r="C672" s="130" t="s">
        <v>1573</v>
      </c>
      <c r="D672" s="6" t="s">
        <v>486</v>
      </c>
      <c r="E672" s="34" t="s">
        <v>1</v>
      </c>
      <c r="F672" s="337"/>
    </row>
    <row r="673" spans="2:6" ht="14.1" customHeight="1" x14ac:dyDescent="0.3">
      <c r="B673" s="130" t="s">
        <v>1873</v>
      </c>
      <c r="C673" s="130" t="s">
        <v>1574</v>
      </c>
      <c r="D673" s="6" t="s">
        <v>487</v>
      </c>
      <c r="E673" s="34" t="s">
        <v>1</v>
      </c>
      <c r="F673" s="337"/>
    </row>
    <row r="674" spans="2:6" ht="14.1" customHeight="1" x14ac:dyDescent="0.3">
      <c r="B674" s="130" t="s">
        <v>1873</v>
      </c>
      <c r="C674" s="130" t="s">
        <v>1575</v>
      </c>
      <c r="D674" s="6" t="s">
        <v>488</v>
      </c>
      <c r="E674" s="34" t="s">
        <v>1</v>
      </c>
      <c r="F674" s="337"/>
    </row>
    <row r="675" spans="2:6" ht="14.1" customHeight="1" x14ac:dyDescent="0.3">
      <c r="B675" s="137"/>
      <c r="C675" s="139"/>
      <c r="D675" s="21" t="s">
        <v>112</v>
      </c>
      <c r="E675" s="49"/>
      <c r="F675" s="341"/>
    </row>
    <row r="676" spans="2:6" ht="14.1" customHeight="1" x14ac:dyDescent="0.3">
      <c r="B676" s="130" t="s">
        <v>1873</v>
      </c>
      <c r="C676" s="130" t="s">
        <v>1576</v>
      </c>
      <c r="D676" s="6" t="s">
        <v>113</v>
      </c>
      <c r="E676" s="34" t="s">
        <v>1</v>
      </c>
      <c r="F676" s="337"/>
    </row>
    <row r="677" spans="2:6" ht="14.1" customHeight="1" x14ac:dyDescent="0.3">
      <c r="B677" s="130" t="s">
        <v>1873</v>
      </c>
      <c r="C677" s="130" t="s">
        <v>1577</v>
      </c>
      <c r="D677" s="6" t="s">
        <v>114</v>
      </c>
      <c r="E677" s="34" t="s">
        <v>1</v>
      </c>
      <c r="F677" s="337"/>
    </row>
    <row r="678" spans="2:6" ht="14.1" customHeight="1" x14ac:dyDescent="0.3">
      <c r="B678" s="130" t="s">
        <v>1873</v>
      </c>
      <c r="C678" s="130" t="s">
        <v>1578</v>
      </c>
      <c r="D678" s="6" t="s">
        <v>115</v>
      </c>
      <c r="E678" s="34" t="s">
        <v>1</v>
      </c>
      <c r="F678" s="337"/>
    </row>
    <row r="679" spans="2:6" ht="14.1" customHeight="1" x14ac:dyDescent="0.3">
      <c r="B679" s="130" t="s">
        <v>1873</v>
      </c>
      <c r="C679" s="130" t="s">
        <v>1579</v>
      </c>
      <c r="D679" s="6" t="s">
        <v>116</v>
      </c>
      <c r="E679" s="34" t="s">
        <v>1</v>
      </c>
      <c r="F679" s="337"/>
    </row>
    <row r="680" spans="2:6" ht="14.1" customHeight="1" x14ac:dyDescent="0.3">
      <c r="B680" s="130" t="s">
        <v>1873</v>
      </c>
      <c r="C680" s="130" t="s">
        <v>1580</v>
      </c>
      <c r="D680" s="6" t="s">
        <v>117</v>
      </c>
      <c r="E680" s="34" t="s">
        <v>1</v>
      </c>
      <c r="F680" s="337"/>
    </row>
    <row r="681" spans="2:6" ht="14.1" customHeight="1" x14ac:dyDescent="0.3">
      <c r="B681" s="137"/>
      <c r="C681" s="139"/>
      <c r="D681" s="21" t="s">
        <v>118</v>
      </c>
      <c r="E681" s="49"/>
      <c r="F681" s="341"/>
    </row>
    <row r="682" spans="2:6" ht="14.1" customHeight="1" x14ac:dyDescent="0.3">
      <c r="B682" s="130" t="s">
        <v>1873</v>
      </c>
      <c r="C682" s="130" t="s">
        <v>1581</v>
      </c>
      <c r="D682" s="6" t="s">
        <v>119</v>
      </c>
      <c r="E682" s="34" t="s">
        <v>1</v>
      </c>
      <c r="F682" s="337"/>
    </row>
    <row r="683" spans="2:6" ht="14.1" customHeight="1" x14ac:dyDescent="0.3">
      <c r="B683" s="130" t="s">
        <v>1873</v>
      </c>
      <c r="C683" s="130" t="s">
        <v>1582</v>
      </c>
      <c r="D683" s="6" t="s">
        <v>120</v>
      </c>
      <c r="E683" s="34" t="s">
        <v>1</v>
      </c>
      <c r="F683" s="337"/>
    </row>
    <row r="684" spans="2:6" ht="14.1" customHeight="1" x14ac:dyDescent="0.3">
      <c r="B684" s="130" t="s">
        <v>1873</v>
      </c>
      <c r="C684" s="130" t="s">
        <v>1583</v>
      </c>
      <c r="D684" s="6" t="s">
        <v>121</v>
      </c>
      <c r="E684" s="34" t="s">
        <v>1</v>
      </c>
      <c r="F684" s="337"/>
    </row>
    <row r="685" spans="2:6" ht="14.1" customHeight="1" x14ac:dyDescent="0.3">
      <c r="B685" s="130" t="s">
        <v>1873</v>
      </c>
      <c r="C685" s="130" t="s">
        <v>1584</v>
      </c>
      <c r="D685" s="6" t="s">
        <v>122</v>
      </c>
      <c r="E685" s="34" t="s">
        <v>1</v>
      </c>
      <c r="F685" s="337"/>
    </row>
    <row r="686" spans="2:6" ht="14.1" customHeight="1" x14ac:dyDescent="0.3">
      <c r="B686" s="130" t="s">
        <v>1873</v>
      </c>
      <c r="C686" s="130" t="s">
        <v>1585</v>
      </c>
      <c r="D686" s="6" t="s">
        <v>483</v>
      </c>
      <c r="E686" s="34" t="s">
        <v>1</v>
      </c>
      <c r="F686" s="337"/>
    </row>
    <row r="687" spans="2:6" ht="14.1" customHeight="1" x14ac:dyDescent="0.3">
      <c r="B687" s="130" t="s">
        <v>1873</v>
      </c>
      <c r="C687" s="130" t="s">
        <v>1586</v>
      </c>
      <c r="D687" s="6" t="s">
        <v>484</v>
      </c>
      <c r="E687" s="34" t="s">
        <v>1</v>
      </c>
      <c r="F687" s="337"/>
    </row>
    <row r="688" spans="2:6" ht="14.1" customHeight="1" x14ac:dyDescent="0.3">
      <c r="B688" s="130" t="s">
        <v>1873</v>
      </c>
      <c r="C688" s="130" t="s">
        <v>1587</v>
      </c>
      <c r="D688" s="6" t="s">
        <v>403</v>
      </c>
      <c r="E688" s="34" t="s">
        <v>1</v>
      </c>
      <c r="F688" s="337"/>
    </row>
    <row r="689" spans="2:6" ht="14.1" customHeight="1" x14ac:dyDescent="0.3">
      <c r="B689" s="130" t="s">
        <v>1873</v>
      </c>
      <c r="C689" s="130" t="s">
        <v>1588</v>
      </c>
      <c r="D689" s="6" t="s">
        <v>407</v>
      </c>
      <c r="E689" s="34" t="s">
        <v>1</v>
      </c>
      <c r="F689" s="337"/>
    </row>
    <row r="690" spans="2:6" s="16" customFormat="1" ht="14.1" customHeight="1" x14ac:dyDescent="0.3">
      <c r="B690" s="129"/>
      <c r="C690" s="129"/>
      <c r="D690" s="40" t="s">
        <v>569</v>
      </c>
      <c r="E690" s="40"/>
      <c r="F690" s="339"/>
    </row>
    <row r="691" spans="2:6" ht="14.1" customHeight="1" x14ac:dyDescent="0.3">
      <c r="B691" s="139"/>
      <c r="C691" s="139"/>
      <c r="D691" s="50" t="s">
        <v>567</v>
      </c>
      <c r="E691" s="49"/>
      <c r="F691" s="341"/>
    </row>
    <row r="692" spans="2:6" ht="14.1" customHeight="1" x14ac:dyDescent="0.3">
      <c r="B692" s="130" t="s">
        <v>1873</v>
      </c>
      <c r="C692" s="130" t="s">
        <v>1589</v>
      </c>
      <c r="D692" s="6" t="s">
        <v>571</v>
      </c>
      <c r="E692" s="13" t="s">
        <v>1</v>
      </c>
      <c r="F692" s="337"/>
    </row>
    <row r="693" spans="2:6" ht="14.1" customHeight="1" x14ac:dyDescent="0.3">
      <c r="B693" s="130" t="s">
        <v>1873</v>
      </c>
      <c r="C693" s="130" t="s">
        <v>1590</v>
      </c>
      <c r="D693" s="6" t="s">
        <v>570</v>
      </c>
      <c r="E693" s="13" t="s">
        <v>1</v>
      </c>
      <c r="F693" s="337"/>
    </row>
    <row r="694" spans="2:6" ht="14.1" customHeight="1" x14ac:dyDescent="0.3">
      <c r="B694" s="130" t="s">
        <v>1873</v>
      </c>
      <c r="C694" s="130" t="s">
        <v>1591</v>
      </c>
      <c r="D694" s="6" t="s">
        <v>490</v>
      </c>
      <c r="E694" s="13" t="s">
        <v>1</v>
      </c>
      <c r="F694" s="337"/>
    </row>
    <row r="695" spans="2:6" ht="14.1" customHeight="1" x14ac:dyDescent="0.3">
      <c r="B695" s="130" t="s">
        <v>1873</v>
      </c>
      <c r="C695" s="130" t="s">
        <v>1592</v>
      </c>
      <c r="D695" s="6" t="s">
        <v>572</v>
      </c>
      <c r="E695" s="13" t="s">
        <v>1</v>
      </c>
      <c r="F695" s="337"/>
    </row>
    <row r="696" spans="2:6" ht="14.1" customHeight="1" x14ac:dyDescent="0.3">
      <c r="B696" s="130" t="s">
        <v>1873</v>
      </c>
      <c r="C696" s="130" t="s">
        <v>1593</v>
      </c>
      <c r="D696" s="6" t="s">
        <v>573</v>
      </c>
      <c r="E696" s="13" t="s">
        <v>1</v>
      </c>
      <c r="F696" s="337"/>
    </row>
    <row r="697" spans="2:6" ht="14.1" customHeight="1" x14ac:dyDescent="0.3">
      <c r="B697" s="130" t="s">
        <v>1873</v>
      </c>
      <c r="C697" s="130" t="s">
        <v>1594</v>
      </c>
      <c r="D697" s="6" t="s">
        <v>491</v>
      </c>
      <c r="E697" s="13" t="s">
        <v>1</v>
      </c>
      <c r="F697" s="337"/>
    </row>
    <row r="698" spans="2:6" ht="14.1" customHeight="1" x14ac:dyDescent="0.3">
      <c r="B698" s="139"/>
      <c r="C698" s="139"/>
      <c r="D698" s="50" t="s">
        <v>568</v>
      </c>
      <c r="E698" s="2"/>
      <c r="F698" s="341"/>
    </row>
    <row r="699" spans="2:6" ht="14.1" customHeight="1" x14ac:dyDescent="0.3">
      <c r="B699" s="130" t="s">
        <v>1873</v>
      </c>
      <c r="C699" s="130" t="s">
        <v>1595</v>
      </c>
      <c r="D699" s="6" t="s">
        <v>304</v>
      </c>
      <c r="E699" s="1" t="s">
        <v>1</v>
      </c>
      <c r="F699" s="337"/>
    </row>
    <row r="700" spans="2:6" ht="14.1" customHeight="1" x14ac:dyDescent="0.3">
      <c r="B700" s="130" t="s">
        <v>1873</v>
      </c>
      <c r="C700" s="130" t="s">
        <v>1596</v>
      </c>
      <c r="D700" s="6" t="s">
        <v>406</v>
      </c>
      <c r="E700" s="1" t="s">
        <v>1</v>
      </c>
      <c r="F700" s="337"/>
    </row>
    <row r="701" spans="2:6" ht="14.1" customHeight="1" x14ac:dyDescent="0.3">
      <c r="B701" s="130" t="s">
        <v>1873</v>
      </c>
      <c r="C701" s="130" t="s">
        <v>1597</v>
      </c>
      <c r="D701" s="6" t="s">
        <v>305</v>
      </c>
      <c r="E701" s="1" t="s">
        <v>1</v>
      </c>
      <c r="F701" s="337"/>
    </row>
    <row r="702" spans="2:6" ht="14.1" customHeight="1" x14ac:dyDescent="0.3">
      <c r="B702" s="139"/>
      <c r="C702" s="139"/>
      <c r="D702" s="50" t="s">
        <v>123</v>
      </c>
      <c r="E702" s="49"/>
      <c r="F702" s="341"/>
    </row>
    <row r="703" spans="2:6" ht="14.1" customHeight="1" x14ac:dyDescent="0.3">
      <c r="B703" s="130" t="s">
        <v>1873</v>
      </c>
      <c r="C703" s="130" t="s">
        <v>1598</v>
      </c>
      <c r="D703" s="6" t="s">
        <v>124</v>
      </c>
      <c r="E703" s="34" t="s">
        <v>1</v>
      </c>
      <c r="F703" s="337"/>
    </row>
    <row r="704" spans="2:6" ht="14.1" customHeight="1" x14ac:dyDescent="0.3">
      <c r="B704" s="130" t="s">
        <v>1873</v>
      </c>
      <c r="C704" s="130" t="s">
        <v>1599</v>
      </c>
      <c r="D704" s="6" t="s">
        <v>125</v>
      </c>
      <c r="E704" s="34" t="s">
        <v>1</v>
      </c>
      <c r="F704" s="337"/>
    </row>
    <row r="705" spans="2:6" ht="14.1" customHeight="1" x14ac:dyDescent="0.3">
      <c r="B705" s="130" t="s">
        <v>1873</v>
      </c>
      <c r="C705" s="130" t="s">
        <v>1600</v>
      </c>
      <c r="D705" s="6" t="s">
        <v>489</v>
      </c>
      <c r="E705" s="34" t="s">
        <v>1</v>
      </c>
      <c r="F705" s="337"/>
    </row>
    <row r="706" spans="2:6" ht="14.1" customHeight="1" x14ac:dyDescent="0.3">
      <c r="B706" s="139"/>
      <c r="C706" s="139"/>
      <c r="D706" s="21" t="s">
        <v>126</v>
      </c>
      <c r="E706" s="49"/>
      <c r="F706" s="341"/>
    </row>
    <row r="707" spans="2:6" ht="14.1" customHeight="1" x14ac:dyDescent="0.3">
      <c r="B707" s="130" t="s">
        <v>1873</v>
      </c>
      <c r="C707" s="130" t="s">
        <v>1601</v>
      </c>
      <c r="D707" s="6" t="s">
        <v>370</v>
      </c>
      <c r="E707" s="34" t="s">
        <v>1</v>
      </c>
      <c r="F707" s="337"/>
    </row>
    <row r="708" spans="2:6" ht="14.1" customHeight="1" x14ac:dyDescent="0.3">
      <c r="B708" s="130" t="s">
        <v>1873</v>
      </c>
      <c r="C708" s="130" t="s">
        <v>1602</v>
      </c>
      <c r="D708" s="6" t="s">
        <v>676</v>
      </c>
      <c r="E708" s="34" t="s">
        <v>1</v>
      </c>
      <c r="F708" s="337"/>
    </row>
    <row r="709" spans="2:6" s="16" customFormat="1" ht="14.1" customHeight="1" x14ac:dyDescent="0.3">
      <c r="B709" s="129"/>
      <c r="C709" s="129"/>
      <c r="D709" s="40" t="s">
        <v>574</v>
      </c>
      <c r="E709" s="40"/>
      <c r="F709" s="339"/>
    </row>
    <row r="710" spans="2:6" ht="14.1" customHeight="1" x14ac:dyDescent="0.3">
      <c r="B710" s="139"/>
      <c r="C710" s="139"/>
      <c r="D710" s="50" t="s">
        <v>306</v>
      </c>
      <c r="E710" s="2"/>
      <c r="F710" s="341"/>
    </row>
    <row r="711" spans="2:6" ht="14.1" customHeight="1" x14ac:dyDescent="0.3">
      <c r="B711" s="130" t="s">
        <v>1873</v>
      </c>
      <c r="C711" s="130" t="s">
        <v>1603</v>
      </c>
      <c r="D711" s="6" t="s">
        <v>322</v>
      </c>
      <c r="E711" s="34" t="s">
        <v>1</v>
      </c>
      <c r="F711" s="337"/>
    </row>
    <row r="712" spans="2:6" ht="14.1" customHeight="1" x14ac:dyDescent="0.3">
      <c r="B712" s="139"/>
      <c r="C712" s="139"/>
      <c r="D712" s="21" t="s">
        <v>408</v>
      </c>
      <c r="E712" s="2"/>
      <c r="F712" s="341"/>
    </row>
    <row r="713" spans="2:6" ht="14.1" customHeight="1" x14ac:dyDescent="0.3">
      <c r="B713" s="130" t="s">
        <v>1873</v>
      </c>
      <c r="C713" s="130" t="s">
        <v>1604</v>
      </c>
      <c r="D713" s="6" t="s">
        <v>617</v>
      </c>
      <c r="E713" s="1" t="s">
        <v>1</v>
      </c>
      <c r="F713" s="337"/>
    </row>
    <row r="714" spans="2:6" ht="14.1" customHeight="1" x14ac:dyDescent="0.3">
      <c r="B714" s="130" t="s">
        <v>1873</v>
      </c>
      <c r="C714" s="130" t="s">
        <v>1605</v>
      </c>
      <c r="D714" s="6" t="s">
        <v>314</v>
      </c>
      <c r="E714" s="1" t="s">
        <v>1</v>
      </c>
      <c r="F714" s="337"/>
    </row>
    <row r="715" spans="2:6" ht="14.1" customHeight="1" x14ac:dyDescent="0.3">
      <c r="B715" s="130" t="s">
        <v>1873</v>
      </c>
      <c r="C715" s="130" t="s">
        <v>1606</v>
      </c>
      <c r="D715" s="6" t="s">
        <v>290</v>
      </c>
      <c r="E715" s="1" t="s">
        <v>1</v>
      </c>
      <c r="F715" s="337"/>
    </row>
    <row r="716" spans="2:6" ht="14.1" customHeight="1" x14ac:dyDescent="0.3">
      <c r="B716" s="130" t="s">
        <v>1873</v>
      </c>
      <c r="C716" s="130" t="s">
        <v>1607</v>
      </c>
      <c r="D716" s="6" t="s">
        <v>315</v>
      </c>
      <c r="E716" s="1" t="s">
        <v>1</v>
      </c>
      <c r="F716" s="337"/>
    </row>
    <row r="717" spans="2:6" ht="14.1" customHeight="1" x14ac:dyDescent="0.3">
      <c r="B717" s="130" t="s">
        <v>1873</v>
      </c>
      <c r="C717" s="130" t="s">
        <v>1608</v>
      </c>
      <c r="D717" s="6" t="s">
        <v>316</v>
      </c>
      <c r="E717" s="1" t="s">
        <v>1</v>
      </c>
      <c r="F717" s="337"/>
    </row>
    <row r="718" spans="2:6" ht="14.1" customHeight="1" x14ac:dyDescent="0.3">
      <c r="B718" s="130" t="s">
        <v>1873</v>
      </c>
      <c r="C718" s="130" t="s">
        <v>1609</v>
      </c>
      <c r="D718" s="6" t="s">
        <v>291</v>
      </c>
      <c r="E718" s="1" t="s">
        <v>1</v>
      </c>
      <c r="F718" s="337"/>
    </row>
    <row r="719" spans="2:6" ht="13.5" customHeight="1" x14ac:dyDescent="0.3">
      <c r="B719" s="132"/>
      <c r="C719" s="132"/>
      <c r="D719" s="29" t="s">
        <v>742</v>
      </c>
      <c r="E719" s="20"/>
      <c r="F719" s="338"/>
    </row>
    <row r="720" spans="2:6" ht="14.1" customHeight="1" x14ac:dyDescent="0.3">
      <c r="B720" s="130" t="s">
        <v>1874</v>
      </c>
      <c r="C720" s="130" t="s">
        <v>1610</v>
      </c>
      <c r="D720" s="6" t="s">
        <v>743</v>
      </c>
      <c r="E720" s="43" t="s">
        <v>1</v>
      </c>
      <c r="F720" s="337"/>
    </row>
    <row r="721" spans="2:6" ht="14.1" customHeight="1" x14ac:dyDescent="0.3">
      <c r="B721" s="130" t="s">
        <v>1874</v>
      </c>
      <c r="C721" s="130" t="s">
        <v>1611</v>
      </c>
      <c r="D721" s="6" t="s">
        <v>744</v>
      </c>
      <c r="E721" s="43" t="s">
        <v>1</v>
      </c>
      <c r="F721" s="337"/>
    </row>
    <row r="722" spans="2:6" ht="14.1" customHeight="1" x14ac:dyDescent="0.3">
      <c r="B722" s="130" t="s">
        <v>1874</v>
      </c>
      <c r="C722" s="130" t="s">
        <v>1612</v>
      </c>
      <c r="D722" s="6" t="s">
        <v>745</v>
      </c>
      <c r="E722" s="43" t="s">
        <v>1</v>
      </c>
      <c r="F722" s="337"/>
    </row>
    <row r="723" spans="2:6" ht="14.1" customHeight="1" x14ac:dyDescent="0.3">
      <c r="B723" s="130" t="s">
        <v>1874</v>
      </c>
      <c r="C723" s="130" t="s">
        <v>1613</v>
      </c>
      <c r="D723" s="6" t="s">
        <v>746</v>
      </c>
      <c r="E723" s="43" t="s">
        <v>1</v>
      </c>
      <c r="F723" s="337"/>
    </row>
    <row r="724" spans="2:6" ht="14.1" customHeight="1" x14ac:dyDescent="0.3">
      <c r="B724" s="130" t="s">
        <v>1874</v>
      </c>
      <c r="C724" s="130" t="s">
        <v>1614</v>
      </c>
      <c r="D724" s="6" t="s">
        <v>747</v>
      </c>
      <c r="E724" s="43" t="s">
        <v>1</v>
      </c>
      <c r="F724" s="337"/>
    </row>
    <row r="725" spans="2:6" ht="14.1" customHeight="1" x14ac:dyDescent="0.3">
      <c r="B725" s="130" t="s">
        <v>1874</v>
      </c>
      <c r="C725" s="130" t="s">
        <v>1615</v>
      </c>
      <c r="D725" s="6" t="s">
        <v>748</v>
      </c>
      <c r="E725" s="43" t="s">
        <v>1</v>
      </c>
      <c r="F725" s="337"/>
    </row>
    <row r="726" spans="2:6" ht="14.1" customHeight="1" x14ac:dyDescent="0.3">
      <c r="B726" s="130" t="s">
        <v>1874</v>
      </c>
      <c r="C726" s="130" t="s">
        <v>1616</v>
      </c>
      <c r="D726" s="6" t="s">
        <v>749</v>
      </c>
      <c r="E726" s="43" t="s">
        <v>1</v>
      </c>
      <c r="F726" s="337"/>
    </row>
    <row r="727" spans="2:6" ht="14.1" customHeight="1" x14ac:dyDescent="0.3">
      <c r="B727" s="130" t="s">
        <v>1874</v>
      </c>
      <c r="C727" s="130" t="s">
        <v>1617</v>
      </c>
      <c r="D727" s="6" t="s">
        <v>750</v>
      </c>
      <c r="E727" s="43" t="s">
        <v>1</v>
      </c>
      <c r="F727" s="337"/>
    </row>
    <row r="728" spans="2:6" ht="14.1" customHeight="1" x14ac:dyDescent="0.3">
      <c r="B728" s="130" t="s">
        <v>1874</v>
      </c>
      <c r="C728" s="130" t="s">
        <v>1618</v>
      </c>
      <c r="D728" s="6" t="s">
        <v>751</v>
      </c>
      <c r="E728" s="43" t="s">
        <v>1</v>
      </c>
      <c r="F728" s="337"/>
    </row>
    <row r="729" spans="2:6" ht="14.1" customHeight="1" x14ac:dyDescent="0.3">
      <c r="B729" s="130" t="s">
        <v>1874</v>
      </c>
      <c r="C729" s="130" t="s">
        <v>1619</v>
      </c>
      <c r="D729" s="6" t="s">
        <v>752</v>
      </c>
      <c r="E729" s="43" t="s">
        <v>1</v>
      </c>
      <c r="F729" s="337"/>
    </row>
    <row r="730" spans="2:6" ht="14.1" customHeight="1" x14ac:dyDescent="0.3">
      <c r="B730" s="130" t="s">
        <v>1874</v>
      </c>
      <c r="C730" s="130" t="s">
        <v>1620</v>
      </c>
      <c r="D730" s="6" t="s">
        <v>753</v>
      </c>
      <c r="E730" s="43" t="s">
        <v>1</v>
      </c>
      <c r="F730" s="337"/>
    </row>
    <row r="731" spans="2:6" ht="14.1" customHeight="1" x14ac:dyDescent="0.3">
      <c r="B731" s="130" t="s">
        <v>1874</v>
      </c>
      <c r="C731" s="130" t="s">
        <v>1621</v>
      </c>
      <c r="D731" s="6" t="s">
        <v>754</v>
      </c>
      <c r="E731" s="43" t="s">
        <v>1</v>
      </c>
      <c r="F731" s="337"/>
    </row>
    <row r="732" spans="2:6" ht="14.1" customHeight="1" x14ac:dyDescent="0.3">
      <c r="B732" s="130" t="s">
        <v>1874</v>
      </c>
      <c r="C732" s="130" t="s">
        <v>1622</v>
      </c>
      <c r="D732" s="6" t="s">
        <v>755</v>
      </c>
      <c r="E732" s="43" t="s">
        <v>1</v>
      </c>
      <c r="F732" s="337"/>
    </row>
    <row r="733" spans="2:6" ht="14.1" customHeight="1" x14ac:dyDescent="0.3">
      <c r="B733" s="130" t="s">
        <v>1874</v>
      </c>
      <c r="C733" s="130" t="s">
        <v>1623</v>
      </c>
      <c r="D733" s="6" t="s">
        <v>756</v>
      </c>
      <c r="E733" s="43" t="s">
        <v>615</v>
      </c>
      <c r="F733" s="337"/>
    </row>
    <row r="734" spans="2:6" ht="14.1" customHeight="1" x14ac:dyDescent="0.3">
      <c r="B734" s="130" t="s">
        <v>1874</v>
      </c>
      <c r="C734" s="130" t="s">
        <v>1624</v>
      </c>
      <c r="D734" s="6" t="s">
        <v>757</v>
      </c>
      <c r="E734" s="43" t="s">
        <v>1</v>
      </c>
      <c r="F734" s="337"/>
    </row>
    <row r="735" spans="2:6" ht="14.1" customHeight="1" x14ac:dyDescent="0.3">
      <c r="B735" s="130" t="s">
        <v>1874</v>
      </c>
      <c r="C735" s="130" t="s">
        <v>1625</v>
      </c>
      <c r="D735" s="6" t="s">
        <v>758</v>
      </c>
      <c r="E735" s="43" t="s">
        <v>1</v>
      </c>
      <c r="F735" s="337"/>
    </row>
    <row r="736" spans="2:6" ht="14.1" customHeight="1" x14ac:dyDescent="0.3">
      <c r="B736" s="130" t="s">
        <v>1874</v>
      </c>
      <c r="C736" s="130" t="s">
        <v>1626</v>
      </c>
      <c r="D736" s="6" t="s">
        <v>759</v>
      </c>
      <c r="E736" s="43" t="s">
        <v>1</v>
      </c>
      <c r="F736" s="337"/>
    </row>
    <row r="737" spans="2:6" ht="14.1" customHeight="1" x14ac:dyDescent="0.3">
      <c r="B737" s="130" t="s">
        <v>1874</v>
      </c>
      <c r="C737" s="130" t="s">
        <v>1627</v>
      </c>
      <c r="D737" s="6" t="s">
        <v>760</v>
      </c>
      <c r="E737" s="43" t="s">
        <v>615</v>
      </c>
      <c r="F737" s="337"/>
    </row>
    <row r="738" spans="2:6" ht="14.1" customHeight="1" x14ac:dyDescent="0.3">
      <c r="B738" s="130" t="s">
        <v>1874</v>
      </c>
      <c r="C738" s="130" t="s">
        <v>1628</v>
      </c>
      <c r="D738" s="6" t="s">
        <v>761</v>
      </c>
      <c r="E738" s="43" t="s">
        <v>615</v>
      </c>
      <c r="F738" s="337"/>
    </row>
    <row r="739" spans="2:6" ht="14.1" customHeight="1" x14ac:dyDescent="0.3">
      <c r="B739" s="130" t="s">
        <v>1874</v>
      </c>
      <c r="C739" s="130" t="s">
        <v>1629</v>
      </c>
      <c r="D739" s="6" t="s">
        <v>762</v>
      </c>
      <c r="E739" s="43" t="s">
        <v>615</v>
      </c>
      <c r="F739" s="337"/>
    </row>
    <row r="740" spans="2:6" ht="14.1" customHeight="1" x14ac:dyDescent="0.3">
      <c r="B740" s="130" t="s">
        <v>1874</v>
      </c>
      <c r="C740" s="130" t="s">
        <v>1630</v>
      </c>
      <c r="D740" s="6" t="s">
        <v>763</v>
      </c>
      <c r="E740" s="43" t="s">
        <v>1</v>
      </c>
      <c r="F740" s="337"/>
    </row>
    <row r="741" spans="2:6" ht="14.1" customHeight="1" x14ac:dyDescent="0.3">
      <c r="B741" s="130" t="s">
        <v>1874</v>
      </c>
      <c r="C741" s="130" t="s">
        <v>1631</v>
      </c>
      <c r="D741" s="6" t="s">
        <v>764</v>
      </c>
      <c r="E741" s="43" t="s">
        <v>1</v>
      </c>
      <c r="F741" s="337"/>
    </row>
    <row r="742" spans="2:6" ht="14.1" customHeight="1" x14ac:dyDescent="0.3">
      <c r="B742" s="130" t="s">
        <v>1874</v>
      </c>
      <c r="C742" s="130" t="s">
        <v>1632</v>
      </c>
      <c r="D742" s="6" t="s">
        <v>765</v>
      </c>
      <c r="E742" s="43" t="s">
        <v>1</v>
      </c>
      <c r="F742" s="337"/>
    </row>
    <row r="743" spans="2:6" ht="14.1" customHeight="1" x14ac:dyDescent="0.3">
      <c r="B743" s="130" t="s">
        <v>1874</v>
      </c>
      <c r="C743" s="130" t="s">
        <v>1633</v>
      </c>
      <c r="D743" s="6" t="s">
        <v>766</v>
      </c>
      <c r="E743" s="43" t="s">
        <v>1</v>
      </c>
      <c r="F743" s="337"/>
    </row>
    <row r="744" spans="2:6" ht="14.1" customHeight="1" x14ac:dyDescent="0.3">
      <c r="B744" s="130" t="s">
        <v>1874</v>
      </c>
      <c r="C744" s="130" t="s">
        <v>1634</v>
      </c>
      <c r="D744" s="6" t="s">
        <v>767</v>
      </c>
      <c r="E744" s="43" t="s">
        <v>1</v>
      </c>
      <c r="F744" s="337"/>
    </row>
    <row r="745" spans="2:6" ht="14.1" customHeight="1" x14ac:dyDescent="0.3">
      <c r="B745" s="130" t="s">
        <v>1874</v>
      </c>
      <c r="C745" s="130" t="s">
        <v>1635</v>
      </c>
      <c r="D745" s="6" t="s">
        <v>768</v>
      </c>
      <c r="E745" s="43" t="s">
        <v>1</v>
      </c>
      <c r="F745" s="337"/>
    </row>
    <row r="746" spans="2:6" ht="14.1" customHeight="1" x14ac:dyDescent="0.3">
      <c r="B746" s="130" t="s">
        <v>1874</v>
      </c>
      <c r="C746" s="130" t="s">
        <v>1636</v>
      </c>
      <c r="D746" s="6" t="s">
        <v>769</v>
      </c>
      <c r="E746" s="43" t="s">
        <v>1</v>
      </c>
      <c r="F746" s="337"/>
    </row>
    <row r="747" spans="2:6" ht="14.1" customHeight="1" x14ac:dyDescent="0.3">
      <c r="B747" s="130" t="s">
        <v>1874</v>
      </c>
      <c r="C747" s="130" t="s">
        <v>1637</v>
      </c>
      <c r="D747" s="6" t="s">
        <v>770</v>
      </c>
      <c r="E747" s="43" t="s">
        <v>1</v>
      </c>
      <c r="F747" s="337"/>
    </row>
    <row r="748" spans="2:6" ht="14.1" customHeight="1" x14ac:dyDescent="0.3">
      <c r="B748" s="130" t="s">
        <v>1874</v>
      </c>
      <c r="C748" s="130" t="s">
        <v>1638</v>
      </c>
      <c r="D748" s="6" t="s">
        <v>771</v>
      </c>
      <c r="E748" s="43" t="s">
        <v>1</v>
      </c>
      <c r="F748" s="337"/>
    </row>
    <row r="749" spans="2:6" ht="14.1" customHeight="1" x14ac:dyDescent="0.3">
      <c r="B749" s="130" t="s">
        <v>1874</v>
      </c>
      <c r="C749" s="130" t="s">
        <v>1639</v>
      </c>
      <c r="D749" s="6" t="s">
        <v>772</v>
      </c>
      <c r="E749" s="43" t="s">
        <v>1</v>
      </c>
      <c r="F749" s="337"/>
    </row>
    <row r="750" spans="2:6" x14ac:dyDescent="0.3">
      <c r="B750" s="130" t="s">
        <v>1874</v>
      </c>
      <c r="C750" s="130" t="s">
        <v>1640</v>
      </c>
      <c r="D750" s="6" t="s">
        <v>565</v>
      </c>
      <c r="E750" s="43" t="s">
        <v>1</v>
      </c>
      <c r="F750" s="337"/>
    </row>
    <row r="751" spans="2:6" ht="14.1" customHeight="1" x14ac:dyDescent="0.3">
      <c r="B751" s="130" t="s">
        <v>1874</v>
      </c>
      <c r="C751" s="130" t="s">
        <v>1641</v>
      </c>
      <c r="D751" s="6" t="s">
        <v>616</v>
      </c>
      <c r="E751" s="43" t="s">
        <v>1</v>
      </c>
      <c r="F751" s="337"/>
    </row>
    <row r="752" spans="2:6" ht="14.1" customHeight="1" x14ac:dyDescent="0.3">
      <c r="B752" s="130" t="s">
        <v>1874</v>
      </c>
      <c r="C752" s="130" t="s">
        <v>1642</v>
      </c>
      <c r="D752" s="6" t="s">
        <v>95</v>
      </c>
      <c r="E752" s="43" t="s">
        <v>1</v>
      </c>
      <c r="F752" s="337"/>
    </row>
    <row r="753" spans="2:6" ht="14.1" customHeight="1" x14ac:dyDescent="0.3">
      <c r="B753" s="130" t="s">
        <v>1874</v>
      </c>
      <c r="C753" s="130" t="s">
        <v>1643</v>
      </c>
      <c r="D753" s="6" t="s">
        <v>320</v>
      </c>
      <c r="E753" s="43" t="s">
        <v>615</v>
      </c>
      <c r="F753" s="337"/>
    </row>
    <row r="754" spans="2:6" ht="14.1" customHeight="1" x14ac:dyDescent="0.3">
      <c r="B754" s="130" t="s">
        <v>1874</v>
      </c>
      <c r="C754" s="130" t="s">
        <v>1644</v>
      </c>
      <c r="D754" s="6" t="s">
        <v>462</v>
      </c>
      <c r="E754" s="43" t="s">
        <v>1</v>
      </c>
      <c r="F754" s="337"/>
    </row>
    <row r="755" spans="2:6" ht="14.1" customHeight="1" x14ac:dyDescent="0.3">
      <c r="B755" s="130" t="s">
        <v>1874</v>
      </c>
      <c r="C755" s="130" t="s">
        <v>1645</v>
      </c>
      <c r="D755" s="6" t="s">
        <v>463</v>
      </c>
      <c r="E755" s="43" t="s">
        <v>615</v>
      </c>
      <c r="F755" s="337"/>
    </row>
    <row r="756" spans="2:6" ht="14.1" customHeight="1" x14ac:dyDescent="0.3">
      <c r="B756" s="130" t="s">
        <v>1874</v>
      </c>
      <c r="C756" s="130" t="s">
        <v>1646</v>
      </c>
      <c r="D756" s="6" t="s">
        <v>464</v>
      </c>
      <c r="E756" s="43" t="s">
        <v>1</v>
      </c>
      <c r="F756" s="337"/>
    </row>
    <row r="757" spans="2:6" ht="14.1" customHeight="1" x14ac:dyDescent="0.3">
      <c r="B757" s="130" t="s">
        <v>1874</v>
      </c>
      <c r="C757" s="130" t="s">
        <v>1647</v>
      </c>
      <c r="D757" s="6" t="s">
        <v>465</v>
      </c>
      <c r="E757" s="43" t="s">
        <v>1</v>
      </c>
      <c r="F757" s="337"/>
    </row>
    <row r="758" spans="2:6" ht="14.1" customHeight="1" x14ac:dyDescent="0.3">
      <c r="B758" s="130" t="s">
        <v>1874</v>
      </c>
      <c r="C758" s="130" t="s">
        <v>1648</v>
      </c>
      <c r="D758" s="6" t="s">
        <v>466</v>
      </c>
      <c r="E758" s="43" t="s">
        <v>1</v>
      </c>
      <c r="F758" s="337"/>
    </row>
    <row r="759" spans="2:6" ht="14.1" customHeight="1" x14ac:dyDescent="0.3">
      <c r="B759" s="132"/>
      <c r="C759" s="132"/>
      <c r="D759" s="29" t="s">
        <v>701</v>
      </c>
      <c r="E759" s="20"/>
      <c r="F759" s="338"/>
    </row>
    <row r="760" spans="2:6" s="46" customFormat="1" ht="14.1" customHeight="1" x14ac:dyDescent="0.3">
      <c r="B760" s="137"/>
      <c r="C760" s="137"/>
      <c r="D760" s="23" t="s">
        <v>580</v>
      </c>
      <c r="E760" s="45"/>
      <c r="F760" s="340"/>
    </row>
    <row r="761" spans="2:6" s="46" customFormat="1" ht="14.1" customHeight="1" x14ac:dyDescent="0.3">
      <c r="B761" s="140" t="s">
        <v>1875</v>
      </c>
      <c r="C761" s="140" t="s">
        <v>1649</v>
      </c>
      <c r="D761" s="6" t="s">
        <v>431</v>
      </c>
      <c r="E761" s="13" t="s">
        <v>1</v>
      </c>
      <c r="F761" s="342"/>
    </row>
    <row r="762" spans="2:6" s="46" customFormat="1" ht="14.1" customHeight="1" x14ac:dyDescent="0.3">
      <c r="B762" s="140" t="s">
        <v>1875</v>
      </c>
      <c r="C762" s="140" t="s">
        <v>1651</v>
      </c>
      <c r="D762" s="6" t="s">
        <v>149</v>
      </c>
      <c r="E762" s="13" t="s">
        <v>1</v>
      </c>
      <c r="F762" s="342"/>
    </row>
    <row r="763" spans="2:6" s="46" customFormat="1" ht="14.1" customHeight="1" x14ac:dyDescent="0.3">
      <c r="B763" s="140" t="s">
        <v>1875</v>
      </c>
      <c r="C763" s="140" t="s">
        <v>1652</v>
      </c>
      <c r="D763" s="6" t="s">
        <v>150</v>
      </c>
      <c r="E763" s="13" t="s">
        <v>1</v>
      </c>
      <c r="F763" s="342"/>
    </row>
    <row r="764" spans="2:6" s="46" customFormat="1" ht="14.1" customHeight="1" x14ac:dyDescent="0.3">
      <c r="B764" s="140" t="s">
        <v>1875</v>
      </c>
      <c r="C764" s="140" t="s">
        <v>1653</v>
      </c>
      <c r="D764" s="6" t="s">
        <v>151</v>
      </c>
      <c r="E764" s="13" t="s">
        <v>1</v>
      </c>
      <c r="F764" s="342"/>
    </row>
    <row r="765" spans="2:6" s="46" customFormat="1" ht="14.1" customHeight="1" x14ac:dyDescent="0.3">
      <c r="B765" s="140" t="s">
        <v>1875</v>
      </c>
      <c r="C765" s="140" t="s">
        <v>1654</v>
      </c>
      <c r="D765" s="6" t="s">
        <v>152</v>
      </c>
      <c r="E765" s="13" t="s">
        <v>1</v>
      </c>
      <c r="F765" s="342"/>
    </row>
    <row r="766" spans="2:6" s="46" customFormat="1" ht="14.1" customHeight="1" x14ac:dyDescent="0.3">
      <c r="B766" s="140" t="s">
        <v>1875</v>
      </c>
      <c r="C766" s="140" t="s">
        <v>1655</v>
      </c>
      <c r="D766" s="6" t="s">
        <v>153</v>
      </c>
      <c r="E766" s="13" t="s">
        <v>1</v>
      </c>
      <c r="F766" s="342"/>
    </row>
    <row r="767" spans="2:6" s="46" customFormat="1" ht="14.1" customHeight="1" x14ac:dyDescent="0.3">
      <c r="B767" s="137"/>
      <c r="C767" s="137"/>
      <c r="D767" s="23" t="s">
        <v>581</v>
      </c>
      <c r="E767" s="45"/>
      <c r="F767" s="340"/>
    </row>
    <row r="768" spans="2:6" s="46" customFormat="1" ht="14.1" customHeight="1" x14ac:dyDescent="0.3">
      <c r="B768" s="140" t="s">
        <v>1875</v>
      </c>
      <c r="C768" s="140" t="s">
        <v>1656</v>
      </c>
      <c r="D768" s="19" t="s">
        <v>133</v>
      </c>
      <c r="E768" s="3" t="s">
        <v>1</v>
      </c>
      <c r="F768" s="342"/>
    </row>
    <row r="769" spans="2:6" s="46" customFormat="1" ht="14.1" customHeight="1" x14ac:dyDescent="0.3">
      <c r="B769" s="140" t="s">
        <v>1875</v>
      </c>
      <c r="C769" s="140" t="s">
        <v>1657</v>
      </c>
      <c r="D769" s="19" t="s">
        <v>154</v>
      </c>
      <c r="E769" s="3" t="s">
        <v>1</v>
      </c>
      <c r="F769" s="342"/>
    </row>
    <row r="770" spans="2:6" s="16" customFormat="1" ht="14.1" customHeight="1" x14ac:dyDescent="0.3">
      <c r="B770" s="140" t="s">
        <v>1875</v>
      </c>
      <c r="C770" s="140" t="s">
        <v>1658</v>
      </c>
      <c r="D770" s="19" t="s">
        <v>155</v>
      </c>
      <c r="E770" s="3" t="s">
        <v>1</v>
      </c>
      <c r="F770" s="342"/>
    </row>
    <row r="771" spans="2:6" s="16" customFormat="1" ht="14.1" customHeight="1" x14ac:dyDescent="0.3">
      <c r="B771" s="140" t="s">
        <v>1875</v>
      </c>
      <c r="C771" s="140" t="s">
        <v>1659</v>
      </c>
      <c r="D771" s="19" t="s">
        <v>156</v>
      </c>
      <c r="E771" s="3" t="s">
        <v>1</v>
      </c>
      <c r="F771" s="342"/>
    </row>
    <row r="772" spans="2:6" s="16" customFormat="1" ht="14.1" customHeight="1" x14ac:dyDescent="0.3">
      <c r="B772" s="140" t="s">
        <v>1875</v>
      </c>
      <c r="C772" s="140" t="s">
        <v>1660</v>
      </c>
      <c r="D772" s="19" t="s">
        <v>157</v>
      </c>
      <c r="E772" s="3" t="s">
        <v>1</v>
      </c>
      <c r="F772" s="342"/>
    </row>
    <row r="773" spans="2:6" ht="14.1" customHeight="1" x14ac:dyDescent="0.3">
      <c r="B773" s="133"/>
      <c r="C773" s="133"/>
      <c r="D773" s="94" t="s">
        <v>961</v>
      </c>
      <c r="E773" s="30"/>
      <c r="F773" s="343"/>
    </row>
    <row r="774" spans="2:6" ht="14.1" customHeight="1" x14ac:dyDescent="0.3">
      <c r="B774" s="140" t="s">
        <v>1875</v>
      </c>
      <c r="C774" s="140" t="s">
        <v>1661</v>
      </c>
      <c r="D774" s="19" t="s">
        <v>158</v>
      </c>
      <c r="E774" s="3" t="s">
        <v>1</v>
      </c>
      <c r="F774" s="342"/>
    </row>
    <row r="775" spans="2:6" ht="14.1" customHeight="1" x14ac:dyDescent="0.3">
      <c r="B775" s="140" t="s">
        <v>1875</v>
      </c>
      <c r="C775" s="140" t="s">
        <v>1662</v>
      </c>
      <c r="D775" s="19" t="s">
        <v>159</v>
      </c>
      <c r="E775" s="3" t="s">
        <v>1</v>
      </c>
      <c r="F775" s="342"/>
    </row>
    <row r="776" spans="2:6" ht="14.1" customHeight="1" x14ac:dyDescent="0.3">
      <c r="B776" s="140" t="s">
        <v>1875</v>
      </c>
      <c r="C776" s="140" t="s">
        <v>1663</v>
      </c>
      <c r="D776" s="19" t="s">
        <v>160</v>
      </c>
      <c r="E776" s="3" t="s">
        <v>1</v>
      </c>
      <c r="F776" s="342"/>
    </row>
    <row r="777" spans="2:6" ht="14.1" customHeight="1" x14ac:dyDescent="0.3">
      <c r="B777" s="140" t="s">
        <v>1875</v>
      </c>
      <c r="C777" s="140" t="s">
        <v>1664</v>
      </c>
      <c r="D777" s="19" t="s">
        <v>161</v>
      </c>
      <c r="E777" s="3" t="s">
        <v>1</v>
      </c>
      <c r="F777" s="342"/>
    </row>
    <row r="778" spans="2:6" ht="14.1" customHeight="1" x14ac:dyDescent="0.3">
      <c r="B778" s="140" t="s">
        <v>1875</v>
      </c>
      <c r="C778" s="140" t="s">
        <v>1665</v>
      </c>
      <c r="D778" s="19" t="s">
        <v>162</v>
      </c>
      <c r="E778" s="3" t="s">
        <v>1</v>
      </c>
      <c r="F778" s="342"/>
    </row>
    <row r="779" spans="2:6" ht="14.1" customHeight="1" x14ac:dyDescent="0.3">
      <c r="B779" s="132"/>
      <c r="C779" s="132"/>
      <c r="D779" s="29" t="s">
        <v>547</v>
      </c>
      <c r="E779" s="20"/>
      <c r="F779" s="338"/>
    </row>
    <row r="780" spans="2:6" ht="14.1" customHeight="1" x14ac:dyDescent="0.3">
      <c r="B780" s="133"/>
      <c r="C780" s="133"/>
      <c r="D780" s="98" t="s">
        <v>962</v>
      </c>
      <c r="E780" s="4"/>
      <c r="F780" s="343"/>
    </row>
    <row r="781" spans="2:6" ht="14.1" customHeight="1" x14ac:dyDescent="0.3">
      <c r="B781" s="141"/>
      <c r="C781" s="141"/>
      <c r="D781" s="38" t="s">
        <v>301</v>
      </c>
      <c r="E781" s="38"/>
      <c r="F781" s="339"/>
    </row>
    <row r="782" spans="2:6" ht="14.1" customHeight="1" x14ac:dyDescent="0.3">
      <c r="B782" s="140" t="s">
        <v>1876</v>
      </c>
      <c r="C782" s="140" t="s">
        <v>1666</v>
      </c>
      <c r="D782" s="25" t="s">
        <v>138</v>
      </c>
      <c r="E782" s="1" t="s">
        <v>3</v>
      </c>
      <c r="F782" s="337"/>
    </row>
    <row r="783" spans="2:6" ht="14.1" customHeight="1" x14ac:dyDescent="0.3">
      <c r="B783" s="140" t="s">
        <v>1876</v>
      </c>
      <c r="C783" s="140" t="s">
        <v>1667</v>
      </c>
      <c r="D783" s="25" t="s">
        <v>139</v>
      </c>
      <c r="E783" s="1" t="s">
        <v>3</v>
      </c>
      <c r="F783" s="337"/>
    </row>
    <row r="784" spans="2:6" ht="14.1" customHeight="1" x14ac:dyDescent="0.3">
      <c r="B784" s="140" t="s">
        <v>1876</v>
      </c>
      <c r="C784" s="140" t="s">
        <v>1668</v>
      </c>
      <c r="D784" s="25" t="s">
        <v>140</v>
      </c>
      <c r="E784" s="1" t="s">
        <v>3</v>
      </c>
      <c r="F784" s="337"/>
    </row>
    <row r="785" spans="2:6" ht="14.1" customHeight="1" x14ac:dyDescent="0.3">
      <c r="B785" s="140" t="s">
        <v>1876</v>
      </c>
      <c r="C785" s="140" t="s">
        <v>1669</v>
      </c>
      <c r="D785" s="25" t="s">
        <v>141</v>
      </c>
      <c r="E785" s="1" t="s">
        <v>3</v>
      </c>
      <c r="F785" s="337"/>
    </row>
    <row r="786" spans="2:6" ht="14.1" customHeight="1" x14ac:dyDescent="0.3">
      <c r="B786" s="140" t="s">
        <v>1876</v>
      </c>
      <c r="C786" s="140" t="s">
        <v>1670</v>
      </c>
      <c r="D786" s="25" t="s">
        <v>142</v>
      </c>
      <c r="E786" s="1" t="s">
        <v>3</v>
      </c>
      <c r="F786" s="337"/>
    </row>
    <row r="787" spans="2:6" ht="14.1" customHeight="1" x14ac:dyDescent="0.3">
      <c r="B787" s="140" t="s">
        <v>1876</v>
      </c>
      <c r="C787" s="140" t="s">
        <v>1671</v>
      </c>
      <c r="D787" s="25" t="s">
        <v>143</v>
      </c>
      <c r="E787" s="1" t="s">
        <v>3</v>
      </c>
      <c r="F787" s="337"/>
    </row>
    <row r="788" spans="2:6" ht="14.1" customHeight="1" x14ac:dyDescent="0.3">
      <c r="B788" s="140" t="s">
        <v>1876</v>
      </c>
      <c r="C788" s="140" t="s">
        <v>1672</v>
      </c>
      <c r="D788" s="25" t="s">
        <v>144</v>
      </c>
      <c r="E788" s="1" t="s">
        <v>3</v>
      </c>
      <c r="F788" s="337"/>
    </row>
    <row r="789" spans="2:6" ht="14.1" customHeight="1" x14ac:dyDescent="0.3">
      <c r="B789" s="140" t="s">
        <v>1876</v>
      </c>
      <c r="C789" s="140" t="s">
        <v>1673</v>
      </c>
      <c r="D789" s="25" t="s">
        <v>145</v>
      </c>
      <c r="E789" s="1" t="s">
        <v>3</v>
      </c>
      <c r="F789" s="337"/>
    </row>
    <row r="790" spans="2:6" ht="14.1" customHeight="1" x14ac:dyDescent="0.3">
      <c r="B790" s="141"/>
      <c r="C790" s="141"/>
      <c r="D790" s="38" t="s">
        <v>544</v>
      </c>
      <c r="E790" s="38"/>
      <c r="F790" s="339"/>
    </row>
    <row r="791" spans="2:6" ht="14.1" customHeight="1" x14ac:dyDescent="0.3">
      <c r="B791" s="140" t="s">
        <v>1876</v>
      </c>
      <c r="C791" s="140" t="s">
        <v>1674</v>
      </c>
      <c r="D791" s="33" t="s">
        <v>348</v>
      </c>
      <c r="E791" s="31" t="s">
        <v>3</v>
      </c>
      <c r="F791" s="337"/>
    </row>
    <row r="792" spans="2:6" ht="14.1" customHeight="1" x14ac:dyDescent="0.3">
      <c r="B792" s="140" t="s">
        <v>1876</v>
      </c>
      <c r="C792" s="140" t="s">
        <v>1675</v>
      </c>
      <c r="D792" s="33" t="s">
        <v>349</v>
      </c>
      <c r="E792" s="31" t="s">
        <v>3</v>
      </c>
      <c r="F792" s="337"/>
    </row>
    <row r="793" spans="2:6" ht="14.1" customHeight="1" x14ac:dyDescent="0.3">
      <c r="B793" s="140" t="s">
        <v>1876</v>
      </c>
      <c r="C793" s="140" t="s">
        <v>1676</v>
      </c>
      <c r="D793" s="33" t="s">
        <v>350</v>
      </c>
      <c r="E793" s="31" t="s">
        <v>3</v>
      </c>
      <c r="F793" s="337"/>
    </row>
    <row r="794" spans="2:6" ht="14.1" customHeight="1" x14ac:dyDescent="0.3">
      <c r="B794" s="140" t="s">
        <v>1876</v>
      </c>
      <c r="C794" s="140" t="s">
        <v>1677</v>
      </c>
      <c r="D794" s="33" t="s">
        <v>351</v>
      </c>
      <c r="E794" s="31" t="s">
        <v>3</v>
      </c>
      <c r="F794" s="337"/>
    </row>
    <row r="795" spans="2:6" ht="14.1" customHeight="1" x14ac:dyDescent="0.3">
      <c r="B795" s="140" t="s">
        <v>1876</v>
      </c>
      <c r="C795" s="140" t="s">
        <v>1678</v>
      </c>
      <c r="D795" s="33" t="s">
        <v>352</v>
      </c>
      <c r="E795" s="31" t="s">
        <v>3</v>
      </c>
      <c r="F795" s="337"/>
    </row>
    <row r="796" spans="2:6" ht="14.1" customHeight="1" x14ac:dyDescent="0.3">
      <c r="B796" s="140" t="s">
        <v>1876</v>
      </c>
      <c r="C796" s="140" t="s">
        <v>1679</v>
      </c>
      <c r="D796" s="33" t="s">
        <v>353</v>
      </c>
      <c r="E796" s="31" t="s">
        <v>3</v>
      </c>
      <c r="F796" s="337"/>
    </row>
    <row r="797" spans="2:6" ht="14.1" customHeight="1" x14ac:dyDescent="0.3">
      <c r="B797" s="140" t="s">
        <v>1876</v>
      </c>
      <c r="C797" s="140" t="s">
        <v>1680</v>
      </c>
      <c r="D797" s="33" t="s">
        <v>354</v>
      </c>
      <c r="E797" s="31" t="s">
        <v>3</v>
      </c>
      <c r="F797" s="337"/>
    </row>
    <row r="798" spans="2:6" ht="14.1" customHeight="1" x14ac:dyDescent="0.3">
      <c r="B798" s="140" t="s">
        <v>1876</v>
      </c>
      <c r="C798" s="140" t="s">
        <v>1681</v>
      </c>
      <c r="D798" s="33" t="s">
        <v>355</v>
      </c>
      <c r="E798" s="31" t="s">
        <v>3</v>
      </c>
      <c r="F798" s="337"/>
    </row>
    <row r="799" spans="2:6" ht="14.1" customHeight="1" x14ac:dyDescent="0.3">
      <c r="B799" s="140" t="s">
        <v>1876</v>
      </c>
      <c r="C799" s="140" t="s">
        <v>1682</v>
      </c>
      <c r="D799" s="33" t="s">
        <v>356</v>
      </c>
      <c r="E799" s="31" t="s">
        <v>3</v>
      </c>
      <c r="F799" s="337"/>
    </row>
    <row r="800" spans="2:6" ht="14.1" customHeight="1" x14ac:dyDescent="0.3">
      <c r="B800" s="140" t="s">
        <v>1876</v>
      </c>
      <c r="C800" s="140" t="s">
        <v>1683</v>
      </c>
      <c r="D800" s="33" t="s">
        <v>357</v>
      </c>
      <c r="E800" s="31" t="s">
        <v>3</v>
      </c>
      <c r="F800" s="337"/>
    </row>
    <row r="801" spans="2:6" ht="14.1" customHeight="1" x14ac:dyDescent="0.3">
      <c r="B801" s="140" t="s">
        <v>1876</v>
      </c>
      <c r="C801" s="140" t="s">
        <v>1684</v>
      </c>
      <c r="D801" s="33" t="s">
        <v>358</v>
      </c>
      <c r="E801" s="31" t="s">
        <v>3</v>
      </c>
      <c r="F801" s="337"/>
    </row>
    <row r="802" spans="2:6" ht="14.1" customHeight="1" x14ac:dyDescent="0.3">
      <c r="B802" s="133"/>
      <c r="C802" s="133"/>
      <c r="D802" s="99" t="s">
        <v>963</v>
      </c>
      <c r="E802" s="4"/>
      <c r="F802" s="343"/>
    </row>
    <row r="803" spans="2:6" ht="14.1" customHeight="1" x14ac:dyDescent="0.3">
      <c r="B803" s="129"/>
      <c r="C803" s="129"/>
      <c r="D803" s="38" t="s">
        <v>307</v>
      </c>
      <c r="E803" s="38"/>
      <c r="F803" s="339"/>
    </row>
    <row r="804" spans="2:6" ht="14.1" customHeight="1" x14ac:dyDescent="0.3">
      <c r="B804" s="140" t="s">
        <v>1876</v>
      </c>
      <c r="C804" s="140" t="s">
        <v>1685</v>
      </c>
      <c r="D804" s="25" t="s">
        <v>432</v>
      </c>
      <c r="E804" s="1" t="s">
        <v>3</v>
      </c>
      <c r="F804" s="337"/>
    </row>
    <row r="805" spans="2:6" ht="14.1" customHeight="1" x14ac:dyDescent="0.3">
      <c r="B805" s="140" t="s">
        <v>1876</v>
      </c>
      <c r="C805" s="140" t="s">
        <v>1686</v>
      </c>
      <c r="D805" s="25" t="s">
        <v>433</v>
      </c>
      <c r="E805" s="1" t="s">
        <v>3</v>
      </c>
      <c r="F805" s="337"/>
    </row>
    <row r="806" spans="2:6" s="16" customFormat="1" ht="14.1" customHeight="1" x14ac:dyDescent="0.3">
      <c r="B806" s="140" t="s">
        <v>1876</v>
      </c>
      <c r="C806" s="140" t="s">
        <v>1687</v>
      </c>
      <c r="D806" s="19" t="s">
        <v>434</v>
      </c>
      <c r="E806" s="3" t="s">
        <v>3</v>
      </c>
      <c r="F806" s="337"/>
    </row>
    <row r="807" spans="2:6" s="16" customFormat="1" ht="14.1" customHeight="1" x14ac:dyDescent="0.3">
      <c r="B807" s="140" t="s">
        <v>1876</v>
      </c>
      <c r="C807" s="140" t="s">
        <v>1688</v>
      </c>
      <c r="D807" s="19" t="s">
        <v>435</v>
      </c>
      <c r="E807" s="3" t="s">
        <v>3</v>
      </c>
      <c r="F807" s="337"/>
    </row>
    <row r="808" spans="2:6" s="16" customFormat="1" ht="14.1" customHeight="1" x14ac:dyDescent="0.3">
      <c r="B808" s="140" t="s">
        <v>1876</v>
      </c>
      <c r="C808" s="140" t="s">
        <v>1689</v>
      </c>
      <c r="D808" s="19" t="s">
        <v>137</v>
      </c>
      <c r="E808" s="3" t="s">
        <v>3</v>
      </c>
      <c r="F808" s="337"/>
    </row>
    <row r="809" spans="2:6" s="16" customFormat="1" ht="14.1" customHeight="1" x14ac:dyDescent="0.3">
      <c r="B809" s="140" t="s">
        <v>1876</v>
      </c>
      <c r="C809" s="140" t="s">
        <v>1690</v>
      </c>
      <c r="D809" s="19" t="s">
        <v>146</v>
      </c>
      <c r="E809" s="3" t="s">
        <v>3</v>
      </c>
      <c r="F809" s="337"/>
    </row>
    <row r="810" spans="2:6" s="16" customFormat="1" ht="14.1" customHeight="1" x14ac:dyDescent="0.3">
      <c r="B810" s="140" t="s">
        <v>1876</v>
      </c>
      <c r="C810" s="140" t="s">
        <v>1691</v>
      </c>
      <c r="D810" s="19" t="s">
        <v>147</v>
      </c>
      <c r="E810" s="3" t="s">
        <v>3</v>
      </c>
      <c r="F810" s="337"/>
    </row>
    <row r="811" spans="2:6" s="16" customFormat="1" ht="14.1" customHeight="1" x14ac:dyDescent="0.3">
      <c r="B811" s="140" t="s">
        <v>1876</v>
      </c>
      <c r="C811" s="140" t="s">
        <v>1692</v>
      </c>
      <c r="D811" s="19" t="s">
        <v>148</v>
      </c>
      <c r="E811" s="3" t="s">
        <v>3</v>
      </c>
      <c r="F811" s="337"/>
    </row>
    <row r="812" spans="2:6" ht="14.1" customHeight="1" x14ac:dyDescent="0.3">
      <c r="B812" s="129"/>
      <c r="C812" s="129"/>
      <c r="D812" s="38" t="s">
        <v>127</v>
      </c>
      <c r="E812" s="38"/>
      <c r="F812" s="339"/>
    </row>
    <row r="813" spans="2:6" ht="14.1" customHeight="1" x14ac:dyDescent="0.3">
      <c r="B813" s="140" t="s">
        <v>1876</v>
      </c>
      <c r="C813" s="140" t="s">
        <v>1693</v>
      </c>
      <c r="D813" s="27" t="s">
        <v>359</v>
      </c>
      <c r="E813" s="34" t="s">
        <v>3</v>
      </c>
      <c r="F813" s="337"/>
    </row>
    <row r="814" spans="2:6" ht="14.1" customHeight="1" x14ac:dyDescent="0.3">
      <c r="B814" s="140" t="s">
        <v>1876</v>
      </c>
      <c r="C814" s="140" t="s">
        <v>1694</v>
      </c>
      <c r="D814" s="27" t="s">
        <v>360</v>
      </c>
      <c r="E814" s="34" t="s">
        <v>3</v>
      </c>
      <c r="F814" s="337"/>
    </row>
    <row r="815" spans="2:6" ht="14.1" customHeight="1" x14ac:dyDescent="0.3">
      <c r="B815" s="140" t="s">
        <v>1876</v>
      </c>
      <c r="C815" s="140" t="s">
        <v>1695</v>
      </c>
      <c r="D815" s="27" t="s">
        <v>361</v>
      </c>
      <c r="E815" s="34" t="s">
        <v>3</v>
      </c>
      <c r="F815" s="337"/>
    </row>
    <row r="816" spans="2:6" ht="14.1" customHeight="1" x14ac:dyDescent="0.3">
      <c r="B816" s="140" t="s">
        <v>1876</v>
      </c>
      <c r="C816" s="140" t="s">
        <v>1696</v>
      </c>
      <c r="D816" s="27" t="s">
        <v>362</v>
      </c>
      <c r="E816" s="34" t="s">
        <v>3</v>
      </c>
      <c r="F816" s="337"/>
    </row>
    <row r="817" spans="2:6" ht="14.1" customHeight="1" x14ac:dyDescent="0.3">
      <c r="B817" s="140" t="s">
        <v>1876</v>
      </c>
      <c r="C817" s="140" t="s">
        <v>1697</v>
      </c>
      <c r="D817" s="27" t="s">
        <v>363</v>
      </c>
      <c r="E817" s="34" t="s">
        <v>3</v>
      </c>
      <c r="F817" s="337"/>
    </row>
    <row r="818" spans="2:6" ht="14.1" customHeight="1" x14ac:dyDescent="0.3">
      <c r="B818" s="140" t="s">
        <v>1876</v>
      </c>
      <c r="C818" s="140" t="s">
        <v>1698</v>
      </c>
      <c r="D818" s="27" t="s">
        <v>364</v>
      </c>
      <c r="E818" s="34" t="s">
        <v>3</v>
      </c>
      <c r="F818" s="337"/>
    </row>
    <row r="819" spans="2:6" ht="14.1" customHeight="1" x14ac:dyDescent="0.3">
      <c r="B819" s="140" t="s">
        <v>1876</v>
      </c>
      <c r="C819" s="140" t="s">
        <v>1699</v>
      </c>
      <c r="D819" s="27" t="s">
        <v>365</v>
      </c>
      <c r="E819" s="34" t="s">
        <v>3</v>
      </c>
      <c r="F819" s="337"/>
    </row>
    <row r="820" spans="2:6" ht="14.1" customHeight="1" x14ac:dyDescent="0.3">
      <c r="B820" s="133"/>
      <c r="C820" s="133"/>
      <c r="D820" s="98" t="s">
        <v>964</v>
      </c>
      <c r="E820" s="4"/>
      <c r="F820" s="343"/>
    </row>
    <row r="821" spans="2:6" ht="14.1" customHeight="1" x14ac:dyDescent="0.3">
      <c r="B821" s="129"/>
      <c r="C821" s="129"/>
      <c r="D821" s="38" t="s">
        <v>128</v>
      </c>
      <c r="E821" s="38"/>
      <c r="F821" s="339"/>
    </row>
    <row r="822" spans="2:6" ht="14.1" customHeight="1" x14ac:dyDescent="0.3">
      <c r="B822" s="140" t="s">
        <v>1876</v>
      </c>
      <c r="C822" s="140" t="s">
        <v>1700</v>
      </c>
      <c r="D822" s="27" t="s">
        <v>680</v>
      </c>
      <c r="E822" s="34" t="s">
        <v>3</v>
      </c>
      <c r="F822" s="337"/>
    </row>
    <row r="823" spans="2:6" ht="14.1" customHeight="1" x14ac:dyDescent="0.3">
      <c r="B823" s="140" t="s">
        <v>1876</v>
      </c>
      <c r="C823" s="140" t="s">
        <v>1701</v>
      </c>
      <c r="D823" s="27" t="s">
        <v>681</v>
      </c>
      <c r="E823" s="34" t="s">
        <v>3</v>
      </c>
      <c r="F823" s="337"/>
    </row>
    <row r="824" spans="2:6" ht="14.1" customHeight="1" x14ac:dyDescent="0.3">
      <c r="B824" s="140" t="s">
        <v>1876</v>
      </c>
      <c r="C824" s="140" t="s">
        <v>1702</v>
      </c>
      <c r="D824" s="27" t="s">
        <v>682</v>
      </c>
      <c r="E824" s="34" t="s">
        <v>3</v>
      </c>
      <c r="F824" s="337"/>
    </row>
    <row r="825" spans="2:6" ht="14.1" customHeight="1" x14ac:dyDescent="0.3">
      <c r="B825" s="140" t="s">
        <v>1876</v>
      </c>
      <c r="C825" s="140" t="s">
        <v>1703</v>
      </c>
      <c r="D825" s="27" t="s">
        <v>683</v>
      </c>
      <c r="E825" s="34" t="s">
        <v>3</v>
      </c>
      <c r="F825" s="337"/>
    </row>
    <row r="826" spans="2:6" ht="14.1" customHeight="1" x14ac:dyDescent="0.3">
      <c r="B826" s="129"/>
      <c r="C826" s="129"/>
      <c r="D826" s="40" t="s">
        <v>214</v>
      </c>
      <c r="E826" s="40"/>
      <c r="F826" s="339"/>
    </row>
    <row r="827" spans="2:6" ht="14.1" customHeight="1" x14ac:dyDescent="0.3">
      <c r="B827" s="140" t="s">
        <v>1876</v>
      </c>
      <c r="C827" s="140" t="s">
        <v>1704</v>
      </c>
      <c r="D827" s="19" t="s">
        <v>215</v>
      </c>
      <c r="E827" s="1" t="s">
        <v>3</v>
      </c>
      <c r="F827" s="337"/>
    </row>
    <row r="828" spans="2:6" ht="14.1" customHeight="1" x14ac:dyDescent="0.3">
      <c r="B828" s="140" t="s">
        <v>1876</v>
      </c>
      <c r="C828" s="140" t="s">
        <v>1705</v>
      </c>
      <c r="D828" s="19" t="s">
        <v>216</v>
      </c>
      <c r="E828" s="1" t="s">
        <v>3</v>
      </c>
      <c r="F828" s="337"/>
    </row>
    <row r="829" spans="2:6" ht="14.1" customHeight="1" x14ac:dyDescent="0.3">
      <c r="B829" s="140" t="s">
        <v>1876</v>
      </c>
      <c r="C829" s="140" t="s">
        <v>1706</v>
      </c>
      <c r="D829" s="19" t="s">
        <v>217</v>
      </c>
      <c r="E829" s="1" t="s">
        <v>3</v>
      </c>
      <c r="F829" s="337"/>
    </row>
    <row r="830" spans="2:6" ht="14.1" customHeight="1" x14ac:dyDescent="0.3">
      <c r="B830" s="140" t="s">
        <v>1876</v>
      </c>
      <c r="C830" s="140" t="s">
        <v>1707</v>
      </c>
      <c r="D830" s="19" t="s">
        <v>218</v>
      </c>
      <c r="E830" s="1" t="s">
        <v>3</v>
      </c>
      <c r="F830" s="337"/>
    </row>
    <row r="831" spans="2:6" ht="14.1" customHeight="1" x14ac:dyDescent="0.3">
      <c r="B831" s="140" t="s">
        <v>1876</v>
      </c>
      <c r="C831" s="140" t="s">
        <v>1708</v>
      </c>
      <c r="D831" s="19" t="s">
        <v>219</v>
      </c>
      <c r="E831" s="1" t="s">
        <v>3</v>
      </c>
      <c r="F831" s="337"/>
    </row>
    <row r="832" spans="2:6" ht="14.1" customHeight="1" x14ac:dyDescent="0.3">
      <c r="B832" s="133"/>
      <c r="C832" s="133"/>
      <c r="D832" s="98" t="s">
        <v>543</v>
      </c>
      <c r="E832" s="4"/>
      <c r="F832" s="343"/>
    </row>
    <row r="833" spans="2:6" ht="14.1" customHeight="1" x14ac:dyDescent="0.3">
      <c r="B833" s="129"/>
      <c r="C833" s="129"/>
      <c r="D833" s="40" t="s">
        <v>545</v>
      </c>
      <c r="E833" s="40"/>
      <c r="F833" s="339"/>
    </row>
    <row r="834" spans="2:6" ht="14.1" customHeight="1" x14ac:dyDescent="0.3">
      <c r="B834" s="140" t="s">
        <v>1876</v>
      </c>
      <c r="C834" s="140" t="s">
        <v>1709</v>
      </c>
      <c r="D834" s="19" t="s">
        <v>192</v>
      </c>
      <c r="E834" s="1" t="s">
        <v>3</v>
      </c>
      <c r="F834" s="337"/>
    </row>
    <row r="835" spans="2:6" ht="14.1" customHeight="1" x14ac:dyDescent="0.3">
      <c r="B835" s="140" t="s">
        <v>1876</v>
      </c>
      <c r="C835" s="140" t="s">
        <v>1710</v>
      </c>
      <c r="D835" s="19" t="s">
        <v>193</v>
      </c>
      <c r="E835" s="1" t="s">
        <v>3</v>
      </c>
      <c r="F835" s="337"/>
    </row>
    <row r="836" spans="2:6" ht="14.1" customHeight="1" x14ac:dyDescent="0.3">
      <c r="B836" s="140" t="s">
        <v>1876</v>
      </c>
      <c r="C836" s="140" t="s">
        <v>1711</v>
      </c>
      <c r="D836" s="19" t="s">
        <v>194</v>
      </c>
      <c r="E836" s="1" t="s">
        <v>3</v>
      </c>
      <c r="F836" s="337"/>
    </row>
    <row r="837" spans="2:6" ht="14.1" customHeight="1" x14ac:dyDescent="0.3">
      <c r="B837" s="140" t="s">
        <v>1876</v>
      </c>
      <c r="C837" s="140" t="s">
        <v>1712</v>
      </c>
      <c r="D837" s="19" t="s">
        <v>195</v>
      </c>
      <c r="E837" s="1" t="s">
        <v>3</v>
      </c>
      <c r="F837" s="337"/>
    </row>
    <row r="838" spans="2:6" ht="14.1" customHeight="1" x14ac:dyDescent="0.3">
      <c r="B838" s="140" t="s">
        <v>1876</v>
      </c>
      <c r="C838" s="140" t="s">
        <v>1713</v>
      </c>
      <c r="D838" s="19" t="s">
        <v>196</v>
      </c>
      <c r="E838" s="1" t="s">
        <v>3</v>
      </c>
      <c r="F838" s="337"/>
    </row>
    <row r="839" spans="2:6" ht="14.1" customHeight="1" x14ac:dyDescent="0.3">
      <c r="B839" s="140" t="s">
        <v>1876</v>
      </c>
      <c r="C839" s="140" t="s">
        <v>1714</v>
      </c>
      <c r="D839" s="19" t="s">
        <v>197</v>
      </c>
      <c r="E839" s="1" t="s">
        <v>3</v>
      </c>
      <c r="F839" s="337"/>
    </row>
    <row r="840" spans="2:6" ht="14.1" customHeight="1" x14ac:dyDescent="0.3">
      <c r="B840" s="140" t="s">
        <v>1876</v>
      </c>
      <c r="C840" s="140" t="s">
        <v>1715</v>
      </c>
      <c r="D840" s="19" t="s">
        <v>198</v>
      </c>
      <c r="E840" s="1" t="s">
        <v>3</v>
      </c>
      <c r="F840" s="337"/>
    </row>
    <row r="841" spans="2:6" ht="14.1" customHeight="1" x14ac:dyDescent="0.3">
      <c r="B841" s="140" t="s">
        <v>1876</v>
      </c>
      <c r="C841" s="140" t="s">
        <v>1716</v>
      </c>
      <c r="D841" s="19" t="s">
        <v>199</v>
      </c>
      <c r="E841" s="1" t="s">
        <v>3</v>
      </c>
      <c r="F841" s="337"/>
    </row>
    <row r="842" spans="2:6" ht="14.1" customHeight="1" x14ac:dyDescent="0.3">
      <c r="B842" s="140" t="s">
        <v>1876</v>
      </c>
      <c r="C842" s="140" t="s">
        <v>1717</v>
      </c>
      <c r="D842" s="19" t="s">
        <v>200</v>
      </c>
      <c r="E842" s="1" t="s">
        <v>3</v>
      </c>
      <c r="F842" s="337"/>
    </row>
    <row r="843" spans="2:6" ht="14.1" customHeight="1" x14ac:dyDescent="0.3">
      <c r="B843" s="129"/>
      <c r="C843" s="129"/>
      <c r="D843" s="40" t="s">
        <v>374</v>
      </c>
      <c r="E843" s="40"/>
      <c r="F843" s="339"/>
    </row>
    <row r="844" spans="2:6" ht="14.1" customHeight="1" x14ac:dyDescent="0.3">
      <c r="B844" s="140" t="s">
        <v>1876</v>
      </c>
      <c r="C844" s="140" t="s">
        <v>1718</v>
      </c>
      <c r="D844" s="19" t="s">
        <v>201</v>
      </c>
      <c r="E844" s="1" t="s">
        <v>3</v>
      </c>
      <c r="F844" s="337"/>
    </row>
    <row r="845" spans="2:6" ht="14.1" customHeight="1" x14ac:dyDescent="0.3">
      <c r="B845" s="140" t="s">
        <v>1876</v>
      </c>
      <c r="C845" s="140" t="s">
        <v>1719</v>
      </c>
      <c r="D845" s="19" t="s">
        <v>202</v>
      </c>
      <c r="E845" s="1" t="s">
        <v>3</v>
      </c>
      <c r="F845" s="337"/>
    </row>
    <row r="846" spans="2:6" ht="14.1" customHeight="1" x14ac:dyDescent="0.3">
      <c r="B846" s="140" t="s">
        <v>1876</v>
      </c>
      <c r="C846" s="140" t="s">
        <v>1720</v>
      </c>
      <c r="D846" s="19" t="s">
        <v>203</v>
      </c>
      <c r="E846" s="1" t="s">
        <v>3</v>
      </c>
      <c r="F846" s="337"/>
    </row>
    <row r="847" spans="2:6" ht="14.1" customHeight="1" x14ac:dyDescent="0.3">
      <c r="B847" s="140" t="s">
        <v>1876</v>
      </c>
      <c r="C847" s="140" t="s">
        <v>1721</v>
      </c>
      <c r="D847" s="19" t="s">
        <v>204</v>
      </c>
      <c r="E847" s="1" t="s">
        <v>3</v>
      </c>
      <c r="F847" s="337"/>
    </row>
    <row r="848" spans="2:6" ht="14.1" customHeight="1" x14ac:dyDescent="0.3">
      <c r="B848" s="129"/>
      <c r="C848" s="129"/>
      <c r="D848" s="40" t="s">
        <v>546</v>
      </c>
      <c r="E848" s="40"/>
      <c r="F848" s="339"/>
    </row>
    <row r="849" spans="2:6" ht="14.1" customHeight="1" x14ac:dyDescent="0.3">
      <c r="B849" s="137"/>
      <c r="C849" s="137"/>
      <c r="D849" s="12" t="s">
        <v>547</v>
      </c>
      <c r="E849" s="12"/>
      <c r="F849" s="344"/>
    </row>
    <row r="850" spans="2:6" ht="14.1" customHeight="1" x14ac:dyDescent="0.3">
      <c r="B850" s="140" t="s">
        <v>1876</v>
      </c>
      <c r="C850" s="140" t="s">
        <v>1722</v>
      </c>
      <c r="D850" s="19" t="s">
        <v>205</v>
      </c>
      <c r="E850" s="1" t="s">
        <v>3</v>
      </c>
      <c r="F850" s="337"/>
    </row>
    <row r="851" spans="2:6" ht="14.1" customHeight="1" x14ac:dyDescent="0.3">
      <c r="B851" s="140" t="s">
        <v>1876</v>
      </c>
      <c r="C851" s="140" t="s">
        <v>1723</v>
      </c>
      <c r="D851" s="19" t="s">
        <v>206</v>
      </c>
      <c r="E851" s="1" t="s">
        <v>3</v>
      </c>
      <c r="F851" s="337"/>
    </row>
    <row r="852" spans="2:6" ht="14.1" customHeight="1" x14ac:dyDescent="0.3">
      <c r="B852" s="140" t="s">
        <v>1876</v>
      </c>
      <c r="C852" s="140" t="s">
        <v>1724</v>
      </c>
      <c r="D852" s="19" t="s">
        <v>207</v>
      </c>
      <c r="E852" s="1" t="s">
        <v>3</v>
      </c>
      <c r="F852" s="337"/>
    </row>
    <row r="853" spans="2:6" ht="14.1" customHeight="1" x14ac:dyDescent="0.3">
      <c r="B853" s="140" t="s">
        <v>1876</v>
      </c>
      <c r="C853" s="140" t="s">
        <v>1725</v>
      </c>
      <c r="D853" s="19" t="s">
        <v>208</v>
      </c>
      <c r="E853" s="1" t="s">
        <v>3</v>
      </c>
      <c r="F853" s="337"/>
    </row>
    <row r="854" spans="2:6" ht="14.1" customHeight="1" x14ac:dyDescent="0.3">
      <c r="B854" s="140" t="s">
        <v>1876</v>
      </c>
      <c r="C854" s="140" t="s">
        <v>1726</v>
      </c>
      <c r="D854" s="19" t="s">
        <v>209</v>
      </c>
      <c r="E854" s="1" t="s">
        <v>3</v>
      </c>
      <c r="F854" s="337"/>
    </row>
    <row r="855" spans="2:6" ht="14.1" customHeight="1" x14ac:dyDescent="0.3">
      <c r="B855" s="140" t="s">
        <v>1876</v>
      </c>
      <c r="C855" s="140" t="s">
        <v>1727</v>
      </c>
      <c r="D855" s="19" t="s">
        <v>210</v>
      </c>
      <c r="E855" s="1" t="s">
        <v>3</v>
      </c>
      <c r="F855" s="337"/>
    </row>
    <row r="856" spans="2:6" ht="14.1" customHeight="1" x14ac:dyDescent="0.3">
      <c r="B856" s="140" t="s">
        <v>1876</v>
      </c>
      <c r="C856" s="140" t="s">
        <v>1728</v>
      </c>
      <c r="D856" s="19" t="s">
        <v>211</v>
      </c>
      <c r="E856" s="1" t="s">
        <v>3</v>
      </c>
      <c r="F856" s="337"/>
    </row>
    <row r="857" spans="2:6" ht="14.1" customHeight="1" x14ac:dyDescent="0.3">
      <c r="B857" s="140" t="s">
        <v>1876</v>
      </c>
      <c r="C857" s="140" t="s">
        <v>1729</v>
      </c>
      <c r="D857" s="19" t="s">
        <v>212</v>
      </c>
      <c r="E857" s="1" t="s">
        <v>3</v>
      </c>
      <c r="F857" s="337"/>
    </row>
    <row r="858" spans="2:6" ht="14.1" customHeight="1" x14ac:dyDescent="0.3">
      <c r="B858" s="140" t="s">
        <v>1876</v>
      </c>
      <c r="C858" s="140" t="s">
        <v>1730</v>
      </c>
      <c r="D858" s="19" t="s">
        <v>457</v>
      </c>
      <c r="E858" s="1" t="s">
        <v>3</v>
      </c>
      <c r="F858" s="337"/>
    </row>
    <row r="859" spans="2:6" ht="14.1" customHeight="1" x14ac:dyDescent="0.3">
      <c r="B859" s="140" t="s">
        <v>1876</v>
      </c>
      <c r="C859" s="140" t="s">
        <v>1731</v>
      </c>
      <c r="D859" s="19" t="s">
        <v>213</v>
      </c>
      <c r="E859" s="1" t="s">
        <v>3</v>
      </c>
      <c r="F859" s="337"/>
    </row>
    <row r="860" spans="2:6" ht="14.1" customHeight="1" x14ac:dyDescent="0.3">
      <c r="B860" s="140" t="s">
        <v>1876</v>
      </c>
      <c r="C860" s="140" t="s">
        <v>1732</v>
      </c>
      <c r="D860" s="19" t="s">
        <v>449</v>
      </c>
      <c r="E860" s="1" t="s">
        <v>3</v>
      </c>
      <c r="F860" s="337"/>
    </row>
    <row r="861" spans="2:6" ht="14.1" customHeight="1" x14ac:dyDescent="0.3">
      <c r="B861" s="140" t="s">
        <v>1876</v>
      </c>
      <c r="C861" s="140" t="s">
        <v>1733</v>
      </c>
      <c r="D861" s="19" t="s">
        <v>450</v>
      </c>
      <c r="E861" s="1" t="s">
        <v>3</v>
      </c>
      <c r="F861" s="337"/>
    </row>
    <row r="862" spans="2:6" ht="14.1" customHeight="1" x14ac:dyDescent="0.3">
      <c r="B862" s="140" t="s">
        <v>1876</v>
      </c>
      <c r="C862" s="140" t="s">
        <v>1734</v>
      </c>
      <c r="D862" s="19" t="s">
        <v>451</v>
      </c>
      <c r="E862" s="1" t="s">
        <v>3</v>
      </c>
      <c r="F862" s="337"/>
    </row>
    <row r="863" spans="2:6" ht="14.1" customHeight="1" x14ac:dyDescent="0.3">
      <c r="B863" s="140" t="s">
        <v>1876</v>
      </c>
      <c r="C863" s="140" t="s">
        <v>1735</v>
      </c>
      <c r="D863" s="19" t="s">
        <v>452</v>
      </c>
      <c r="E863" s="1" t="s">
        <v>3</v>
      </c>
      <c r="F863" s="337"/>
    </row>
    <row r="864" spans="2:6" ht="14.1" customHeight="1" x14ac:dyDescent="0.3">
      <c r="B864" s="137"/>
      <c r="C864" s="137"/>
      <c r="D864" s="12" t="s">
        <v>548</v>
      </c>
      <c r="E864" s="12"/>
      <c r="F864" s="344"/>
    </row>
    <row r="865" spans="2:6" ht="14.1" customHeight="1" x14ac:dyDescent="0.3">
      <c r="B865" s="140" t="s">
        <v>1876</v>
      </c>
      <c r="C865" s="140" t="s">
        <v>1736</v>
      </c>
      <c r="D865" s="19" t="s">
        <v>458</v>
      </c>
      <c r="E865" s="1" t="s">
        <v>1</v>
      </c>
      <c r="F865" s="337"/>
    </row>
    <row r="866" spans="2:6" ht="14.1" customHeight="1" x14ac:dyDescent="0.3">
      <c r="B866" s="140" t="s">
        <v>1876</v>
      </c>
      <c r="C866" s="140" t="s">
        <v>1737</v>
      </c>
      <c r="D866" s="19" t="s">
        <v>459</v>
      </c>
      <c r="E866" s="1" t="s">
        <v>1</v>
      </c>
      <c r="F866" s="337"/>
    </row>
    <row r="867" spans="2:6" ht="14.1" customHeight="1" x14ac:dyDescent="0.3">
      <c r="B867" s="140" t="s">
        <v>1876</v>
      </c>
      <c r="C867" s="140" t="s">
        <v>1738</v>
      </c>
      <c r="D867" s="19" t="s">
        <v>460</v>
      </c>
      <c r="E867" s="1" t="s">
        <v>1</v>
      </c>
      <c r="F867" s="337"/>
    </row>
    <row r="868" spans="2:6" ht="14.1" customHeight="1" x14ac:dyDescent="0.3">
      <c r="B868" s="133"/>
      <c r="C868" s="133"/>
      <c r="D868" s="98" t="s">
        <v>965</v>
      </c>
      <c r="E868" s="4"/>
      <c r="F868" s="343"/>
    </row>
    <row r="869" spans="2:6" ht="14.1" customHeight="1" x14ac:dyDescent="0.3">
      <c r="B869" s="129"/>
      <c r="C869" s="129"/>
      <c r="D869" s="40" t="s">
        <v>549</v>
      </c>
      <c r="E869" s="40"/>
      <c r="F869" s="339"/>
    </row>
    <row r="870" spans="2:6" ht="14.1" customHeight="1" x14ac:dyDescent="0.3">
      <c r="B870" s="140" t="s">
        <v>1876</v>
      </c>
      <c r="C870" s="140" t="s">
        <v>1739</v>
      </c>
      <c r="D870" s="19" t="s">
        <v>220</v>
      </c>
      <c r="E870" s="1" t="s">
        <v>3</v>
      </c>
      <c r="F870" s="337"/>
    </row>
    <row r="871" spans="2:6" ht="14.1" customHeight="1" x14ac:dyDescent="0.3">
      <c r="B871" s="140" t="s">
        <v>1876</v>
      </c>
      <c r="C871" s="140" t="s">
        <v>1740</v>
      </c>
      <c r="D871" s="19" t="s">
        <v>221</v>
      </c>
      <c r="E871" s="1" t="s">
        <v>3</v>
      </c>
      <c r="F871" s="337"/>
    </row>
    <row r="872" spans="2:6" ht="14.1" customHeight="1" x14ac:dyDescent="0.3">
      <c r="B872" s="140" t="s">
        <v>1876</v>
      </c>
      <c r="C872" s="140" t="s">
        <v>1741</v>
      </c>
      <c r="D872" s="19" t="s">
        <v>222</v>
      </c>
      <c r="E872" s="1" t="s">
        <v>3</v>
      </c>
      <c r="F872" s="337"/>
    </row>
    <row r="873" spans="2:6" ht="14.1" customHeight="1" x14ac:dyDescent="0.3">
      <c r="B873" s="140" t="s">
        <v>1876</v>
      </c>
      <c r="C873" s="140" t="s">
        <v>1742</v>
      </c>
      <c r="D873" s="19" t="s">
        <v>223</v>
      </c>
      <c r="E873" s="1" t="s">
        <v>3</v>
      </c>
      <c r="F873" s="337"/>
    </row>
    <row r="874" spans="2:6" ht="14.1" customHeight="1" x14ac:dyDescent="0.3">
      <c r="B874" s="140" t="s">
        <v>1876</v>
      </c>
      <c r="C874" s="140" t="s">
        <v>1743</v>
      </c>
      <c r="D874" s="19" t="s">
        <v>224</v>
      </c>
      <c r="E874" s="1" t="s">
        <v>3</v>
      </c>
      <c r="F874" s="337"/>
    </row>
    <row r="875" spans="2:6" ht="14.1" customHeight="1" x14ac:dyDescent="0.3">
      <c r="B875" s="140" t="s">
        <v>1876</v>
      </c>
      <c r="C875" s="140" t="s">
        <v>1744</v>
      </c>
      <c r="D875" s="19" t="s">
        <v>225</v>
      </c>
      <c r="E875" s="1" t="s">
        <v>3</v>
      </c>
      <c r="F875" s="337"/>
    </row>
    <row r="876" spans="2:6" ht="14.1" customHeight="1" x14ac:dyDescent="0.3">
      <c r="B876" s="140" t="s">
        <v>1876</v>
      </c>
      <c r="C876" s="140" t="s">
        <v>1745</v>
      </c>
      <c r="D876" s="19" t="s">
        <v>226</v>
      </c>
      <c r="E876" s="1" t="s">
        <v>3</v>
      </c>
      <c r="F876" s="337"/>
    </row>
    <row r="877" spans="2:6" ht="14.1" customHeight="1" x14ac:dyDescent="0.3">
      <c r="B877" s="129"/>
      <c r="C877" s="129"/>
      <c r="D877" s="40" t="s">
        <v>375</v>
      </c>
      <c r="E877" s="40"/>
      <c r="F877" s="339"/>
    </row>
    <row r="878" spans="2:6" ht="14.1" customHeight="1" x14ac:dyDescent="0.3">
      <c r="B878" s="140" t="s">
        <v>1876</v>
      </c>
      <c r="C878" s="140" t="s">
        <v>1746</v>
      </c>
      <c r="D878" s="19" t="s">
        <v>227</v>
      </c>
      <c r="E878" s="1" t="s">
        <v>1</v>
      </c>
      <c r="F878" s="337"/>
    </row>
    <row r="879" spans="2:6" ht="14.1" customHeight="1" x14ac:dyDescent="0.3">
      <c r="B879" s="140" t="s">
        <v>1876</v>
      </c>
      <c r="C879" s="140" t="s">
        <v>1747</v>
      </c>
      <c r="D879" s="19" t="s">
        <v>228</v>
      </c>
      <c r="E879" s="1" t="s">
        <v>1</v>
      </c>
      <c r="F879" s="337"/>
    </row>
    <row r="880" spans="2:6" ht="14.1" customHeight="1" x14ac:dyDescent="0.3">
      <c r="B880" s="140" t="s">
        <v>1876</v>
      </c>
      <c r="C880" s="140" t="s">
        <v>1748</v>
      </c>
      <c r="D880" s="19" t="s">
        <v>229</v>
      </c>
      <c r="E880" s="1" t="s">
        <v>1</v>
      </c>
      <c r="F880" s="337"/>
    </row>
    <row r="881" spans="2:6" ht="14.1" customHeight="1" x14ac:dyDescent="0.3">
      <c r="B881" s="140" t="s">
        <v>1876</v>
      </c>
      <c r="C881" s="140" t="s">
        <v>1749</v>
      </c>
      <c r="D881" s="19" t="s">
        <v>230</v>
      </c>
      <c r="E881" s="1" t="s">
        <v>1</v>
      </c>
      <c r="F881" s="337"/>
    </row>
    <row r="882" spans="2:6" ht="14.1" customHeight="1" x14ac:dyDescent="0.3">
      <c r="B882" s="140" t="s">
        <v>1876</v>
      </c>
      <c r="C882" s="140" t="s">
        <v>1750</v>
      </c>
      <c r="D882" s="19" t="s">
        <v>231</v>
      </c>
      <c r="E882" s="1" t="s">
        <v>1</v>
      </c>
      <c r="F882" s="337"/>
    </row>
    <row r="883" spans="2:6" ht="14.1" customHeight="1" x14ac:dyDescent="0.3">
      <c r="B883" s="140" t="s">
        <v>1876</v>
      </c>
      <c r="C883" s="140" t="s">
        <v>1751</v>
      </c>
      <c r="D883" s="19" t="s">
        <v>232</v>
      </c>
      <c r="E883" s="1" t="s">
        <v>1</v>
      </c>
      <c r="F883" s="337"/>
    </row>
    <row r="884" spans="2:6" ht="14.1" customHeight="1" x14ac:dyDescent="0.3">
      <c r="B884" s="140" t="s">
        <v>1876</v>
      </c>
      <c r="C884" s="140" t="s">
        <v>1752</v>
      </c>
      <c r="D884" s="19" t="s">
        <v>233</v>
      </c>
      <c r="E884" s="1" t="s">
        <v>1</v>
      </c>
      <c r="F884" s="337"/>
    </row>
    <row r="885" spans="2:6" ht="14.1" customHeight="1" x14ac:dyDescent="0.3">
      <c r="B885" s="140" t="s">
        <v>1876</v>
      </c>
      <c r="C885" s="140" t="s">
        <v>1753</v>
      </c>
      <c r="D885" s="19" t="s">
        <v>234</v>
      </c>
      <c r="E885" s="1" t="s">
        <v>1</v>
      </c>
      <c r="F885" s="337"/>
    </row>
    <row r="886" spans="2:6" ht="14.1" customHeight="1" x14ac:dyDescent="0.3">
      <c r="B886" s="140" t="s">
        <v>1876</v>
      </c>
      <c r="C886" s="140" t="s">
        <v>1754</v>
      </c>
      <c r="D886" s="19" t="s">
        <v>235</v>
      </c>
      <c r="E886" s="1" t="s">
        <v>1</v>
      </c>
      <c r="F886" s="337"/>
    </row>
    <row r="887" spans="2:6" ht="14.1" customHeight="1" x14ac:dyDescent="0.3">
      <c r="B887" s="140" t="s">
        <v>1876</v>
      </c>
      <c r="C887" s="140" t="s">
        <v>1755</v>
      </c>
      <c r="D887" s="19" t="s">
        <v>236</v>
      </c>
      <c r="E887" s="1" t="s">
        <v>1</v>
      </c>
      <c r="F887" s="337"/>
    </row>
    <row r="888" spans="2:6" ht="14.1" customHeight="1" x14ac:dyDescent="0.3">
      <c r="B888" s="140" t="s">
        <v>1876</v>
      </c>
      <c r="C888" s="140" t="s">
        <v>1756</v>
      </c>
      <c r="D888" s="19" t="s">
        <v>237</v>
      </c>
      <c r="E888" s="1" t="s">
        <v>1</v>
      </c>
      <c r="F888" s="337"/>
    </row>
    <row r="889" spans="2:6" ht="14.1" customHeight="1" x14ac:dyDescent="0.3">
      <c r="B889" s="140" t="s">
        <v>1876</v>
      </c>
      <c r="C889" s="140" t="s">
        <v>1757</v>
      </c>
      <c r="D889" s="19" t="s">
        <v>238</v>
      </c>
      <c r="E889" s="1" t="s">
        <v>1</v>
      </c>
      <c r="F889" s="337"/>
    </row>
    <row r="890" spans="2:6" ht="14.1" customHeight="1" x14ac:dyDescent="0.3">
      <c r="B890" s="140" t="s">
        <v>1876</v>
      </c>
      <c r="C890" s="140" t="s">
        <v>1758</v>
      </c>
      <c r="D890" s="19" t="s">
        <v>239</v>
      </c>
      <c r="E890" s="1" t="s">
        <v>1</v>
      </c>
      <c r="F890" s="337"/>
    </row>
    <row r="891" spans="2:6" ht="14.1" customHeight="1" x14ac:dyDescent="0.3">
      <c r="B891" s="140" t="s">
        <v>1876</v>
      </c>
      <c r="C891" s="140" t="s">
        <v>1759</v>
      </c>
      <c r="D891" s="19" t="s">
        <v>240</v>
      </c>
      <c r="E891" s="1" t="s">
        <v>1</v>
      </c>
      <c r="F891" s="337"/>
    </row>
    <row r="892" spans="2:6" ht="14.1" customHeight="1" x14ac:dyDescent="0.3">
      <c r="B892" s="140" t="s">
        <v>1876</v>
      </c>
      <c r="C892" s="140" t="s">
        <v>1760</v>
      </c>
      <c r="D892" s="19" t="s">
        <v>241</v>
      </c>
      <c r="E892" s="1" t="s">
        <v>1</v>
      </c>
      <c r="F892" s="337"/>
    </row>
    <row r="893" spans="2:6" ht="14.1" customHeight="1" x14ac:dyDescent="0.3">
      <c r="B893" s="140" t="s">
        <v>1876</v>
      </c>
      <c r="C893" s="140" t="s">
        <v>1761</v>
      </c>
      <c r="D893" s="19" t="s">
        <v>242</v>
      </c>
      <c r="E893" s="1" t="s">
        <v>1</v>
      </c>
      <c r="F893" s="337"/>
    </row>
    <row r="894" spans="2:6" ht="14.1" customHeight="1" x14ac:dyDescent="0.3">
      <c r="B894" s="140" t="s">
        <v>1876</v>
      </c>
      <c r="C894" s="140" t="s">
        <v>1762</v>
      </c>
      <c r="D894" s="19" t="s">
        <v>243</v>
      </c>
      <c r="E894" s="1" t="s">
        <v>1</v>
      </c>
      <c r="F894" s="337"/>
    </row>
    <row r="895" spans="2:6" ht="14.1" customHeight="1" x14ac:dyDescent="0.3">
      <c r="B895" s="140" t="s">
        <v>1876</v>
      </c>
      <c r="C895" s="140" t="s">
        <v>1763</v>
      </c>
      <c r="D895" s="19" t="s">
        <v>244</v>
      </c>
      <c r="E895" s="1" t="s">
        <v>1</v>
      </c>
      <c r="F895" s="337"/>
    </row>
    <row r="896" spans="2:6" ht="14.1" customHeight="1" x14ac:dyDescent="0.3">
      <c r="B896" s="140" t="s">
        <v>1876</v>
      </c>
      <c r="C896" s="140" t="s">
        <v>1764</v>
      </c>
      <c r="D896" s="19" t="s">
        <v>245</v>
      </c>
      <c r="E896" s="1" t="s">
        <v>1</v>
      </c>
      <c r="F896" s="337"/>
    </row>
    <row r="897" spans="2:6" ht="14.1" customHeight="1" x14ac:dyDescent="0.3">
      <c r="B897" s="140" t="s">
        <v>1876</v>
      </c>
      <c r="C897" s="140" t="s">
        <v>1765</v>
      </c>
      <c r="D897" s="19" t="s">
        <v>246</v>
      </c>
      <c r="E897" s="1" t="s">
        <v>1</v>
      </c>
      <c r="F897" s="337"/>
    </row>
    <row r="898" spans="2:6" ht="14.1" customHeight="1" x14ac:dyDescent="0.3">
      <c r="B898" s="140" t="s">
        <v>1876</v>
      </c>
      <c r="C898" s="140" t="s">
        <v>1766</v>
      </c>
      <c r="D898" s="19" t="s">
        <v>247</v>
      </c>
      <c r="E898" s="1" t="s">
        <v>1</v>
      </c>
      <c r="F898" s="337"/>
    </row>
    <row r="899" spans="2:6" ht="14.1" customHeight="1" x14ac:dyDescent="0.3">
      <c r="B899" s="140" t="s">
        <v>1876</v>
      </c>
      <c r="C899" s="140" t="s">
        <v>1767</v>
      </c>
      <c r="D899" s="19" t="s">
        <v>248</v>
      </c>
      <c r="E899" s="1" t="s">
        <v>1</v>
      </c>
      <c r="F899" s="337"/>
    </row>
    <row r="900" spans="2:6" ht="14.1" customHeight="1" x14ac:dyDescent="0.3">
      <c r="B900" s="140" t="s">
        <v>1876</v>
      </c>
      <c r="C900" s="140" t="s">
        <v>1768</v>
      </c>
      <c r="D900" s="19" t="s">
        <v>249</v>
      </c>
      <c r="E900" s="1" t="s">
        <v>1</v>
      </c>
      <c r="F900" s="337"/>
    </row>
    <row r="901" spans="2:6" ht="14.1" customHeight="1" x14ac:dyDescent="0.3">
      <c r="B901" s="140" t="s">
        <v>1876</v>
      </c>
      <c r="C901" s="140" t="s">
        <v>1769</v>
      </c>
      <c r="D901" s="19" t="s">
        <v>250</v>
      </c>
      <c r="E901" s="1" t="s">
        <v>1</v>
      </c>
      <c r="F901" s="337"/>
    </row>
    <row r="902" spans="2:6" ht="14.1" customHeight="1" x14ac:dyDescent="0.3">
      <c r="B902" s="140" t="s">
        <v>1876</v>
      </c>
      <c r="C902" s="140" t="s">
        <v>1770</v>
      </c>
      <c r="D902" s="19" t="s">
        <v>251</v>
      </c>
      <c r="E902" s="1" t="s">
        <v>1</v>
      </c>
      <c r="F902" s="337"/>
    </row>
    <row r="903" spans="2:6" ht="14.1" customHeight="1" x14ac:dyDescent="0.3">
      <c r="B903" s="140" t="s">
        <v>1876</v>
      </c>
      <c r="C903" s="140" t="s">
        <v>1771</v>
      </c>
      <c r="D903" s="19" t="s">
        <v>252</v>
      </c>
      <c r="E903" s="1" t="s">
        <v>1</v>
      </c>
      <c r="F903" s="337"/>
    </row>
    <row r="904" spans="2:6" ht="14.1" customHeight="1" x14ac:dyDescent="0.3">
      <c r="B904" s="140" t="s">
        <v>1876</v>
      </c>
      <c r="C904" s="140" t="s">
        <v>1772</v>
      </c>
      <c r="D904" s="19" t="s">
        <v>253</v>
      </c>
      <c r="E904" s="1" t="s">
        <v>1</v>
      </c>
      <c r="F904" s="337"/>
    </row>
    <row r="905" spans="2:6" s="16" customFormat="1" ht="14.1" customHeight="1" x14ac:dyDescent="0.3">
      <c r="B905" s="140" t="s">
        <v>1876</v>
      </c>
      <c r="C905" s="140" t="s">
        <v>1773</v>
      </c>
      <c r="D905" s="19" t="s">
        <v>309</v>
      </c>
      <c r="E905" s="1" t="s">
        <v>1</v>
      </c>
      <c r="F905" s="337"/>
    </row>
    <row r="906" spans="2:6" ht="14.1" customHeight="1" x14ac:dyDescent="0.3">
      <c r="B906" s="140" t="s">
        <v>1876</v>
      </c>
      <c r="C906" s="140" t="s">
        <v>1774</v>
      </c>
      <c r="D906" s="19" t="s">
        <v>310</v>
      </c>
      <c r="E906" s="1" t="s">
        <v>1</v>
      </c>
      <c r="F906" s="337"/>
    </row>
    <row r="907" spans="2:6" ht="14.1" customHeight="1" x14ac:dyDescent="0.3">
      <c r="B907" s="140" t="s">
        <v>1876</v>
      </c>
      <c r="C907" s="140" t="s">
        <v>1775</v>
      </c>
      <c r="D907" s="19" t="s">
        <v>311</v>
      </c>
      <c r="E907" s="1" t="s">
        <v>1</v>
      </c>
      <c r="F907" s="337"/>
    </row>
    <row r="908" spans="2:6" ht="14.1" customHeight="1" x14ac:dyDescent="0.3">
      <c r="B908" s="140" t="s">
        <v>1876</v>
      </c>
      <c r="C908" s="140" t="s">
        <v>1776</v>
      </c>
      <c r="D908" s="19" t="s">
        <v>312</v>
      </c>
      <c r="E908" s="1" t="s">
        <v>1</v>
      </c>
      <c r="F908" s="337"/>
    </row>
    <row r="909" spans="2:6" ht="14.1" customHeight="1" x14ac:dyDescent="0.3">
      <c r="B909" s="140" t="s">
        <v>1876</v>
      </c>
      <c r="C909" s="140" t="s">
        <v>1777</v>
      </c>
      <c r="D909" s="19" t="s">
        <v>313</v>
      </c>
      <c r="E909" s="1" t="s">
        <v>1</v>
      </c>
      <c r="F909" s="337"/>
    </row>
    <row r="910" spans="2:6" ht="14.1" customHeight="1" x14ac:dyDescent="0.3">
      <c r="B910" s="140" t="s">
        <v>1876</v>
      </c>
      <c r="C910" s="140" t="s">
        <v>1778</v>
      </c>
      <c r="D910" s="19" t="s">
        <v>461</v>
      </c>
      <c r="E910" s="1" t="s">
        <v>1</v>
      </c>
      <c r="F910" s="337"/>
    </row>
    <row r="911" spans="2:6" ht="13.5" customHeight="1" x14ac:dyDescent="0.3">
      <c r="B911" s="132"/>
      <c r="C911" s="132"/>
      <c r="D911" s="29" t="s">
        <v>773</v>
      </c>
      <c r="E911" s="20"/>
      <c r="F911" s="338"/>
    </row>
    <row r="912" spans="2:6" ht="14.1" customHeight="1" x14ac:dyDescent="0.3">
      <c r="B912" s="130" t="s">
        <v>1877</v>
      </c>
      <c r="C912" s="130" t="s">
        <v>1779</v>
      </c>
      <c r="D912" s="6" t="s">
        <v>774</v>
      </c>
      <c r="E912" s="43" t="s">
        <v>1</v>
      </c>
      <c r="F912" s="337"/>
    </row>
    <row r="913" spans="2:6" ht="14.1" customHeight="1" x14ac:dyDescent="0.3">
      <c r="B913" s="130" t="s">
        <v>1877</v>
      </c>
      <c r="C913" s="130" t="s">
        <v>1780</v>
      </c>
      <c r="D913" s="6" t="s">
        <v>775</v>
      </c>
      <c r="E913" s="43" t="s">
        <v>1</v>
      </c>
      <c r="F913" s="337"/>
    </row>
    <row r="914" spans="2:6" ht="14.1" customHeight="1" x14ac:dyDescent="0.3">
      <c r="B914" s="130" t="s">
        <v>1877</v>
      </c>
      <c r="C914" s="130" t="s">
        <v>1781</v>
      </c>
      <c r="D914" s="6" t="s">
        <v>776</v>
      </c>
      <c r="E914" s="43" t="s">
        <v>1</v>
      </c>
      <c r="F914" s="337"/>
    </row>
    <row r="915" spans="2:6" ht="14.1" customHeight="1" x14ac:dyDescent="0.3">
      <c r="B915" s="130" t="s">
        <v>1877</v>
      </c>
      <c r="C915" s="130" t="s">
        <v>1782</v>
      </c>
      <c r="D915" s="6" t="s">
        <v>777</v>
      </c>
      <c r="E915" s="43" t="s">
        <v>1</v>
      </c>
      <c r="F915" s="337"/>
    </row>
    <row r="916" spans="2:6" ht="14.1" customHeight="1" x14ac:dyDescent="0.3">
      <c r="B916" s="130" t="s">
        <v>1877</v>
      </c>
      <c r="C916" s="130" t="s">
        <v>1783</v>
      </c>
      <c r="D916" s="6" t="s">
        <v>778</v>
      </c>
      <c r="E916" s="43" t="s">
        <v>1</v>
      </c>
      <c r="F916" s="337"/>
    </row>
    <row r="917" spans="2:6" ht="14.1" customHeight="1" x14ac:dyDescent="0.3">
      <c r="B917" s="130" t="s">
        <v>1877</v>
      </c>
      <c r="C917" s="130" t="s">
        <v>1784</v>
      </c>
      <c r="D917" s="6" t="s">
        <v>779</v>
      </c>
      <c r="E917" s="43" t="s">
        <v>3</v>
      </c>
      <c r="F917" s="337"/>
    </row>
    <row r="918" spans="2:6" ht="14.1" customHeight="1" x14ac:dyDescent="0.3">
      <c r="B918" s="130" t="s">
        <v>1877</v>
      </c>
      <c r="C918" s="130" t="s">
        <v>1785</v>
      </c>
      <c r="D918" s="6" t="s">
        <v>780</v>
      </c>
      <c r="E918" s="43" t="s">
        <v>3</v>
      </c>
      <c r="F918" s="337"/>
    </row>
    <row r="919" spans="2:6" ht="14.1" customHeight="1" x14ac:dyDescent="0.3">
      <c r="B919" s="130" t="s">
        <v>1877</v>
      </c>
      <c r="C919" s="130" t="s">
        <v>1786</v>
      </c>
      <c r="D919" s="6" t="s">
        <v>781</v>
      </c>
      <c r="E919" s="43" t="s">
        <v>3</v>
      </c>
      <c r="F919" s="337"/>
    </row>
    <row r="920" spans="2:6" ht="14.1" customHeight="1" x14ac:dyDescent="0.3">
      <c r="B920" s="130" t="s">
        <v>1877</v>
      </c>
      <c r="C920" s="130" t="s">
        <v>1787</v>
      </c>
      <c r="D920" s="6" t="s">
        <v>782</v>
      </c>
      <c r="E920" s="43" t="s">
        <v>3</v>
      </c>
      <c r="F920" s="337"/>
    </row>
    <row r="921" spans="2:6" ht="14.1" customHeight="1" x14ac:dyDescent="0.3">
      <c r="B921" s="130" t="s">
        <v>1877</v>
      </c>
      <c r="C921" s="130" t="s">
        <v>1788</v>
      </c>
      <c r="D921" s="6" t="s">
        <v>783</v>
      </c>
      <c r="E921" s="43" t="s">
        <v>3</v>
      </c>
      <c r="F921" s="337"/>
    </row>
    <row r="922" spans="2:6" ht="14.1" customHeight="1" x14ac:dyDescent="0.3">
      <c r="B922" s="130" t="s">
        <v>1877</v>
      </c>
      <c r="C922" s="130" t="s">
        <v>1789</v>
      </c>
      <c r="D922" s="6" t="s">
        <v>784</v>
      </c>
      <c r="E922" s="43" t="s">
        <v>3</v>
      </c>
      <c r="F922" s="337"/>
    </row>
    <row r="923" spans="2:6" ht="14.1" customHeight="1" x14ac:dyDescent="0.3">
      <c r="B923" s="130" t="s">
        <v>1877</v>
      </c>
      <c r="C923" s="130" t="s">
        <v>1790</v>
      </c>
      <c r="D923" s="6" t="s">
        <v>785</v>
      </c>
      <c r="E923" s="43" t="s">
        <v>3</v>
      </c>
      <c r="F923" s="337"/>
    </row>
    <row r="924" spans="2:6" ht="14.1" customHeight="1" x14ac:dyDescent="0.3">
      <c r="B924" s="130" t="s">
        <v>1877</v>
      </c>
      <c r="C924" s="130" t="s">
        <v>1791</v>
      </c>
      <c r="D924" s="6" t="s">
        <v>786</v>
      </c>
      <c r="E924" s="43" t="s">
        <v>3</v>
      </c>
      <c r="F924" s="337"/>
    </row>
    <row r="925" spans="2:6" ht="14.1" customHeight="1" x14ac:dyDescent="0.3">
      <c r="B925" s="130" t="s">
        <v>1877</v>
      </c>
      <c r="C925" s="130" t="s">
        <v>1792</v>
      </c>
      <c r="D925" s="6" t="s">
        <v>787</v>
      </c>
      <c r="E925" s="43" t="s">
        <v>3</v>
      </c>
      <c r="F925" s="337"/>
    </row>
    <row r="926" spans="2:6" ht="14.1" customHeight="1" x14ac:dyDescent="0.3">
      <c r="B926" s="130" t="s">
        <v>1877</v>
      </c>
      <c r="C926" s="130" t="s">
        <v>1793</v>
      </c>
      <c r="D926" s="6" t="s">
        <v>788</v>
      </c>
      <c r="E926" s="43" t="s">
        <v>1</v>
      </c>
      <c r="F926" s="337"/>
    </row>
    <row r="927" spans="2:6" ht="14.1" customHeight="1" x14ac:dyDescent="0.3">
      <c r="B927" s="130" t="s">
        <v>1877</v>
      </c>
      <c r="C927" s="130" t="s">
        <v>1794</v>
      </c>
      <c r="D927" s="6" t="s">
        <v>789</v>
      </c>
      <c r="E927" s="43" t="s">
        <v>1</v>
      </c>
      <c r="F927" s="337"/>
    </row>
    <row r="928" spans="2:6" ht="14.1" customHeight="1" x14ac:dyDescent="0.3">
      <c r="B928" s="130" t="s">
        <v>1877</v>
      </c>
      <c r="C928" s="130" t="s">
        <v>1795</v>
      </c>
      <c r="D928" s="6" t="s">
        <v>790</v>
      </c>
      <c r="E928" s="43" t="s">
        <v>1</v>
      </c>
      <c r="F928" s="337"/>
    </row>
    <row r="929" spans="2:6" ht="14.1" customHeight="1" x14ac:dyDescent="0.3">
      <c r="B929" s="130" t="s">
        <v>1877</v>
      </c>
      <c r="C929" s="130" t="s">
        <v>1796</v>
      </c>
      <c r="D929" s="6" t="s">
        <v>791</v>
      </c>
      <c r="E929" s="43" t="s">
        <v>1</v>
      </c>
      <c r="F929" s="337"/>
    </row>
    <row r="930" spans="2:6" ht="14.1" customHeight="1" x14ac:dyDescent="0.3">
      <c r="B930" s="130" t="s">
        <v>1877</v>
      </c>
      <c r="C930" s="130" t="s">
        <v>1797</v>
      </c>
      <c r="D930" s="6" t="s">
        <v>792</v>
      </c>
      <c r="E930" s="43" t="s">
        <v>1</v>
      </c>
      <c r="F930" s="337"/>
    </row>
    <row r="931" spans="2:6" ht="14.1" customHeight="1" x14ac:dyDescent="0.3">
      <c r="B931" s="130" t="s">
        <v>1877</v>
      </c>
      <c r="C931" s="130" t="s">
        <v>1798</v>
      </c>
      <c r="D931" s="6" t="s">
        <v>793</v>
      </c>
      <c r="E931" s="43" t="s">
        <v>1</v>
      </c>
      <c r="F931" s="337"/>
    </row>
    <row r="932" spans="2:6" ht="14.1" customHeight="1" x14ac:dyDescent="0.3">
      <c r="B932" s="130" t="s">
        <v>1877</v>
      </c>
      <c r="C932" s="130" t="s">
        <v>1799</v>
      </c>
      <c r="D932" s="6" t="s">
        <v>794</v>
      </c>
      <c r="E932" s="43" t="s">
        <v>1</v>
      </c>
      <c r="F932" s="337"/>
    </row>
    <row r="933" spans="2:6" ht="14.1" customHeight="1" x14ac:dyDescent="0.3">
      <c r="B933" s="130" t="s">
        <v>1877</v>
      </c>
      <c r="C933" s="130" t="s">
        <v>1800</v>
      </c>
      <c r="D933" s="6" t="s">
        <v>795</v>
      </c>
      <c r="E933" s="43" t="s">
        <v>1</v>
      </c>
      <c r="F933" s="337"/>
    </row>
    <row r="934" spans="2:6" ht="14.1" customHeight="1" x14ac:dyDescent="0.3">
      <c r="B934" s="130" t="s">
        <v>1877</v>
      </c>
      <c r="C934" s="130" t="s">
        <v>1801</v>
      </c>
      <c r="D934" s="6" t="s">
        <v>796</v>
      </c>
      <c r="E934" s="43" t="s">
        <v>1</v>
      </c>
      <c r="F934" s="337"/>
    </row>
    <row r="935" spans="2:6" ht="14.1" customHeight="1" x14ac:dyDescent="0.3">
      <c r="B935" s="130" t="s">
        <v>1877</v>
      </c>
      <c r="C935" s="130" t="s">
        <v>1802</v>
      </c>
      <c r="D935" s="6" t="s">
        <v>797</v>
      </c>
      <c r="E935" s="43" t="s">
        <v>1</v>
      </c>
      <c r="F935" s="337"/>
    </row>
    <row r="936" spans="2:6" ht="14.1" customHeight="1" x14ac:dyDescent="0.3">
      <c r="B936" s="130" t="s">
        <v>1877</v>
      </c>
      <c r="C936" s="130" t="s">
        <v>1803</v>
      </c>
      <c r="D936" s="6" t="s">
        <v>798</v>
      </c>
      <c r="E936" s="43" t="s">
        <v>1</v>
      </c>
      <c r="F936" s="337"/>
    </row>
    <row r="937" spans="2:6" ht="14.1" customHeight="1" x14ac:dyDescent="0.3">
      <c r="B937" s="130" t="s">
        <v>1877</v>
      </c>
      <c r="C937" s="130" t="s">
        <v>1804</v>
      </c>
      <c r="D937" s="6" t="s">
        <v>799</v>
      </c>
      <c r="E937" s="43" t="s">
        <v>1</v>
      </c>
      <c r="F937" s="337"/>
    </row>
    <row r="938" spans="2:6" ht="14.1" customHeight="1" x14ac:dyDescent="0.3">
      <c r="B938" s="130" t="s">
        <v>1877</v>
      </c>
      <c r="C938" s="130" t="s">
        <v>1805</v>
      </c>
      <c r="D938" s="6" t="s">
        <v>800</v>
      </c>
      <c r="E938" s="43" t="s">
        <v>1</v>
      </c>
      <c r="F938" s="337"/>
    </row>
    <row r="939" spans="2:6" ht="14.1" customHeight="1" x14ac:dyDescent="0.3">
      <c r="B939" s="130" t="s">
        <v>1877</v>
      </c>
      <c r="C939" s="130" t="s">
        <v>1806</v>
      </c>
      <c r="D939" s="6" t="s">
        <v>801</v>
      </c>
      <c r="E939" s="43" t="s">
        <v>1</v>
      </c>
      <c r="F939" s="337"/>
    </row>
    <row r="940" spans="2:6" ht="14.1" customHeight="1" x14ac:dyDescent="0.3">
      <c r="B940" s="130" t="s">
        <v>1877</v>
      </c>
      <c r="C940" s="130" t="s">
        <v>1807</v>
      </c>
      <c r="D940" s="6" t="s">
        <v>802</v>
      </c>
      <c r="E940" s="43" t="s">
        <v>1</v>
      </c>
      <c r="F940" s="337"/>
    </row>
    <row r="941" spans="2:6" ht="14.1" customHeight="1" x14ac:dyDescent="0.3">
      <c r="B941" s="130" t="s">
        <v>1877</v>
      </c>
      <c r="C941" s="130" t="s">
        <v>1808</v>
      </c>
      <c r="D941" s="6" t="s">
        <v>803</v>
      </c>
      <c r="E941" s="43" t="s">
        <v>1</v>
      </c>
      <c r="F941" s="337"/>
    </row>
    <row r="942" spans="2:6" ht="14.1" customHeight="1" x14ac:dyDescent="0.3">
      <c r="B942" s="130" t="s">
        <v>1877</v>
      </c>
      <c r="C942" s="130" t="s">
        <v>1809</v>
      </c>
      <c r="D942" s="6" t="s">
        <v>804</v>
      </c>
      <c r="E942" s="43" t="s">
        <v>1</v>
      </c>
      <c r="F942" s="337"/>
    </row>
    <row r="943" spans="2:6" ht="14.1" customHeight="1" x14ac:dyDescent="0.3">
      <c r="B943" s="130" t="s">
        <v>1877</v>
      </c>
      <c r="C943" s="130" t="s">
        <v>1810</v>
      </c>
      <c r="D943" s="6" t="s">
        <v>805</v>
      </c>
      <c r="E943" s="43" t="s">
        <v>1</v>
      </c>
      <c r="F943" s="337"/>
    </row>
    <row r="944" spans="2:6" ht="14.1" customHeight="1" x14ac:dyDescent="0.3">
      <c r="B944" s="130" t="s">
        <v>1877</v>
      </c>
      <c r="C944" s="130" t="s">
        <v>1811</v>
      </c>
      <c r="D944" s="6" t="s">
        <v>806</v>
      </c>
      <c r="E944" s="43" t="s">
        <v>1</v>
      </c>
      <c r="F944" s="337"/>
    </row>
    <row r="945" spans="2:6" ht="14.1" customHeight="1" x14ac:dyDescent="0.3">
      <c r="B945" s="130" t="s">
        <v>1877</v>
      </c>
      <c r="C945" s="130" t="s">
        <v>1812</v>
      </c>
      <c r="D945" s="6" t="s">
        <v>807</v>
      </c>
      <c r="E945" s="43" t="s">
        <v>1</v>
      </c>
      <c r="F945" s="337"/>
    </row>
    <row r="946" spans="2:6" ht="13.5" customHeight="1" x14ac:dyDescent="0.3">
      <c r="B946" s="132"/>
      <c r="C946" s="132"/>
      <c r="D946" s="29" t="s">
        <v>808</v>
      </c>
      <c r="E946" s="20"/>
      <c r="F946" s="338"/>
    </row>
    <row r="947" spans="2:6" ht="14.1" customHeight="1" x14ac:dyDescent="0.3">
      <c r="B947" s="130" t="s">
        <v>1878</v>
      </c>
      <c r="C947" s="130" t="s">
        <v>1813</v>
      </c>
      <c r="D947" s="6" t="s">
        <v>809</v>
      </c>
      <c r="E947" s="43" t="s">
        <v>1</v>
      </c>
      <c r="F947" s="337"/>
    </row>
    <row r="948" spans="2:6" ht="14.1" customHeight="1" x14ac:dyDescent="0.3">
      <c r="B948" s="130" t="s">
        <v>1878</v>
      </c>
      <c r="C948" s="130" t="s">
        <v>1814</v>
      </c>
      <c r="D948" s="6" t="s">
        <v>810</v>
      </c>
      <c r="E948" s="43" t="s">
        <v>1</v>
      </c>
      <c r="F948" s="337"/>
    </row>
    <row r="949" spans="2:6" ht="14.1" customHeight="1" x14ac:dyDescent="0.3">
      <c r="B949" s="130" t="s">
        <v>1878</v>
      </c>
      <c r="C949" s="130" t="s">
        <v>1815</v>
      </c>
      <c r="D949" s="6" t="s">
        <v>811</v>
      </c>
      <c r="E949" s="43" t="s">
        <v>1</v>
      </c>
      <c r="F949" s="337"/>
    </row>
    <row r="950" spans="2:6" ht="14.1" customHeight="1" x14ac:dyDescent="0.3">
      <c r="B950" s="130" t="s">
        <v>1878</v>
      </c>
      <c r="C950" s="130" t="s">
        <v>1816</v>
      </c>
      <c r="D950" s="6" t="s">
        <v>812</v>
      </c>
      <c r="E950" s="43" t="s">
        <v>1</v>
      </c>
      <c r="F950" s="337"/>
    </row>
    <row r="951" spans="2:6" ht="14.1" customHeight="1" x14ac:dyDescent="0.3">
      <c r="B951" s="130" t="s">
        <v>1878</v>
      </c>
      <c r="C951" s="130" t="s">
        <v>1817</v>
      </c>
      <c r="D951" s="6" t="s">
        <v>813</v>
      </c>
      <c r="E951" s="43" t="s">
        <v>1</v>
      </c>
      <c r="F951" s="337"/>
    </row>
    <row r="952" spans="2:6" ht="14.1" customHeight="1" x14ac:dyDescent="0.3">
      <c r="B952" s="130" t="s">
        <v>1878</v>
      </c>
      <c r="C952" s="130" t="s">
        <v>1818</v>
      </c>
      <c r="D952" s="6" t="s">
        <v>814</v>
      </c>
      <c r="E952" s="43" t="s">
        <v>1</v>
      </c>
      <c r="F952" s="337"/>
    </row>
    <row r="953" spans="2:6" ht="14.1" customHeight="1" x14ac:dyDescent="0.3">
      <c r="B953" s="130" t="s">
        <v>1878</v>
      </c>
      <c r="C953" s="130" t="s">
        <v>1819</v>
      </c>
      <c r="D953" s="6" t="s">
        <v>815</v>
      </c>
      <c r="E953" s="43" t="s">
        <v>1</v>
      </c>
      <c r="F953" s="337"/>
    </row>
    <row r="954" spans="2:6" ht="14.1" customHeight="1" x14ac:dyDescent="0.3">
      <c r="B954" s="130" t="s">
        <v>1878</v>
      </c>
      <c r="C954" s="130" t="s">
        <v>1820</v>
      </c>
      <c r="D954" s="6" t="s">
        <v>816</v>
      </c>
      <c r="E954" s="43" t="s">
        <v>1</v>
      </c>
      <c r="F954" s="337"/>
    </row>
    <row r="955" spans="2:6" ht="14.1" customHeight="1" x14ac:dyDescent="0.3">
      <c r="B955" s="130" t="s">
        <v>1878</v>
      </c>
      <c r="C955" s="130" t="s">
        <v>1821</v>
      </c>
      <c r="D955" s="6" t="s">
        <v>817</v>
      </c>
      <c r="E955" s="43" t="s">
        <v>1</v>
      </c>
      <c r="F955" s="337"/>
    </row>
    <row r="956" spans="2:6" ht="14.1" customHeight="1" x14ac:dyDescent="0.3">
      <c r="B956" s="130" t="s">
        <v>1878</v>
      </c>
      <c r="C956" s="130" t="s">
        <v>1822</v>
      </c>
      <c r="D956" s="6" t="s">
        <v>818</v>
      </c>
      <c r="E956" s="43" t="s">
        <v>1</v>
      </c>
      <c r="F956" s="337"/>
    </row>
    <row r="957" spans="2:6" ht="14.1" customHeight="1" x14ac:dyDescent="0.3">
      <c r="B957" s="130" t="s">
        <v>1878</v>
      </c>
      <c r="C957" s="130" t="s">
        <v>1823</v>
      </c>
      <c r="D957" s="6" t="s">
        <v>819</v>
      </c>
      <c r="E957" s="43" t="s">
        <v>1</v>
      </c>
      <c r="F957" s="337"/>
    </row>
    <row r="958" spans="2:6" ht="14.1" customHeight="1" x14ac:dyDescent="0.3">
      <c r="B958" s="130" t="s">
        <v>1878</v>
      </c>
      <c r="C958" s="130" t="s">
        <v>1824</v>
      </c>
      <c r="D958" s="6" t="s">
        <v>820</v>
      </c>
      <c r="E958" s="43" t="s">
        <v>1</v>
      </c>
      <c r="F958" s="337"/>
    </row>
    <row r="959" spans="2:6" ht="14.1" customHeight="1" x14ac:dyDescent="0.3">
      <c r="B959" s="130" t="s">
        <v>1878</v>
      </c>
      <c r="C959" s="130" t="s">
        <v>1825</v>
      </c>
      <c r="D959" s="6" t="s">
        <v>821</v>
      </c>
      <c r="E959" s="43" t="s">
        <v>1</v>
      </c>
      <c r="F959" s="337"/>
    </row>
    <row r="960" spans="2:6" ht="14.1" customHeight="1" x14ac:dyDescent="0.3">
      <c r="B960" s="132"/>
      <c r="C960" s="132"/>
      <c r="D960" s="48" t="s">
        <v>869</v>
      </c>
      <c r="E960" s="28"/>
      <c r="F960" s="338"/>
    </row>
    <row r="961" spans="2:6" ht="14.1" customHeight="1" x14ac:dyDescent="0.3">
      <c r="B961" s="133"/>
      <c r="C961" s="133"/>
      <c r="D961" s="94" t="s">
        <v>966</v>
      </c>
      <c r="E961" s="30"/>
      <c r="F961" s="343"/>
    </row>
    <row r="962" spans="2:6" ht="14.1" customHeight="1" x14ac:dyDescent="0.3">
      <c r="B962" s="130" t="s">
        <v>1879</v>
      </c>
      <c r="C962" s="130" t="s">
        <v>1826</v>
      </c>
      <c r="D962" s="33" t="s">
        <v>82</v>
      </c>
      <c r="E962" s="31" t="s">
        <v>1</v>
      </c>
      <c r="F962" s="337"/>
    </row>
    <row r="963" spans="2:6" ht="14.1" customHeight="1" x14ac:dyDescent="0.3">
      <c r="B963" s="130" t="s">
        <v>1879</v>
      </c>
      <c r="C963" s="130" t="s">
        <v>1827</v>
      </c>
      <c r="D963" s="33" t="s">
        <v>83</v>
      </c>
      <c r="E963" s="31" t="s">
        <v>1</v>
      </c>
      <c r="F963" s="337"/>
    </row>
    <row r="964" spans="2:6" ht="14.1" customHeight="1" x14ac:dyDescent="0.3">
      <c r="B964" s="130" t="s">
        <v>1879</v>
      </c>
      <c r="C964" s="130" t="s">
        <v>1828</v>
      </c>
      <c r="D964" s="33" t="s">
        <v>84</v>
      </c>
      <c r="E964" s="31" t="s">
        <v>1</v>
      </c>
      <c r="F964" s="337"/>
    </row>
    <row r="965" spans="2:6" ht="14.1" customHeight="1" x14ac:dyDescent="0.3">
      <c r="B965" s="130" t="s">
        <v>1879</v>
      </c>
      <c r="C965" s="130" t="s">
        <v>1829</v>
      </c>
      <c r="D965" s="33" t="s">
        <v>85</v>
      </c>
      <c r="E965" s="31" t="s">
        <v>1</v>
      </c>
      <c r="F965" s="337"/>
    </row>
    <row r="966" spans="2:6" ht="14.1" customHeight="1" x14ac:dyDescent="0.3">
      <c r="B966" s="130" t="s">
        <v>1879</v>
      </c>
      <c r="C966" s="130" t="s">
        <v>1830</v>
      </c>
      <c r="D966" s="33" t="s">
        <v>540</v>
      </c>
      <c r="E966" s="31" t="s">
        <v>1</v>
      </c>
      <c r="F966" s="337"/>
    </row>
    <row r="967" spans="2:6" ht="14.1" customHeight="1" x14ac:dyDescent="0.3">
      <c r="B967" s="130" t="s">
        <v>1879</v>
      </c>
      <c r="C967" s="130" t="s">
        <v>1831</v>
      </c>
      <c r="D967" s="33" t="s">
        <v>539</v>
      </c>
      <c r="E967" s="32" t="s">
        <v>2</v>
      </c>
      <c r="F967" s="337"/>
    </row>
    <row r="968" spans="2:6" ht="14.1" customHeight="1" x14ac:dyDescent="0.3">
      <c r="B968" s="130" t="s">
        <v>1879</v>
      </c>
      <c r="C968" s="130" t="s">
        <v>1832</v>
      </c>
      <c r="D968" s="33" t="s">
        <v>542</v>
      </c>
      <c r="E968" s="31" t="s">
        <v>3</v>
      </c>
      <c r="F968" s="337"/>
    </row>
    <row r="969" spans="2:6" ht="13.5" customHeight="1" x14ac:dyDescent="0.3">
      <c r="B969" s="132"/>
      <c r="C969" s="132"/>
      <c r="D969" s="29" t="s">
        <v>822</v>
      </c>
      <c r="E969" s="20"/>
      <c r="F969" s="338"/>
    </row>
    <row r="970" spans="2:6" ht="14.1" customHeight="1" x14ac:dyDescent="0.3">
      <c r="B970" s="133"/>
      <c r="C970" s="133"/>
      <c r="D970" s="94" t="s">
        <v>840</v>
      </c>
      <c r="E970" s="30"/>
      <c r="F970" s="343"/>
    </row>
    <row r="971" spans="2:6" ht="14.1" customHeight="1" x14ac:dyDescent="0.3">
      <c r="B971" s="130" t="s">
        <v>1880</v>
      </c>
      <c r="C971" s="130" t="s">
        <v>1833</v>
      </c>
      <c r="D971" s="6" t="s">
        <v>826</v>
      </c>
      <c r="E971" s="43" t="s">
        <v>823</v>
      </c>
      <c r="F971" s="337"/>
    </row>
    <row r="972" spans="2:6" ht="14.1" customHeight="1" x14ac:dyDescent="0.3">
      <c r="B972" s="130" t="s">
        <v>1880</v>
      </c>
      <c r="C972" s="130" t="s">
        <v>1834</v>
      </c>
      <c r="D972" s="6" t="s">
        <v>827</v>
      </c>
      <c r="E972" s="43" t="s">
        <v>823</v>
      </c>
      <c r="F972" s="337"/>
    </row>
    <row r="973" spans="2:6" ht="14.1" customHeight="1" x14ac:dyDescent="0.3">
      <c r="B973" s="130" t="s">
        <v>1880</v>
      </c>
      <c r="C973" s="130" t="s">
        <v>1835</v>
      </c>
      <c r="D973" s="6" t="s">
        <v>828</v>
      </c>
      <c r="E973" s="43" t="s">
        <v>823</v>
      </c>
      <c r="F973" s="337"/>
    </row>
    <row r="974" spans="2:6" ht="14.1" customHeight="1" x14ac:dyDescent="0.3">
      <c r="B974" s="130" t="s">
        <v>1880</v>
      </c>
      <c r="C974" s="130" t="s">
        <v>1836</v>
      </c>
      <c r="D974" s="6" t="s">
        <v>829</v>
      </c>
      <c r="E974" s="43" t="s">
        <v>823</v>
      </c>
      <c r="F974" s="337"/>
    </row>
    <row r="975" spans="2:6" ht="14.1" customHeight="1" x14ac:dyDescent="0.3">
      <c r="B975" s="133"/>
      <c r="C975" s="133"/>
      <c r="D975" s="94" t="s">
        <v>824</v>
      </c>
      <c r="E975" s="30"/>
      <c r="F975" s="343"/>
    </row>
    <row r="976" spans="2:6" ht="14.1" customHeight="1" x14ac:dyDescent="0.3">
      <c r="B976" s="130" t="s">
        <v>1880</v>
      </c>
      <c r="C976" s="130" t="s">
        <v>1837</v>
      </c>
      <c r="D976" s="6" t="s">
        <v>830</v>
      </c>
      <c r="E976" s="43" t="s">
        <v>823</v>
      </c>
      <c r="F976" s="337"/>
    </row>
    <row r="977" spans="2:6" ht="14.1" customHeight="1" x14ac:dyDescent="0.3">
      <c r="B977" s="130" t="s">
        <v>1880</v>
      </c>
      <c r="C977" s="130" t="s">
        <v>1838</v>
      </c>
      <c r="D977" s="6" t="s">
        <v>831</v>
      </c>
      <c r="E977" s="43" t="s">
        <v>823</v>
      </c>
      <c r="F977" s="337"/>
    </row>
    <row r="978" spans="2:6" ht="14.1" customHeight="1" x14ac:dyDescent="0.3">
      <c r="B978" s="130" t="s">
        <v>1880</v>
      </c>
      <c r="C978" s="130" t="s">
        <v>1839</v>
      </c>
      <c r="D978" s="6" t="s">
        <v>832</v>
      </c>
      <c r="E978" s="43" t="s">
        <v>823</v>
      </c>
      <c r="F978" s="337"/>
    </row>
    <row r="979" spans="2:6" ht="14.1" customHeight="1" x14ac:dyDescent="0.3">
      <c r="B979" s="130" t="s">
        <v>1880</v>
      </c>
      <c r="C979" s="130" t="s">
        <v>1840</v>
      </c>
      <c r="D979" s="6" t="s">
        <v>833</v>
      </c>
      <c r="E979" s="43" t="s">
        <v>823</v>
      </c>
      <c r="F979" s="337"/>
    </row>
    <row r="980" spans="2:6" ht="14.1" customHeight="1" x14ac:dyDescent="0.3">
      <c r="B980" s="130" t="s">
        <v>1880</v>
      </c>
      <c r="C980" s="130" t="s">
        <v>1841</v>
      </c>
      <c r="D980" s="6" t="s">
        <v>834</v>
      </c>
      <c r="E980" s="43" t="s">
        <v>823</v>
      </c>
      <c r="F980" s="337"/>
    </row>
    <row r="981" spans="2:6" ht="14.1" customHeight="1" x14ac:dyDescent="0.3">
      <c r="B981" s="130" t="s">
        <v>1880</v>
      </c>
      <c r="C981" s="130" t="s">
        <v>1842</v>
      </c>
      <c r="D981" s="6" t="s">
        <v>835</v>
      </c>
      <c r="E981" s="43" t="s">
        <v>823</v>
      </c>
      <c r="F981" s="337"/>
    </row>
    <row r="982" spans="2:6" ht="14.1" customHeight="1" x14ac:dyDescent="0.3">
      <c r="B982" s="133"/>
      <c r="C982" s="133"/>
      <c r="D982" s="94" t="s">
        <v>825</v>
      </c>
      <c r="E982" s="30"/>
      <c r="F982" s="343"/>
    </row>
    <row r="983" spans="2:6" ht="14.1" customHeight="1" x14ac:dyDescent="0.3">
      <c r="B983" s="130" t="s">
        <v>1880</v>
      </c>
      <c r="C983" s="130" t="s">
        <v>1843</v>
      </c>
      <c r="D983" s="6" t="s">
        <v>836</v>
      </c>
      <c r="E983" s="43" t="s">
        <v>823</v>
      </c>
      <c r="F983" s="337"/>
    </row>
    <row r="984" spans="2:6" ht="14.1" customHeight="1" x14ac:dyDescent="0.3">
      <c r="B984" s="130" t="s">
        <v>1880</v>
      </c>
      <c r="C984" s="130" t="s">
        <v>1844</v>
      </c>
      <c r="D984" s="6" t="s">
        <v>837</v>
      </c>
      <c r="E984" s="43" t="s">
        <v>823</v>
      </c>
      <c r="F984" s="337"/>
    </row>
    <row r="985" spans="2:6" ht="14.1" customHeight="1" x14ac:dyDescent="0.3">
      <c r="B985" s="130" t="s">
        <v>1880</v>
      </c>
      <c r="C985" s="130" t="s">
        <v>1845</v>
      </c>
      <c r="D985" s="6" t="s">
        <v>838</v>
      </c>
      <c r="E985" s="43" t="s">
        <v>823</v>
      </c>
      <c r="F985" s="337"/>
    </row>
    <row r="986" spans="2:6" ht="14.1" customHeight="1" x14ac:dyDescent="0.3">
      <c r="B986" s="130" t="s">
        <v>1880</v>
      </c>
      <c r="C986" s="130" t="s">
        <v>1846</v>
      </c>
      <c r="D986" s="6" t="s">
        <v>839</v>
      </c>
      <c r="E986" s="43" t="s">
        <v>823</v>
      </c>
      <c r="F986" s="337"/>
    </row>
    <row r="987" spans="2:6" ht="18" x14ac:dyDescent="0.3">
      <c r="B987" s="132"/>
      <c r="C987" s="132"/>
      <c r="D987" s="29" t="s">
        <v>986</v>
      </c>
      <c r="E987" s="20"/>
      <c r="F987" s="338"/>
    </row>
    <row r="988" spans="2:6" x14ac:dyDescent="0.3">
      <c r="B988" s="133"/>
      <c r="C988" s="133"/>
      <c r="D988" s="94" t="s">
        <v>986</v>
      </c>
      <c r="E988" s="30"/>
      <c r="F988" s="343"/>
    </row>
    <row r="989" spans="2:6" x14ac:dyDescent="0.3">
      <c r="B989" s="130" t="s">
        <v>1881</v>
      </c>
      <c r="C989" s="130" t="s">
        <v>1650</v>
      </c>
      <c r="D989" s="6" t="s">
        <v>1928</v>
      </c>
      <c r="E989" s="43" t="s">
        <v>632</v>
      </c>
      <c r="F989" s="337"/>
    </row>
    <row r="990" spans="2:6" x14ac:dyDescent="0.3">
      <c r="B990" s="130" t="s">
        <v>1881</v>
      </c>
      <c r="C990" s="130" t="s">
        <v>1847</v>
      </c>
      <c r="D990" s="6" t="s">
        <v>1927</v>
      </c>
      <c r="E990" s="43" t="s">
        <v>632</v>
      </c>
      <c r="F990" s="337"/>
    </row>
    <row r="991" spans="2:6" x14ac:dyDescent="0.3">
      <c r="B991" s="130" t="s">
        <v>1881</v>
      </c>
      <c r="C991" s="130" t="s">
        <v>1848</v>
      </c>
      <c r="D991" s="6" t="s">
        <v>987</v>
      </c>
      <c r="E991" s="43" t="s">
        <v>988</v>
      </c>
      <c r="F991" s="337"/>
    </row>
  </sheetData>
  <mergeCells count="3">
    <mergeCell ref="B1:F1"/>
    <mergeCell ref="B2:F2"/>
    <mergeCell ref="B3:F3"/>
  </mergeCells>
  <phoneticPr fontId="22" type="noConversion"/>
  <printOptions horizontalCentered="1"/>
  <pageMargins left="0.19685039370078741" right="0.19685039370078741" top="0.19685039370078741" bottom="0.39370078740157483" header="0.31496062992125984" footer="0.23622047244094491"/>
  <pageSetup paperSize="9" scale="56" fitToHeight="0" orientation="portrait" r:id="rId1"/>
  <headerFooter>
    <oddFooter>&amp;C&amp;A&amp;R&amp;P/&amp;N</oddFooter>
  </headerFooter>
  <rowBreaks count="14" manualBreakCount="14">
    <brk id="60" max="16383" man="1"/>
    <brk id="93" max="16383" man="1"/>
    <brk id="127" max="16383" man="1"/>
    <brk id="145" max="16383" man="1"/>
    <brk id="294" max="16383" man="1"/>
    <brk id="811" max="16383" man="1"/>
    <brk id="847" max="16383" man="1"/>
    <brk id="898" max="16383" man="1"/>
    <brk id="453" max="16383" man="1"/>
    <brk id="366" max="16383" man="1"/>
    <brk id="625" max="16383" man="1"/>
    <brk id="666" max="16383" man="1"/>
    <brk id="591" max="16383" man="1"/>
    <brk id="52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theme="3"/>
    <pageSetUpPr fitToPage="1"/>
  </sheetPr>
  <dimension ref="B1:M994"/>
  <sheetViews>
    <sheetView topLeftCell="D1" zoomScaleNormal="100" zoomScaleSheetLayoutView="85" workbookViewId="0">
      <pane ySplit="4" topLeftCell="A970" activePane="bottomLeft" state="frozen"/>
      <selection pane="bottomLeft" activeCell="E994" sqref="E994:G994"/>
    </sheetView>
  </sheetViews>
  <sheetFormatPr baseColWidth="10" defaultColWidth="9.140625" defaultRowHeight="16.5" x14ac:dyDescent="0.3"/>
  <cols>
    <col min="1" max="1" width="9.140625" style="8"/>
    <col min="2" max="2" width="17.85546875" style="14" customWidth="1"/>
    <col min="3" max="3" width="16.28515625" style="14" customWidth="1"/>
    <col min="4" max="4" width="138.140625" style="8" customWidth="1"/>
    <col min="5" max="5" width="10.5703125" style="8" bestFit="1" customWidth="1"/>
    <col min="6" max="7" width="10.5703125" style="8" customWidth="1"/>
    <col min="8" max="8" width="13.140625" style="15" customWidth="1"/>
    <col min="9" max="9" width="13.140625" style="15" hidden="1" customWidth="1"/>
    <col min="10" max="11" width="14.7109375" style="15" hidden="1" customWidth="1"/>
    <col min="12" max="12" width="24.28515625" style="8" bestFit="1" customWidth="1"/>
    <col min="13" max="16384" width="9.140625" style="8"/>
  </cols>
  <sheetData>
    <row r="1" spans="2:11" ht="57.95" customHeight="1" x14ac:dyDescent="0.3">
      <c r="B1" s="404" t="s">
        <v>688</v>
      </c>
      <c r="C1" s="404"/>
      <c r="D1" s="404"/>
      <c r="E1" s="404"/>
      <c r="F1" s="404"/>
      <c r="G1" s="404"/>
      <c r="H1" s="404"/>
      <c r="I1" s="280"/>
      <c r="J1" s="280"/>
      <c r="K1" s="280"/>
    </row>
    <row r="2" spans="2:11" ht="21" customHeight="1" x14ac:dyDescent="0.3">
      <c r="B2" s="399" t="s">
        <v>1849</v>
      </c>
      <c r="C2" s="399"/>
      <c r="D2" s="399"/>
      <c r="E2" s="399"/>
      <c r="F2" s="399"/>
      <c r="G2" s="399"/>
      <c r="H2" s="399"/>
      <c r="I2" s="281"/>
      <c r="J2" s="281"/>
      <c r="K2" s="281"/>
    </row>
    <row r="3" spans="2:11" ht="20.25" customHeight="1" x14ac:dyDescent="0.3">
      <c r="B3" s="403" t="s">
        <v>679</v>
      </c>
      <c r="C3" s="403"/>
      <c r="D3" s="403"/>
      <c r="E3" s="403"/>
      <c r="F3" s="403"/>
      <c r="G3" s="403"/>
      <c r="H3" s="403"/>
      <c r="I3" s="282"/>
      <c r="J3" s="282"/>
      <c r="K3" s="282"/>
    </row>
    <row r="4" spans="2:11" ht="33" x14ac:dyDescent="0.3">
      <c r="B4" s="65" t="s">
        <v>967</v>
      </c>
      <c r="C4" s="65" t="s">
        <v>968</v>
      </c>
      <c r="D4" s="66" t="s">
        <v>0</v>
      </c>
      <c r="E4" s="67" t="s">
        <v>325</v>
      </c>
      <c r="F4" s="174" t="s">
        <v>687</v>
      </c>
      <c r="G4" s="68" t="s">
        <v>970</v>
      </c>
      <c r="H4" s="174" t="s">
        <v>1922</v>
      </c>
      <c r="I4" s="194" t="s">
        <v>1917</v>
      </c>
      <c r="J4" s="194" t="s">
        <v>1916</v>
      </c>
      <c r="K4" s="194" t="s">
        <v>1918</v>
      </c>
    </row>
    <row r="5" spans="2:11" s="39" customFormat="1" ht="14.1" customHeight="1" x14ac:dyDescent="0.3">
      <c r="B5" s="128"/>
      <c r="C5" s="128"/>
      <c r="D5" s="58" t="s">
        <v>697</v>
      </c>
      <c r="E5" s="20"/>
      <c r="F5" s="175"/>
      <c r="G5" s="56"/>
      <c r="H5" s="203"/>
      <c r="I5" s="283"/>
      <c r="J5" s="175"/>
      <c r="K5" s="196"/>
    </row>
    <row r="6" spans="2:11" ht="14.1" customHeight="1" x14ac:dyDescent="0.3">
      <c r="B6" s="129"/>
      <c r="C6" s="129"/>
      <c r="D6" s="40" t="s">
        <v>552</v>
      </c>
      <c r="E6" s="40"/>
      <c r="F6" s="176"/>
      <c r="G6" s="57"/>
      <c r="H6" s="199"/>
      <c r="I6" s="284"/>
      <c r="J6" s="176"/>
      <c r="K6" s="199"/>
    </row>
    <row r="7" spans="2:11" ht="14.1" customHeight="1" x14ac:dyDescent="0.3">
      <c r="B7" s="130" t="s">
        <v>1853</v>
      </c>
      <c r="C7" s="130" t="s">
        <v>1015</v>
      </c>
      <c r="D7" s="27" t="s">
        <v>135</v>
      </c>
      <c r="E7" s="34" t="s">
        <v>615</v>
      </c>
      <c r="F7" s="177">
        <v>2</v>
      </c>
      <c r="G7" s="60">
        <f>'BPU LOT04-CVC'!F7</f>
        <v>0</v>
      </c>
      <c r="H7" s="319">
        <f>G7*F7</f>
        <v>0</v>
      </c>
      <c r="I7" s="285">
        <v>66.27</v>
      </c>
      <c r="J7" s="195">
        <f>F7*I7</f>
        <v>132.54</v>
      </c>
      <c r="K7" s="200">
        <f>J7*0.1+J7</f>
        <v>145.79399999999998</v>
      </c>
    </row>
    <row r="8" spans="2:11" ht="14.1" customHeight="1" x14ac:dyDescent="0.3">
      <c r="B8" s="130" t="s">
        <v>1853</v>
      </c>
      <c r="C8" s="130" t="s">
        <v>1016</v>
      </c>
      <c r="D8" s="27" t="s">
        <v>136</v>
      </c>
      <c r="E8" s="34" t="s">
        <v>615</v>
      </c>
      <c r="F8" s="177">
        <v>2</v>
      </c>
      <c r="G8" s="60">
        <f>'BPU LOT04-CVC'!F8</f>
        <v>0</v>
      </c>
      <c r="H8" s="319">
        <f>G8*F8</f>
        <v>0</v>
      </c>
      <c r="I8" s="285">
        <v>132.54</v>
      </c>
      <c r="J8" s="195">
        <f>F8*I8</f>
        <v>265.08</v>
      </c>
      <c r="K8" s="200">
        <f>J8*0.1+J8</f>
        <v>291.58799999999997</v>
      </c>
    </row>
    <row r="9" spans="2:11" ht="14.1" customHeight="1" x14ac:dyDescent="0.3">
      <c r="B9" s="129"/>
      <c r="C9" s="129"/>
      <c r="D9" s="40" t="s">
        <v>698</v>
      </c>
      <c r="E9" s="40"/>
      <c r="F9" s="40"/>
      <c r="G9" s="40"/>
      <c r="H9" s="199"/>
      <c r="I9" s="286"/>
      <c r="J9" s="40"/>
      <c r="K9" s="199"/>
    </row>
    <row r="10" spans="2:11" ht="14.1" customHeight="1" x14ac:dyDescent="0.3">
      <c r="B10" s="130" t="s">
        <v>1853</v>
      </c>
      <c r="C10" s="130" t="s">
        <v>1017</v>
      </c>
      <c r="D10" s="19" t="s">
        <v>368</v>
      </c>
      <c r="E10" s="3" t="s">
        <v>615</v>
      </c>
      <c r="F10" s="178">
        <v>5</v>
      </c>
      <c r="G10" s="60">
        <f>'BPU LOT04-CVC'!F10</f>
        <v>0</v>
      </c>
      <c r="H10" s="319">
        <f>G10*F10</f>
        <v>0</v>
      </c>
      <c r="I10" s="287">
        <v>114.41</v>
      </c>
      <c r="J10" s="195">
        <f>I10*F10</f>
        <v>572.04999999999995</v>
      </c>
      <c r="K10" s="201">
        <f t="shared" ref="K10:K72" si="0">J10*0.1+J10</f>
        <v>629.255</v>
      </c>
    </row>
    <row r="11" spans="2:11" ht="14.1" customHeight="1" x14ac:dyDescent="0.3">
      <c r="B11" s="130" t="s">
        <v>1853</v>
      </c>
      <c r="C11" s="130" t="s">
        <v>1018</v>
      </c>
      <c r="D11" s="19" t="s">
        <v>369</v>
      </c>
      <c r="E11" s="3" t="s">
        <v>615</v>
      </c>
      <c r="F11" s="178">
        <v>7</v>
      </c>
      <c r="G11" s="60">
        <f>'BPU LOT04-CVC'!F11</f>
        <v>0</v>
      </c>
      <c r="H11" s="319">
        <f>G11*F11</f>
        <v>0</v>
      </c>
      <c r="I11" s="287">
        <v>132.08000000000001</v>
      </c>
      <c r="J11" s="195">
        <f>I11*F11</f>
        <v>924.56000000000006</v>
      </c>
      <c r="K11" s="201">
        <f t="shared" si="0"/>
        <v>1017.0160000000001</v>
      </c>
    </row>
    <row r="12" spans="2:11" ht="14.1" customHeight="1" x14ac:dyDescent="0.3">
      <c r="B12" s="129"/>
      <c r="C12" s="129"/>
      <c r="D12" s="40" t="s">
        <v>699</v>
      </c>
      <c r="E12" s="40"/>
      <c r="F12" s="40"/>
      <c r="G12" s="40"/>
      <c r="H12" s="199"/>
      <c r="I12" s="286"/>
      <c r="J12" s="40"/>
      <c r="K12" s="199"/>
    </row>
    <row r="13" spans="2:11" ht="14.1" customHeight="1" x14ac:dyDescent="0.3">
      <c r="B13" s="130" t="s">
        <v>1853</v>
      </c>
      <c r="C13" s="130" t="s">
        <v>980</v>
      </c>
      <c r="D13" s="19" t="s">
        <v>254</v>
      </c>
      <c r="E13" s="1" t="s">
        <v>615</v>
      </c>
      <c r="F13" s="179">
        <v>10</v>
      </c>
      <c r="G13" s="60">
        <f>'BPU LOT04-CVC'!F13</f>
        <v>0</v>
      </c>
      <c r="H13" s="319">
        <f>G13*F13</f>
        <v>0</v>
      </c>
      <c r="I13" s="288">
        <v>118</v>
      </c>
      <c r="J13" s="195">
        <f>F13*I13</f>
        <v>1180</v>
      </c>
      <c r="K13" s="202">
        <f t="shared" si="0"/>
        <v>1298</v>
      </c>
    </row>
    <row r="14" spans="2:11" ht="14.1" customHeight="1" x14ac:dyDescent="0.3">
      <c r="B14" s="130" t="s">
        <v>1853</v>
      </c>
      <c r="C14" s="130" t="s">
        <v>981</v>
      </c>
      <c r="D14" s="19" t="s">
        <v>557</v>
      </c>
      <c r="E14" s="1" t="s">
        <v>615</v>
      </c>
      <c r="F14" s="179">
        <v>10</v>
      </c>
      <c r="G14" s="60">
        <f>'BPU LOT04-CVC'!F14</f>
        <v>0</v>
      </c>
      <c r="H14" s="319">
        <f>G14*F14</f>
        <v>0</v>
      </c>
      <c r="I14" s="288">
        <v>236</v>
      </c>
      <c r="J14" s="195">
        <f>F14*I14</f>
        <v>2360</v>
      </c>
      <c r="K14" s="202">
        <f t="shared" si="0"/>
        <v>2596</v>
      </c>
    </row>
    <row r="15" spans="2:11" ht="14.1" customHeight="1" x14ac:dyDescent="0.3">
      <c r="B15" s="130" t="s">
        <v>1853</v>
      </c>
      <c r="C15" s="130" t="s">
        <v>982</v>
      </c>
      <c r="D15" s="19" t="s">
        <v>558</v>
      </c>
      <c r="E15" s="1" t="s">
        <v>615</v>
      </c>
      <c r="F15" s="179">
        <v>10</v>
      </c>
      <c r="G15" s="60">
        <f>'BPU LOT04-CVC'!F15</f>
        <v>0</v>
      </c>
      <c r="H15" s="319">
        <f>G15*F15</f>
        <v>0</v>
      </c>
      <c r="I15" s="288">
        <v>354</v>
      </c>
      <c r="J15" s="195">
        <f>F15*I15</f>
        <v>3540</v>
      </c>
      <c r="K15" s="202">
        <f t="shared" si="0"/>
        <v>3894</v>
      </c>
    </row>
    <row r="16" spans="2:11" ht="14.1" customHeight="1" x14ac:dyDescent="0.3">
      <c r="B16" s="130" t="s">
        <v>1853</v>
      </c>
      <c r="C16" s="130" t="s">
        <v>983</v>
      </c>
      <c r="D16" s="19" t="s">
        <v>559</v>
      </c>
      <c r="E16" s="1" t="s">
        <v>615</v>
      </c>
      <c r="F16" s="179">
        <v>5</v>
      </c>
      <c r="G16" s="60">
        <f>'BPU LOT04-CVC'!F16</f>
        <v>0</v>
      </c>
      <c r="H16" s="319">
        <f>G16*F16</f>
        <v>0</v>
      </c>
      <c r="I16" s="288">
        <v>472</v>
      </c>
      <c r="J16" s="195">
        <f>F16*I16</f>
        <v>2360</v>
      </c>
      <c r="K16" s="202">
        <f t="shared" si="0"/>
        <v>2596</v>
      </c>
    </row>
    <row r="17" spans="2:12" ht="14.1" customHeight="1" x14ac:dyDescent="0.3">
      <c r="B17" s="130" t="s">
        <v>1853</v>
      </c>
      <c r="C17" s="130" t="s">
        <v>984</v>
      </c>
      <c r="D17" s="19" t="s">
        <v>556</v>
      </c>
      <c r="E17" s="1" t="s">
        <v>615</v>
      </c>
      <c r="F17" s="179">
        <v>5</v>
      </c>
      <c r="G17" s="60">
        <f>'BPU LOT04-CVC'!F17</f>
        <v>0</v>
      </c>
      <c r="H17" s="319">
        <f>G17*F17</f>
        <v>0</v>
      </c>
      <c r="I17" s="288">
        <v>590</v>
      </c>
      <c r="J17" s="195">
        <f>F17*I17</f>
        <v>2950</v>
      </c>
      <c r="K17" s="202">
        <f t="shared" si="0"/>
        <v>3245</v>
      </c>
    </row>
    <row r="18" spans="2:12" ht="18" x14ac:dyDescent="0.3">
      <c r="B18" s="128"/>
      <c r="C18" s="128"/>
      <c r="D18" s="58" t="s">
        <v>858</v>
      </c>
      <c r="E18" s="20"/>
      <c r="F18" s="20"/>
      <c r="G18" s="20"/>
      <c r="H18" s="203"/>
      <c r="I18" s="289"/>
      <c r="J18" s="20"/>
      <c r="K18" s="203"/>
    </row>
    <row r="19" spans="2:12" ht="14.1" customHeight="1" x14ac:dyDescent="0.3">
      <c r="B19" s="131"/>
      <c r="C19" s="131"/>
      <c r="D19" s="7" t="s">
        <v>694</v>
      </c>
      <c r="E19" s="18"/>
      <c r="F19" s="18"/>
      <c r="G19" s="18"/>
      <c r="H19" s="204"/>
      <c r="I19" s="290"/>
      <c r="J19" s="18"/>
      <c r="K19" s="204"/>
    </row>
    <row r="20" spans="2:12" ht="14.1" customHeight="1" x14ac:dyDescent="0.3">
      <c r="B20" s="130" t="s">
        <v>1855</v>
      </c>
      <c r="C20" s="130" t="s">
        <v>985</v>
      </c>
      <c r="D20" s="27" t="s">
        <v>413</v>
      </c>
      <c r="E20" s="31" t="s">
        <v>1</v>
      </c>
      <c r="F20" s="180">
        <v>1</v>
      </c>
      <c r="G20" s="60">
        <f>'BPU LOT04-CVC'!F20</f>
        <v>0</v>
      </c>
      <c r="H20" s="319">
        <f>G20*F20</f>
        <v>0</v>
      </c>
      <c r="I20" s="291">
        <v>106.06</v>
      </c>
      <c r="J20" s="195">
        <f>I20*F20</f>
        <v>106.06</v>
      </c>
      <c r="K20" s="205">
        <f t="shared" si="0"/>
        <v>116.666</v>
      </c>
    </row>
    <row r="21" spans="2:12" ht="14.1" customHeight="1" x14ac:dyDescent="0.3">
      <c r="B21" s="130" t="s">
        <v>1855</v>
      </c>
      <c r="C21" s="130" t="s">
        <v>1022</v>
      </c>
      <c r="D21" s="27" t="s">
        <v>550</v>
      </c>
      <c r="E21" s="31" t="s">
        <v>1</v>
      </c>
      <c r="F21" s="180">
        <v>1</v>
      </c>
      <c r="G21" s="60">
        <f>'BPU LOT04-CVC'!F21</f>
        <v>0</v>
      </c>
      <c r="H21" s="319">
        <f>G21*F21</f>
        <v>0</v>
      </c>
      <c r="I21" s="291">
        <v>377.05</v>
      </c>
      <c r="J21" s="195">
        <f>I21*F21</f>
        <v>377.05</v>
      </c>
      <c r="K21" s="205">
        <f t="shared" si="0"/>
        <v>414.755</v>
      </c>
    </row>
    <row r="22" spans="2:12" ht="14.1" customHeight="1" x14ac:dyDescent="0.3">
      <c r="B22" s="130" t="s">
        <v>1855</v>
      </c>
      <c r="C22" s="130" t="s">
        <v>1023</v>
      </c>
      <c r="D22" s="27" t="s">
        <v>551</v>
      </c>
      <c r="E22" s="31" t="s">
        <v>1</v>
      </c>
      <c r="F22" s="180">
        <v>1</v>
      </c>
      <c r="G22" s="60">
        <f>'BPU LOT04-CVC'!F22</f>
        <v>0</v>
      </c>
      <c r="H22" s="319">
        <f>G22*F22</f>
        <v>0</v>
      </c>
      <c r="I22" s="291">
        <v>553.78</v>
      </c>
      <c r="J22" s="195">
        <f>I22*F22</f>
        <v>553.78</v>
      </c>
      <c r="K22" s="205">
        <f t="shared" si="0"/>
        <v>609.15800000000002</v>
      </c>
      <c r="L22" s="16"/>
    </row>
    <row r="23" spans="2:12" ht="14.1" customHeight="1" x14ac:dyDescent="0.3">
      <c r="B23" s="131"/>
      <c r="C23" s="131"/>
      <c r="D23" s="7" t="s">
        <v>693</v>
      </c>
      <c r="E23" s="18"/>
      <c r="F23" s="18"/>
      <c r="G23" s="18"/>
      <c r="H23" s="204"/>
      <c r="I23" s="290"/>
      <c r="J23" s="18"/>
      <c r="K23" s="204"/>
    </row>
    <row r="24" spans="2:12" ht="14.1" customHeight="1" x14ac:dyDescent="0.3">
      <c r="B24" s="130" t="s">
        <v>1855</v>
      </c>
      <c r="C24" s="130" t="s">
        <v>1024</v>
      </c>
      <c r="D24" s="27" t="s">
        <v>5</v>
      </c>
      <c r="E24" s="31" t="s">
        <v>1</v>
      </c>
      <c r="F24" s="180">
        <v>1</v>
      </c>
      <c r="G24" s="60">
        <f>'BPU LOT04-CVC'!F24</f>
        <v>0</v>
      </c>
      <c r="H24" s="319">
        <f>G24*F24</f>
        <v>0</v>
      </c>
      <c r="I24" s="291">
        <v>111.96</v>
      </c>
      <c r="J24" s="195">
        <f>I24*F24</f>
        <v>111.96</v>
      </c>
      <c r="K24" s="205">
        <f t="shared" si="0"/>
        <v>123.15599999999999</v>
      </c>
    </row>
    <row r="25" spans="2:12" ht="14.1" customHeight="1" x14ac:dyDescent="0.3">
      <c r="B25" s="130" t="s">
        <v>1855</v>
      </c>
      <c r="C25" s="130" t="s">
        <v>1025</v>
      </c>
      <c r="D25" s="27" t="s">
        <v>6</v>
      </c>
      <c r="E25" s="31" t="s">
        <v>1</v>
      </c>
      <c r="F25" s="180">
        <v>1</v>
      </c>
      <c r="G25" s="60">
        <f>'BPU LOT04-CVC'!F25</f>
        <v>0</v>
      </c>
      <c r="H25" s="319">
        <f>G25*F25</f>
        <v>0</v>
      </c>
      <c r="I25" s="291">
        <v>288.69</v>
      </c>
      <c r="J25" s="195">
        <f>I25*F25</f>
        <v>288.69</v>
      </c>
      <c r="K25" s="205">
        <f t="shared" si="0"/>
        <v>317.55899999999997</v>
      </c>
    </row>
    <row r="26" spans="2:12" ht="14.1" customHeight="1" x14ac:dyDescent="0.3">
      <c r="B26" s="130" t="s">
        <v>1855</v>
      </c>
      <c r="C26" s="130" t="s">
        <v>1026</v>
      </c>
      <c r="D26" s="27" t="s">
        <v>7</v>
      </c>
      <c r="E26" s="31" t="s">
        <v>1</v>
      </c>
      <c r="F26" s="180">
        <v>1</v>
      </c>
      <c r="G26" s="60">
        <f>'BPU LOT04-CVC'!F26</f>
        <v>0</v>
      </c>
      <c r="H26" s="319">
        <f>G26*F26</f>
        <v>0</v>
      </c>
      <c r="I26" s="291">
        <v>377.05</v>
      </c>
      <c r="J26" s="195">
        <f>I26*F26</f>
        <v>377.05</v>
      </c>
      <c r="K26" s="205">
        <f t="shared" si="0"/>
        <v>414.755</v>
      </c>
    </row>
    <row r="27" spans="2:12" ht="14.1" customHeight="1" x14ac:dyDescent="0.3">
      <c r="B27" s="130" t="s">
        <v>1855</v>
      </c>
      <c r="C27" s="130" t="s">
        <v>1027</v>
      </c>
      <c r="D27" s="27" t="s">
        <v>8</v>
      </c>
      <c r="E27" s="31" t="s">
        <v>1</v>
      </c>
      <c r="F27" s="180">
        <v>1</v>
      </c>
      <c r="G27" s="60">
        <f>'BPU LOT04-CVC'!F27</f>
        <v>0</v>
      </c>
      <c r="H27" s="319">
        <f>G27*F27</f>
        <v>0</v>
      </c>
      <c r="I27" s="291">
        <v>465.42</v>
      </c>
      <c r="J27" s="195">
        <f>I27*F27</f>
        <v>465.42</v>
      </c>
      <c r="K27" s="205">
        <f t="shared" si="0"/>
        <v>511.96199999999999</v>
      </c>
    </row>
    <row r="28" spans="2:12" ht="14.1" customHeight="1" x14ac:dyDescent="0.3">
      <c r="B28" s="131"/>
      <c r="C28" s="131"/>
      <c r="D28" s="7" t="s">
        <v>691</v>
      </c>
      <c r="E28" s="18"/>
      <c r="F28" s="18"/>
      <c r="G28" s="18"/>
      <c r="H28" s="204"/>
      <c r="I28" s="290"/>
      <c r="J28" s="18"/>
      <c r="K28" s="204"/>
    </row>
    <row r="29" spans="2:12" ht="14.1" customHeight="1" x14ac:dyDescent="0.3">
      <c r="B29" s="130" t="s">
        <v>1855</v>
      </c>
      <c r="C29" s="130" t="s">
        <v>1028</v>
      </c>
      <c r="D29" s="27" t="s">
        <v>9</v>
      </c>
      <c r="E29" s="31" t="s">
        <v>1</v>
      </c>
      <c r="F29" s="180">
        <v>1</v>
      </c>
      <c r="G29" s="60">
        <f>'BPU LOT04-CVC'!F29</f>
        <v>0</v>
      </c>
      <c r="H29" s="319">
        <f>G29*F29</f>
        <v>0</v>
      </c>
      <c r="I29" s="291">
        <v>123.76</v>
      </c>
      <c r="J29" s="195">
        <f>F29*I29</f>
        <v>123.76</v>
      </c>
      <c r="K29" s="205">
        <f t="shared" si="0"/>
        <v>136.136</v>
      </c>
    </row>
    <row r="30" spans="2:12" ht="14.1" customHeight="1" x14ac:dyDescent="0.3">
      <c r="B30" s="130" t="s">
        <v>1855</v>
      </c>
      <c r="C30" s="130" t="s">
        <v>1029</v>
      </c>
      <c r="D30" s="27" t="s">
        <v>10</v>
      </c>
      <c r="E30" s="31" t="s">
        <v>1</v>
      </c>
      <c r="F30" s="180">
        <v>1</v>
      </c>
      <c r="G30" s="60">
        <f>'BPU LOT04-CVC'!F30</f>
        <v>0</v>
      </c>
      <c r="H30" s="319">
        <f>G30*F30</f>
        <v>0</v>
      </c>
      <c r="I30" s="291">
        <v>312.29000000000002</v>
      </c>
      <c r="J30" s="195">
        <f>F30*I30</f>
        <v>312.29000000000002</v>
      </c>
      <c r="K30" s="205">
        <f t="shared" si="0"/>
        <v>343.51900000000001</v>
      </c>
    </row>
    <row r="31" spans="2:12" ht="14.1" customHeight="1" x14ac:dyDescent="0.3">
      <c r="B31" s="130" t="s">
        <v>1855</v>
      </c>
      <c r="C31" s="130" t="s">
        <v>1030</v>
      </c>
      <c r="D31" s="27" t="s">
        <v>11</v>
      </c>
      <c r="E31" s="31" t="s">
        <v>1</v>
      </c>
      <c r="F31" s="180">
        <v>1</v>
      </c>
      <c r="G31" s="60">
        <f>'BPU LOT04-CVC'!F31</f>
        <v>0</v>
      </c>
      <c r="H31" s="319">
        <f>G31*F31</f>
        <v>0</v>
      </c>
      <c r="I31" s="291">
        <v>412.45</v>
      </c>
      <c r="J31" s="195">
        <f>F31*I31</f>
        <v>412.45</v>
      </c>
      <c r="K31" s="205">
        <f t="shared" si="0"/>
        <v>453.69499999999999</v>
      </c>
    </row>
    <row r="32" spans="2:12" ht="14.1" customHeight="1" x14ac:dyDescent="0.3">
      <c r="B32" s="130" t="s">
        <v>1855</v>
      </c>
      <c r="C32" s="130" t="s">
        <v>1031</v>
      </c>
      <c r="D32" s="27" t="s">
        <v>12</v>
      </c>
      <c r="E32" s="31" t="s">
        <v>1</v>
      </c>
      <c r="F32" s="180">
        <v>1</v>
      </c>
      <c r="G32" s="60">
        <f>'BPU LOT04-CVC'!F32</f>
        <v>0</v>
      </c>
      <c r="H32" s="319">
        <f>G32*F32</f>
        <v>0</v>
      </c>
      <c r="I32" s="291">
        <v>512.62</v>
      </c>
      <c r="J32" s="195">
        <f>F32*I32</f>
        <v>512.62</v>
      </c>
      <c r="K32" s="205">
        <f t="shared" si="0"/>
        <v>563.88200000000006</v>
      </c>
    </row>
    <row r="33" spans="2:11" ht="14.1" customHeight="1" x14ac:dyDescent="0.3">
      <c r="B33" s="131"/>
      <c r="C33" s="131"/>
      <c r="D33" s="7" t="s">
        <v>605</v>
      </c>
      <c r="E33" s="18"/>
      <c r="F33" s="18"/>
      <c r="G33" s="18"/>
      <c r="H33" s="204"/>
      <c r="I33" s="290"/>
      <c r="J33" s="18"/>
      <c r="K33" s="204"/>
    </row>
    <row r="34" spans="2:11" ht="14.1" customHeight="1" x14ac:dyDescent="0.3">
      <c r="B34" s="130" t="s">
        <v>1855</v>
      </c>
      <c r="C34" s="130" t="s">
        <v>1032</v>
      </c>
      <c r="D34" s="33" t="s">
        <v>29</v>
      </c>
      <c r="E34" s="34" t="s">
        <v>1</v>
      </c>
      <c r="F34" s="177">
        <v>20</v>
      </c>
      <c r="G34" s="60">
        <f>'BPU LOT04-CVC'!F34</f>
        <v>0</v>
      </c>
      <c r="H34" s="319">
        <f>G34*F34</f>
        <v>0</v>
      </c>
      <c r="I34" s="285">
        <v>138.44</v>
      </c>
      <c r="J34" s="195">
        <f>F34*I34</f>
        <v>2768.8</v>
      </c>
      <c r="K34" s="200">
        <f t="shared" si="0"/>
        <v>3045.6800000000003</v>
      </c>
    </row>
    <row r="35" spans="2:11" ht="14.1" customHeight="1" x14ac:dyDescent="0.3">
      <c r="B35" s="130" t="s">
        <v>1855</v>
      </c>
      <c r="C35" s="130" t="s">
        <v>1033</v>
      </c>
      <c r="D35" s="26" t="s">
        <v>541</v>
      </c>
      <c r="E35" s="1" t="s">
        <v>1</v>
      </c>
      <c r="F35" s="179">
        <v>20</v>
      </c>
      <c r="G35" s="60">
        <f>'BPU LOT04-CVC'!F35</f>
        <v>0</v>
      </c>
      <c r="H35" s="319">
        <f>G35*F35</f>
        <v>0</v>
      </c>
      <c r="I35" s="288">
        <v>187.88</v>
      </c>
      <c r="J35" s="195">
        <f>F35*I35</f>
        <v>3757.6</v>
      </c>
      <c r="K35" s="202">
        <f t="shared" si="0"/>
        <v>4133.3599999999997</v>
      </c>
    </row>
    <row r="36" spans="2:11" ht="14.1" customHeight="1" x14ac:dyDescent="0.3">
      <c r="B36" s="130" t="s">
        <v>1855</v>
      </c>
      <c r="C36" s="130" t="s">
        <v>1034</v>
      </c>
      <c r="D36" s="33" t="s">
        <v>414</v>
      </c>
      <c r="E36" s="34" t="s">
        <v>2</v>
      </c>
      <c r="F36" s="177">
        <v>50</v>
      </c>
      <c r="G36" s="60">
        <f>'BPU LOT04-CVC'!F36</f>
        <v>0</v>
      </c>
      <c r="H36" s="319">
        <f>G36*F36</f>
        <v>0</v>
      </c>
      <c r="I36" s="285">
        <v>22.98</v>
      </c>
      <c r="J36" s="195">
        <f>F36*I36</f>
        <v>1149</v>
      </c>
      <c r="K36" s="200">
        <f t="shared" si="0"/>
        <v>1263.9000000000001</v>
      </c>
    </row>
    <row r="37" spans="2:11" s="17" customFormat="1" ht="14.1" customHeight="1" x14ac:dyDescent="0.3">
      <c r="B37" s="131"/>
      <c r="C37" s="131"/>
      <c r="D37" s="10" t="s">
        <v>692</v>
      </c>
      <c r="E37" s="11"/>
      <c r="F37" s="11"/>
      <c r="G37" s="11"/>
      <c r="H37" s="206"/>
      <c r="I37" s="292"/>
      <c r="J37" s="11"/>
      <c r="K37" s="206"/>
    </row>
    <row r="38" spans="2:11" ht="14.1" customHeight="1" x14ac:dyDescent="0.3">
      <c r="B38" s="130" t="s">
        <v>1855</v>
      </c>
      <c r="C38" s="130" t="s">
        <v>1035</v>
      </c>
      <c r="D38" s="33" t="s">
        <v>13</v>
      </c>
      <c r="E38" s="31" t="s">
        <v>1</v>
      </c>
      <c r="F38" s="180">
        <v>2</v>
      </c>
      <c r="G38" s="60">
        <f>'BPU LOT04-CVC'!F38</f>
        <v>0</v>
      </c>
      <c r="H38" s="319">
        <f t="shared" ref="H38:H60" si="1">G38*F38</f>
        <v>0</v>
      </c>
      <c r="I38" s="291">
        <v>169.45</v>
      </c>
      <c r="J38" s="195">
        <f t="shared" ref="J38:J60" si="2">F38*I38</f>
        <v>338.9</v>
      </c>
      <c r="K38" s="205">
        <f t="shared" si="0"/>
        <v>372.78999999999996</v>
      </c>
    </row>
    <row r="39" spans="2:11" ht="14.1" customHeight="1" x14ac:dyDescent="0.3">
      <c r="B39" s="130" t="s">
        <v>1855</v>
      </c>
      <c r="C39" s="130" t="s">
        <v>1036</v>
      </c>
      <c r="D39" s="33" t="s">
        <v>14</v>
      </c>
      <c r="E39" s="31" t="s">
        <v>1</v>
      </c>
      <c r="F39" s="180">
        <v>10</v>
      </c>
      <c r="G39" s="60">
        <f>'BPU LOT04-CVC'!F39</f>
        <v>0</v>
      </c>
      <c r="H39" s="319">
        <f t="shared" si="1"/>
        <v>0</v>
      </c>
      <c r="I39" s="291">
        <v>66.27</v>
      </c>
      <c r="J39" s="195">
        <f t="shared" si="2"/>
        <v>662.69999999999993</v>
      </c>
      <c r="K39" s="205">
        <f t="shared" si="0"/>
        <v>728.96999999999991</v>
      </c>
    </row>
    <row r="40" spans="2:11" ht="14.1" customHeight="1" x14ac:dyDescent="0.3">
      <c r="B40" s="130" t="s">
        <v>1855</v>
      </c>
      <c r="C40" s="130" t="s">
        <v>1037</v>
      </c>
      <c r="D40" s="33" t="s">
        <v>15</v>
      </c>
      <c r="E40" s="31" t="s">
        <v>1</v>
      </c>
      <c r="F40" s="180">
        <v>15</v>
      </c>
      <c r="G40" s="60">
        <f>'BPU LOT04-CVC'!F40</f>
        <v>0</v>
      </c>
      <c r="H40" s="319">
        <f t="shared" si="1"/>
        <v>0</v>
      </c>
      <c r="I40" s="291">
        <v>44.18</v>
      </c>
      <c r="J40" s="195">
        <f t="shared" si="2"/>
        <v>662.7</v>
      </c>
      <c r="K40" s="205">
        <f t="shared" si="0"/>
        <v>728.97</v>
      </c>
    </row>
    <row r="41" spans="2:11" ht="14.1" customHeight="1" x14ac:dyDescent="0.3">
      <c r="B41" s="130" t="s">
        <v>1855</v>
      </c>
      <c r="C41" s="130" t="s">
        <v>1038</v>
      </c>
      <c r="D41" s="33" t="s">
        <v>16</v>
      </c>
      <c r="E41" s="31" t="s">
        <v>1</v>
      </c>
      <c r="F41" s="180">
        <v>50</v>
      </c>
      <c r="G41" s="60">
        <f>'BPU LOT04-CVC'!F41</f>
        <v>0</v>
      </c>
      <c r="H41" s="319">
        <f t="shared" si="1"/>
        <v>0</v>
      </c>
      <c r="I41" s="291">
        <v>44.18</v>
      </c>
      <c r="J41" s="195">
        <f t="shared" si="2"/>
        <v>2209</v>
      </c>
      <c r="K41" s="205">
        <f t="shared" si="0"/>
        <v>2429.9</v>
      </c>
    </row>
    <row r="42" spans="2:11" ht="14.1" customHeight="1" x14ac:dyDescent="0.3">
      <c r="B42" s="130" t="s">
        <v>1855</v>
      </c>
      <c r="C42" s="130" t="s">
        <v>1039</v>
      </c>
      <c r="D42" s="33" t="s">
        <v>17</v>
      </c>
      <c r="E42" s="31" t="s">
        <v>1</v>
      </c>
      <c r="F42" s="180">
        <v>15</v>
      </c>
      <c r="G42" s="60">
        <f>'BPU LOT04-CVC'!F42</f>
        <v>0</v>
      </c>
      <c r="H42" s="319">
        <f t="shared" si="1"/>
        <v>0</v>
      </c>
      <c r="I42" s="291">
        <v>44.18</v>
      </c>
      <c r="J42" s="195">
        <f t="shared" si="2"/>
        <v>662.7</v>
      </c>
      <c r="K42" s="205">
        <f t="shared" si="0"/>
        <v>728.97</v>
      </c>
    </row>
    <row r="43" spans="2:11" ht="14.1" customHeight="1" x14ac:dyDescent="0.3">
      <c r="B43" s="130" t="s">
        <v>1855</v>
      </c>
      <c r="C43" s="130" t="s">
        <v>1040</v>
      </c>
      <c r="D43" s="33" t="s">
        <v>18</v>
      </c>
      <c r="E43" s="31" t="s">
        <v>1</v>
      </c>
      <c r="F43" s="180">
        <v>10</v>
      </c>
      <c r="G43" s="60">
        <f>'BPU LOT04-CVC'!F43</f>
        <v>0</v>
      </c>
      <c r="H43" s="319">
        <f t="shared" si="1"/>
        <v>0</v>
      </c>
      <c r="I43" s="291">
        <v>53.02</v>
      </c>
      <c r="J43" s="195">
        <f t="shared" si="2"/>
        <v>530.20000000000005</v>
      </c>
      <c r="K43" s="205">
        <f t="shared" si="0"/>
        <v>583.22</v>
      </c>
    </row>
    <row r="44" spans="2:11" ht="14.1" customHeight="1" x14ac:dyDescent="0.3">
      <c r="B44" s="130" t="s">
        <v>1855</v>
      </c>
      <c r="C44" s="130" t="s">
        <v>1041</v>
      </c>
      <c r="D44" s="33" t="s">
        <v>19</v>
      </c>
      <c r="E44" s="31" t="s">
        <v>1</v>
      </c>
      <c r="F44" s="180">
        <v>2</v>
      </c>
      <c r="G44" s="60">
        <f>'BPU LOT04-CVC'!F44</f>
        <v>0</v>
      </c>
      <c r="H44" s="319">
        <f t="shared" si="1"/>
        <v>0</v>
      </c>
      <c r="I44" s="291">
        <v>176.73</v>
      </c>
      <c r="J44" s="195">
        <f t="shared" si="2"/>
        <v>353.46</v>
      </c>
      <c r="K44" s="205">
        <f t="shared" si="0"/>
        <v>388.80599999999998</v>
      </c>
    </row>
    <row r="45" spans="2:11" ht="14.1" customHeight="1" x14ac:dyDescent="0.3">
      <c r="B45" s="130" t="s">
        <v>1855</v>
      </c>
      <c r="C45" s="130" t="s">
        <v>1042</v>
      </c>
      <c r="D45" s="33" t="s">
        <v>20</v>
      </c>
      <c r="E45" s="31" t="s">
        <v>1</v>
      </c>
      <c r="F45" s="180">
        <v>5</v>
      </c>
      <c r="G45" s="60">
        <f>'BPU LOT04-CVC'!F45</f>
        <v>0</v>
      </c>
      <c r="H45" s="319">
        <f t="shared" si="1"/>
        <v>0</v>
      </c>
      <c r="I45" s="291">
        <v>88.36</v>
      </c>
      <c r="J45" s="195">
        <f t="shared" si="2"/>
        <v>441.8</v>
      </c>
      <c r="K45" s="205">
        <f t="shared" si="0"/>
        <v>485.98</v>
      </c>
    </row>
    <row r="46" spans="2:11" ht="14.1" customHeight="1" x14ac:dyDescent="0.3">
      <c r="B46" s="130" t="s">
        <v>1855</v>
      </c>
      <c r="C46" s="130" t="s">
        <v>1043</v>
      </c>
      <c r="D46" s="33" t="s">
        <v>21</v>
      </c>
      <c r="E46" s="31" t="s">
        <v>1</v>
      </c>
      <c r="F46" s="180">
        <v>80</v>
      </c>
      <c r="G46" s="60">
        <f>'BPU LOT04-CVC'!F46</f>
        <v>0</v>
      </c>
      <c r="H46" s="319">
        <f t="shared" si="1"/>
        <v>0</v>
      </c>
      <c r="I46" s="291">
        <v>66.27</v>
      </c>
      <c r="J46" s="195">
        <f t="shared" si="2"/>
        <v>5301.5999999999995</v>
      </c>
      <c r="K46" s="205">
        <f t="shared" si="0"/>
        <v>5831.7599999999993</v>
      </c>
    </row>
    <row r="47" spans="2:11" ht="14.1" customHeight="1" x14ac:dyDescent="0.3">
      <c r="B47" s="130" t="s">
        <v>1855</v>
      </c>
      <c r="C47" s="130" t="s">
        <v>1044</v>
      </c>
      <c r="D47" s="27" t="s">
        <v>22</v>
      </c>
      <c r="E47" s="31" t="s">
        <v>3</v>
      </c>
      <c r="F47" s="180">
        <v>200</v>
      </c>
      <c r="G47" s="60">
        <f>'BPU LOT04-CVC'!F47</f>
        <v>0</v>
      </c>
      <c r="H47" s="319">
        <f t="shared" si="1"/>
        <v>0</v>
      </c>
      <c r="I47" s="291">
        <v>8.84</v>
      </c>
      <c r="J47" s="195">
        <f t="shared" si="2"/>
        <v>1768</v>
      </c>
      <c r="K47" s="205">
        <f t="shared" si="0"/>
        <v>1944.8</v>
      </c>
    </row>
    <row r="48" spans="2:11" ht="14.1" customHeight="1" x14ac:dyDescent="0.3">
      <c r="B48" s="130" t="s">
        <v>1855</v>
      </c>
      <c r="C48" s="130" t="s">
        <v>1045</v>
      </c>
      <c r="D48" s="27" t="s">
        <v>23</v>
      </c>
      <c r="E48" s="31" t="s">
        <v>3</v>
      </c>
      <c r="F48" s="180">
        <v>200</v>
      </c>
      <c r="G48" s="60">
        <f>'BPU LOT04-CVC'!F48</f>
        <v>0</v>
      </c>
      <c r="H48" s="319">
        <f t="shared" si="1"/>
        <v>0</v>
      </c>
      <c r="I48" s="291">
        <v>13.25</v>
      </c>
      <c r="J48" s="195">
        <f t="shared" si="2"/>
        <v>2650</v>
      </c>
      <c r="K48" s="205">
        <f t="shared" si="0"/>
        <v>2915</v>
      </c>
    </row>
    <row r="49" spans="2:11" ht="14.1" customHeight="1" x14ac:dyDescent="0.3">
      <c r="B49" s="130" t="s">
        <v>1855</v>
      </c>
      <c r="C49" s="130" t="s">
        <v>1046</v>
      </c>
      <c r="D49" s="27" t="s">
        <v>24</v>
      </c>
      <c r="E49" s="31" t="s">
        <v>3</v>
      </c>
      <c r="F49" s="180">
        <v>200</v>
      </c>
      <c r="G49" s="60">
        <f>'BPU LOT04-CVC'!F49</f>
        <v>0</v>
      </c>
      <c r="H49" s="319">
        <f t="shared" si="1"/>
        <v>0</v>
      </c>
      <c r="I49" s="291">
        <v>15.46</v>
      </c>
      <c r="J49" s="195">
        <f t="shared" si="2"/>
        <v>3092</v>
      </c>
      <c r="K49" s="205">
        <f t="shared" si="0"/>
        <v>3401.2</v>
      </c>
    </row>
    <row r="50" spans="2:11" ht="14.1" customHeight="1" x14ac:dyDescent="0.3">
      <c r="B50" s="130" t="s">
        <v>1855</v>
      </c>
      <c r="C50" s="130" t="s">
        <v>1047</v>
      </c>
      <c r="D50" s="27" t="s">
        <v>25</v>
      </c>
      <c r="E50" s="31" t="s">
        <v>3</v>
      </c>
      <c r="F50" s="180">
        <v>100</v>
      </c>
      <c r="G50" s="60">
        <f>'BPU LOT04-CVC'!F50</f>
        <v>0</v>
      </c>
      <c r="H50" s="319">
        <f t="shared" si="1"/>
        <v>0</v>
      </c>
      <c r="I50" s="291">
        <v>13.25</v>
      </c>
      <c r="J50" s="195">
        <f t="shared" si="2"/>
        <v>1325</v>
      </c>
      <c r="K50" s="205">
        <f t="shared" si="0"/>
        <v>1457.5</v>
      </c>
    </row>
    <row r="51" spans="2:11" ht="14.1" customHeight="1" x14ac:dyDescent="0.3">
      <c r="B51" s="130" t="s">
        <v>1855</v>
      </c>
      <c r="C51" s="130" t="s">
        <v>1048</v>
      </c>
      <c r="D51" s="33" t="s">
        <v>26</v>
      </c>
      <c r="E51" s="31" t="s">
        <v>3</v>
      </c>
      <c r="F51" s="180">
        <v>200</v>
      </c>
      <c r="G51" s="60">
        <f>'BPU LOT04-CVC'!F51</f>
        <v>0</v>
      </c>
      <c r="H51" s="319">
        <f t="shared" si="1"/>
        <v>0</v>
      </c>
      <c r="I51" s="291">
        <v>13.25</v>
      </c>
      <c r="J51" s="195">
        <f t="shared" si="2"/>
        <v>2650</v>
      </c>
      <c r="K51" s="205">
        <f t="shared" si="0"/>
        <v>2915</v>
      </c>
    </row>
    <row r="52" spans="2:11" ht="14.1" customHeight="1" x14ac:dyDescent="0.3">
      <c r="B52" s="130" t="s">
        <v>1855</v>
      </c>
      <c r="C52" s="130" t="s">
        <v>1049</v>
      </c>
      <c r="D52" s="33" t="s">
        <v>27</v>
      </c>
      <c r="E52" s="31" t="s">
        <v>3</v>
      </c>
      <c r="F52" s="180">
        <v>200</v>
      </c>
      <c r="G52" s="60">
        <f>'BPU LOT04-CVC'!F52</f>
        <v>0</v>
      </c>
      <c r="H52" s="319">
        <f t="shared" si="1"/>
        <v>0</v>
      </c>
      <c r="I52" s="291">
        <v>8.84</v>
      </c>
      <c r="J52" s="195">
        <f t="shared" si="2"/>
        <v>1768</v>
      </c>
      <c r="K52" s="205">
        <f t="shared" si="0"/>
        <v>1944.8</v>
      </c>
    </row>
    <row r="53" spans="2:11" ht="14.1" customHeight="1" x14ac:dyDescent="0.3">
      <c r="B53" s="130" t="s">
        <v>1855</v>
      </c>
      <c r="C53" s="130" t="s">
        <v>1050</v>
      </c>
      <c r="D53" s="33" t="s">
        <v>28</v>
      </c>
      <c r="E53" s="31" t="s">
        <v>3</v>
      </c>
      <c r="F53" s="180">
        <v>10</v>
      </c>
      <c r="G53" s="60">
        <f>'BPU LOT04-CVC'!F53</f>
        <v>0</v>
      </c>
      <c r="H53" s="319">
        <f t="shared" si="1"/>
        <v>0</v>
      </c>
      <c r="I53" s="291">
        <v>11.05</v>
      </c>
      <c r="J53" s="195">
        <f t="shared" si="2"/>
        <v>110.5</v>
      </c>
      <c r="K53" s="205">
        <f t="shared" si="0"/>
        <v>121.55</v>
      </c>
    </row>
    <row r="54" spans="2:11" ht="14.1" customHeight="1" x14ac:dyDescent="0.3">
      <c r="B54" s="130" t="s">
        <v>1855</v>
      </c>
      <c r="C54" s="130" t="s">
        <v>1051</v>
      </c>
      <c r="D54" s="33" t="s">
        <v>376</v>
      </c>
      <c r="E54" s="31" t="s">
        <v>1</v>
      </c>
      <c r="F54" s="180">
        <v>3</v>
      </c>
      <c r="G54" s="60">
        <f>'BPU LOT04-CVC'!F54</f>
        <v>0</v>
      </c>
      <c r="H54" s="319">
        <f t="shared" si="1"/>
        <v>0</v>
      </c>
      <c r="I54" s="291">
        <v>44.18</v>
      </c>
      <c r="J54" s="195">
        <f t="shared" si="2"/>
        <v>132.54</v>
      </c>
      <c r="K54" s="205">
        <f t="shared" si="0"/>
        <v>145.79399999999998</v>
      </c>
    </row>
    <row r="55" spans="2:11" ht="14.1" customHeight="1" x14ac:dyDescent="0.3">
      <c r="B55" s="130" t="s">
        <v>1855</v>
      </c>
      <c r="C55" s="130" t="s">
        <v>1052</v>
      </c>
      <c r="D55" s="33" t="s">
        <v>377</v>
      </c>
      <c r="E55" s="31" t="s">
        <v>1</v>
      </c>
      <c r="F55" s="180">
        <v>3</v>
      </c>
      <c r="G55" s="60">
        <f>'BPU LOT04-CVC'!F55</f>
        <v>0</v>
      </c>
      <c r="H55" s="319">
        <f t="shared" si="1"/>
        <v>0</v>
      </c>
      <c r="I55" s="291">
        <v>164.56</v>
      </c>
      <c r="J55" s="195">
        <f t="shared" si="2"/>
        <v>493.68</v>
      </c>
      <c r="K55" s="205">
        <f t="shared" si="0"/>
        <v>543.048</v>
      </c>
    </row>
    <row r="56" spans="2:11" ht="14.1" customHeight="1" x14ac:dyDescent="0.3">
      <c r="B56" s="130" t="s">
        <v>1855</v>
      </c>
      <c r="C56" s="130" t="s">
        <v>1053</v>
      </c>
      <c r="D56" s="33" t="s">
        <v>378</v>
      </c>
      <c r="E56" s="31" t="s">
        <v>1</v>
      </c>
      <c r="F56" s="180">
        <v>3</v>
      </c>
      <c r="G56" s="60">
        <f>'BPU LOT04-CVC'!F56</f>
        <v>0</v>
      </c>
      <c r="H56" s="319">
        <f t="shared" si="1"/>
        <v>0</v>
      </c>
      <c r="I56" s="291">
        <v>164.56</v>
      </c>
      <c r="J56" s="195">
        <f t="shared" si="2"/>
        <v>493.68</v>
      </c>
      <c r="K56" s="205">
        <f t="shared" si="0"/>
        <v>543.048</v>
      </c>
    </row>
    <row r="57" spans="2:11" ht="14.1" customHeight="1" x14ac:dyDescent="0.3">
      <c r="B57" s="130" t="s">
        <v>1855</v>
      </c>
      <c r="C57" s="130" t="s">
        <v>1054</v>
      </c>
      <c r="D57" s="33" t="s">
        <v>379</v>
      </c>
      <c r="E57" s="31" t="s">
        <v>1</v>
      </c>
      <c r="F57" s="180">
        <v>3</v>
      </c>
      <c r="G57" s="60">
        <f>'BPU LOT04-CVC'!F57</f>
        <v>0</v>
      </c>
      <c r="H57" s="319">
        <f t="shared" si="1"/>
        <v>0</v>
      </c>
      <c r="I57" s="291">
        <v>82.28</v>
      </c>
      <c r="J57" s="195">
        <f t="shared" si="2"/>
        <v>246.84</v>
      </c>
      <c r="K57" s="205">
        <f t="shared" si="0"/>
        <v>271.524</v>
      </c>
    </row>
    <row r="58" spans="2:11" ht="14.1" customHeight="1" x14ac:dyDescent="0.3">
      <c r="B58" s="130" t="s">
        <v>1855</v>
      </c>
      <c r="C58" s="130" t="s">
        <v>1055</v>
      </c>
      <c r="D58" s="33" t="s">
        <v>381</v>
      </c>
      <c r="E58" s="31" t="s">
        <v>1</v>
      </c>
      <c r="F58" s="180">
        <v>3</v>
      </c>
      <c r="G58" s="60">
        <f>'BPU LOT04-CVC'!F58</f>
        <v>0</v>
      </c>
      <c r="H58" s="319">
        <f t="shared" si="1"/>
        <v>0</v>
      </c>
      <c r="I58" s="291">
        <v>66.27</v>
      </c>
      <c r="J58" s="195">
        <f t="shared" si="2"/>
        <v>198.81</v>
      </c>
      <c r="K58" s="205">
        <f t="shared" si="0"/>
        <v>218.691</v>
      </c>
    </row>
    <row r="59" spans="2:11" ht="14.1" customHeight="1" x14ac:dyDescent="0.3">
      <c r="B59" s="130" t="s">
        <v>1855</v>
      </c>
      <c r="C59" s="130" t="s">
        <v>1056</v>
      </c>
      <c r="D59" s="33" t="s">
        <v>382</v>
      </c>
      <c r="E59" s="31" t="s">
        <v>1</v>
      </c>
      <c r="F59" s="180">
        <v>3</v>
      </c>
      <c r="G59" s="60">
        <f>'BPU LOT04-CVC'!F59</f>
        <v>0</v>
      </c>
      <c r="H59" s="319">
        <f t="shared" si="1"/>
        <v>0</v>
      </c>
      <c r="I59" s="291">
        <v>44.18</v>
      </c>
      <c r="J59" s="195">
        <f t="shared" si="2"/>
        <v>132.54</v>
      </c>
      <c r="K59" s="205">
        <f t="shared" si="0"/>
        <v>145.79399999999998</v>
      </c>
    </row>
    <row r="60" spans="2:11" ht="14.1" customHeight="1" x14ac:dyDescent="0.3">
      <c r="B60" s="130" t="s">
        <v>1855</v>
      </c>
      <c r="C60" s="130" t="s">
        <v>1057</v>
      </c>
      <c r="D60" s="33" t="s">
        <v>380</v>
      </c>
      <c r="E60" s="31" t="s">
        <v>1</v>
      </c>
      <c r="F60" s="180">
        <v>3</v>
      </c>
      <c r="G60" s="60">
        <f>'BPU LOT04-CVC'!F60</f>
        <v>0</v>
      </c>
      <c r="H60" s="319">
        <f t="shared" si="1"/>
        <v>0</v>
      </c>
      <c r="I60" s="291">
        <v>22.09</v>
      </c>
      <c r="J60" s="195">
        <f t="shared" si="2"/>
        <v>66.27</v>
      </c>
      <c r="K60" s="205">
        <f t="shared" si="0"/>
        <v>72.896999999999991</v>
      </c>
    </row>
    <row r="61" spans="2:11" ht="14.1" customHeight="1" x14ac:dyDescent="0.3">
      <c r="B61" s="131"/>
      <c r="C61" s="129"/>
      <c r="D61" s="10" t="s">
        <v>695</v>
      </c>
      <c r="E61" s="35"/>
      <c r="F61" s="35"/>
      <c r="G61" s="35"/>
      <c r="H61" s="207"/>
      <c r="I61" s="293"/>
      <c r="J61" s="35"/>
      <c r="K61" s="207"/>
    </row>
    <row r="62" spans="2:11" s="16" customFormat="1" ht="14.1" customHeight="1" x14ac:dyDescent="0.3">
      <c r="B62" s="130" t="s">
        <v>1855</v>
      </c>
      <c r="C62" s="130" t="s">
        <v>1058</v>
      </c>
      <c r="D62" s="36" t="s">
        <v>178</v>
      </c>
      <c r="E62" s="1" t="s">
        <v>1</v>
      </c>
      <c r="F62" s="179">
        <v>15</v>
      </c>
      <c r="G62" s="60">
        <f>'BPU LOT04-CVC'!F62</f>
        <v>0</v>
      </c>
      <c r="H62" s="319">
        <f t="shared" ref="H62:H80" si="3">G62*F62</f>
        <v>0</v>
      </c>
      <c r="I62" s="288">
        <v>44.18</v>
      </c>
      <c r="J62" s="195">
        <f t="shared" ref="J62:J80" si="4">I62*F62</f>
        <v>662.7</v>
      </c>
      <c r="K62" s="202">
        <f t="shared" si="0"/>
        <v>728.97</v>
      </c>
    </row>
    <row r="63" spans="2:11" s="16" customFormat="1" ht="14.1" customHeight="1" x14ac:dyDescent="0.3">
      <c r="B63" s="130" t="s">
        <v>1855</v>
      </c>
      <c r="C63" s="130" t="s">
        <v>1059</v>
      </c>
      <c r="D63" s="36" t="s">
        <v>179</v>
      </c>
      <c r="E63" s="1" t="s">
        <v>1</v>
      </c>
      <c r="F63" s="179">
        <v>10</v>
      </c>
      <c r="G63" s="60">
        <f>'BPU LOT04-CVC'!F63</f>
        <v>0</v>
      </c>
      <c r="H63" s="319">
        <f t="shared" si="3"/>
        <v>0</v>
      </c>
      <c r="I63" s="288">
        <v>53.02</v>
      </c>
      <c r="J63" s="195">
        <f t="shared" si="4"/>
        <v>530.20000000000005</v>
      </c>
      <c r="K63" s="202">
        <f t="shared" si="0"/>
        <v>583.22</v>
      </c>
    </row>
    <row r="64" spans="2:11" s="16" customFormat="1" ht="14.1" customHeight="1" x14ac:dyDescent="0.3">
      <c r="B64" s="130" t="s">
        <v>1855</v>
      </c>
      <c r="C64" s="130" t="s">
        <v>1060</v>
      </c>
      <c r="D64" s="37" t="s">
        <v>180</v>
      </c>
      <c r="E64" s="1" t="s">
        <v>1</v>
      </c>
      <c r="F64" s="179">
        <v>10</v>
      </c>
      <c r="G64" s="60">
        <f>'BPU LOT04-CVC'!F64</f>
        <v>0</v>
      </c>
      <c r="H64" s="319">
        <f t="shared" si="3"/>
        <v>0</v>
      </c>
      <c r="I64" s="288">
        <v>66.27</v>
      </c>
      <c r="J64" s="195">
        <f t="shared" si="4"/>
        <v>662.69999999999993</v>
      </c>
      <c r="K64" s="202">
        <f t="shared" si="0"/>
        <v>728.96999999999991</v>
      </c>
    </row>
    <row r="65" spans="2:11" s="16" customFormat="1" ht="14.1" customHeight="1" x14ac:dyDescent="0.3">
      <c r="B65" s="130" t="s">
        <v>1855</v>
      </c>
      <c r="C65" s="130" t="s">
        <v>1061</v>
      </c>
      <c r="D65" s="37" t="s">
        <v>181</v>
      </c>
      <c r="E65" s="1" t="s">
        <v>1</v>
      </c>
      <c r="F65" s="179">
        <v>2</v>
      </c>
      <c r="G65" s="60">
        <f>'BPU LOT04-CVC'!F65</f>
        <v>0</v>
      </c>
      <c r="H65" s="319">
        <f t="shared" si="3"/>
        <v>0</v>
      </c>
      <c r="I65" s="288">
        <v>44.18</v>
      </c>
      <c r="J65" s="195">
        <f t="shared" si="4"/>
        <v>88.36</v>
      </c>
      <c r="K65" s="202">
        <f t="shared" si="0"/>
        <v>97.195999999999998</v>
      </c>
    </row>
    <row r="66" spans="2:11" s="16" customFormat="1" ht="14.1" customHeight="1" x14ac:dyDescent="0.3">
      <c r="B66" s="130" t="s">
        <v>1855</v>
      </c>
      <c r="C66" s="130" t="s">
        <v>1062</v>
      </c>
      <c r="D66" s="37" t="s">
        <v>393</v>
      </c>
      <c r="E66" s="1" t="s">
        <v>1</v>
      </c>
      <c r="F66" s="179">
        <v>10</v>
      </c>
      <c r="G66" s="60">
        <f>'BPU LOT04-CVC'!F66</f>
        <v>0</v>
      </c>
      <c r="H66" s="319">
        <f t="shared" si="3"/>
        <v>0</v>
      </c>
      <c r="I66" s="288">
        <v>66.27</v>
      </c>
      <c r="J66" s="195">
        <f t="shared" si="4"/>
        <v>662.69999999999993</v>
      </c>
      <c r="K66" s="202">
        <f t="shared" si="0"/>
        <v>728.96999999999991</v>
      </c>
    </row>
    <row r="67" spans="2:11" s="16" customFormat="1" ht="14.1" customHeight="1" x14ac:dyDescent="0.3">
      <c r="B67" s="130" t="s">
        <v>1855</v>
      </c>
      <c r="C67" s="130" t="s">
        <v>1063</v>
      </c>
      <c r="D67" s="37" t="s">
        <v>394</v>
      </c>
      <c r="E67" s="1" t="s">
        <v>1</v>
      </c>
      <c r="F67" s="179">
        <v>5</v>
      </c>
      <c r="G67" s="60">
        <f>'BPU LOT04-CVC'!F67</f>
        <v>0</v>
      </c>
      <c r="H67" s="319">
        <f t="shared" si="3"/>
        <v>0</v>
      </c>
      <c r="I67" s="288">
        <v>66.27</v>
      </c>
      <c r="J67" s="195">
        <f t="shared" si="4"/>
        <v>331.34999999999997</v>
      </c>
      <c r="K67" s="202">
        <f t="shared" si="0"/>
        <v>364.48499999999996</v>
      </c>
    </row>
    <row r="68" spans="2:11" s="16" customFormat="1" ht="14.1" customHeight="1" x14ac:dyDescent="0.3">
      <c r="B68" s="130" t="s">
        <v>1855</v>
      </c>
      <c r="C68" s="130" t="s">
        <v>1064</v>
      </c>
      <c r="D68" s="37" t="s">
        <v>109</v>
      </c>
      <c r="E68" s="1" t="s">
        <v>1</v>
      </c>
      <c r="F68" s="179">
        <v>10</v>
      </c>
      <c r="G68" s="60">
        <f>'BPU LOT04-CVC'!F68</f>
        <v>0</v>
      </c>
      <c r="H68" s="319">
        <f t="shared" si="3"/>
        <v>0</v>
      </c>
      <c r="I68" s="288">
        <v>44.18</v>
      </c>
      <c r="J68" s="195">
        <f t="shared" si="4"/>
        <v>441.8</v>
      </c>
      <c r="K68" s="202">
        <f t="shared" si="0"/>
        <v>485.98</v>
      </c>
    </row>
    <row r="69" spans="2:11" s="16" customFormat="1" ht="14.1" customHeight="1" x14ac:dyDescent="0.3">
      <c r="B69" s="130" t="s">
        <v>1855</v>
      </c>
      <c r="C69" s="130" t="s">
        <v>1065</v>
      </c>
      <c r="D69" s="37" t="s">
        <v>392</v>
      </c>
      <c r="E69" s="1" t="s">
        <v>1</v>
      </c>
      <c r="F69" s="179">
        <v>5</v>
      </c>
      <c r="G69" s="60">
        <f>'BPU LOT04-CVC'!F69</f>
        <v>0</v>
      </c>
      <c r="H69" s="319">
        <f t="shared" si="3"/>
        <v>0</v>
      </c>
      <c r="I69" s="288">
        <v>44.18</v>
      </c>
      <c r="J69" s="195">
        <f t="shared" si="4"/>
        <v>220.9</v>
      </c>
      <c r="K69" s="202">
        <f t="shared" si="0"/>
        <v>242.99</v>
      </c>
    </row>
    <row r="70" spans="2:11" s="16" customFormat="1" ht="14.1" customHeight="1" x14ac:dyDescent="0.3">
      <c r="B70" s="130" t="s">
        <v>1855</v>
      </c>
      <c r="C70" s="130" t="s">
        <v>1066</v>
      </c>
      <c r="D70" s="37" t="s">
        <v>182</v>
      </c>
      <c r="E70" s="1" t="s">
        <v>1</v>
      </c>
      <c r="F70" s="179">
        <v>4</v>
      </c>
      <c r="G70" s="60">
        <f>'BPU LOT04-CVC'!F70</f>
        <v>0</v>
      </c>
      <c r="H70" s="319">
        <f t="shared" si="3"/>
        <v>0</v>
      </c>
      <c r="I70" s="288">
        <v>44.18</v>
      </c>
      <c r="J70" s="195">
        <f t="shared" si="4"/>
        <v>176.72</v>
      </c>
      <c r="K70" s="202">
        <f t="shared" si="0"/>
        <v>194.392</v>
      </c>
    </row>
    <row r="71" spans="2:11" s="16" customFormat="1" ht="14.1" customHeight="1" x14ac:dyDescent="0.3">
      <c r="B71" s="130" t="s">
        <v>1855</v>
      </c>
      <c r="C71" s="130" t="s">
        <v>1067</v>
      </c>
      <c r="D71" s="37" t="s">
        <v>183</v>
      </c>
      <c r="E71" s="1" t="s">
        <v>1</v>
      </c>
      <c r="F71" s="179">
        <v>2</v>
      </c>
      <c r="G71" s="60">
        <f>'BPU LOT04-CVC'!F71</f>
        <v>0</v>
      </c>
      <c r="H71" s="319">
        <f t="shared" si="3"/>
        <v>0</v>
      </c>
      <c r="I71" s="288">
        <v>53.02</v>
      </c>
      <c r="J71" s="195">
        <f t="shared" si="4"/>
        <v>106.04</v>
      </c>
      <c r="K71" s="202">
        <f t="shared" si="0"/>
        <v>116.64400000000001</v>
      </c>
    </row>
    <row r="72" spans="2:11" s="16" customFormat="1" ht="14.1" customHeight="1" x14ac:dyDescent="0.3">
      <c r="B72" s="130" t="s">
        <v>1855</v>
      </c>
      <c r="C72" s="130" t="s">
        <v>1068</v>
      </c>
      <c r="D72" s="37" t="s">
        <v>184</v>
      </c>
      <c r="E72" s="1" t="s">
        <v>1</v>
      </c>
      <c r="F72" s="179">
        <v>4</v>
      </c>
      <c r="G72" s="60">
        <f>'BPU LOT04-CVC'!F72</f>
        <v>0</v>
      </c>
      <c r="H72" s="319">
        <f t="shared" si="3"/>
        <v>0</v>
      </c>
      <c r="I72" s="288">
        <v>66.27</v>
      </c>
      <c r="J72" s="195">
        <f t="shared" si="4"/>
        <v>265.08</v>
      </c>
      <c r="K72" s="202">
        <f t="shared" si="0"/>
        <v>291.58799999999997</v>
      </c>
    </row>
    <row r="73" spans="2:11" s="16" customFormat="1" ht="14.1" customHeight="1" x14ac:dyDescent="0.3">
      <c r="B73" s="130" t="s">
        <v>1855</v>
      </c>
      <c r="C73" s="130" t="s">
        <v>1069</v>
      </c>
      <c r="D73" s="37" t="s">
        <v>185</v>
      </c>
      <c r="E73" s="1" t="s">
        <v>1</v>
      </c>
      <c r="F73" s="179">
        <v>10</v>
      </c>
      <c r="G73" s="60">
        <f>'BPU LOT04-CVC'!F73</f>
        <v>0</v>
      </c>
      <c r="H73" s="319">
        <f t="shared" si="3"/>
        <v>0</v>
      </c>
      <c r="I73" s="288">
        <v>22.09</v>
      </c>
      <c r="J73" s="195">
        <f t="shared" si="4"/>
        <v>220.9</v>
      </c>
      <c r="K73" s="202">
        <f t="shared" ref="K73:K136" si="5">J73*0.1+J73</f>
        <v>242.99</v>
      </c>
    </row>
    <row r="74" spans="2:11" s="16" customFormat="1" ht="14.1" customHeight="1" x14ac:dyDescent="0.3">
      <c r="B74" s="130" t="s">
        <v>1855</v>
      </c>
      <c r="C74" s="130" t="s">
        <v>1070</v>
      </c>
      <c r="D74" s="37" t="s">
        <v>391</v>
      </c>
      <c r="E74" s="1" t="s">
        <v>1</v>
      </c>
      <c r="F74" s="179">
        <v>15</v>
      </c>
      <c r="G74" s="60">
        <f>'BPU LOT04-CVC'!F74</f>
        <v>0</v>
      </c>
      <c r="H74" s="319">
        <f t="shared" si="3"/>
        <v>0</v>
      </c>
      <c r="I74" s="288">
        <v>8.84</v>
      </c>
      <c r="J74" s="195">
        <f t="shared" si="4"/>
        <v>132.6</v>
      </c>
      <c r="K74" s="202">
        <f t="shared" si="5"/>
        <v>145.85999999999999</v>
      </c>
    </row>
    <row r="75" spans="2:11" s="16" customFormat="1" ht="14.1" customHeight="1" x14ac:dyDescent="0.3">
      <c r="B75" s="130" t="s">
        <v>1855</v>
      </c>
      <c r="C75" s="130" t="s">
        <v>1071</v>
      </c>
      <c r="D75" s="37" t="s">
        <v>186</v>
      </c>
      <c r="E75" s="1" t="s">
        <v>1</v>
      </c>
      <c r="F75" s="179">
        <v>4</v>
      </c>
      <c r="G75" s="60">
        <f>'BPU LOT04-CVC'!F75</f>
        <v>0</v>
      </c>
      <c r="H75" s="319">
        <f t="shared" si="3"/>
        <v>0</v>
      </c>
      <c r="I75" s="288">
        <v>8.84</v>
      </c>
      <c r="J75" s="195">
        <f t="shared" si="4"/>
        <v>35.36</v>
      </c>
      <c r="K75" s="202">
        <f t="shared" si="5"/>
        <v>38.896000000000001</v>
      </c>
    </row>
    <row r="76" spans="2:11" s="16" customFormat="1" ht="14.1" customHeight="1" x14ac:dyDescent="0.3">
      <c r="B76" s="130" t="s">
        <v>1855</v>
      </c>
      <c r="C76" s="130" t="s">
        <v>1072</v>
      </c>
      <c r="D76" s="36" t="s">
        <v>187</v>
      </c>
      <c r="E76" s="1" t="s">
        <v>1</v>
      </c>
      <c r="F76" s="179">
        <v>15</v>
      </c>
      <c r="G76" s="60">
        <f>'BPU LOT04-CVC'!F76</f>
        <v>0</v>
      </c>
      <c r="H76" s="319">
        <f t="shared" si="3"/>
        <v>0</v>
      </c>
      <c r="I76" s="288">
        <v>8.84</v>
      </c>
      <c r="J76" s="195">
        <f t="shared" si="4"/>
        <v>132.6</v>
      </c>
      <c r="K76" s="202">
        <f t="shared" si="5"/>
        <v>145.85999999999999</v>
      </c>
    </row>
    <row r="77" spans="2:11" s="16" customFormat="1" ht="14.1" customHeight="1" x14ac:dyDescent="0.3">
      <c r="B77" s="130" t="s">
        <v>1855</v>
      </c>
      <c r="C77" s="130" t="s">
        <v>1073</v>
      </c>
      <c r="D77" s="36" t="s">
        <v>188</v>
      </c>
      <c r="E77" s="1" t="s">
        <v>1</v>
      </c>
      <c r="F77" s="179">
        <v>15</v>
      </c>
      <c r="G77" s="60">
        <f>'BPU LOT04-CVC'!F77</f>
        <v>0</v>
      </c>
      <c r="H77" s="319">
        <f t="shared" si="3"/>
        <v>0</v>
      </c>
      <c r="I77" s="288">
        <v>8.84</v>
      </c>
      <c r="J77" s="195">
        <f t="shared" si="4"/>
        <v>132.6</v>
      </c>
      <c r="K77" s="202">
        <f t="shared" si="5"/>
        <v>145.85999999999999</v>
      </c>
    </row>
    <row r="78" spans="2:11" s="16" customFormat="1" ht="14.1" customHeight="1" x14ac:dyDescent="0.3">
      <c r="B78" s="130" t="s">
        <v>1855</v>
      </c>
      <c r="C78" s="130" t="s">
        <v>1074</v>
      </c>
      <c r="D78" s="36" t="s">
        <v>189</v>
      </c>
      <c r="E78" s="1" t="s">
        <v>1</v>
      </c>
      <c r="F78" s="179">
        <v>5</v>
      </c>
      <c r="G78" s="60">
        <f>'BPU LOT04-CVC'!F78</f>
        <v>0</v>
      </c>
      <c r="H78" s="319">
        <f t="shared" si="3"/>
        <v>0</v>
      </c>
      <c r="I78" s="288">
        <v>8.84</v>
      </c>
      <c r="J78" s="195">
        <f t="shared" si="4"/>
        <v>44.2</v>
      </c>
      <c r="K78" s="202">
        <f t="shared" si="5"/>
        <v>48.620000000000005</v>
      </c>
    </row>
    <row r="79" spans="2:11" s="16" customFormat="1" ht="14.1" customHeight="1" x14ac:dyDescent="0.3">
      <c r="B79" s="130" t="s">
        <v>1855</v>
      </c>
      <c r="C79" s="130" t="s">
        <v>1075</v>
      </c>
      <c r="D79" s="36" t="s">
        <v>190</v>
      </c>
      <c r="E79" s="1" t="s">
        <v>1</v>
      </c>
      <c r="F79" s="179">
        <v>4</v>
      </c>
      <c r="G79" s="60">
        <f>'BPU LOT04-CVC'!F79</f>
        <v>0</v>
      </c>
      <c r="H79" s="319">
        <f t="shared" si="3"/>
        <v>0</v>
      </c>
      <c r="I79" s="288">
        <v>8.84</v>
      </c>
      <c r="J79" s="195">
        <f t="shared" si="4"/>
        <v>35.36</v>
      </c>
      <c r="K79" s="202">
        <f t="shared" si="5"/>
        <v>38.896000000000001</v>
      </c>
    </row>
    <row r="80" spans="2:11" s="16" customFormat="1" ht="14.1" customHeight="1" x14ac:dyDescent="0.3">
      <c r="B80" s="130" t="s">
        <v>1855</v>
      </c>
      <c r="C80" s="130" t="s">
        <v>1076</v>
      </c>
      <c r="D80" s="36" t="s">
        <v>191</v>
      </c>
      <c r="E80" s="1" t="s">
        <v>1</v>
      </c>
      <c r="F80" s="179">
        <v>10</v>
      </c>
      <c r="G80" s="60">
        <f>'BPU LOT04-CVC'!F80</f>
        <v>0</v>
      </c>
      <c r="H80" s="319">
        <f t="shared" si="3"/>
        <v>0</v>
      </c>
      <c r="I80" s="288">
        <v>8.84</v>
      </c>
      <c r="J80" s="195">
        <f t="shared" si="4"/>
        <v>88.4</v>
      </c>
      <c r="K80" s="202">
        <f t="shared" si="5"/>
        <v>97.240000000000009</v>
      </c>
    </row>
    <row r="81" spans="2:11" s="16" customFormat="1" ht="14.1" customHeight="1" x14ac:dyDescent="0.3">
      <c r="B81" s="131"/>
      <c r="C81" s="129"/>
      <c r="D81" s="10" t="s">
        <v>163</v>
      </c>
      <c r="E81" s="35"/>
      <c r="F81" s="35"/>
      <c r="G81" s="35"/>
      <c r="H81" s="207"/>
      <c r="I81" s="293"/>
      <c r="J81" s="35"/>
      <c r="K81" s="207"/>
    </row>
    <row r="82" spans="2:11" s="16" customFormat="1" ht="14.1" customHeight="1" x14ac:dyDescent="0.3">
      <c r="B82" s="130" t="s">
        <v>1855</v>
      </c>
      <c r="C82" s="130" t="s">
        <v>1076</v>
      </c>
      <c r="D82" s="25" t="s">
        <v>344</v>
      </c>
      <c r="E82" s="1" t="s">
        <v>1</v>
      </c>
      <c r="F82" s="179">
        <v>20</v>
      </c>
      <c r="G82" s="60">
        <f>'BPU LOT04-CVC'!F82</f>
        <v>0</v>
      </c>
      <c r="H82" s="319">
        <f>G82*F82</f>
        <v>0</v>
      </c>
      <c r="I82" s="288">
        <v>22.09</v>
      </c>
      <c r="J82" s="195">
        <f>I82*F82</f>
        <v>441.8</v>
      </c>
      <c r="K82" s="202">
        <f t="shared" si="5"/>
        <v>485.98</v>
      </c>
    </row>
    <row r="83" spans="2:11" s="16" customFormat="1" ht="14.1" customHeight="1" x14ac:dyDescent="0.3">
      <c r="B83" s="130" t="s">
        <v>1855</v>
      </c>
      <c r="C83" s="130" t="s">
        <v>1077</v>
      </c>
      <c r="D83" s="25" t="s">
        <v>345</v>
      </c>
      <c r="E83" s="1" t="s">
        <v>1</v>
      </c>
      <c r="F83" s="179">
        <v>15</v>
      </c>
      <c r="G83" s="60">
        <f>'BPU LOT04-CVC'!F83</f>
        <v>0</v>
      </c>
      <c r="H83" s="319">
        <f>G83*F83</f>
        <v>0</v>
      </c>
      <c r="I83" s="288">
        <v>44.18</v>
      </c>
      <c r="J83" s="195">
        <f>I83*F83</f>
        <v>662.7</v>
      </c>
      <c r="K83" s="202">
        <f t="shared" si="5"/>
        <v>728.97</v>
      </c>
    </row>
    <row r="84" spans="2:11" s="16" customFormat="1" ht="14.1" customHeight="1" x14ac:dyDescent="0.3">
      <c r="B84" s="131"/>
      <c r="C84" s="129"/>
      <c r="D84" s="10" t="s">
        <v>696</v>
      </c>
      <c r="E84" s="35"/>
      <c r="F84" s="35"/>
      <c r="G84" s="35"/>
      <c r="H84" s="207"/>
      <c r="I84" s="293"/>
      <c r="J84" s="35"/>
      <c r="K84" s="207"/>
    </row>
    <row r="85" spans="2:11" s="16" customFormat="1" ht="14.1" customHeight="1" x14ac:dyDescent="0.3">
      <c r="B85" s="130" t="s">
        <v>1855</v>
      </c>
      <c r="C85" s="130" t="s">
        <v>1078</v>
      </c>
      <c r="D85" s="25" t="s">
        <v>164</v>
      </c>
      <c r="E85" s="1" t="s">
        <v>3</v>
      </c>
      <c r="F85" s="179">
        <v>30</v>
      </c>
      <c r="G85" s="60">
        <f>'BPU LOT04-CVC'!F85</f>
        <v>0</v>
      </c>
      <c r="H85" s="319">
        <f t="shared" ref="H85:H93" si="6">G85*F85</f>
        <v>0</v>
      </c>
      <c r="I85" s="288">
        <v>11.05</v>
      </c>
      <c r="J85" s="195">
        <f t="shared" ref="J85:J93" si="7">F85*I85</f>
        <v>331.5</v>
      </c>
      <c r="K85" s="202">
        <f t="shared" si="5"/>
        <v>364.65</v>
      </c>
    </row>
    <row r="86" spans="2:11" s="16" customFormat="1" ht="14.1" customHeight="1" x14ac:dyDescent="0.3">
      <c r="B86" s="130" t="s">
        <v>1855</v>
      </c>
      <c r="C86" s="130" t="s">
        <v>1079</v>
      </c>
      <c r="D86" s="25" t="s">
        <v>165</v>
      </c>
      <c r="E86" s="1" t="s">
        <v>3</v>
      </c>
      <c r="F86" s="179">
        <v>50</v>
      </c>
      <c r="G86" s="60">
        <f>'BPU LOT04-CVC'!F86</f>
        <v>0</v>
      </c>
      <c r="H86" s="319">
        <f t="shared" si="6"/>
        <v>0</v>
      </c>
      <c r="I86" s="288">
        <v>11.05</v>
      </c>
      <c r="J86" s="195">
        <f t="shared" si="7"/>
        <v>552.5</v>
      </c>
      <c r="K86" s="202">
        <f t="shared" si="5"/>
        <v>607.75</v>
      </c>
    </row>
    <row r="87" spans="2:11" s="16" customFormat="1" ht="14.1" customHeight="1" x14ac:dyDescent="0.3">
      <c r="B87" s="130" t="s">
        <v>1855</v>
      </c>
      <c r="C87" s="130" t="s">
        <v>1080</v>
      </c>
      <c r="D87" s="25" t="s">
        <v>166</v>
      </c>
      <c r="E87" s="1" t="s">
        <v>3</v>
      </c>
      <c r="F87" s="179">
        <v>50</v>
      </c>
      <c r="G87" s="60">
        <f>'BPU LOT04-CVC'!F87</f>
        <v>0</v>
      </c>
      <c r="H87" s="319">
        <f t="shared" si="6"/>
        <v>0</v>
      </c>
      <c r="I87" s="288">
        <v>11.05</v>
      </c>
      <c r="J87" s="195">
        <f t="shared" si="7"/>
        <v>552.5</v>
      </c>
      <c r="K87" s="202">
        <f t="shared" si="5"/>
        <v>607.75</v>
      </c>
    </row>
    <row r="88" spans="2:11" s="16" customFormat="1" ht="14.1" customHeight="1" x14ac:dyDescent="0.3">
      <c r="B88" s="130" t="s">
        <v>1855</v>
      </c>
      <c r="C88" s="130" t="s">
        <v>1081</v>
      </c>
      <c r="D88" s="25" t="s">
        <v>167</v>
      </c>
      <c r="E88" s="1" t="s">
        <v>3</v>
      </c>
      <c r="F88" s="179">
        <v>50</v>
      </c>
      <c r="G88" s="60">
        <f>'BPU LOT04-CVC'!F88</f>
        <v>0</v>
      </c>
      <c r="H88" s="319">
        <f t="shared" si="6"/>
        <v>0</v>
      </c>
      <c r="I88" s="288">
        <v>11.05</v>
      </c>
      <c r="J88" s="195">
        <f t="shared" si="7"/>
        <v>552.5</v>
      </c>
      <c r="K88" s="202">
        <f t="shared" si="5"/>
        <v>607.75</v>
      </c>
    </row>
    <row r="89" spans="2:11" s="16" customFormat="1" ht="14.1" customHeight="1" x14ac:dyDescent="0.3">
      <c r="B89" s="130" t="s">
        <v>1855</v>
      </c>
      <c r="C89" s="130" t="s">
        <v>1082</v>
      </c>
      <c r="D89" s="25" t="s">
        <v>168</v>
      </c>
      <c r="E89" s="1" t="s">
        <v>3</v>
      </c>
      <c r="F89" s="179">
        <v>40</v>
      </c>
      <c r="G89" s="60">
        <f>'BPU LOT04-CVC'!F89</f>
        <v>0</v>
      </c>
      <c r="H89" s="319">
        <f t="shared" si="6"/>
        <v>0</v>
      </c>
      <c r="I89" s="288">
        <v>11.05</v>
      </c>
      <c r="J89" s="195">
        <f t="shared" si="7"/>
        <v>442</v>
      </c>
      <c r="K89" s="202">
        <f t="shared" si="5"/>
        <v>486.2</v>
      </c>
    </row>
    <row r="90" spans="2:11" s="16" customFormat="1" ht="14.1" customHeight="1" x14ac:dyDescent="0.3">
      <c r="B90" s="130" t="s">
        <v>1855</v>
      </c>
      <c r="C90" s="130" t="s">
        <v>1083</v>
      </c>
      <c r="D90" s="25" t="s">
        <v>169</v>
      </c>
      <c r="E90" s="1" t="s">
        <v>3</v>
      </c>
      <c r="F90" s="179">
        <v>30</v>
      </c>
      <c r="G90" s="60">
        <f>'BPU LOT04-CVC'!F90</f>
        <v>0</v>
      </c>
      <c r="H90" s="319">
        <f t="shared" si="6"/>
        <v>0</v>
      </c>
      <c r="I90" s="288">
        <v>13.25</v>
      </c>
      <c r="J90" s="195">
        <f t="shared" si="7"/>
        <v>397.5</v>
      </c>
      <c r="K90" s="202">
        <f t="shared" si="5"/>
        <v>437.25</v>
      </c>
    </row>
    <row r="91" spans="2:11" s="16" customFormat="1" ht="14.1" customHeight="1" x14ac:dyDescent="0.3">
      <c r="B91" s="130" t="s">
        <v>1855</v>
      </c>
      <c r="C91" s="130" t="s">
        <v>1084</v>
      </c>
      <c r="D91" s="25" t="s">
        <v>170</v>
      </c>
      <c r="E91" s="1" t="s">
        <v>3</v>
      </c>
      <c r="F91" s="179">
        <v>30</v>
      </c>
      <c r="G91" s="60">
        <f>'BPU LOT04-CVC'!F91</f>
        <v>0</v>
      </c>
      <c r="H91" s="319">
        <f t="shared" si="6"/>
        <v>0</v>
      </c>
      <c r="I91" s="288">
        <v>13.25</v>
      </c>
      <c r="J91" s="195">
        <f t="shared" si="7"/>
        <v>397.5</v>
      </c>
      <c r="K91" s="202">
        <f t="shared" si="5"/>
        <v>437.25</v>
      </c>
    </row>
    <row r="92" spans="2:11" s="16" customFormat="1" ht="14.1" customHeight="1" x14ac:dyDescent="0.3">
      <c r="B92" s="130" t="s">
        <v>1855</v>
      </c>
      <c r="C92" s="130" t="s">
        <v>1085</v>
      </c>
      <c r="D92" s="25" t="s">
        <v>171</v>
      </c>
      <c r="E92" s="1" t="s">
        <v>3</v>
      </c>
      <c r="F92" s="179">
        <v>40</v>
      </c>
      <c r="G92" s="60">
        <f>'BPU LOT04-CVC'!F92</f>
        <v>0</v>
      </c>
      <c r="H92" s="319">
        <f t="shared" si="6"/>
        <v>0</v>
      </c>
      <c r="I92" s="288">
        <v>15.46</v>
      </c>
      <c r="J92" s="195">
        <f t="shared" si="7"/>
        <v>618.40000000000009</v>
      </c>
      <c r="K92" s="202">
        <f t="shared" si="5"/>
        <v>680.24000000000012</v>
      </c>
    </row>
    <row r="93" spans="2:11" s="16" customFormat="1" ht="14.1" customHeight="1" x14ac:dyDescent="0.3">
      <c r="B93" s="130" t="s">
        <v>1855</v>
      </c>
      <c r="C93" s="130" t="s">
        <v>1086</v>
      </c>
      <c r="D93" s="25" t="s">
        <v>172</v>
      </c>
      <c r="E93" s="1" t="s">
        <v>3</v>
      </c>
      <c r="F93" s="179">
        <v>30</v>
      </c>
      <c r="G93" s="60">
        <f>'BPU LOT04-CVC'!F93</f>
        <v>0</v>
      </c>
      <c r="H93" s="319">
        <f t="shared" si="6"/>
        <v>0</v>
      </c>
      <c r="I93" s="288">
        <v>15.46</v>
      </c>
      <c r="J93" s="195">
        <f t="shared" si="7"/>
        <v>463.8</v>
      </c>
      <c r="K93" s="202">
        <f t="shared" si="5"/>
        <v>510.18</v>
      </c>
    </row>
    <row r="94" spans="2:11" ht="14.1" customHeight="1" x14ac:dyDescent="0.3">
      <c r="B94" s="132"/>
      <c r="C94" s="132"/>
      <c r="D94" s="29" t="s">
        <v>859</v>
      </c>
      <c r="E94" s="20"/>
      <c r="F94" s="20"/>
      <c r="G94" s="20"/>
      <c r="H94" s="203"/>
      <c r="I94" s="289"/>
      <c r="J94" s="20"/>
      <c r="K94" s="203"/>
    </row>
    <row r="95" spans="2:11" ht="14.1" customHeight="1" x14ac:dyDescent="0.3">
      <c r="B95" s="133"/>
      <c r="C95" s="133"/>
      <c r="D95" s="94" t="s">
        <v>936</v>
      </c>
      <c r="E95" s="30"/>
      <c r="F95" s="30"/>
      <c r="G95" s="30"/>
      <c r="H95" s="208"/>
      <c r="I95" s="294"/>
      <c r="J95" s="30"/>
      <c r="K95" s="208"/>
    </row>
    <row r="96" spans="2:11" ht="14.1" customHeight="1" x14ac:dyDescent="0.3">
      <c r="B96" s="130" t="s">
        <v>1856</v>
      </c>
      <c r="C96" s="130" t="s">
        <v>1087</v>
      </c>
      <c r="D96" s="6" t="s">
        <v>575</v>
      </c>
      <c r="E96" s="13" t="s">
        <v>1</v>
      </c>
      <c r="F96" s="182">
        <v>1</v>
      </c>
      <c r="G96" s="60">
        <f>'BPU LOT04-CVC'!F96</f>
        <v>0</v>
      </c>
      <c r="H96" s="319">
        <f>G96*F96</f>
        <v>0</v>
      </c>
      <c r="I96" s="295">
        <v>5634.06</v>
      </c>
      <c r="J96" s="195">
        <f>F96*I96</f>
        <v>5634.06</v>
      </c>
      <c r="K96" s="209">
        <f t="shared" si="5"/>
        <v>6197.4660000000003</v>
      </c>
    </row>
    <row r="97" spans="2:11" ht="14.1" customHeight="1" x14ac:dyDescent="0.3">
      <c r="B97" s="130" t="s">
        <v>1856</v>
      </c>
      <c r="C97" s="130" t="s">
        <v>1088</v>
      </c>
      <c r="D97" s="6" t="s">
        <v>497</v>
      </c>
      <c r="E97" s="13" t="s">
        <v>1</v>
      </c>
      <c r="F97" s="182">
        <v>1</v>
      </c>
      <c r="G97" s="60">
        <f>'BPU LOT04-CVC'!F97</f>
        <v>0</v>
      </c>
      <c r="H97" s="319">
        <f>G97*F97</f>
        <v>0</v>
      </c>
      <c r="I97" s="295">
        <v>7486.87</v>
      </c>
      <c r="J97" s="195">
        <f>F97*I97</f>
        <v>7486.87</v>
      </c>
      <c r="K97" s="209">
        <f t="shared" si="5"/>
        <v>8235.5570000000007</v>
      </c>
    </row>
    <row r="98" spans="2:11" ht="14.1" customHeight="1" x14ac:dyDescent="0.3">
      <c r="B98" s="130" t="s">
        <v>1856</v>
      </c>
      <c r="C98" s="130" t="s">
        <v>1089</v>
      </c>
      <c r="D98" s="6" t="s">
        <v>577</v>
      </c>
      <c r="E98" s="13" t="s">
        <v>1</v>
      </c>
      <c r="F98" s="182">
        <v>1</v>
      </c>
      <c r="G98" s="60">
        <f>'BPU LOT04-CVC'!F98</f>
        <v>0</v>
      </c>
      <c r="H98" s="319">
        <f>G98*F98</f>
        <v>0</v>
      </c>
      <c r="I98" s="295">
        <v>1217.22</v>
      </c>
      <c r="J98" s="195">
        <f>F98*I98</f>
        <v>1217.22</v>
      </c>
      <c r="K98" s="209">
        <f t="shared" si="5"/>
        <v>1338.942</v>
      </c>
    </row>
    <row r="99" spans="2:11" ht="14.1" customHeight="1" x14ac:dyDescent="0.3">
      <c r="B99" s="130" t="s">
        <v>1856</v>
      </c>
      <c r="C99" s="130" t="s">
        <v>1090</v>
      </c>
      <c r="D99" s="6" t="s">
        <v>578</v>
      </c>
      <c r="E99" s="13" t="s">
        <v>1</v>
      </c>
      <c r="F99" s="182">
        <v>1</v>
      </c>
      <c r="G99" s="60">
        <f>'BPU LOT04-CVC'!F99</f>
        <v>0</v>
      </c>
      <c r="H99" s="319">
        <f>G99*F99</f>
        <v>0</v>
      </c>
      <c r="I99" s="295">
        <v>1217.22</v>
      </c>
      <c r="J99" s="195">
        <f>F99*I99</f>
        <v>1217.22</v>
      </c>
      <c r="K99" s="209">
        <f t="shared" si="5"/>
        <v>1338.942</v>
      </c>
    </row>
    <row r="100" spans="2:11" ht="14.1" customHeight="1" x14ac:dyDescent="0.3">
      <c r="B100" s="130" t="s">
        <v>1856</v>
      </c>
      <c r="C100" s="130" t="s">
        <v>1091</v>
      </c>
      <c r="D100" s="6" t="s">
        <v>576</v>
      </c>
      <c r="E100" s="13" t="s">
        <v>1</v>
      </c>
      <c r="F100" s="182">
        <v>1</v>
      </c>
      <c r="G100" s="60">
        <f>'BPU LOT04-CVC'!F100</f>
        <v>0</v>
      </c>
      <c r="H100" s="319">
        <f>G100*F100</f>
        <v>0</v>
      </c>
      <c r="I100" s="295">
        <v>1736.42</v>
      </c>
      <c r="J100" s="195">
        <f>F100*I100</f>
        <v>1736.42</v>
      </c>
      <c r="K100" s="209">
        <f t="shared" si="5"/>
        <v>1910.0620000000001</v>
      </c>
    </row>
    <row r="101" spans="2:11" ht="14.1" customHeight="1" x14ac:dyDescent="0.3">
      <c r="B101" s="133"/>
      <c r="C101" s="133"/>
      <c r="D101" s="94" t="s">
        <v>937</v>
      </c>
      <c r="E101" s="30"/>
      <c r="F101" s="30"/>
      <c r="G101" s="30"/>
      <c r="H101" s="208"/>
      <c r="I101" s="294"/>
      <c r="J101" s="30"/>
      <c r="K101" s="208"/>
    </row>
    <row r="102" spans="2:11" ht="14.1" customHeight="1" x14ac:dyDescent="0.3">
      <c r="B102" s="130" t="s">
        <v>1856</v>
      </c>
      <c r="C102" s="130" t="s">
        <v>1092</v>
      </c>
      <c r="D102" s="6" t="s">
        <v>504</v>
      </c>
      <c r="E102" s="13" t="s">
        <v>1</v>
      </c>
      <c r="F102" s="182">
        <v>1</v>
      </c>
      <c r="G102" s="60">
        <f>'BPU LOT04-CVC'!F102</f>
        <v>0</v>
      </c>
      <c r="H102" s="319">
        <f t="shared" ref="H102:H109" si="8">G102*F102</f>
        <v>0</v>
      </c>
      <c r="I102" s="295">
        <v>8000.48</v>
      </c>
      <c r="J102" s="195">
        <f t="shared" ref="J102:J109" si="9">I102*F102</f>
        <v>8000.48</v>
      </c>
      <c r="K102" s="209">
        <f t="shared" si="5"/>
        <v>8800.5280000000002</v>
      </c>
    </row>
    <row r="103" spans="2:11" ht="14.1" customHeight="1" x14ac:dyDescent="0.3">
      <c r="B103" s="130" t="s">
        <v>1856</v>
      </c>
      <c r="C103" s="130" t="s">
        <v>1093</v>
      </c>
      <c r="D103" s="6" t="s">
        <v>505</v>
      </c>
      <c r="E103" s="13" t="s">
        <v>1</v>
      </c>
      <c r="F103" s="182">
        <v>1</v>
      </c>
      <c r="G103" s="60">
        <f>'BPU LOT04-CVC'!F103</f>
        <v>0</v>
      </c>
      <c r="H103" s="319">
        <f t="shared" si="8"/>
        <v>0</v>
      </c>
      <c r="I103" s="295">
        <v>8032.2</v>
      </c>
      <c r="J103" s="195">
        <f t="shared" si="9"/>
        <v>8032.2</v>
      </c>
      <c r="K103" s="209">
        <f t="shared" si="5"/>
        <v>8835.42</v>
      </c>
    </row>
    <row r="104" spans="2:11" ht="14.1" customHeight="1" x14ac:dyDescent="0.3">
      <c r="B104" s="130" t="s">
        <v>1856</v>
      </c>
      <c r="C104" s="130" t="s">
        <v>1094</v>
      </c>
      <c r="D104" s="6" t="s">
        <v>506</v>
      </c>
      <c r="E104" s="13" t="s">
        <v>1</v>
      </c>
      <c r="F104" s="182">
        <v>1</v>
      </c>
      <c r="G104" s="60">
        <f>'BPU LOT04-CVC'!F104</f>
        <v>0</v>
      </c>
      <c r="H104" s="319">
        <f t="shared" si="8"/>
        <v>0</v>
      </c>
      <c r="I104" s="295">
        <v>9407.9599999999991</v>
      </c>
      <c r="J104" s="195">
        <f t="shared" si="9"/>
        <v>9407.9599999999991</v>
      </c>
      <c r="K104" s="209">
        <f t="shared" si="5"/>
        <v>10348.755999999999</v>
      </c>
    </row>
    <row r="105" spans="2:11" ht="14.1" customHeight="1" x14ac:dyDescent="0.3">
      <c r="B105" s="130" t="s">
        <v>1856</v>
      </c>
      <c r="C105" s="130" t="s">
        <v>1095</v>
      </c>
      <c r="D105" s="6" t="s">
        <v>507</v>
      </c>
      <c r="E105" s="13" t="s">
        <v>1</v>
      </c>
      <c r="F105" s="182">
        <v>1</v>
      </c>
      <c r="G105" s="60">
        <f>'BPU LOT04-CVC'!F105</f>
        <v>0</v>
      </c>
      <c r="H105" s="319">
        <f t="shared" si="8"/>
        <v>0</v>
      </c>
      <c r="I105" s="295">
        <v>11524.39</v>
      </c>
      <c r="J105" s="195">
        <f t="shared" si="9"/>
        <v>11524.39</v>
      </c>
      <c r="K105" s="209">
        <f t="shared" si="5"/>
        <v>12676.829</v>
      </c>
    </row>
    <row r="106" spans="2:11" ht="14.1" customHeight="1" x14ac:dyDescent="0.3">
      <c r="B106" s="130" t="s">
        <v>1856</v>
      </c>
      <c r="C106" s="130" t="s">
        <v>1096</v>
      </c>
      <c r="D106" s="6" t="s">
        <v>508</v>
      </c>
      <c r="E106" s="13" t="s">
        <v>1</v>
      </c>
      <c r="F106" s="182">
        <v>1</v>
      </c>
      <c r="G106" s="60">
        <f>'BPU LOT04-CVC'!F106</f>
        <v>0</v>
      </c>
      <c r="H106" s="319">
        <f t="shared" si="8"/>
        <v>0</v>
      </c>
      <c r="I106" s="295">
        <v>11834.27</v>
      </c>
      <c r="J106" s="195">
        <f t="shared" si="9"/>
        <v>11834.27</v>
      </c>
      <c r="K106" s="209">
        <f t="shared" si="5"/>
        <v>13017.697</v>
      </c>
    </row>
    <row r="107" spans="2:11" ht="14.1" customHeight="1" x14ac:dyDescent="0.3">
      <c r="B107" s="130" t="s">
        <v>1856</v>
      </c>
      <c r="C107" s="130" t="s">
        <v>1097</v>
      </c>
      <c r="D107" s="6" t="s">
        <v>509</v>
      </c>
      <c r="E107" s="13" t="s">
        <v>1</v>
      </c>
      <c r="F107" s="182">
        <v>1</v>
      </c>
      <c r="G107" s="60">
        <f>'BPU LOT04-CVC'!F107</f>
        <v>0</v>
      </c>
      <c r="H107" s="319">
        <f t="shared" si="8"/>
        <v>0</v>
      </c>
      <c r="I107" s="295">
        <v>12800.69</v>
      </c>
      <c r="J107" s="195">
        <f t="shared" si="9"/>
        <v>12800.69</v>
      </c>
      <c r="K107" s="209">
        <f t="shared" si="5"/>
        <v>14080.759</v>
      </c>
    </row>
    <row r="108" spans="2:11" ht="14.1" customHeight="1" x14ac:dyDescent="0.3">
      <c r="B108" s="130" t="s">
        <v>1856</v>
      </c>
      <c r="C108" s="130" t="s">
        <v>1098</v>
      </c>
      <c r="D108" s="6" t="s">
        <v>510</v>
      </c>
      <c r="E108" s="13" t="s">
        <v>1</v>
      </c>
      <c r="F108" s="182">
        <v>1</v>
      </c>
      <c r="G108" s="60">
        <f>'BPU LOT04-CVC'!F108</f>
        <v>0</v>
      </c>
      <c r="H108" s="319">
        <f t="shared" si="8"/>
        <v>0</v>
      </c>
      <c r="I108" s="295">
        <v>14147.66</v>
      </c>
      <c r="J108" s="195">
        <f t="shared" si="9"/>
        <v>14147.66</v>
      </c>
      <c r="K108" s="209">
        <f t="shared" si="5"/>
        <v>15562.425999999999</v>
      </c>
    </row>
    <row r="109" spans="2:11" ht="14.1" customHeight="1" x14ac:dyDescent="0.3">
      <c r="B109" s="130" t="s">
        <v>1856</v>
      </c>
      <c r="C109" s="130" t="s">
        <v>1099</v>
      </c>
      <c r="D109" s="6" t="s">
        <v>511</v>
      </c>
      <c r="E109" s="13" t="s">
        <v>1</v>
      </c>
      <c r="F109" s="182">
        <v>1</v>
      </c>
      <c r="G109" s="60">
        <f>'BPU LOT04-CVC'!F109</f>
        <v>0</v>
      </c>
      <c r="H109" s="319">
        <f t="shared" si="8"/>
        <v>0</v>
      </c>
      <c r="I109" s="295">
        <v>15504.77</v>
      </c>
      <c r="J109" s="195">
        <f t="shared" si="9"/>
        <v>15504.77</v>
      </c>
      <c r="K109" s="209">
        <f t="shared" si="5"/>
        <v>17055.246999999999</v>
      </c>
    </row>
    <row r="110" spans="2:11" ht="14.1" customHeight="1" x14ac:dyDescent="0.3">
      <c r="B110" s="133"/>
      <c r="C110" s="133"/>
      <c r="D110" s="94" t="s">
        <v>938</v>
      </c>
      <c r="E110" s="30"/>
      <c r="F110" s="30"/>
      <c r="G110" s="30"/>
      <c r="H110" s="208"/>
      <c r="I110" s="294"/>
      <c r="J110" s="30"/>
      <c r="K110" s="208"/>
    </row>
    <row r="111" spans="2:11" ht="14.1" customHeight="1" x14ac:dyDescent="0.3">
      <c r="B111" s="130" t="s">
        <v>1856</v>
      </c>
      <c r="C111" s="130" t="s">
        <v>1099</v>
      </c>
      <c r="D111" s="27" t="s">
        <v>30</v>
      </c>
      <c r="E111" s="34" t="s">
        <v>1</v>
      </c>
      <c r="F111" s="177">
        <v>1</v>
      </c>
      <c r="G111" s="60">
        <f>'BPU LOT04-CVC'!F111</f>
        <v>0</v>
      </c>
      <c r="H111" s="319">
        <f>G111*F111</f>
        <v>0</v>
      </c>
      <c r="I111" s="285">
        <v>1876.76</v>
      </c>
      <c r="J111" s="195">
        <f>F111*I111</f>
        <v>1876.76</v>
      </c>
      <c r="K111" s="200">
        <f t="shared" si="5"/>
        <v>2064.4360000000001</v>
      </c>
    </row>
    <row r="112" spans="2:11" ht="14.1" customHeight="1" x14ac:dyDescent="0.3">
      <c r="B112" s="130" t="s">
        <v>1856</v>
      </c>
      <c r="C112" s="130" t="s">
        <v>1100</v>
      </c>
      <c r="D112" s="27" t="s">
        <v>384</v>
      </c>
      <c r="E112" s="34" t="s">
        <v>1</v>
      </c>
      <c r="F112" s="177">
        <v>1</v>
      </c>
      <c r="G112" s="60">
        <f>'BPU LOT04-CVC'!F112</f>
        <v>0</v>
      </c>
      <c r="H112" s="319">
        <f>G112*F112</f>
        <v>0</v>
      </c>
      <c r="I112" s="285">
        <v>2758.53</v>
      </c>
      <c r="J112" s="195">
        <f>F112*I112</f>
        <v>2758.53</v>
      </c>
      <c r="K112" s="200">
        <f t="shared" si="5"/>
        <v>3034.3830000000003</v>
      </c>
    </row>
    <row r="113" spans="2:11" ht="14.1" customHeight="1" x14ac:dyDescent="0.3">
      <c r="B113" s="133"/>
      <c r="C113" s="133"/>
      <c r="D113" s="94" t="s">
        <v>939</v>
      </c>
      <c r="E113" s="30"/>
      <c r="F113" s="30"/>
      <c r="G113" s="30"/>
      <c r="H113" s="208"/>
      <c r="I113" s="294"/>
      <c r="J113" s="30"/>
      <c r="K113" s="208"/>
    </row>
    <row r="114" spans="2:11" ht="14.1" customHeight="1" x14ac:dyDescent="0.3">
      <c r="B114" s="130" t="s">
        <v>1856</v>
      </c>
      <c r="C114" s="130" t="s">
        <v>1101</v>
      </c>
      <c r="D114" s="27" t="s">
        <v>383</v>
      </c>
      <c r="E114" s="34" t="s">
        <v>1</v>
      </c>
      <c r="F114" s="177">
        <v>1</v>
      </c>
      <c r="G114" s="60">
        <f>'BPU LOT04-CVC'!F114</f>
        <v>0</v>
      </c>
      <c r="H114" s="319">
        <f>G114*F114</f>
        <v>0</v>
      </c>
      <c r="I114" s="285">
        <v>5724.64</v>
      </c>
      <c r="J114" s="195">
        <f>F114*I114</f>
        <v>5724.64</v>
      </c>
      <c r="K114" s="200">
        <f t="shared" si="5"/>
        <v>6297.1040000000003</v>
      </c>
    </row>
    <row r="115" spans="2:11" ht="14.1" customHeight="1" x14ac:dyDescent="0.3">
      <c r="B115" s="130" t="s">
        <v>1856</v>
      </c>
      <c r="C115" s="130" t="s">
        <v>1102</v>
      </c>
      <c r="D115" s="27" t="s">
        <v>31</v>
      </c>
      <c r="E115" s="34" t="s">
        <v>1</v>
      </c>
      <c r="F115" s="177">
        <v>1</v>
      </c>
      <c r="G115" s="60">
        <f>'BPU LOT04-CVC'!F115</f>
        <v>0</v>
      </c>
      <c r="H115" s="319">
        <f>G115*F115</f>
        <v>0</v>
      </c>
      <c r="I115" s="285">
        <v>5724.64</v>
      </c>
      <c r="J115" s="195">
        <f>F115*I115</f>
        <v>5724.64</v>
      </c>
      <c r="K115" s="200">
        <f t="shared" si="5"/>
        <v>6297.1040000000003</v>
      </c>
    </row>
    <row r="116" spans="2:11" ht="14.1" customHeight="1" x14ac:dyDescent="0.3">
      <c r="B116" s="130" t="s">
        <v>1856</v>
      </c>
      <c r="C116" s="130" t="s">
        <v>1103</v>
      </c>
      <c r="D116" s="27" t="s">
        <v>32</v>
      </c>
      <c r="E116" s="34" t="s">
        <v>1</v>
      </c>
      <c r="F116" s="177">
        <v>1</v>
      </c>
      <c r="G116" s="60">
        <f>'BPU LOT04-CVC'!F116</f>
        <v>0</v>
      </c>
      <c r="H116" s="319">
        <f>G116*F116</f>
        <v>0</v>
      </c>
      <c r="I116" s="285">
        <v>6162.42</v>
      </c>
      <c r="J116" s="195">
        <f>F116*I116</f>
        <v>6162.42</v>
      </c>
      <c r="K116" s="200">
        <f t="shared" si="5"/>
        <v>6778.6620000000003</v>
      </c>
    </row>
    <row r="117" spans="2:11" ht="14.1" customHeight="1" x14ac:dyDescent="0.3">
      <c r="B117" s="130" t="s">
        <v>1856</v>
      </c>
      <c r="C117" s="130" t="s">
        <v>1104</v>
      </c>
      <c r="D117" s="27" t="s">
        <v>33</v>
      </c>
      <c r="E117" s="34" t="s">
        <v>1</v>
      </c>
      <c r="F117" s="177">
        <v>1</v>
      </c>
      <c r="G117" s="60">
        <f>'BPU LOT04-CVC'!F117</f>
        <v>0</v>
      </c>
      <c r="H117" s="319">
        <f>G117*F117</f>
        <v>0</v>
      </c>
      <c r="I117" s="285">
        <v>6543.56</v>
      </c>
      <c r="J117" s="195">
        <f>F117*I117</f>
        <v>6543.56</v>
      </c>
      <c r="K117" s="200">
        <f t="shared" si="5"/>
        <v>7197.9160000000002</v>
      </c>
    </row>
    <row r="118" spans="2:11" ht="14.1" customHeight="1" x14ac:dyDescent="0.3">
      <c r="B118" s="133"/>
      <c r="C118" s="133"/>
      <c r="D118" s="94" t="s">
        <v>940</v>
      </c>
      <c r="E118" s="30"/>
      <c r="F118" s="30"/>
      <c r="G118" s="30"/>
      <c r="H118" s="208"/>
      <c r="I118" s="294"/>
      <c r="J118" s="30"/>
      <c r="K118" s="208"/>
    </row>
    <row r="119" spans="2:11" ht="14.1" customHeight="1" x14ac:dyDescent="0.3">
      <c r="B119" s="130" t="s">
        <v>1856</v>
      </c>
      <c r="C119" s="130" t="s">
        <v>1104</v>
      </c>
      <c r="D119" s="27" t="s">
        <v>34</v>
      </c>
      <c r="E119" s="34" t="s">
        <v>1</v>
      </c>
      <c r="F119" s="177">
        <v>1</v>
      </c>
      <c r="G119" s="60">
        <f>'BPU LOT04-CVC'!F119</f>
        <v>0</v>
      </c>
      <c r="H119" s="319">
        <f>G119*F119</f>
        <v>0</v>
      </c>
      <c r="I119" s="285">
        <v>3279.99</v>
      </c>
      <c r="J119" s="195">
        <f>F119*I119</f>
        <v>3279.99</v>
      </c>
      <c r="K119" s="200">
        <f t="shared" si="5"/>
        <v>3607.9889999999996</v>
      </c>
    </row>
    <row r="120" spans="2:11" ht="14.1" customHeight="1" x14ac:dyDescent="0.3">
      <c r="B120" s="130" t="s">
        <v>1856</v>
      </c>
      <c r="C120" s="130" t="s">
        <v>1105</v>
      </c>
      <c r="D120" s="27" t="s">
        <v>35</v>
      </c>
      <c r="E120" s="34" t="s">
        <v>1</v>
      </c>
      <c r="F120" s="177">
        <v>1</v>
      </c>
      <c r="G120" s="60">
        <f>'BPU LOT04-CVC'!F120</f>
        <v>0</v>
      </c>
      <c r="H120" s="319">
        <f>G120*F120</f>
        <v>0</v>
      </c>
      <c r="I120" s="285">
        <v>4156.74</v>
      </c>
      <c r="J120" s="195">
        <f>F120*I120</f>
        <v>4156.74</v>
      </c>
      <c r="K120" s="200">
        <f t="shared" si="5"/>
        <v>4572.4139999999998</v>
      </c>
    </row>
    <row r="121" spans="2:11" ht="14.1" customHeight="1" x14ac:dyDescent="0.3">
      <c r="B121" s="130" t="s">
        <v>1856</v>
      </c>
      <c r="C121" s="130" t="s">
        <v>1106</v>
      </c>
      <c r="D121" s="27" t="s">
        <v>36</v>
      </c>
      <c r="E121" s="34" t="s">
        <v>1</v>
      </c>
      <c r="F121" s="177">
        <v>1</v>
      </c>
      <c r="G121" s="60">
        <f>'BPU LOT04-CVC'!F121</f>
        <v>0</v>
      </c>
      <c r="H121" s="319">
        <f>G121*F121</f>
        <v>0</v>
      </c>
      <c r="I121" s="285">
        <v>4761.49</v>
      </c>
      <c r="J121" s="195">
        <f>F121*I121</f>
        <v>4761.49</v>
      </c>
      <c r="K121" s="200">
        <f t="shared" si="5"/>
        <v>5237.6390000000001</v>
      </c>
    </row>
    <row r="122" spans="2:11" ht="14.1" customHeight="1" x14ac:dyDescent="0.3">
      <c r="B122" s="130" t="s">
        <v>1856</v>
      </c>
      <c r="C122" s="130" t="s">
        <v>1107</v>
      </c>
      <c r="D122" s="27" t="s">
        <v>37</v>
      </c>
      <c r="E122" s="34" t="s">
        <v>1</v>
      </c>
      <c r="F122" s="177">
        <v>1</v>
      </c>
      <c r="G122" s="60">
        <f>'BPU LOT04-CVC'!F122</f>
        <v>0</v>
      </c>
      <c r="H122" s="319">
        <f>G122*F122</f>
        <v>0</v>
      </c>
      <c r="I122" s="285">
        <v>4817.8500000000004</v>
      </c>
      <c r="J122" s="195">
        <f>F122*I122</f>
        <v>4817.8500000000004</v>
      </c>
      <c r="K122" s="200">
        <f t="shared" si="5"/>
        <v>5299.6350000000002</v>
      </c>
    </row>
    <row r="123" spans="2:11" ht="14.1" customHeight="1" x14ac:dyDescent="0.3">
      <c r="B123" s="130" t="s">
        <v>1856</v>
      </c>
      <c r="C123" s="130" t="s">
        <v>1108</v>
      </c>
      <c r="D123" s="27" t="s">
        <v>38</v>
      </c>
      <c r="E123" s="34" t="s">
        <v>1</v>
      </c>
      <c r="F123" s="177">
        <v>1</v>
      </c>
      <c r="G123" s="60">
        <f>'BPU LOT04-CVC'!F123</f>
        <v>0</v>
      </c>
      <c r="H123" s="319">
        <f>G123*F123</f>
        <v>0</v>
      </c>
      <c r="I123" s="285">
        <v>4914.6099999999997</v>
      </c>
      <c r="J123" s="195">
        <f>F123*I123</f>
        <v>4914.6099999999997</v>
      </c>
      <c r="K123" s="200">
        <f t="shared" si="5"/>
        <v>5406.0709999999999</v>
      </c>
    </row>
    <row r="124" spans="2:11" ht="14.1" customHeight="1" x14ac:dyDescent="0.3">
      <c r="B124" s="133"/>
      <c r="C124" s="133"/>
      <c r="D124" s="94" t="s">
        <v>941</v>
      </c>
      <c r="E124" s="30"/>
      <c r="F124" s="30"/>
      <c r="G124" s="30"/>
      <c r="H124" s="208"/>
      <c r="I124" s="294"/>
      <c r="J124" s="30"/>
      <c r="K124" s="208"/>
    </row>
    <row r="125" spans="2:11" ht="14.1" customHeight="1" x14ac:dyDescent="0.3">
      <c r="B125" s="130" t="s">
        <v>1856</v>
      </c>
      <c r="C125" s="130" t="s">
        <v>1109</v>
      </c>
      <c r="D125" s="27" t="s">
        <v>39</v>
      </c>
      <c r="E125" s="34" t="s">
        <v>1</v>
      </c>
      <c r="F125" s="177">
        <v>1</v>
      </c>
      <c r="G125" s="60">
        <f>'BPU LOT04-CVC'!F125</f>
        <v>0</v>
      </c>
      <c r="H125" s="319">
        <f>G125*F125</f>
        <v>0</v>
      </c>
      <c r="I125" s="285">
        <v>3264.83</v>
      </c>
      <c r="J125" s="195">
        <f>I125*F125</f>
        <v>3264.83</v>
      </c>
      <c r="K125" s="200">
        <f t="shared" si="5"/>
        <v>3591.3130000000001</v>
      </c>
    </row>
    <row r="126" spans="2:11" ht="14.1" customHeight="1" x14ac:dyDescent="0.3">
      <c r="B126" s="130" t="s">
        <v>1856</v>
      </c>
      <c r="C126" s="130" t="s">
        <v>1110</v>
      </c>
      <c r="D126" s="27" t="s">
        <v>40</v>
      </c>
      <c r="E126" s="34" t="s">
        <v>1</v>
      </c>
      <c r="F126" s="177">
        <v>1</v>
      </c>
      <c r="G126" s="60">
        <f>'BPU LOT04-CVC'!F126</f>
        <v>0</v>
      </c>
      <c r="H126" s="319">
        <f>G126*F126</f>
        <v>0</v>
      </c>
      <c r="I126" s="285">
        <v>3428.35</v>
      </c>
      <c r="J126" s="195">
        <f>I126*F126</f>
        <v>3428.35</v>
      </c>
      <c r="K126" s="200">
        <f t="shared" si="5"/>
        <v>3771.1849999999999</v>
      </c>
    </row>
    <row r="127" spans="2:11" ht="14.1" customHeight="1" x14ac:dyDescent="0.3">
      <c r="B127" s="130" t="s">
        <v>1856</v>
      </c>
      <c r="C127" s="130" t="s">
        <v>1111</v>
      </c>
      <c r="D127" s="27" t="s">
        <v>41</v>
      </c>
      <c r="E127" s="34" t="s">
        <v>1</v>
      </c>
      <c r="F127" s="177">
        <v>1</v>
      </c>
      <c r="G127" s="60">
        <f>'BPU LOT04-CVC'!F127</f>
        <v>0</v>
      </c>
      <c r="H127" s="319">
        <f>G127*F127</f>
        <v>0</v>
      </c>
      <c r="I127" s="285">
        <v>3907.67</v>
      </c>
      <c r="J127" s="195">
        <f>I127*F127</f>
        <v>3907.67</v>
      </c>
      <c r="K127" s="200">
        <f t="shared" si="5"/>
        <v>4298.4369999999999</v>
      </c>
    </row>
    <row r="128" spans="2:11" ht="14.1" customHeight="1" x14ac:dyDescent="0.3">
      <c r="B128" s="132"/>
      <c r="C128" s="132"/>
      <c r="D128" s="29" t="s">
        <v>860</v>
      </c>
      <c r="E128" s="20"/>
      <c r="F128" s="20"/>
      <c r="G128" s="20"/>
      <c r="H128" s="203"/>
      <c r="I128" s="289"/>
      <c r="J128" s="20"/>
      <c r="K128" s="203"/>
    </row>
    <row r="129" spans="2:11" ht="14.1" customHeight="1" x14ac:dyDescent="0.3">
      <c r="B129" s="133"/>
      <c r="C129" s="133"/>
      <c r="D129" s="94" t="s">
        <v>942</v>
      </c>
      <c r="E129" s="30"/>
      <c r="F129" s="30"/>
      <c r="G129" s="30"/>
      <c r="H129" s="208"/>
      <c r="I129" s="294"/>
      <c r="J129" s="30"/>
      <c r="K129" s="208"/>
    </row>
    <row r="130" spans="2:11" ht="14.1" customHeight="1" x14ac:dyDescent="0.3">
      <c r="B130" s="130" t="s">
        <v>1857</v>
      </c>
      <c r="C130" s="130" t="s">
        <v>1020</v>
      </c>
      <c r="D130" s="6" t="s">
        <v>9</v>
      </c>
      <c r="E130" s="34" t="s">
        <v>1</v>
      </c>
      <c r="F130" s="177">
        <v>1</v>
      </c>
      <c r="G130" s="60">
        <f>'BPU LOT04-CVC'!F130</f>
        <v>0</v>
      </c>
      <c r="H130" s="319">
        <f>G130*F130</f>
        <v>0</v>
      </c>
      <c r="I130" s="285">
        <v>1435.09</v>
      </c>
      <c r="J130" s="195">
        <f>I130*F130</f>
        <v>1435.09</v>
      </c>
      <c r="K130" s="200">
        <f t="shared" si="5"/>
        <v>1578.5989999999999</v>
      </c>
    </row>
    <row r="131" spans="2:11" ht="14.1" customHeight="1" x14ac:dyDescent="0.3">
      <c r="B131" s="130" t="s">
        <v>1857</v>
      </c>
      <c r="C131" s="130" t="s">
        <v>1112</v>
      </c>
      <c r="D131" s="6" t="s">
        <v>10</v>
      </c>
      <c r="E131" s="34" t="s">
        <v>1</v>
      </c>
      <c r="F131" s="177">
        <v>1</v>
      </c>
      <c r="G131" s="60">
        <f>'BPU LOT04-CVC'!F131</f>
        <v>0</v>
      </c>
      <c r="H131" s="319">
        <f>G131*F131</f>
        <v>0</v>
      </c>
      <c r="I131" s="285">
        <v>2451.59</v>
      </c>
      <c r="J131" s="195">
        <f>I131*F131</f>
        <v>2451.59</v>
      </c>
      <c r="K131" s="200">
        <f t="shared" si="5"/>
        <v>2696.7490000000003</v>
      </c>
    </row>
    <row r="132" spans="2:11" ht="14.1" customHeight="1" x14ac:dyDescent="0.3">
      <c r="B132" s="130" t="s">
        <v>1857</v>
      </c>
      <c r="C132" s="130" t="s">
        <v>1113</v>
      </c>
      <c r="D132" s="6" t="s">
        <v>11</v>
      </c>
      <c r="E132" s="34" t="s">
        <v>1</v>
      </c>
      <c r="F132" s="177">
        <v>1</v>
      </c>
      <c r="G132" s="60">
        <f>'BPU LOT04-CVC'!F132</f>
        <v>0</v>
      </c>
      <c r="H132" s="319">
        <f>G132*F132</f>
        <v>0</v>
      </c>
      <c r="I132" s="285">
        <v>299.33999999999997</v>
      </c>
      <c r="J132" s="195">
        <f>I132*F132</f>
        <v>299.33999999999997</v>
      </c>
      <c r="K132" s="200">
        <f t="shared" si="5"/>
        <v>329.274</v>
      </c>
    </row>
    <row r="133" spans="2:11" ht="14.1" customHeight="1" x14ac:dyDescent="0.3">
      <c r="B133" s="130" t="s">
        <v>1857</v>
      </c>
      <c r="C133" s="130" t="s">
        <v>1114</v>
      </c>
      <c r="D133" s="6" t="s">
        <v>326</v>
      </c>
      <c r="E133" s="34" t="s">
        <v>1</v>
      </c>
      <c r="F133" s="177">
        <v>1</v>
      </c>
      <c r="G133" s="60">
        <f>'BPU LOT04-CVC'!F133</f>
        <v>0</v>
      </c>
      <c r="H133" s="319">
        <f>G133*F133</f>
        <v>0</v>
      </c>
      <c r="I133" s="285">
        <v>3221.97</v>
      </c>
      <c r="J133" s="195">
        <f>I133*F133</f>
        <v>3221.97</v>
      </c>
      <c r="K133" s="200">
        <f t="shared" si="5"/>
        <v>3544.1669999999999</v>
      </c>
    </row>
    <row r="134" spans="2:11" ht="14.1" customHeight="1" x14ac:dyDescent="0.3">
      <c r="B134" s="133"/>
      <c r="C134" s="133"/>
      <c r="D134" s="94" t="s">
        <v>943</v>
      </c>
      <c r="E134" s="30"/>
      <c r="F134" s="30"/>
      <c r="G134" s="30"/>
      <c r="H134" s="208"/>
      <c r="I134" s="294"/>
      <c r="J134" s="30"/>
      <c r="K134" s="208"/>
    </row>
    <row r="135" spans="2:11" ht="14.1" customHeight="1" x14ac:dyDescent="0.3">
      <c r="B135" s="130" t="s">
        <v>1857</v>
      </c>
      <c r="C135" s="130" t="s">
        <v>1115</v>
      </c>
      <c r="D135" s="27" t="s">
        <v>9</v>
      </c>
      <c r="E135" s="34" t="s">
        <v>1</v>
      </c>
      <c r="F135" s="177">
        <v>1</v>
      </c>
      <c r="G135" s="60">
        <f>'BPU LOT04-CVC'!F135</f>
        <v>0</v>
      </c>
      <c r="H135" s="319">
        <f>G135*F135</f>
        <v>0</v>
      </c>
      <c r="I135" s="285">
        <v>2040.73</v>
      </c>
      <c r="J135" s="195">
        <f>I135*F135</f>
        <v>2040.73</v>
      </c>
      <c r="K135" s="200">
        <f t="shared" si="5"/>
        <v>2244.8029999999999</v>
      </c>
    </row>
    <row r="136" spans="2:11" ht="14.1" customHeight="1" x14ac:dyDescent="0.3">
      <c r="B136" s="130" t="s">
        <v>1857</v>
      </c>
      <c r="C136" s="130" t="s">
        <v>1116</v>
      </c>
      <c r="D136" s="27" t="s">
        <v>10</v>
      </c>
      <c r="E136" s="34" t="s">
        <v>1</v>
      </c>
      <c r="F136" s="177">
        <v>1</v>
      </c>
      <c r="G136" s="60">
        <f>'BPU LOT04-CVC'!F136</f>
        <v>0</v>
      </c>
      <c r="H136" s="319">
        <f>G136*F136</f>
        <v>0</v>
      </c>
      <c r="I136" s="285">
        <v>3561.37</v>
      </c>
      <c r="J136" s="195">
        <f>I136*F136</f>
        <v>3561.37</v>
      </c>
      <c r="K136" s="200">
        <f t="shared" si="5"/>
        <v>3917.5070000000001</v>
      </c>
    </row>
    <row r="137" spans="2:11" ht="14.1" customHeight="1" x14ac:dyDescent="0.3">
      <c r="B137" s="130" t="s">
        <v>1857</v>
      </c>
      <c r="C137" s="130" t="s">
        <v>1117</v>
      </c>
      <c r="D137" s="27" t="s">
        <v>11</v>
      </c>
      <c r="E137" s="34" t="s">
        <v>1</v>
      </c>
      <c r="F137" s="177">
        <v>1</v>
      </c>
      <c r="G137" s="60">
        <f>'BPU LOT04-CVC'!F137</f>
        <v>0</v>
      </c>
      <c r="H137" s="319">
        <f>G137*F137</f>
        <v>0</v>
      </c>
      <c r="I137" s="285">
        <v>4392.6499999999996</v>
      </c>
      <c r="J137" s="195">
        <f>I137*F137</f>
        <v>4392.6499999999996</v>
      </c>
      <c r="K137" s="200">
        <f t="shared" ref="K137:K200" si="10">J137*0.1+J137</f>
        <v>4831.915</v>
      </c>
    </row>
    <row r="138" spans="2:11" ht="14.1" customHeight="1" x14ac:dyDescent="0.3">
      <c r="B138" s="130" t="s">
        <v>1857</v>
      </c>
      <c r="C138" s="130" t="s">
        <v>1118</v>
      </c>
      <c r="D138" s="27" t="s">
        <v>12</v>
      </c>
      <c r="E138" s="34" t="s">
        <v>1</v>
      </c>
      <c r="F138" s="177">
        <v>1</v>
      </c>
      <c r="G138" s="60">
        <f>'BPU LOT04-CVC'!F138</f>
        <v>0</v>
      </c>
      <c r="H138" s="319">
        <f>G138*F138</f>
        <v>0</v>
      </c>
      <c r="I138" s="285">
        <v>4774.26</v>
      </c>
      <c r="J138" s="195">
        <f>I138*F138</f>
        <v>4774.26</v>
      </c>
      <c r="K138" s="200">
        <f t="shared" si="10"/>
        <v>5251.6860000000006</v>
      </c>
    </row>
    <row r="139" spans="2:11" ht="14.1" customHeight="1" x14ac:dyDescent="0.3">
      <c r="B139" s="133"/>
      <c r="C139" s="133"/>
      <c r="D139" s="94" t="s">
        <v>944</v>
      </c>
      <c r="E139" s="30"/>
      <c r="F139" s="30"/>
      <c r="G139" s="30"/>
      <c r="H139" s="208"/>
      <c r="I139" s="294"/>
      <c r="J139" s="30"/>
      <c r="K139" s="208"/>
    </row>
    <row r="140" spans="2:11" ht="14.1" customHeight="1" x14ac:dyDescent="0.3">
      <c r="B140" s="130" t="s">
        <v>1857</v>
      </c>
      <c r="C140" s="130" t="s">
        <v>1119</v>
      </c>
      <c r="D140" s="27" t="s">
        <v>498</v>
      </c>
      <c r="E140" s="34" t="s">
        <v>1</v>
      </c>
      <c r="F140" s="177">
        <v>1</v>
      </c>
      <c r="G140" s="60">
        <f>'BPU LOT04-CVC'!F140</f>
        <v>0</v>
      </c>
      <c r="H140" s="319">
        <f t="shared" ref="H140:H145" si="11">G140*F140</f>
        <v>0</v>
      </c>
      <c r="I140" s="285">
        <v>2997.41</v>
      </c>
      <c r="J140" s="195">
        <f t="shared" ref="J140:J145" si="12">I140*F140</f>
        <v>2997.41</v>
      </c>
      <c r="K140" s="200">
        <f t="shared" si="10"/>
        <v>3297.1509999999998</v>
      </c>
    </row>
    <row r="141" spans="2:11" ht="14.1" customHeight="1" x14ac:dyDescent="0.3">
      <c r="B141" s="130" t="s">
        <v>1857</v>
      </c>
      <c r="C141" s="130" t="s">
        <v>1120</v>
      </c>
      <c r="D141" s="27" t="s">
        <v>499</v>
      </c>
      <c r="E141" s="34" t="s">
        <v>1</v>
      </c>
      <c r="F141" s="177">
        <v>1</v>
      </c>
      <c r="G141" s="60">
        <f>'BPU LOT04-CVC'!F141</f>
        <v>0</v>
      </c>
      <c r="H141" s="319">
        <f t="shared" si="11"/>
        <v>0</v>
      </c>
      <c r="I141" s="285">
        <v>2997.41</v>
      </c>
      <c r="J141" s="195">
        <f t="shared" si="12"/>
        <v>2997.41</v>
      </c>
      <c r="K141" s="200">
        <f t="shared" si="10"/>
        <v>3297.1509999999998</v>
      </c>
    </row>
    <row r="142" spans="2:11" ht="14.1" customHeight="1" x14ac:dyDescent="0.3">
      <c r="B142" s="130" t="s">
        <v>1857</v>
      </c>
      <c r="C142" s="130" t="s">
        <v>1121</v>
      </c>
      <c r="D142" s="27" t="s">
        <v>500</v>
      </c>
      <c r="E142" s="34" t="s">
        <v>1</v>
      </c>
      <c r="F142" s="177">
        <v>1</v>
      </c>
      <c r="G142" s="60">
        <f>'BPU LOT04-CVC'!F142</f>
        <v>0</v>
      </c>
      <c r="H142" s="319">
        <f t="shared" si="11"/>
        <v>0</v>
      </c>
      <c r="I142" s="285">
        <v>3084.41</v>
      </c>
      <c r="J142" s="195">
        <f t="shared" si="12"/>
        <v>3084.41</v>
      </c>
      <c r="K142" s="200">
        <f t="shared" si="10"/>
        <v>3392.8509999999997</v>
      </c>
    </row>
    <row r="143" spans="2:11" ht="14.1" customHeight="1" x14ac:dyDescent="0.3">
      <c r="B143" s="130" t="s">
        <v>1857</v>
      </c>
      <c r="C143" s="130" t="s">
        <v>1122</v>
      </c>
      <c r="D143" s="27" t="s">
        <v>501</v>
      </c>
      <c r="E143" s="34" t="s">
        <v>1</v>
      </c>
      <c r="F143" s="177">
        <v>1</v>
      </c>
      <c r="G143" s="60">
        <f>'BPU LOT04-CVC'!F143</f>
        <v>0</v>
      </c>
      <c r="H143" s="319">
        <f t="shared" si="11"/>
        <v>0</v>
      </c>
      <c r="I143" s="285">
        <v>3521.96</v>
      </c>
      <c r="J143" s="195">
        <f t="shared" si="12"/>
        <v>3521.96</v>
      </c>
      <c r="K143" s="200">
        <f t="shared" si="10"/>
        <v>3874.1559999999999</v>
      </c>
    </row>
    <row r="144" spans="2:11" ht="14.1" customHeight="1" x14ac:dyDescent="0.3">
      <c r="B144" s="130" t="s">
        <v>1857</v>
      </c>
      <c r="C144" s="130" t="s">
        <v>1123</v>
      </c>
      <c r="D144" s="27" t="s">
        <v>502</v>
      </c>
      <c r="E144" s="34" t="s">
        <v>1</v>
      </c>
      <c r="F144" s="177">
        <v>1</v>
      </c>
      <c r="G144" s="60">
        <f>'BPU LOT04-CVC'!F144</f>
        <v>0</v>
      </c>
      <c r="H144" s="319">
        <f t="shared" si="11"/>
        <v>0</v>
      </c>
      <c r="I144" s="285">
        <v>3776.93</v>
      </c>
      <c r="J144" s="195">
        <f t="shared" si="12"/>
        <v>3776.93</v>
      </c>
      <c r="K144" s="200">
        <f t="shared" si="10"/>
        <v>4154.6229999999996</v>
      </c>
    </row>
    <row r="145" spans="2:12" ht="14.1" customHeight="1" x14ac:dyDescent="0.3">
      <c r="B145" s="130" t="s">
        <v>1857</v>
      </c>
      <c r="C145" s="130" t="s">
        <v>1124</v>
      </c>
      <c r="D145" s="27" t="s">
        <v>503</v>
      </c>
      <c r="E145" s="34" t="s">
        <v>1</v>
      </c>
      <c r="F145" s="177">
        <v>1</v>
      </c>
      <c r="G145" s="60">
        <f>'BPU LOT04-CVC'!F145</f>
        <v>0</v>
      </c>
      <c r="H145" s="319">
        <f t="shared" si="11"/>
        <v>0</v>
      </c>
      <c r="I145" s="285">
        <v>4244.21</v>
      </c>
      <c r="J145" s="195">
        <f t="shared" si="12"/>
        <v>4244.21</v>
      </c>
      <c r="K145" s="200">
        <f t="shared" si="10"/>
        <v>4668.6310000000003</v>
      </c>
    </row>
    <row r="146" spans="2:12" ht="14.1" customHeight="1" x14ac:dyDescent="0.3">
      <c r="B146" s="132"/>
      <c r="C146" s="132"/>
      <c r="D146" s="29" t="s">
        <v>871</v>
      </c>
      <c r="E146" s="20"/>
      <c r="F146" s="20"/>
      <c r="G146" s="20"/>
      <c r="H146" s="203"/>
      <c r="I146" s="289"/>
      <c r="J146" s="20"/>
      <c r="K146" s="203"/>
    </row>
    <row r="147" spans="2:12" s="82" customFormat="1" ht="14.1" customHeight="1" x14ac:dyDescent="0.3">
      <c r="B147" s="134" t="s">
        <v>1858</v>
      </c>
      <c r="C147" s="135" t="s">
        <v>1021</v>
      </c>
      <c r="D147" s="85" t="s">
        <v>872</v>
      </c>
      <c r="E147" s="80" t="s">
        <v>1</v>
      </c>
      <c r="F147" s="183">
        <v>1</v>
      </c>
      <c r="G147" s="60">
        <f>'BPU LOT04-CVC'!F147</f>
        <v>0</v>
      </c>
      <c r="H147" s="319">
        <f t="shared" ref="H147:H178" si="13">G147*F147</f>
        <v>0</v>
      </c>
      <c r="I147" s="296">
        <v>213.34</v>
      </c>
      <c r="J147" s="195">
        <f>I147*F147</f>
        <v>213.34</v>
      </c>
      <c r="K147" s="210">
        <f t="shared" si="10"/>
        <v>234.67400000000001</v>
      </c>
    </row>
    <row r="148" spans="2:12" s="82" customFormat="1" ht="14.1" customHeight="1" x14ac:dyDescent="0.3">
      <c r="B148" s="134" t="s">
        <v>1858</v>
      </c>
      <c r="C148" s="135" t="s">
        <v>1125</v>
      </c>
      <c r="D148" s="85" t="s">
        <v>873</v>
      </c>
      <c r="E148" s="83" t="s">
        <v>1</v>
      </c>
      <c r="F148" s="184">
        <v>1</v>
      </c>
      <c r="G148" s="60">
        <f>'BPU LOT04-CVC'!F148</f>
        <v>0</v>
      </c>
      <c r="H148" s="319">
        <f t="shared" si="13"/>
        <v>0</v>
      </c>
      <c r="I148" s="297">
        <v>213.34</v>
      </c>
      <c r="J148" s="195">
        <f>I148*F148</f>
        <v>213.34</v>
      </c>
      <c r="K148" s="211">
        <f t="shared" si="10"/>
        <v>234.67400000000001</v>
      </c>
      <c r="L148" s="16"/>
    </row>
    <row r="149" spans="2:12" s="82" customFormat="1" ht="14.1" customHeight="1" x14ac:dyDescent="0.3">
      <c r="B149" s="134" t="s">
        <v>1858</v>
      </c>
      <c r="C149" s="135" t="s">
        <v>1126</v>
      </c>
      <c r="D149" s="85" t="s">
        <v>874</v>
      </c>
      <c r="E149" s="86" t="s">
        <v>615</v>
      </c>
      <c r="F149" s="184">
        <v>1</v>
      </c>
      <c r="G149" s="60">
        <f>'BPU LOT04-CVC'!F149</f>
        <v>0</v>
      </c>
      <c r="H149" s="319">
        <f t="shared" si="13"/>
        <v>0</v>
      </c>
      <c r="I149" s="297">
        <v>214.34</v>
      </c>
      <c r="J149" s="195">
        <f>I149*F149</f>
        <v>214.34</v>
      </c>
      <c r="K149" s="211">
        <f t="shared" si="10"/>
        <v>235.774</v>
      </c>
      <c r="L149" s="16"/>
    </row>
    <row r="150" spans="2:12" s="82" customFormat="1" ht="14.1" customHeight="1" x14ac:dyDescent="0.3">
      <c r="B150" s="134" t="s">
        <v>1858</v>
      </c>
      <c r="C150" s="135" t="s">
        <v>1127</v>
      </c>
      <c r="D150" s="88" t="s">
        <v>875</v>
      </c>
      <c r="E150" s="89" t="s">
        <v>1</v>
      </c>
      <c r="F150" s="185">
        <v>5</v>
      </c>
      <c r="G150" s="60">
        <f>'BPU LOT04-CVC'!F150</f>
        <v>0</v>
      </c>
      <c r="H150" s="319">
        <f t="shared" si="13"/>
        <v>0</v>
      </c>
      <c r="I150" s="298">
        <v>675.41</v>
      </c>
      <c r="J150" s="195">
        <f t="shared" ref="J150:J191" si="14">F150*I150</f>
        <v>3377.0499999999997</v>
      </c>
      <c r="K150" s="212">
        <f t="shared" si="10"/>
        <v>3714.7549999999997</v>
      </c>
    </row>
    <row r="151" spans="2:12" s="82" customFormat="1" ht="14.1" customHeight="1" x14ac:dyDescent="0.3">
      <c r="B151" s="134" t="s">
        <v>1858</v>
      </c>
      <c r="C151" s="135" t="s">
        <v>1128</v>
      </c>
      <c r="D151" s="88" t="s">
        <v>876</v>
      </c>
      <c r="E151" s="89" t="s">
        <v>1</v>
      </c>
      <c r="F151" s="185">
        <v>5</v>
      </c>
      <c r="G151" s="60">
        <f>'BPU LOT04-CVC'!F151</f>
        <v>0</v>
      </c>
      <c r="H151" s="319">
        <f t="shared" si="13"/>
        <v>0</v>
      </c>
      <c r="I151" s="298">
        <v>804.49</v>
      </c>
      <c r="J151" s="195">
        <f t="shared" si="14"/>
        <v>4022.45</v>
      </c>
      <c r="K151" s="212">
        <f t="shared" si="10"/>
        <v>4424.6949999999997</v>
      </c>
    </row>
    <row r="152" spans="2:12" s="82" customFormat="1" ht="14.1" customHeight="1" x14ac:dyDescent="0.3">
      <c r="B152" s="134" t="s">
        <v>1858</v>
      </c>
      <c r="C152" s="135" t="s">
        <v>1129</v>
      </c>
      <c r="D152" s="88" t="s">
        <v>877</v>
      </c>
      <c r="E152" s="89" t="s">
        <v>1</v>
      </c>
      <c r="F152" s="185">
        <v>5</v>
      </c>
      <c r="G152" s="60">
        <f>'BPU LOT04-CVC'!F152</f>
        <v>0</v>
      </c>
      <c r="H152" s="319">
        <f t="shared" si="13"/>
        <v>0</v>
      </c>
      <c r="I152" s="298">
        <v>1371.05</v>
      </c>
      <c r="J152" s="195">
        <f t="shared" si="14"/>
        <v>6855.25</v>
      </c>
      <c r="K152" s="212">
        <f t="shared" si="10"/>
        <v>7540.7749999999996</v>
      </c>
    </row>
    <row r="153" spans="2:12" s="82" customFormat="1" ht="14.1" customHeight="1" x14ac:dyDescent="0.3">
      <c r="B153" s="134" t="s">
        <v>1858</v>
      </c>
      <c r="C153" s="135" t="s">
        <v>1130</v>
      </c>
      <c r="D153" s="88" t="s">
        <v>878</v>
      </c>
      <c r="E153" s="89" t="s">
        <v>1</v>
      </c>
      <c r="F153" s="185">
        <v>4</v>
      </c>
      <c r="G153" s="60">
        <f>'BPU LOT04-CVC'!F153</f>
        <v>0</v>
      </c>
      <c r="H153" s="319">
        <f t="shared" si="13"/>
        <v>0</v>
      </c>
      <c r="I153" s="298">
        <v>123.8</v>
      </c>
      <c r="J153" s="195">
        <f t="shared" si="14"/>
        <v>495.2</v>
      </c>
      <c r="K153" s="212">
        <f t="shared" si="10"/>
        <v>544.72</v>
      </c>
    </row>
    <row r="154" spans="2:12" s="82" customFormat="1" ht="14.1" customHeight="1" x14ac:dyDescent="0.3">
      <c r="B154" s="134" t="s">
        <v>1858</v>
      </c>
      <c r="C154" s="135" t="s">
        <v>1131</v>
      </c>
      <c r="D154" s="88" t="s">
        <v>879</v>
      </c>
      <c r="E154" s="89" t="s">
        <v>1</v>
      </c>
      <c r="F154" s="185">
        <v>4</v>
      </c>
      <c r="G154" s="60">
        <f>'BPU LOT04-CVC'!F154</f>
        <v>0</v>
      </c>
      <c r="H154" s="319">
        <f t="shared" si="13"/>
        <v>0</v>
      </c>
      <c r="I154" s="298">
        <v>137.5</v>
      </c>
      <c r="J154" s="195">
        <f t="shared" si="14"/>
        <v>550</v>
      </c>
      <c r="K154" s="212">
        <f t="shared" si="10"/>
        <v>605</v>
      </c>
    </row>
    <row r="155" spans="2:12" s="82" customFormat="1" ht="14.1" customHeight="1" x14ac:dyDescent="0.3">
      <c r="B155" s="134" t="s">
        <v>1858</v>
      </c>
      <c r="C155" s="135" t="s">
        <v>1132</v>
      </c>
      <c r="D155" s="88" t="s">
        <v>880</v>
      </c>
      <c r="E155" s="89" t="s">
        <v>1</v>
      </c>
      <c r="F155" s="185">
        <v>5</v>
      </c>
      <c r="G155" s="60">
        <f>'BPU LOT04-CVC'!F155</f>
        <v>0</v>
      </c>
      <c r="H155" s="319">
        <f t="shared" si="13"/>
        <v>0</v>
      </c>
      <c r="I155" s="298">
        <v>448.98</v>
      </c>
      <c r="J155" s="195">
        <f t="shared" si="14"/>
        <v>2244.9</v>
      </c>
      <c r="K155" s="212">
        <f t="shared" si="10"/>
        <v>2469.3900000000003</v>
      </c>
    </row>
    <row r="156" spans="2:12" s="82" customFormat="1" ht="14.1" customHeight="1" x14ac:dyDescent="0.3">
      <c r="B156" s="134" t="s">
        <v>1858</v>
      </c>
      <c r="C156" s="135" t="s">
        <v>1133</v>
      </c>
      <c r="D156" s="88" t="s">
        <v>881</v>
      </c>
      <c r="E156" s="89" t="s">
        <v>1</v>
      </c>
      <c r="F156" s="185">
        <v>5</v>
      </c>
      <c r="G156" s="60">
        <f>'BPU LOT04-CVC'!F156</f>
        <v>0</v>
      </c>
      <c r="H156" s="319">
        <f t="shared" si="13"/>
        <v>0</v>
      </c>
      <c r="I156" s="298">
        <v>462.55</v>
      </c>
      <c r="J156" s="195">
        <f t="shared" si="14"/>
        <v>2312.75</v>
      </c>
      <c r="K156" s="212">
        <f t="shared" si="10"/>
        <v>2544.0250000000001</v>
      </c>
    </row>
    <row r="157" spans="2:12" s="82" customFormat="1" ht="14.1" customHeight="1" x14ac:dyDescent="0.3">
      <c r="B157" s="134" t="s">
        <v>1858</v>
      </c>
      <c r="C157" s="135" t="s">
        <v>1134</v>
      </c>
      <c r="D157" s="91" t="s">
        <v>882</v>
      </c>
      <c r="E157" s="89" t="s">
        <v>1</v>
      </c>
      <c r="F157" s="185">
        <v>5</v>
      </c>
      <c r="G157" s="60">
        <f>'BPU LOT04-CVC'!F157</f>
        <v>0</v>
      </c>
      <c r="H157" s="319">
        <f t="shared" si="13"/>
        <v>0</v>
      </c>
      <c r="I157" s="298">
        <v>482.02</v>
      </c>
      <c r="J157" s="195">
        <f t="shared" si="14"/>
        <v>2410.1</v>
      </c>
      <c r="K157" s="212">
        <f t="shared" si="10"/>
        <v>2651.1099999999997</v>
      </c>
    </row>
    <row r="158" spans="2:12" s="82" customFormat="1" ht="14.1" customHeight="1" x14ac:dyDescent="0.3">
      <c r="B158" s="134" t="s">
        <v>1858</v>
      </c>
      <c r="C158" s="135" t="s">
        <v>1135</v>
      </c>
      <c r="D158" s="91" t="s">
        <v>883</v>
      </c>
      <c r="E158" s="89" t="s">
        <v>1</v>
      </c>
      <c r="F158" s="185">
        <v>4</v>
      </c>
      <c r="G158" s="60">
        <f>'BPU LOT04-CVC'!F158</f>
        <v>0</v>
      </c>
      <c r="H158" s="319">
        <f t="shared" si="13"/>
        <v>0</v>
      </c>
      <c r="I158" s="298">
        <v>123.8</v>
      </c>
      <c r="J158" s="195">
        <f t="shared" si="14"/>
        <v>495.2</v>
      </c>
      <c r="K158" s="212">
        <f t="shared" si="10"/>
        <v>544.72</v>
      </c>
    </row>
    <row r="159" spans="2:12" s="82" customFormat="1" ht="14.1" customHeight="1" x14ac:dyDescent="0.3">
      <c r="B159" s="134" t="s">
        <v>1858</v>
      </c>
      <c r="C159" s="135" t="s">
        <v>1136</v>
      </c>
      <c r="D159" s="91" t="s">
        <v>884</v>
      </c>
      <c r="E159" s="89" t="s">
        <v>1</v>
      </c>
      <c r="F159" s="185">
        <v>4</v>
      </c>
      <c r="G159" s="60">
        <f>'BPU LOT04-CVC'!F159</f>
        <v>0</v>
      </c>
      <c r="H159" s="319">
        <f t="shared" si="13"/>
        <v>0</v>
      </c>
      <c r="I159" s="298">
        <v>137.5</v>
      </c>
      <c r="J159" s="195">
        <f t="shared" si="14"/>
        <v>550</v>
      </c>
      <c r="K159" s="212">
        <f t="shared" si="10"/>
        <v>605</v>
      </c>
    </row>
    <row r="160" spans="2:12" s="82" customFormat="1" ht="14.1" customHeight="1" x14ac:dyDescent="0.3">
      <c r="B160" s="134" t="s">
        <v>1858</v>
      </c>
      <c r="C160" s="135" t="s">
        <v>1137</v>
      </c>
      <c r="D160" s="91" t="s">
        <v>885</v>
      </c>
      <c r="E160" s="89" t="s">
        <v>1</v>
      </c>
      <c r="F160" s="185">
        <v>5</v>
      </c>
      <c r="G160" s="60">
        <f>'BPU LOT04-CVC'!F160</f>
        <v>0</v>
      </c>
      <c r="H160" s="319">
        <f t="shared" si="13"/>
        <v>0</v>
      </c>
      <c r="I160" s="298">
        <v>675.41</v>
      </c>
      <c r="J160" s="195">
        <f t="shared" si="14"/>
        <v>3377.0499999999997</v>
      </c>
      <c r="K160" s="212">
        <f t="shared" si="10"/>
        <v>3714.7549999999997</v>
      </c>
    </row>
    <row r="161" spans="2:11" s="82" customFormat="1" ht="14.1" customHeight="1" x14ac:dyDescent="0.3">
      <c r="B161" s="134" t="s">
        <v>1858</v>
      </c>
      <c r="C161" s="135" t="s">
        <v>1138</v>
      </c>
      <c r="D161" s="91" t="s">
        <v>886</v>
      </c>
      <c r="E161" s="89" t="s">
        <v>1</v>
      </c>
      <c r="F161" s="185">
        <v>5</v>
      </c>
      <c r="G161" s="60">
        <f>'BPU LOT04-CVC'!F161</f>
        <v>0</v>
      </c>
      <c r="H161" s="319">
        <f t="shared" si="13"/>
        <v>0</v>
      </c>
      <c r="I161" s="298">
        <v>804.49</v>
      </c>
      <c r="J161" s="195">
        <f t="shared" si="14"/>
        <v>4022.45</v>
      </c>
      <c r="K161" s="212">
        <f t="shared" si="10"/>
        <v>4424.6949999999997</v>
      </c>
    </row>
    <row r="162" spans="2:11" s="82" customFormat="1" ht="14.1" customHeight="1" x14ac:dyDescent="0.3">
      <c r="B162" s="134" t="s">
        <v>1858</v>
      </c>
      <c r="C162" s="135" t="s">
        <v>1139</v>
      </c>
      <c r="D162" s="91" t="s">
        <v>887</v>
      </c>
      <c r="E162" s="89" t="s">
        <v>1</v>
      </c>
      <c r="F162" s="185">
        <v>5</v>
      </c>
      <c r="G162" s="60">
        <f>'BPU LOT04-CVC'!F162</f>
        <v>0</v>
      </c>
      <c r="H162" s="319">
        <f t="shared" si="13"/>
        <v>0</v>
      </c>
      <c r="I162" s="298">
        <v>1371.05</v>
      </c>
      <c r="J162" s="195">
        <f t="shared" si="14"/>
        <v>6855.25</v>
      </c>
      <c r="K162" s="212">
        <f t="shared" si="10"/>
        <v>7540.7749999999996</v>
      </c>
    </row>
    <row r="163" spans="2:11" s="82" customFormat="1" ht="14.1" customHeight="1" x14ac:dyDescent="0.3">
      <c r="B163" s="134" t="s">
        <v>1858</v>
      </c>
      <c r="C163" s="135" t="s">
        <v>1140</v>
      </c>
      <c r="D163" s="91" t="s">
        <v>888</v>
      </c>
      <c r="E163" s="89" t="s">
        <v>1</v>
      </c>
      <c r="F163" s="185">
        <v>4</v>
      </c>
      <c r="G163" s="60">
        <f>'BPU LOT04-CVC'!F163</f>
        <v>0</v>
      </c>
      <c r="H163" s="319">
        <f t="shared" si="13"/>
        <v>0</v>
      </c>
      <c r="I163" s="298">
        <v>123.8</v>
      </c>
      <c r="J163" s="195">
        <f t="shared" si="14"/>
        <v>495.2</v>
      </c>
      <c r="K163" s="212">
        <f t="shared" si="10"/>
        <v>544.72</v>
      </c>
    </row>
    <row r="164" spans="2:11" s="82" customFormat="1" ht="14.1" customHeight="1" x14ac:dyDescent="0.3">
      <c r="B164" s="134" t="s">
        <v>1858</v>
      </c>
      <c r="C164" s="135" t="s">
        <v>1141</v>
      </c>
      <c r="D164" s="91" t="s">
        <v>889</v>
      </c>
      <c r="E164" s="89" t="s">
        <v>1</v>
      </c>
      <c r="F164" s="185">
        <v>4</v>
      </c>
      <c r="G164" s="60">
        <f>'BPU LOT04-CVC'!F164</f>
        <v>0</v>
      </c>
      <c r="H164" s="319">
        <f t="shared" si="13"/>
        <v>0</v>
      </c>
      <c r="I164" s="298">
        <v>137.5</v>
      </c>
      <c r="J164" s="195">
        <f t="shared" si="14"/>
        <v>550</v>
      </c>
      <c r="K164" s="212">
        <f t="shared" si="10"/>
        <v>605</v>
      </c>
    </row>
    <row r="165" spans="2:11" s="82" customFormat="1" ht="14.1" customHeight="1" x14ac:dyDescent="0.3">
      <c r="B165" s="134" t="s">
        <v>1858</v>
      </c>
      <c r="C165" s="135" t="s">
        <v>1142</v>
      </c>
      <c r="D165" s="91" t="s">
        <v>890</v>
      </c>
      <c r="E165" s="89" t="s">
        <v>1</v>
      </c>
      <c r="F165" s="185">
        <v>5</v>
      </c>
      <c r="G165" s="60">
        <f>'BPU LOT04-CVC'!F165</f>
        <v>0</v>
      </c>
      <c r="H165" s="319">
        <f t="shared" si="13"/>
        <v>0</v>
      </c>
      <c r="I165" s="298">
        <v>448.98</v>
      </c>
      <c r="J165" s="195">
        <f t="shared" si="14"/>
        <v>2244.9</v>
      </c>
      <c r="K165" s="212">
        <f t="shared" si="10"/>
        <v>2469.3900000000003</v>
      </c>
    </row>
    <row r="166" spans="2:11" s="82" customFormat="1" ht="14.1" customHeight="1" x14ac:dyDescent="0.3">
      <c r="B166" s="134" t="s">
        <v>1858</v>
      </c>
      <c r="C166" s="135" t="s">
        <v>1143</v>
      </c>
      <c r="D166" s="91" t="s">
        <v>891</v>
      </c>
      <c r="E166" s="89" t="s">
        <v>1</v>
      </c>
      <c r="F166" s="185">
        <v>5</v>
      </c>
      <c r="G166" s="60">
        <f>'BPU LOT04-CVC'!F166</f>
        <v>0</v>
      </c>
      <c r="H166" s="319">
        <f t="shared" si="13"/>
        <v>0</v>
      </c>
      <c r="I166" s="298">
        <v>462.55</v>
      </c>
      <c r="J166" s="195">
        <f t="shared" si="14"/>
        <v>2312.75</v>
      </c>
      <c r="K166" s="212">
        <f t="shared" si="10"/>
        <v>2544.0250000000001</v>
      </c>
    </row>
    <row r="167" spans="2:11" s="82" customFormat="1" ht="14.1" customHeight="1" x14ac:dyDescent="0.3">
      <c r="B167" s="134" t="s">
        <v>1858</v>
      </c>
      <c r="C167" s="135" t="s">
        <v>1144</v>
      </c>
      <c r="D167" s="91" t="s">
        <v>892</v>
      </c>
      <c r="E167" s="89" t="s">
        <v>1</v>
      </c>
      <c r="F167" s="185">
        <v>5</v>
      </c>
      <c r="G167" s="60">
        <f>'BPU LOT04-CVC'!F167</f>
        <v>0</v>
      </c>
      <c r="H167" s="319">
        <f t="shared" si="13"/>
        <v>0</v>
      </c>
      <c r="I167" s="298">
        <v>482.02</v>
      </c>
      <c r="J167" s="195">
        <f t="shared" si="14"/>
        <v>2410.1</v>
      </c>
      <c r="K167" s="212">
        <f t="shared" si="10"/>
        <v>2651.1099999999997</v>
      </c>
    </row>
    <row r="168" spans="2:11" s="82" customFormat="1" ht="14.1" customHeight="1" x14ac:dyDescent="0.3">
      <c r="B168" s="134" t="s">
        <v>1858</v>
      </c>
      <c r="C168" s="135" t="s">
        <v>1145</v>
      </c>
      <c r="D168" s="91" t="s">
        <v>893</v>
      </c>
      <c r="E168" s="89" t="s">
        <v>1</v>
      </c>
      <c r="F168" s="185">
        <v>4</v>
      </c>
      <c r="G168" s="60">
        <f>'BPU LOT04-CVC'!F168</f>
        <v>0</v>
      </c>
      <c r="H168" s="319">
        <f t="shared" si="13"/>
        <v>0</v>
      </c>
      <c r="I168" s="298">
        <v>123.8</v>
      </c>
      <c r="J168" s="195">
        <f t="shared" si="14"/>
        <v>495.2</v>
      </c>
      <c r="K168" s="212">
        <f t="shared" si="10"/>
        <v>544.72</v>
      </c>
    </row>
    <row r="169" spans="2:11" s="82" customFormat="1" ht="14.1" customHeight="1" x14ac:dyDescent="0.3">
      <c r="B169" s="134" t="s">
        <v>1858</v>
      </c>
      <c r="C169" s="135" t="s">
        <v>1146</v>
      </c>
      <c r="D169" s="91" t="s">
        <v>894</v>
      </c>
      <c r="E169" s="89" t="s">
        <v>1</v>
      </c>
      <c r="F169" s="185">
        <v>4</v>
      </c>
      <c r="G169" s="60">
        <f>'BPU LOT04-CVC'!F169</f>
        <v>0</v>
      </c>
      <c r="H169" s="319">
        <f t="shared" si="13"/>
        <v>0</v>
      </c>
      <c r="I169" s="298">
        <v>137.5</v>
      </c>
      <c r="J169" s="195">
        <f t="shared" si="14"/>
        <v>550</v>
      </c>
      <c r="K169" s="212">
        <f t="shared" si="10"/>
        <v>605</v>
      </c>
    </row>
    <row r="170" spans="2:11" s="82" customFormat="1" ht="14.1" customHeight="1" x14ac:dyDescent="0.3">
      <c r="B170" s="134" t="s">
        <v>1858</v>
      </c>
      <c r="C170" s="135" t="s">
        <v>1147</v>
      </c>
      <c r="D170" s="91" t="s">
        <v>895</v>
      </c>
      <c r="E170" s="89" t="s">
        <v>1</v>
      </c>
      <c r="F170" s="185">
        <v>5</v>
      </c>
      <c r="G170" s="60">
        <f>'BPU LOT04-CVC'!F170</f>
        <v>0</v>
      </c>
      <c r="H170" s="319">
        <f t="shared" si="13"/>
        <v>0</v>
      </c>
      <c r="I170" s="298">
        <v>675.41</v>
      </c>
      <c r="J170" s="195">
        <f t="shared" si="14"/>
        <v>3377.0499999999997</v>
      </c>
      <c r="K170" s="212">
        <f t="shared" si="10"/>
        <v>3714.7549999999997</v>
      </c>
    </row>
    <row r="171" spans="2:11" s="82" customFormat="1" ht="14.1" customHeight="1" x14ac:dyDescent="0.3">
      <c r="B171" s="134" t="s">
        <v>1858</v>
      </c>
      <c r="C171" s="135" t="s">
        <v>1148</v>
      </c>
      <c r="D171" s="91" t="s">
        <v>896</v>
      </c>
      <c r="E171" s="89" t="s">
        <v>1</v>
      </c>
      <c r="F171" s="185">
        <v>5</v>
      </c>
      <c r="G171" s="60">
        <f>'BPU LOT04-CVC'!F171</f>
        <v>0</v>
      </c>
      <c r="H171" s="319">
        <f t="shared" si="13"/>
        <v>0</v>
      </c>
      <c r="I171" s="298">
        <v>804.49</v>
      </c>
      <c r="J171" s="195">
        <f t="shared" si="14"/>
        <v>4022.45</v>
      </c>
      <c r="K171" s="212">
        <f t="shared" si="10"/>
        <v>4424.6949999999997</v>
      </c>
    </row>
    <row r="172" spans="2:11" s="82" customFormat="1" ht="14.1" customHeight="1" x14ac:dyDescent="0.3">
      <c r="B172" s="134" t="s">
        <v>1858</v>
      </c>
      <c r="C172" s="135" t="s">
        <v>1149</v>
      </c>
      <c r="D172" s="91" t="s">
        <v>897</v>
      </c>
      <c r="E172" s="89" t="s">
        <v>1</v>
      </c>
      <c r="F172" s="185">
        <v>5</v>
      </c>
      <c r="G172" s="60">
        <f>'BPU LOT04-CVC'!F172</f>
        <v>0</v>
      </c>
      <c r="H172" s="319">
        <f t="shared" si="13"/>
        <v>0</v>
      </c>
      <c r="I172" s="298">
        <v>1371.05</v>
      </c>
      <c r="J172" s="195">
        <f t="shared" si="14"/>
        <v>6855.25</v>
      </c>
      <c r="K172" s="212">
        <f t="shared" si="10"/>
        <v>7540.7749999999996</v>
      </c>
    </row>
    <row r="173" spans="2:11" s="82" customFormat="1" ht="14.1" customHeight="1" x14ac:dyDescent="0.3">
      <c r="B173" s="134" t="s">
        <v>1858</v>
      </c>
      <c r="C173" s="135" t="s">
        <v>1150</v>
      </c>
      <c r="D173" s="91" t="s">
        <v>898</v>
      </c>
      <c r="E173" s="89" t="s">
        <v>1</v>
      </c>
      <c r="F173" s="185">
        <v>4</v>
      </c>
      <c r="G173" s="60">
        <f>'BPU LOT04-CVC'!F173</f>
        <v>0</v>
      </c>
      <c r="H173" s="319">
        <f t="shared" si="13"/>
        <v>0</v>
      </c>
      <c r="I173" s="298">
        <v>123.8</v>
      </c>
      <c r="J173" s="195">
        <f t="shared" si="14"/>
        <v>495.2</v>
      </c>
      <c r="K173" s="212">
        <f t="shared" si="10"/>
        <v>544.72</v>
      </c>
    </row>
    <row r="174" spans="2:11" s="82" customFormat="1" ht="14.1" customHeight="1" x14ac:dyDescent="0.3">
      <c r="B174" s="134" t="s">
        <v>1858</v>
      </c>
      <c r="C174" s="135" t="s">
        <v>1151</v>
      </c>
      <c r="D174" s="91" t="s">
        <v>899</v>
      </c>
      <c r="E174" s="89" t="s">
        <v>1</v>
      </c>
      <c r="F174" s="185">
        <v>4</v>
      </c>
      <c r="G174" s="60">
        <f>'BPU LOT04-CVC'!F174</f>
        <v>0</v>
      </c>
      <c r="H174" s="319">
        <f t="shared" si="13"/>
        <v>0</v>
      </c>
      <c r="I174" s="298">
        <v>137.5</v>
      </c>
      <c r="J174" s="195">
        <f t="shared" si="14"/>
        <v>550</v>
      </c>
      <c r="K174" s="212">
        <f t="shared" si="10"/>
        <v>605</v>
      </c>
    </row>
    <row r="175" spans="2:11" s="82" customFormat="1" ht="14.1" customHeight="1" x14ac:dyDescent="0.3">
      <c r="B175" s="134" t="s">
        <v>1858</v>
      </c>
      <c r="C175" s="135" t="s">
        <v>1152</v>
      </c>
      <c r="D175" s="91" t="s">
        <v>900</v>
      </c>
      <c r="E175" s="89" t="s">
        <v>1</v>
      </c>
      <c r="F175" s="185">
        <v>5</v>
      </c>
      <c r="G175" s="60">
        <f>'BPU LOT04-CVC'!F175</f>
        <v>0</v>
      </c>
      <c r="H175" s="319">
        <f t="shared" si="13"/>
        <v>0</v>
      </c>
      <c r="I175" s="298">
        <v>448.98</v>
      </c>
      <c r="J175" s="195">
        <f t="shared" si="14"/>
        <v>2244.9</v>
      </c>
      <c r="K175" s="212">
        <f t="shared" si="10"/>
        <v>2469.3900000000003</v>
      </c>
    </row>
    <row r="176" spans="2:11" s="82" customFormat="1" ht="14.1" customHeight="1" x14ac:dyDescent="0.3">
      <c r="B176" s="134" t="s">
        <v>1858</v>
      </c>
      <c r="C176" s="135" t="s">
        <v>1153</v>
      </c>
      <c r="D176" s="91" t="s">
        <v>901</v>
      </c>
      <c r="E176" s="89" t="s">
        <v>1</v>
      </c>
      <c r="F176" s="185">
        <v>5</v>
      </c>
      <c r="G176" s="60">
        <f>'BPU LOT04-CVC'!F176</f>
        <v>0</v>
      </c>
      <c r="H176" s="319">
        <f t="shared" si="13"/>
        <v>0</v>
      </c>
      <c r="I176" s="298">
        <v>462.55</v>
      </c>
      <c r="J176" s="195">
        <f t="shared" si="14"/>
        <v>2312.75</v>
      </c>
      <c r="K176" s="212">
        <f t="shared" si="10"/>
        <v>2544.0250000000001</v>
      </c>
    </row>
    <row r="177" spans="2:12" s="82" customFormat="1" ht="14.1" customHeight="1" x14ac:dyDescent="0.3">
      <c r="B177" s="134" t="s">
        <v>1858</v>
      </c>
      <c r="C177" s="135" t="s">
        <v>1154</v>
      </c>
      <c r="D177" s="91" t="s">
        <v>902</v>
      </c>
      <c r="E177" s="89" t="s">
        <v>1</v>
      </c>
      <c r="F177" s="185">
        <v>5</v>
      </c>
      <c r="G177" s="60">
        <f>'BPU LOT04-CVC'!F177</f>
        <v>0</v>
      </c>
      <c r="H177" s="319">
        <f t="shared" si="13"/>
        <v>0</v>
      </c>
      <c r="I177" s="298">
        <v>482.02</v>
      </c>
      <c r="J177" s="195">
        <f t="shared" si="14"/>
        <v>2410.1</v>
      </c>
      <c r="K177" s="212">
        <f t="shared" si="10"/>
        <v>2651.1099999999997</v>
      </c>
    </row>
    <row r="178" spans="2:12" s="82" customFormat="1" ht="14.1" customHeight="1" x14ac:dyDescent="0.3">
      <c r="B178" s="134" t="s">
        <v>1858</v>
      </c>
      <c r="C178" s="135" t="s">
        <v>1155</v>
      </c>
      <c r="D178" s="91" t="s">
        <v>903</v>
      </c>
      <c r="E178" s="89" t="s">
        <v>1</v>
      </c>
      <c r="F178" s="185">
        <v>4</v>
      </c>
      <c r="G178" s="60">
        <f>'BPU LOT04-CVC'!F178</f>
        <v>0</v>
      </c>
      <c r="H178" s="319">
        <f t="shared" si="13"/>
        <v>0</v>
      </c>
      <c r="I178" s="298">
        <v>123.8</v>
      </c>
      <c r="J178" s="195">
        <f t="shared" si="14"/>
        <v>495.2</v>
      </c>
      <c r="K178" s="212">
        <f t="shared" si="10"/>
        <v>544.72</v>
      </c>
    </row>
    <row r="179" spans="2:12" s="82" customFormat="1" ht="14.1" customHeight="1" x14ac:dyDescent="0.3">
      <c r="B179" s="134" t="s">
        <v>1858</v>
      </c>
      <c r="C179" s="135" t="s">
        <v>1156</v>
      </c>
      <c r="D179" s="91" t="s">
        <v>904</v>
      </c>
      <c r="E179" s="89" t="s">
        <v>1</v>
      </c>
      <c r="F179" s="185">
        <v>4</v>
      </c>
      <c r="G179" s="60">
        <f>'BPU LOT04-CVC'!F179</f>
        <v>0</v>
      </c>
      <c r="H179" s="319">
        <f t="shared" ref="H179:H209" si="15">G179*F179</f>
        <v>0</v>
      </c>
      <c r="I179" s="298">
        <v>137.5</v>
      </c>
      <c r="J179" s="195">
        <f t="shared" si="14"/>
        <v>550</v>
      </c>
      <c r="K179" s="212">
        <f t="shared" si="10"/>
        <v>605</v>
      </c>
    </row>
    <row r="180" spans="2:12" s="82" customFormat="1" ht="14.1" customHeight="1" x14ac:dyDescent="0.3">
      <c r="B180" s="134" t="s">
        <v>1858</v>
      </c>
      <c r="C180" s="135" t="s">
        <v>1157</v>
      </c>
      <c r="D180" s="91" t="s">
        <v>905</v>
      </c>
      <c r="E180" s="89" t="s">
        <v>1</v>
      </c>
      <c r="F180" s="185">
        <v>5</v>
      </c>
      <c r="G180" s="60">
        <f>'BPU LOT04-CVC'!F180</f>
        <v>0</v>
      </c>
      <c r="H180" s="319">
        <f t="shared" si="15"/>
        <v>0</v>
      </c>
      <c r="I180" s="298">
        <v>675.41</v>
      </c>
      <c r="J180" s="195">
        <f t="shared" si="14"/>
        <v>3377.0499999999997</v>
      </c>
      <c r="K180" s="212">
        <f t="shared" si="10"/>
        <v>3714.7549999999997</v>
      </c>
    </row>
    <row r="181" spans="2:12" s="82" customFormat="1" ht="14.1" customHeight="1" x14ac:dyDescent="0.3">
      <c r="B181" s="134" t="s">
        <v>1858</v>
      </c>
      <c r="C181" s="135" t="s">
        <v>1158</v>
      </c>
      <c r="D181" s="91" t="s">
        <v>906</v>
      </c>
      <c r="E181" s="89" t="s">
        <v>1</v>
      </c>
      <c r="F181" s="185">
        <v>5</v>
      </c>
      <c r="G181" s="60">
        <f>'BPU LOT04-CVC'!F181</f>
        <v>0</v>
      </c>
      <c r="H181" s="319">
        <f t="shared" si="15"/>
        <v>0</v>
      </c>
      <c r="I181" s="298">
        <v>804.49</v>
      </c>
      <c r="J181" s="195">
        <f t="shared" si="14"/>
        <v>4022.45</v>
      </c>
      <c r="K181" s="212">
        <f t="shared" si="10"/>
        <v>4424.6949999999997</v>
      </c>
    </row>
    <row r="182" spans="2:12" s="82" customFormat="1" ht="14.1" customHeight="1" x14ac:dyDescent="0.3">
      <c r="B182" s="134" t="s">
        <v>1858</v>
      </c>
      <c r="C182" s="135" t="s">
        <v>1159</v>
      </c>
      <c r="D182" s="91" t="s">
        <v>907</v>
      </c>
      <c r="E182" s="89" t="s">
        <v>1</v>
      </c>
      <c r="F182" s="185">
        <v>4</v>
      </c>
      <c r="G182" s="60">
        <f>'BPU LOT04-CVC'!F182</f>
        <v>0</v>
      </c>
      <c r="H182" s="319">
        <f t="shared" si="15"/>
        <v>0</v>
      </c>
      <c r="I182" s="298">
        <v>123.8</v>
      </c>
      <c r="J182" s="195">
        <f t="shared" si="14"/>
        <v>495.2</v>
      </c>
      <c r="K182" s="212">
        <f t="shared" si="10"/>
        <v>544.72</v>
      </c>
    </row>
    <row r="183" spans="2:12" s="82" customFormat="1" ht="14.1" customHeight="1" x14ac:dyDescent="0.3">
      <c r="B183" s="134" t="s">
        <v>1858</v>
      </c>
      <c r="C183" s="135" t="s">
        <v>1160</v>
      </c>
      <c r="D183" s="91" t="s">
        <v>908</v>
      </c>
      <c r="E183" s="89" t="s">
        <v>1</v>
      </c>
      <c r="F183" s="185">
        <v>4</v>
      </c>
      <c r="G183" s="60">
        <f>'BPU LOT04-CVC'!F183</f>
        <v>0</v>
      </c>
      <c r="H183" s="319">
        <f t="shared" si="15"/>
        <v>0</v>
      </c>
      <c r="I183" s="298">
        <v>137.5</v>
      </c>
      <c r="J183" s="195">
        <f t="shared" si="14"/>
        <v>550</v>
      </c>
      <c r="K183" s="212">
        <f t="shared" si="10"/>
        <v>605</v>
      </c>
    </row>
    <row r="184" spans="2:12" s="82" customFormat="1" ht="14.1" customHeight="1" x14ac:dyDescent="0.3">
      <c r="B184" s="134" t="s">
        <v>1858</v>
      </c>
      <c r="C184" s="135" t="s">
        <v>1161</v>
      </c>
      <c r="D184" s="91" t="s">
        <v>909</v>
      </c>
      <c r="E184" s="89" t="s">
        <v>1</v>
      </c>
      <c r="F184" s="185">
        <v>5</v>
      </c>
      <c r="G184" s="60">
        <f>'BPU LOT04-CVC'!F184</f>
        <v>0</v>
      </c>
      <c r="H184" s="319">
        <f t="shared" si="15"/>
        <v>0</v>
      </c>
      <c r="I184" s="298">
        <v>448.98</v>
      </c>
      <c r="J184" s="195">
        <f t="shared" si="14"/>
        <v>2244.9</v>
      </c>
      <c r="K184" s="212">
        <f t="shared" si="10"/>
        <v>2469.3900000000003</v>
      </c>
    </row>
    <row r="185" spans="2:12" s="82" customFormat="1" ht="14.1" customHeight="1" x14ac:dyDescent="0.3">
      <c r="B185" s="134" t="s">
        <v>1858</v>
      </c>
      <c r="C185" s="135" t="s">
        <v>1162</v>
      </c>
      <c r="D185" s="91" t="s">
        <v>910</v>
      </c>
      <c r="E185" s="89" t="s">
        <v>1</v>
      </c>
      <c r="F185" s="185">
        <v>5</v>
      </c>
      <c r="G185" s="60">
        <f>'BPU LOT04-CVC'!F185</f>
        <v>0</v>
      </c>
      <c r="H185" s="319">
        <f t="shared" si="15"/>
        <v>0</v>
      </c>
      <c r="I185" s="298">
        <v>462.55</v>
      </c>
      <c r="J185" s="195">
        <f t="shared" si="14"/>
        <v>2312.75</v>
      </c>
      <c r="K185" s="212">
        <f t="shared" si="10"/>
        <v>2544.0250000000001</v>
      </c>
    </row>
    <row r="186" spans="2:12" s="82" customFormat="1" ht="14.1" customHeight="1" x14ac:dyDescent="0.3">
      <c r="B186" s="134" t="s">
        <v>1858</v>
      </c>
      <c r="C186" s="135" t="s">
        <v>1163</v>
      </c>
      <c r="D186" s="91" t="s">
        <v>911</v>
      </c>
      <c r="E186" s="89" t="s">
        <v>1</v>
      </c>
      <c r="F186" s="185">
        <v>4</v>
      </c>
      <c r="G186" s="60">
        <f>'BPU LOT04-CVC'!F186</f>
        <v>0</v>
      </c>
      <c r="H186" s="319">
        <f t="shared" si="15"/>
        <v>0</v>
      </c>
      <c r="I186" s="298">
        <v>123.8</v>
      </c>
      <c r="J186" s="195">
        <f t="shared" si="14"/>
        <v>495.2</v>
      </c>
      <c r="K186" s="212">
        <f t="shared" si="10"/>
        <v>544.72</v>
      </c>
    </row>
    <row r="187" spans="2:12" s="82" customFormat="1" ht="14.1" customHeight="1" x14ac:dyDescent="0.3">
      <c r="B187" s="134" t="s">
        <v>1858</v>
      </c>
      <c r="C187" s="135" t="s">
        <v>1164</v>
      </c>
      <c r="D187" s="91" t="s">
        <v>912</v>
      </c>
      <c r="E187" s="89" t="s">
        <v>1</v>
      </c>
      <c r="F187" s="185">
        <v>4</v>
      </c>
      <c r="G187" s="60">
        <f>'BPU LOT04-CVC'!F187</f>
        <v>0</v>
      </c>
      <c r="H187" s="319">
        <f t="shared" si="15"/>
        <v>0</v>
      </c>
      <c r="I187" s="298">
        <v>137.5</v>
      </c>
      <c r="J187" s="195">
        <f t="shared" si="14"/>
        <v>550</v>
      </c>
      <c r="K187" s="212">
        <f t="shared" si="10"/>
        <v>605</v>
      </c>
    </row>
    <row r="188" spans="2:12" s="82" customFormat="1" ht="14.1" customHeight="1" x14ac:dyDescent="0.3">
      <c r="B188" s="134" t="s">
        <v>1858</v>
      </c>
      <c r="C188" s="135" t="s">
        <v>1165</v>
      </c>
      <c r="D188" s="91" t="s">
        <v>913</v>
      </c>
      <c r="E188" s="89" t="s">
        <v>1</v>
      </c>
      <c r="F188" s="185">
        <v>5</v>
      </c>
      <c r="G188" s="60">
        <f>'BPU LOT04-CVC'!F188</f>
        <v>0</v>
      </c>
      <c r="H188" s="319">
        <f t="shared" si="15"/>
        <v>0</v>
      </c>
      <c r="I188" s="298">
        <v>448.98</v>
      </c>
      <c r="J188" s="195">
        <f t="shared" si="14"/>
        <v>2244.9</v>
      </c>
      <c r="K188" s="212">
        <f t="shared" si="10"/>
        <v>2469.3900000000003</v>
      </c>
    </row>
    <row r="189" spans="2:12" s="82" customFormat="1" ht="14.1" customHeight="1" x14ac:dyDescent="0.3">
      <c r="B189" s="134" t="s">
        <v>1858</v>
      </c>
      <c r="C189" s="135" t="s">
        <v>1166</v>
      </c>
      <c r="D189" s="91" t="s">
        <v>914</v>
      </c>
      <c r="E189" s="89" t="s">
        <v>1</v>
      </c>
      <c r="F189" s="185">
        <v>5</v>
      </c>
      <c r="G189" s="60">
        <f>'BPU LOT04-CVC'!F189</f>
        <v>0</v>
      </c>
      <c r="H189" s="319">
        <f t="shared" si="15"/>
        <v>0</v>
      </c>
      <c r="I189" s="298">
        <v>462.55</v>
      </c>
      <c r="J189" s="195">
        <f t="shared" si="14"/>
        <v>2312.75</v>
      </c>
      <c r="K189" s="212">
        <f t="shared" si="10"/>
        <v>2544.0250000000001</v>
      </c>
    </row>
    <row r="190" spans="2:12" s="82" customFormat="1" ht="14.1" customHeight="1" x14ac:dyDescent="0.3">
      <c r="B190" s="134" t="s">
        <v>1858</v>
      </c>
      <c r="C190" s="135" t="s">
        <v>1167</v>
      </c>
      <c r="D190" s="91" t="s">
        <v>915</v>
      </c>
      <c r="E190" s="89" t="s">
        <v>1</v>
      </c>
      <c r="F190" s="185">
        <v>4</v>
      </c>
      <c r="G190" s="60">
        <f>'BPU LOT04-CVC'!F190</f>
        <v>0</v>
      </c>
      <c r="H190" s="319">
        <f t="shared" si="15"/>
        <v>0</v>
      </c>
      <c r="I190" s="298">
        <v>123.8</v>
      </c>
      <c r="J190" s="195">
        <f t="shared" si="14"/>
        <v>495.2</v>
      </c>
      <c r="K190" s="212">
        <f t="shared" si="10"/>
        <v>544.72</v>
      </c>
    </row>
    <row r="191" spans="2:12" s="82" customFormat="1" ht="14.1" customHeight="1" x14ac:dyDescent="0.3">
      <c r="B191" s="134" t="s">
        <v>1858</v>
      </c>
      <c r="C191" s="135" t="s">
        <v>1168</v>
      </c>
      <c r="D191" s="91" t="s">
        <v>916</v>
      </c>
      <c r="E191" s="89" t="s">
        <v>1</v>
      </c>
      <c r="F191" s="185">
        <v>4</v>
      </c>
      <c r="G191" s="60">
        <f>'BPU LOT04-CVC'!F191</f>
        <v>0</v>
      </c>
      <c r="H191" s="319">
        <f t="shared" si="15"/>
        <v>0</v>
      </c>
      <c r="I191" s="298">
        <v>137.5</v>
      </c>
      <c r="J191" s="195">
        <f t="shared" si="14"/>
        <v>550</v>
      </c>
      <c r="K191" s="212">
        <f t="shared" si="10"/>
        <v>605</v>
      </c>
    </row>
    <row r="192" spans="2:12" s="82" customFormat="1" ht="14.1" customHeight="1" x14ac:dyDescent="0.3">
      <c r="B192" s="134" t="s">
        <v>1858</v>
      </c>
      <c r="C192" s="135" t="s">
        <v>1169</v>
      </c>
      <c r="D192" s="91" t="s">
        <v>917</v>
      </c>
      <c r="E192" s="89" t="s">
        <v>1</v>
      </c>
      <c r="F192" s="185">
        <v>1</v>
      </c>
      <c r="G192" s="60">
        <f>'BPU LOT04-CVC'!F192</f>
        <v>0</v>
      </c>
      <c r="H192" s="319">
        <f t="shared" si="15"/>
        <v>0</v>
      </c>
      <c r="I192" s="298">
        <v>213.34</v>
      </c>
      <c r="J192" s="195">
        <f t="shared" ref="J192:J203" si="16">I192*F192</f>
        <v>213.34</v>
      </c>
      <c r="K192" s="212">
        <f t="shared" si="10"/>
        <v>234.67400000000001</v>
      </c>
      <c r="L192" s="16"/>
    </row>
    <row r="193" spans="2:12" s="82" customFormat="1" ht="14.1" customHeight="1" x14ac:dyDescent="0.3">
      <c r="B193" s="134" t="s">
        <v>1858</v>
      </c>
      <c r="C193" s="135" t="s">
        <v>1170</v>
      </c>
      <c r="D193" s="91" t="s">
        <v>918</v>
      </c>
      <c r="E193" s="89" t="s">
        <v>1</v>
      </c>
      <c r="F193" s="185">
        <v>1</v>
      </c>
      <c r="G193" s="60">
        <f>'BPU LOT04-CVC'!F193</f>
        <v>0</v>
      </c>
      <c r="H193" s="319">
        <f t="shared" si="15"/>
        <v>0</v>
      </c>
      <c r="I193" s="298">
        <v>213.34</v>
      </c>
      <c r="J193" s="195">
        <f t="shared" si="16"/>
        <v>213.34</v>
      </c>
      <c r="K193" s="212">
        <f t="shared" si="10"/>
        <v>234.67400000000001</v>
      </c>
      <c r="L193" s="16"/>
    </row>
    <row r="194" spans="2:12" s="82" customFormat="1" ht="14.1" customHeight="1" x14ac:dyDescent="0.3">
      <c r="B194" s="134" t="s">
        <v>1858</v>
      </c>
      <c r="C194" s="135" t="s">
        <v>1171</v>
      </c>
      <c r="D194" s="91" t="s">
        <v>919</v>
      </c>
      <c r="E194" s="89" t="s">
        <v>1</v>
      </c>
      <c r="F194" s="185">
        <v>1</v>
      </c>
      <c r="G194" s="60">
        <f>'BPU LOT04-CVC'!F194</f>
        <v>0</v>
      </c>
      <c r="H194" s="319">
        <f t="shared" si="15"/>
        <v>0</v>
      </c>
      <c r="I194" s="298">
        <v>213.34</v>
      </c>
      <c r="J194" s="195">
        <f t="shared" si="16"/>
        <v>213.34</v>
      </c>
      <c r="K194" s="212">
        <f t="shared" si="10"/>
        <v>234.67400000000001</v>
      </c>
      <c r="L194" s="16"/>
    </row>
    <row r="195" spans="2:12" s="82" customFormat="1" ht="14.1" customHeight="1" x14ac:dyDescent="0.3">
      <c r="B195" s="134" t="s">
        <v>1858</v>
      </c>
      <c r="C195" s="135" t="s">
        <v>1172</v>
      </c>
      <c r="D195" s="91" t="s">
        <v>920</v>
      </c>
      <c r="E195" s="89" t="s">
        <v>1</v>
      </c>
      <c r="F195" s="185">
        <v>1</v>
      </c>
      <c r="G195" s="60">
        <f>'BPU LOT04-CVC'!F195</f>
        <v>0</v>
      </c>
      <c r="H195" s="319">
        <f t="shared" si="15"/>
        <v>0</v>
      </c>
      <c r="I195" s="298">
        <v>213.34</v>
      </c>
      <c r="J195" s="195">
        <f t="shared" si="16"/>
        <v>213.34</v>
      </c>
      <c r="K195" s="212">
        <f t="shared" si="10"/>
        <v>234.67400000000001</v>
      </c>
      <c r="L195" s="16"/>
    </row>
    <row r="196" spans="2:12" s="82" customFormat="1" ht="14.1" customHeight="1" x14ac:dyDescent="0.3">
      <c r="B196" s="134" t="s">
        <v>1858</v>
      </c>
      <c r="C196" s="135" t="s">
        <v>1173</v>
      </c>
      <c r="D196" s="91" t="s">
        <v>921</v>
      </c>
      <c r="E196" s="89" t="s">
        <v>1</v>
      </c>
      <c r="F196" s="185">
        <v>1</v>
      </c>
      <c r="G196" s="60">
        <f>'BPU LOT04-CVC'!F196</f>
        <v>0</v>
      </c>
      <c r="H196" s="319">
        <f t="shared" si="15"/>
        <v>0</v>
      </c>
      <c r="I196" s="298">
        <v>213.34</v>
      </c>
      <c r="J196" s="195">
        <f t="shared" si="16"/>
        <v>213.34</v>
      </c>
      <c r="K196" s="212">
        <f t="shared" si="10"/>
        <v>234.67400000000001</v>
      </c>
      <c r="L196" s="16"/>
    </row>
    <row r="197" spans="2:12" s="82" customFormat="1" ht="14.1" customHeight="1" x14ac:dyDescent="0.3">
      <c r="B197" s="134" t="s">
        <v>1858</v>
      </c>
      <c r="C197" s="135" t="s">
        <v>1174</v>
      </c>
      <c r="D197" s="91" t="s">
        <v>922</v>
      </c>
      <c r="E197" s="89" t="s">
        <v>1</v>
      </c>
      <c r="F197" s="185">
        <v>1</v>
      </c>
      <c r="G197" s="60">
        <f>'BPU LOT04-CVC'!F197</f>
        <v>0</v>
      </c>
      <c r="H197" s="319">
        <f t="shared" si="15"/>
        <v>0</v>
      </c>
      <c r="I197" s="298">
        <v>213.34</v>
      </c>
      <c r="J197" s="195">
        <f t="shared" si="16"/>
        <v>213.34</v>
      </c>
      <c r="K197" s="212">
        <f t="shared" si="10"/>
        <v>234.67400000000001</v>
      </c>
      <c r="L197" s="16"/>
    </row>
    <row r="198" spans="2:12" s="82" customFormat="1" ht="14.1" customHeight="1" x14ac:dyDescent="0.3">
      <c r="B198" s="134" t="s">
        <v>1858</v>
      </c>
      <c r="C198" s="135" t="s">
        <v>1175</v>
      </c>
      <c r="D198" s="91" t="s">
        <v>923</v>
      </c>
      <c r="E198" s="89" t="s">
        <v>1</v>
      </c>
      <c r="F198" s="185">
        <v>1</v>
      </c>
      <c r="G198" s="60">
        <f>'BPU LOT04-CVC'!F198</f>
        <v>0</v>
      </c>
      <c r="H198" s="319">
        <f t="shared" si="15"/>
        <v>0</v>
      </c>
      <c r="I198" s="298">
        <v>213.34</v>
      </c>
      <c r="J198" s="195">
        <f t="shared" si="16"/>
        <v>213.34</v>
      </c>
      <c r="K198" s="212">
        <f t="shared" si="10"/>
        <v>234.67400000000001</v>
      </c>
      <c r="L198" s="16"/>
    </row>
    <row r="199" spans="2:12" s="82" customFormat="1" ht="14.1" customHeight="1" x14ac:dyDescent="0.3">
      <c r="B199" s="134" t="s">
        <v>1858</v>
      </c>
      <c r="C199" s="135" t="s">
        <v>1176</v>
      </c>
      <c r="D199" s="91" t="s">
        <v>924</v>
      </c>
      <c r="E199" s="89" t="s">
        <v>1</v>
      </c>
      <c r="F199" s="185">
        <v>1</v>
      </c>
      <c r="G199" s="60">
        <f>'BPU LOT04-CVC'!F199</f>
        <v>0</v>
      </c>
      <c r="H199" s="319">
        <f t="shared" si="15"/>
        <v>0</v>
      </c>
      <c r="I199" s="298">
        <v>213.34</v>
      </c>
      <c r="J199" s="195">
        <f t="shared" si="16"/>
        <v>213.34</v>
      </c>
      <c r="K199" s="212">
        <f t="shared" si="10"/>
        <v>234.67400000000001</v>
      </c>
      <c r="L199" s="16"/>
    </row>
    <row r="200" spans="2:12" s="82" customFormat="1" ht="14.1" customHeight="1" x14ac:dyDescent="0.3">
      <c r="B200" s="134" t="s">
        <v>1858</v>
      </c>
      <c r="C200" s="135" t="s">
        <v>1177</v>
      </c>
      <c r="D200" s="91" t="s">
        <v>925</v>
      </c>
      <c r="E200" s="89" t="s">
        <v>1</v>
      </c>
      <c r="F200" s="185">
        <v>1</v>
      </c>
      <c r="G200" s="60">
        <f>'BPU LOT04-CVC'!F200</f>
        <v>0</v>
      </c>
      <c r="H200" s="319">
        <f t="shared" si="15"/>
        <v>0</v>
      </c>
      <c r="I200" s="298">
        <v>213.34</v>
      </c>
      <c r="J200" s="195">
        <f t="shared" si="16"/>
        <v>213.34</v>
      </c>
      <c r="K200" s="212">
        <f t="shared" si="10"/>
        <v>234.67400000000001</v>
      </c>
      <c r="L200" s="16"/>
    </row>
    <row r="201" spans="2:12" s="82" customFormat="1" ht="14.1" customHeight="1" x14ac:dyDescent="0.3">
      <c r="B201" s="134" t="s">
        <v>1858</v>
      </c>
      <c r="C201" s="135" t="s">
        <v>1178</v>
      </c>
      <c r="D201" s="91" t="s">
        <v>926</v>
      </c>
      <c r="E201" s="89" t="s">
        <v>1</v>
      </c>
      <c r="F201" s="185">
        <v>1</v>
      </c>
      <c r="G201" s="60">
        <f>'BPU LOT04-CVC'!F201</f>
        <v>0</v>
      </c>
      <c r="H201" s="319">
        <f t="shared" si="15"/>
        <v>0</v>
      </c>
      <c r="I201" s="298">
        <v>213.34</v>
      </c>
      <c r="J201" s="195">
        <f t="shared" si="16"/>
        <v>213.34</v>
      </c>
      <c r="K201" s="212">
        <f t="shared" ref="K201:K264" si="17">J201*0.1+J201</f>
        <v>234.67400000000001</v>
      </c>
      <c r="L201" s="16"/>
    </row>
    <row r="202" spans="2:12" s="82" customFormat="1" ht="14.1" customHeight="1" x14ac:dyDescent="0.3">
      <c r="B202" s="134" t="s">
        <v>1858</v>
      </c>
      <c r="C202" s="135" t="s">
        <v>1179</v>
      </c>
      <c r="D202" s="91" t="s">
        <v>927</v>
      </c>
      <c r="E202" s="89" t="s">
        <v>1</v>
      </c>
      <c r="F202" s="185">
        <v>1</v>
      </c>
      <c r="G202" s="60">
        <f>'BPU LOT04-CVC'!F202</f>
        <v>0</v>
      </c>
      <c r="H202" s="319">
        <f t="shared" si="15"/>
        <v>0</v>
      </c>
      <c r="I202" s="298">
        <v>213.34</v>
      </c>
      <c r="J202" s="195">
        <f t="shared" si="16"/>
        <v>213.34</v>
      </c>
      <c r="K202" s="212">
        <f t="shared" si="17"/>
        <v>234.67400000000001</v>
      </c>
      <c r="L202" s="16"/>
    </row>
    <row r="203" spans="2:12" s="82" customFormat="1" ht="14.1" customHeight="1" x14ac:dyDescent="0.3">
      <c r="B203" s="134" t="s">
        <v>1858</v>
      </c>
      <c r="C203" s="135" t="s">
        <v>1180</v>
      </c>
      <c r="D203" s="91" t="s">
        <v>928</v>
      </c>
      <c r="E203" s="89" t="s">
        <v>1</v>
      </c>
      <c r="F203" s="185">
        <v>1</v>
      </c>
      <c r="G203" s="60">
        <f>'BPU LOT04-CVC'!F203</f>
        <v>0</v>
      </c>
      <c r="H203" s="319">
        <f t="shared" si="15"/>
        <v>0</v>
      </c>
      <c r="I203" s="298">
        <v>213.34</v>
      </c>
      <c r="J203" s="195">
        <f t="shared" si="16"/>
        <v>213.34</v>
      </c>
      <c r="K203" s="212">
        <f t="shared" si="17"/>
        <v>234.67400000000001</v>
      </c>
      <c r="L203" s="16"/>
    </row>
    <row r="204" spans="2:12" s="82" customFormat="1" ht="14.1" customHeight="1" x14ac:dyDescent="0.3">
      <c r="B204" s="134" t="s">
        <v>1858</v>
      </c>
      <c r="C204" s="135" t="s">
        <v>1181</v>
      </c>
      <c r="D204" s="91" t="s">
        <v>929</v>
      </c>
      <c r="E204" s="89" t="s">
        <v>1</v>
      </c>
      <c r="F204" s="185">
        <v>1</v>
      </c>
      <c r="G204" s="60">
        <f>'BPU LOT04-CVC'!F204</f>
        <v>0</v>
      </c>
      <c r="H204" s="319">
        <f t="shared" si="15"/>
        <v>0</v>
      </c>
      <c r="I204" s="298">
        <v>178.86</v>
      </c>
      <c r="J204" s="195">
        <f>F204*I204</f>
        <v>178.86</v>
      </c>
      <c r="K204" s="212">
        <f t="shared" si="17"/>
        <v>196.74600000000001</v>
      </c>
    </row>
    <row r="205" spans="2:12" s="82" customFormat="1" ht="14.1" customHeight="1" x14ac:dyDescent="0.3">
      <c r="B205" s="134" t="s">
        <v>1858</v>
      </c>
      <c r="C205" s="135" t="s">
        <v>1182</v>
      </c>
      <c r="D205" s="88" t="s">
        <v>930</v>
      </c>
      <c r="E205" s="89" t="s">
        <v>1</v>
      </c>
      <c r="F205" s="185">
        <v>1</v>
      </c>
      <c r="G205" s="60">
        <f>'BPU LOT04-CVC'!F205</f>
        <v>0</v>
      </c>
      <c r="H205" s="319">
        <f t="shared" si="15"/>
        <v>0</v>
      </c>
      <c r="I205" s="298">
        <v>213.34</v>
      </c>
      <c r="J205" s="195">
        <f>I205*F205</f>
        <v>213.34</v>
      </c>
      <c r="K205" s="212">
        <f t="shared" si="17"/>
        <v>234.67400000000001</v>
      </c>
      <c r="L205" s="16"/>
    </row>
    <row r="206" spans="2:12" s="82" customFormat="1" ht="14.1" customHeight="1" x14ac:dyDescent="0.3">
      <c r="B206" s="134" t="s">
        <v>1858</v>
      </c>
      <c r="C206" s="135" t="s">
        <v>1183</v>
      </c>
      <c r="D206" s="88" t="s">
        <v>931</v>
      </c>
      <c r="E206" s="89" t="s">
        <v>1</v>
      </c>
      <c r="F206" s="185">
        <v>1</v>
      </c>
      <c r="G206" s="60">
        <f>'BPU LOT04-CVC'!F206</f>
        <v>0</v>
      </c>
      <c r="H206" s="319">
        <f t="shared" si="15"/>
        <v>0</v>
      </c>
      <c r="I206" s="298">
        <v>213.34</v>
      </c>
      <c r="J206" s="195">
        <f>I206*F206</f>
        <v>213.34</v>
      </c>
      <c r="K206" s="212">
        <f t="shared" si="17"/>
        <v>234.67400000000001</v>
      </c>
      <c r="L206" s="16"/>
    </row>
    <row r="207" spans="2:12" s="82" customFormat="1" ht="14.1" customHeight="1" x14ac:dyDescent="0.3">
      <c r="B207" s="134" t="s">
        <v>1858</v>
      </c>
      <c r="C207" s="135" t="s">
        <v>1184</v>
      </c>
      <c r="D207" s="88" t="s">
        <v>932</v>
      </c>
      <c r="E207" s="89" t="s">
        <v>1</v>
      </c>
      <c r="F207" s="185">
        <v>1</v>
      </c>
      <c r="G207" s="60">
        <f>'BPU LOT04-CVC'!F207</f>
        <v>0</v>
      </c>
      <c r="H207" s="319">
        <f t="shared" si="15"/>
        <v>0</v>
      </c>
      <c r="I207" s="298">
        <v>213.34</v>
      </c>
      <c r="J207" s="195">
        <f>I207*F207</f>
        <v>213.34</v>
      </c>
      <c r="K207" s="212">
        <f t="shared" si="17"/>
        <v>234.67400000000001</v>
      </c>
      <c r="L207" s="16"/>
    </row>
    <row r="208" spans="2:12" s="82" customFormat="1" ht="14.1" customHeight="1" x14ac:dyDescent="0.3">
      <c r="B208" s="134" t="s">
        <v>1858</v>
      </c>
      <c r="C208" s="135" t="s">
        <v>1185</v>
      </c>
      <c r="D208" s="88" t="s">
        <v>933</v>
      </c>
      <c r="E208" s="89" t="s">
        <v>615</v>
      </c>
      <c r="F208" s="185">
        <v>1</v>
      </c>
      <c r="G208" s="60">
        <f>'BPU LOT04-CVC'!F208</f>
        <v>0</v>
      </c>
      <c r="H208" s="319">
        <f t="shared" si="15"/>
        <v>0</v>
      </c>
      <c r="I208" s="298">
        <v>213.34</v>
      </c>
      <c r="J208" s="195">
        <f>I208*F208</f>
        <v>213.34</v>
      </c>
      <c r="K208" s="212">
        <f t="shared" si="17"/>
        <v>234.67400000000001</v>
      </c>
      <c r="L208" s="16"/>
    </row>
    <row r="209" spans="2:12" s="82" customFormat="1" ht="14.1" customHeight="1" x14ac:dyDescent="0.3">
      <c r="B209" s="134" t="s">
        <v>1858</v>
      </c>
      <c r="C209" s="135" t="s">
        <v>1186</v>
      </c>
      <c r="D209" s="88" t="s">
        <v>934</v>
      </c>
      <c r="E209" s="89" t="s">
        <v>615</v>
      </c>
      <c r="F209" s="185">
        <v>1</v>
      </c>
      <c r="G209" s="60">
        <f>'BPU LOT04-CVC'!F209</f>
        <v>0</v>
      </c>
      <c r="H209" s="319">
        <f t="shared" si="15"/>
        <v>0</v>
      </c>
      <c r="I209" s="298">
        <v>213.34</v>
      </c>
      <c r="J209" s="195">
        <f>I209*F209</f>
        <v>213.34</v>
      </c>
      <c r="K209" s="212">
        <f t="shared" si="17"/>
        <v>234.67400000000001</v>
      </c>
      <c r="L209" s="16"/>
    </row>
    <row r="210" spans="2:12" s="16" customFormat="1" ht="14.1" customHeight="1" x14ac:dyDescent="0.3">
      <c r="B210" s="132"/>
      <c r="C210" s="132"/>
      <c r="D210" s="29" t="s">
        <v>861</v>
      </c>
      <c r="E210" s="20"/>
      <c r="F210" s="20"/>
      <c r="G210" s="20"/>
      <c r="H210" s="203"/>
      <c r="I210" s="289"/>
      <c r="J210" s="20"/>
      <c r="K210" s="203"/>
    </row>
    <row r="211" spans="2:12" ht="14.1" customHeight="1" x14ac:dyDescent="0.3">
      <c r="B211" s="130" t="s">
        <v>1859</v>
      </c>
      <c r="C211" s="130" t="s">
        <v>1187</v>
      </c>
      <c r="D211" s="33" t="s">
        <v>841</v>
      </c>
      <c r="E211" s="31" t="s">
        <v>1</v>
      </c>
      <c r="F211" s="180">
        <v>1</v>
      </c>
      <c r="G211" s="60">
        <f>'BPU LOT04-CVC'!F211</f>
        <v>0</v>
      </c>
      <c r="H211" s="319">
        <f t="shared" ref="H211:H227" si="18">G211*F211</f>
        <v>0</v>
      </c>
      <c r="I211" s="291">
        <v>580.21</v>
      </c>
      <c r="J211" s="195">
        <f t="shared" ref="J211:J227" si="19">I211*F211</f>
        <v>580.21</v>
      </c>
      <c r="K211" s="205">
        <f t="shared" si="17"/>
        <v>638.23099999999999</v>
      </c>
      <c r="L211" s="16"/>
    </row>
    <row r="212" spans="2:12" ht="14.1" customHeight="1" x14ac:dyDescent="0.3">
      <c r="B212" s="130" t="s">
        <v>1859</v>
      </c>
      <c r="C212" s="130" t="s">
        <v>1188</v>
      </c>
      <c r="D212" s="33" t="s">
        <v>842</v>
      </c>
      <c r="E212" s="31" t="s">
        <v>1</v>
      </c>
      <c r="F212" s="180">
        <v>1</v>
      </c>
      <c r="G212" s="60">
        <f>'BPU LOT04-CVC'!F212</f>
        <v>0</v>
      </c>
      <c r="H212" s="319">
        <f t="shared" si="18"/>
        <v>0</v>
      </c>
      <c r="I212" s="291">
        <v>1489.92</v>
      </c>
      <c r="J212" s="195">
        <f t="shared" si="19"/>
        <v>1489.92</v>
      </c>
      <c r="K212" s="205">
        <f t="shared" si="17"/>
        <v>1638.912</v>
      </c>
      <c r="L212" s="16"/>
    </row>
    <row r="213" spans="2:12" ht="14.1" customHeight="1" x14ac:dyDescent="0.3">
      <c r="B213" s="130" t="s">
        <v>1859</v>
      </c>
      <c r="C213" s="130" t="s">
        <v>1189</v>
      </c>
      <c r="D213" s="33" t="s">
        <v>843</v>
      </c>
      <c r="E213" s="31" t="s">
        <v>1</v>
      </c>
      <c r="F213" s="180">
        <v>1</v>
      </c>
      <c r="G213" s="60">
        <f>'BPU LOT04-CVC'!F213</f>
        <v>0</v>
      </c>
      <c r="H213" s="319">
        <f t="shared" si="18"/>
        <v>0</v>
      </c>
      <c r="I213" s="291">
        <v>3907.67</v>
      </c>
      <c r="J213" s="195">
        <f t="shared" si="19"/>
        <v>3907.67</v>
      </c>
      <c r="K213" s="205">
        <f t="shared" si="17"/>
        <v>4298.4369999999999</v>
      </c>
      <c r="L213" s="16"/>
    </row>
    <row r="214" spans="2:12" ht="14.1" customHeight="1" x14ac:dyDescent="0.3">
      <c r="B214" s="130" t="s">
        <v>1859</v>
      </c>
      <c r="C214" s="130" t="s">
        <v>1190</v>
      </c>
      <c r="D214" s="33" t="s">
        <v>844</v>
      </c>
      <c r="E214" s="31" t="s">
        <v>1</v>
      </c>
      <c r="F214" s="180">
        <v>1</v>
      </c>
      <c r="G214" s="60">
        <f>'BPU LOT04-CVC'!F214</f>
        <v>0</v>
      </c>
      <c r="H214" s="319">
        <f t="shared" si="18"/>
        <v>0</v>
      </c>
      <c r="I214" s="291">
        <v>3907.67</v>
      </c>
      <c r="J214" s="195">
        <f t="shared" si="19"/>
        <v>3907.67</v>
      </c>
      <c r="K214" s="205">
        <f t="shared" si="17"/>
        <v>4298.4369999999999</v>
      </c>
      <c r="L214" s="16"/>
    </row>
    <row r="215" spans="2:12" ht="14.1" customHeight="1" x14ac:dyDescent="0.3">
      <c r="B215" s="130" t="s">
        <v>1859</v>
      </c>
      <c r="C215" s="130" t="s">
        <v>1191</v>
      </c>
      <c r="D215" s="33" t="s">
        <v>845</v>
      </c>
      <c r="E215" s="43" t="s">
        <v>1</v>
      </c>
      <c r="F215" s="180">
        <v>1</v>
      </c>
      <c r="G215" s="60">
        <f>'BPU LOT04-CVC'!F215</f>
        <v>0</v>
      </c>
      <c r="H215" s="319">
        <f t="shared" si="18"/>
        <v>0</v>
      </c>
      <c r="I215" s="291">
        <v>3907.67</v>
      </c>
      <c r="J215" s="195">
        <f t="shared" si="19"/>
        <v>3907.67</v>
      </c>
      <c r="K215" s="205">
        <f t="shared" si="17"/>
        <v>4298.4369999999999</v>
      </c>
      <c r="L215" s="16"/>
    </row>
    <row r="216" spans="2:12" ht="14.1" customHeight="1" x14ac:dyDescent="0.3">
      <c r="B216" s="130" t="s">
        <v>1859</v>
      </c>
      <c r="C216" s="130" t="s">
        <v>1192</v>
      </c>
      <c r="D216" s="33" t="s">
        <v>846</v>
      </c>
      <c r="E216" s="43" t="s">
        <v>1</v>
      </c>
      <c r="F216" s="180">
        <v>1</v>
      </c>
      <c r="G216" s="60">
        <f>'BPU LOT04-CVC'!F216</f>
        <v>0</v>
      </c>
      <c r="H216" s="319">
        <f t="shared" si="18"/>
        <v>0</v>
      </c>
      <c r="I216" s="291">
        <v>580.21</v>
      </c>
      <c r="J216" s="195">
        <f t="shared" si="19"/>
        <v>580.21</v>
      </c>
      <c r="K216" s="205">
        <f t="shared" si="17"/>
        <v>638.23099999999999</v>
      </c>
      <c r="L216" s="16"/>
    </row>
    <row r="217" spans="2:12" ht="14.1" customHeight="1" x14ac:dyDescent="0.3">
      <c r="B217" s="130" t="s">
        <v>1859</v>
      </c>
      <c r="C217" s="130" t="s">
        <v>1193</v>
      </c>
      <c r="D217" s="33" t="s">
        <v>847</v>
      </c>
      <c r="E217" s="43" t="s">
        <v>1</v>
      </c>
      <c r="F217" s="180">
        <v>1</v>
      </c>
      <c r="G217" s="60">
        <f>'BPU LOT04-CVC'!F217</f>
        <v>0</v>
      </c>
      <c r="H217" s="319">
        <f t="shared" si="18"/>
        <v>0</v>
      </c>
      <c r="I217" s="291">
        <v>1489.92</v>
      </c>
      <c r="J217" s="195">
        <f t="shared" si="19"/>
        <v>1489.92</v>
      </c>
      <c r="K217" s="205">
        <f t="shared" si="17"/>
        <v>1638.912</v>
      </c>
      <c r="L217" s="16"/>
    </row>
    <row r="218" spans="2:12" ht="14.1" customHeight="1" x14ac:dyDescent="0.3">
      <c r="B218" s="130" t="s">
        <v>1859</v>
      </c>
      <c r="C218" s="130" t="s">
        <v>1194</v>
      </c>
      <c r="D218" s="33" t="s">
        <v>848</v>
      </c>
      <c r="E218" s="43" t="s">
        <v>1</v>
      </c>
      <c r="F218" s="180">
        <v>1</v>
      </c>
      <c r="G218" s="60">
        <f>'BPU LOT04-CVC'!F218</f>
        <v>0</v>
      </c>
      <c r="H218" s="319">
        <f t="shared" si="18"/>
        <v>0</v>
      </c>
      <c r="I218" s="291">
        <v>3907.67</v>
      </c>
      <c r="J218" s="195">
        <f t="shared" si="19"/>
        <v>3907.67</v>
      </c>
      <c r="K218" s="205">
        <f t="shared" si="17"/>
        <v>4298.4369999999999</v>
      </c>
      <c r="L218" s="16"/>
    </row>
    <row r="219" spans="2:12" ht="14.1" customHeight="1" x14ac:dyDescent="0.3">
      <c r="B219" s="130" t="s">
        <v>1859</v>
      </c>
      <c r="C219" s="130" t="s">
        <v>1195</v>
      </c>
      <c r="D219" s="33" t="s">
        <v>849</v>
      </c>
      <c r="E219" s="43" t="s">
        <v>1</v>
      </c>
      <c r="F219" s="180">
        <v>1</v>
      </c>
      <c r="G219" s="60">
        <f>'BPU LOT04-CVC'!F219</f>
        <v>0</v>
      </c>
      <c r="H219" s="319">
        <f t="shared" si="18"/>
        <v>0</v>
      </c>
      <c r="I219" s="291">
        <v>3907.67</v>
      </c>
      <c r="J219" s="195">
        <f t="shared" si="19"/>
        <v>3907.67</v>
      </c>
      <c r="K219" s="205">
        <f t="shared" si="17"/>
        <v>4298.4369999999999</v>
      </c>
      <c r="L219" s="16"/>
    </row>
    <row r="220" spans="2:12" ht="14.1" customHeight="1" x14ac:dyDescent="0.3">
      <c r="B220" s="130" t="s">
        <v>1859</v>
      </c>
      <c r="C220" s="130" t="s">
        <v>1196</v>
      </c>
      <c r="D220" s="33" t="s">
        <v>850</v>
      </c>
      <c r="E220" s="43" t="s">
        <v>1</v>
      </c>
      <c r="F220" s="180">
        <v>1</v>
      </c>
      <c r="G220" s="60">
        <f>'BPU LOT04-CVC'!F220</f>
        <v>0</v>
      </c>
      <c r="H220" s="319">
        <f t="shared" si="18"/>
        <v>0</v>
      </c>
      <c r="I220" s="291">
        <v>3907.67</v>
      </c>
      <c r="J220" s="195">
        <f t="shared" si="19"/>
        <v>3907.67</v>
      </c>
      <c r="K220" s="205">
        <f t="shared" si="17"/>
        <v>4298.4369999999999</v>
      </c>
      <c r="L220" s="16"/>
    </row>
    <row r="221" spans="2:12" ht="14.1" customHeight="1" x14ac:dyDescent="0.3">
      <c r="B221" s="130" t="s">
        <v>1859</v>
      </c>
      <c r="C221" s="130" t="s">
        <v>1197</v>
      </c>
      <c r="D221" s="6" t="s">
        <v>851</v>
      </c>
      <c r="E221" s="43" t="s">
        <v>1</v>
      </c>
      <c r="F221" s="180">
        <v>1</v>
      </c>
      <c r="G221" s="60">
        <f>'BPU LOT04-CVC'!F221</f>
        <v>0</v>
      </c>
      <c r="H221" s="319">
        <f t="shared" si="18"/>
        <v>0</v>
      </c>
      <c r="I221" s="291">
        <v>3316</v>
      </c>
      <c r="J221" s="195">
        <f t="shared" si="19"/>
        <v>3316</v>
      </c>
      <c r="K221" s="205">
        <f t="shared" si="17"/>
        <v>3647.6</v>
      </c>
      <c r="L221" s="16"/>
    </row>
    <row r="222" spans="2:12" x14ac:dyDescent="0.3">
      <c r="B222" s="130" t="s">
        <v>1859</v>
      </c>
      <c r="C222" s="130" t="s">
        <v>1198</v>
      </c>
      <c r="D222" s="6" t="s">
        <v>852</v>
      </c>
      <c r="E222" s="43" t="s">
        <v>1</v>
      </c>
      <c r="F222" s="180">
        <v>1</v>
      </c>
      <c r="G222" s="60">
        <f>'BPU LOT04-CVC'!F222</f>
        <v>0</v>
      </c>
      <c r="H222" s="319">
        <f t="shared" si="18"/>
        <v>0</v>
      </c>
      <c r="I222" s="291">
        <v>3316</v>
      </c>
      <c r="J222" s="195">
        <f t="shared" si="19"/>
        <v>3316</v>
      </c>
      <c r="K222" s="205">
        <f t="shared" si="17"/>
        <v>3647.6</v>
      </c>
    </row>
    <row r="223" spans="2:12" ht="14.1" customHeight="1" x14ac:dyDescent="0.3">
      <c r="B223" s="130" t="s">
        <v>1859</v>
      </c>
      <c r="C223" s="130" t="s">
        <v>1199</v>
      </c>
      <c r="D223" s="6" t="s">
        <v>853</v>
      </c>
      <c r="E223" s="43" t="s">
        <v>1</v>
      </c>
      <c r="F223" s="180">
        <v>1</v>
      </c>
      <c r="G223" s="60">
        <f>'BPU LOT04-CVC'!F223</f>
        <v>0</v>
      </c>
      <c r="H223" s="319">
        <f t="shared" si="18"/>
        <v>0</v>
      </c>
      <c r="I223" s="291">
        <v>3316</v>
      </c>
      <c r="J223" s="195">
        <f t="shared" si="19"/>
        <v>3316</v>
      </c>
      <c r="K223" s="205">
        <f t="shared" si="17"/>
        <v>3647.6</v>
      </c>
      <c r="L223" s="16"/>
    </row>
    <row r="224" spans="2:12" ht="14.1" customHeight="1" x14ac:dyDescent="0.3">
      <c r="B224" s="130" t="s">
        <v>1859</v>
      </c>
      <c r="C224" s="130" t="s">
        <v>1200</v>
      </c>
      <c r="D224" s="6" t="s">
        <v>854</v>
      </c>
      <c r="E224" s="43" t="s">
        <v>1</v>
      </c>
      <c r="F224" s="180">
        <v>1</v>
      </c>
      <c r="G224" s="60">
        <f>'BPU LOT04-CVC'!F224</f>
        <v>0</v>
      </c>
      <c r="H224" s="319">
        <f t="shared" si="18"/>
        <v>0</v>
      </c>
      <c r="I224" s="291">
        <v>3316</v>
      </c>
      <c r="J224" s="195">
        <f t="shared" si="19"/>
        <v>3316</v>
      </c>
      <c r="K224" s="205">
        <f t="shared" si="17"/>
        <v>3647.6</v>
      </c>
      <c r="L224" s="16"/>
    </row>
    <row r="225" spans="2:12" ht="14.1" customHeight="1" x14ac:dyDescent="0.3">
      <c r="B225" s="130" t="s">
        <v>1859</v>
      </c>
      <c r="C225" s="130" t="s">
        <v>1201</v>
      </c>
      <c r="D225" s="6" t="s">
        <v>855</v>
      </c>
      <c r="E225" s="43" t="s">
        <v>615</v>
      </c>
      <c r="F225" s="180">
        <v>1</v>
      </c>
      <c r="G225" s="60">
        <f>'BPU LOT04-CVC'!F225</f>
        <v>0</v>
      </c>
      <c r="H225" s="319">
        <f t="shared" si="18"/>
        <v>0</v>
      </c>
      <c r="I225" s="291">
        <v>1489.92</v>
      </c>
      <c r="J225" s="195">
        <f t="shared" si="19"/>
        <v>1489.92</v>
      </c>
      <c r="K225" s="205">
        <f t="shared" si="17"/>
        <v>1638.912</v>
      </c>
      <c r="L225" s="16"/>
    </row>
    <row r="226" spans="2:12" ht="14.1" customHeight="1" x14ac:dyDescent="0.3">
      <c r="B226" s="130" t="s">
        <v>1859</v>
      </c>
      <c r="C226" s="130" t="s">
        <v>1202</v>
      </c>
      <c r="D226" s="6" t="s">
        <v>856</v>
      </c>
      <c r="E226" s="43" t="s">
        <v>615</v>
      </c>
      <c r="F226" s="180">
        <v>1</v>
      </c>
      <c r="G226" s="60">
        <f>'BPU LOT04-CVC'!F226</f>
        <v>0</v>
      </c>
      <c r="H226" s="319">
        <f t="shared" si="18"/>
        <v>0</v>
      </c>
      <c r="I226" s="291">
        <v>3907.67</v>
      </c>
      <c r="J226" s="195">
        <f t="shared" si="19"/>
        <v>3907.67</v>
      </c>
      <c r="K226" s="205">
        <f t="shared" si="17"/>
        <v>4298.4369999999999</v>
      </c>
      <c r="L226" s="16"/>
    </row>
    <row r="227" spans="2:12" ht="14.1" customHeight="1" x14ac:dyDescent="0.3">
      <c r="B227" s="130" t="s">
        <v>1859</v>
      </c>
      <c r="C227" s="130" t="s">
        <v>1203</v>
      </c>
      <c r="D227" s="6" t="s">
        <v>857</v>
      </c>
      <c r="E227" s="43" t="s">
        <v>615</v>
      </c>
      <c r="F227" s="180">
        <v>1</v>
      </c>
      <c r="G227" s="60">
        <f>'BPU LOT04-CVC'!F227</f>
        <v>0</v>
      </c>
      <c r="H227" s="319">
        <f t="shared" si="18"/>
        <v>0</v>
      </c>
      <c r="I227" s="291">
        <v>536.41</v>
      </c>
      <c r="J227" s="195">
        <f t="shared" si="19"/>
        <v>536.41</v>
      </c>
      <c r="K227" s="205">
        <f t="shared" si="17"/>
        <v>590.05099999999993</v>
      </c>
      <c r="L227" s="16"/>
    </row>
    <row r="228" spans="2:12" ht="14.1" customHeight="1" x14ac:dyDescent="0.3">
      <c r="B228" s="132"/>
      <c r="C228" s="132"/>
      <c r="D228" s="29" t="s">
        <v>703</v>
      </c>
      <c r="E228" s="20"/>
      <c r="F228" s="20"/>
      <c r="G228" s="20"/>
      <c r="H228" s="203"/>
      <c r="I228" s="289"/>
      <c r="J228" s="20"/>
      <c r="K228" s="203"/>
    </row>
    <row r="229" spans="2:12" ht="14.1" customHeight="1" x14ac:dyDescent="0.3">
      <c r="B229" s="130" t="s">
        <v>1860</v>
      </c>
      <c r="C229" s="130" t="s">
        <v>1204</v>
      </c>
      <c r="D229" s="6" t="s">
        <v>704</v>
      </c>
      <c r="E229" s="43" t="s">
        <v>1</v>
      </c>
      <c r="F229" s="186">
        <v>1</v>
      </c>
      <c r="G229" s="60">
        <f>'BPU LOT04-CVC'!F229</f>
        <v>0</v>
      </c>
      <c r="H229" s="319">
        <f t="shared" ref="H229:H235" si="20">G229*F229</f>
        <v>0</v>
      </c>
      <c r="I229" s="299">
        <v>111.96</v>
      </c>
      <c r="J229" s="195">
        <f t="shared" ref="J229:J235" si="21">I229*F229</f>
        <v>111.96</v>
      </c>
      <c r="K229" s="213">
        <f t="shared" si="17"/>
        <v>123.15599999999999</v>
      </c>
      <c r="L229" s="16"/>
    </row>
    <row r="230" spans="2:12" ht="14.1" customHeight="1" x14ac:dyDescent="0.3">
      <c r="B230" s="130" t="s">
        <v>1860</v>
      </c>
      <c r="C230" s="130" t="s">
        <v>1205</v>
      </c>
      <c r="D230" s="6" t="s">
        <v>705</v>
      </c>
      <c r="E230" s="43" t="s">
        <v>1</v>
      </c>
      <c r="F230" s="186">
        <v>1</v>
      </c>
      <c r="G230" s="60">
        <f>'BPU LOT04-CVC'!F230</f>
        <v>0</v>
      </c>
      <c r="H230" s="319">
        <f t="shared" si="20"/>
        <v>0</v>
      </c>
      <c r="I230" s="299">
        <v>288.69</v>
      </c>
      <c r="J230" s="195">
        <f t="shared" si="21"/>
        <v>288.69</v>
      </c>
      <c r="K230" s="213">
        <f t="shared" si="17"/>
        <v>317.55899999999997</v>
      </c>
      <c r="L230" s="16"/>
    </row>
    <row r="231" spans="2:12" ht="14.1" customHeight="1" x14ac:dyDescent="0.3">
      <c r="B231" s="130" t="s">
        <v>1860</v>
      </c>
      <c r="C231" s="130" t="s">
        <v>1206</v>
      </c>
      <c r="D231" s="6" t="s">
        <v>706</v>
      </c>
      <c r="E231" s="43" t="s">
        <v>1</v>
      </c>
      <c r="F231" s="186">
        <v>1</v>
      </c>
      <c r="G231" s="60">
        <f>'BPU LOT04-CVC'!F231</f>
        <v>0</v>
      </c>
      <c r="H231" s="319">
        <f t="shared" si="20"/>
        <v>0</v>
      </c>
      <c r="I231" s="299">
        <v>288.69</v>
      </c>
      <c r="J231" s="195">
        <f t="shared" si="21"/>
        <v>288.69</v>
      </c>
      <c r="K231" s="213">
        <f t="shared" si="17"/>
        <v>317.55899999999997</v>
      </c>
      <c r="L231" s="16"/>
    </row>
    <row r="232" spans="2:12" ht="14.1" customHeight="1" x14ac:dyDescent="0.3">
      <c r="B232" s="130" t="s">
        <v>1860</v>
      </c>
      <c r="C232" s="130" t="s">
        <v>1207</v>
      </c>
      <c r="D232" s="6" t="s">
        <v>707</v>
      </c>
      <c r="E232" s="43" t="s">
        <v>1</v>
      </c>
      <c r="F232" s="186">
        <v>1</v>
      </c>
      <c r="G232" s="60">
        <f>'BPU LOT04-CVC'!F232</f>
        <v>0</v>
      </c>
      <c r="H232" s="319">
        <f t="shared" si="20"/>
        <v>0</v>
      </c>
      <c r="I232" s="299">
        <v>377.05</v>
      </c>
      <c r="J232" s="195">
        <f t="shared" si="21"/>
        <v>377.05</v>
      </c>
      <c r="K232" s="213">
        <f t="shared" si="17"/>
        <v>414.755</v>
      </c>
      <c r="L232" s="16"/>
    </row>
    <row r="233" spans="2:12" ht="14.1" customHeight="1" x14ac:dyDescent="0.3">
      <c r="B233" s="130" t="s">
        <v>1860</v>
      </c>
      <c r="C233" s="130" t="s">
        <v>1208</v>
      </c>
      <c r="D233" s="6" t="s">
        <v>708</v>
      </c>
      <c r="E233" s="43" t="s">
        <v>1</v>
      </c>
      <c r="F233" s="186">
        <v>1</v>
      </c>
      <c r="G233" s="60">
        <f>'BPU LOT04-CVC'!F233</f>
        <v>0</v>
      </c>
      <c r="H233" s="319">
        <f t="shared" si="20"/>
        <v>0</v>
      </c>
      <c r="I233" s="299">
        <v>465.42</v>
      </c>
      <c r="J233" s="195">
        <f t="shared" si="21"/>
        <v>465.42</v>
      </c>
      <c r="K233" s="213">
        <f t="shared" si="17"/>
        <v>511.96199999999999</v>
      </c>
      <c r="L233" s="16"/>
    </row>
    <row r="234" spans="2:12" ht="14.1" customHeight="1" x14ac:dyDescent="0.3">
      <c r="B234" s="130" t="s">
        <v>1860</v>
      </c>
      <c r="C234" s="130" t="s">
        <v>1209</v>
      </c>
      <c r="D234" s="6" t="s">
        <v>709</v>
      </c>
      <c r="E234" s="43" t="s">
        <v>1</v>
      </c>
      <c r="F234" s="186">
        <v>1</v>
      </c>
      <c r="G234" s="60">
        <f>'BPU LOT04-CVC'!F234</f>
        <v>0</v>
      </c>
      <c r="H234" s="319">
        <f t="shared" si="20"/>
        <v>0</v>
      </c>
      <c r="I234" s="299">
        <v>11.96</v>
      </c>
      <c r="J234" s="195">
        <f t="shared" si="21"/>
        <v>11.96</v>
      </c>
      <c r="K234" s="213">
        <f t="shared" si="17"/>
        <v>13.156000000000001</v>
      </c>
      <c r="L234" s="16"/>
    </row>
    <row r="235" spans="2:12" ht="14.1" customHeight="1" x14ac:dyDescent="0.3">
      <c r="B235" s="130" t="s">
        <v>1860</v>
      </c>
      <c r="C235" s="130" t="s">
        <v>1210</v>
      </c>
      <c r="D235" s="6" t="s">
        <v>710</v>
      </c>
      <c r="E235" s="43" t="s">
        <v>615</v>
      </c>
      <c r="F235" s="186">
        <v>1</v>
      </c>
      <c r="G235" s="60">
        <f>'BPU LOT04-CVC'!F235</f>
        <v>0</v>
      </c>
      <c r="H235" s="319">
        <f t="shared" si="20"/>
        <v>0</v>
      </c>
      <c r="I235" s="299">
        <v>465.42</v>
      </c>
      <c r="J235" s="195">
        <f t="shared" si="21"/>
        <v>465.42</v>
      </c>
      <c r="K235" s="213">
        <f t="shared" si="17"/>
        <v>511.96199999999999</v>
      </c>
      <c r="L235" s="16"/>
    </row>
    <row r="236" spans="2:12" ht="14.1" customHeight="1" x14ac:dyDescent="0.3">
      <c r="B236" s="132"/>
      <c r="C236" s="132"/>
      <c r="D236" s="29" t="s">
        <v>711</v>
      </c>
      <c r="E236" s="20"/>
      <c r="F236" s="20"/>
      <c r="G236" s="20"/>
      <c r="H236" s="203"/>
      <c r="I236" s="289"/>
      <c r="J236" s="20"/>
      <c r="K236" s="203"/>
    </row>
    <row r="237" spans="2:12" ht="14.1" customHeight="1" x14ac:dyDescent="0.3">
      <c r="B237" s="130" t="s">
        <v>1861</v>
      </c>
      <c r="C237" s="130" t="s">
        <v>1019</v>
      </c>
      <c r="D237" s="6" t="s">
        <v>712</v>
      </c>
      <c r="E237" s="43" t="s">
        <v>1</v>
      </c>
      <c r="F237" s="186">
        <v>1</v>
      </c>
      <c r="G237" s="60">
        <f>'BPU LOT04-CVC'!F237</f>
        <v>0</v>
      </c>
      <c r="H237" s="319">
        <f>G237*F237</f>
        <v>0</v>
      </c>
      <c r="I237" s="299">
        <v>193.33</v>
      </c>
      <c r="J237" s="195">
        <f>I237*F237</f>
        <v>193.33</v>
      </c>
      <c r="K237" s="213">
        <f t="shared" si="17"/>
        <v>212.66300000000001</v>
      </c>
      <c r="L237" s="16"/>
    </row>
    <row r="238" spans="2:12" ht="14.1" customHeight="1" x14ac:dyDescent="0.3">
      <c r="B238" s="130" t="s">
        <v>1861</v>
      </c>
      <c r="C238" s="130" t="s">
        <v>1211</v>
      </c>
      <c r="D238" s="6" t="s">
        <v>713</v>
      </c>
      <c r="E238" s="43" t="s">
        <v>1</v>
      </c>
      <c r="F238" s="186">
        <v>1</v>
      </c>
      <c r="G238" s="60">
        <f>'BPU LOT04-CVC'!F238</f>
        <v>0</v>
      </c>
      <c r="H238" s="319">
        <f>G238*F238</f>
        <v>0</v>
      </c>
      <c r="I238" s="299">
        <v>193.33</v>
      </c>
      <c r="J238" s="195">
        <f>I238*F238</f>
        <v>193.33</v>
      </c>
      <c r="K238" s="213">
        <f t="shared" si="17"/>
        <v>212.66300000000001</v>
      </c>
      <c r="L238" s="16"/>
    </row>
    <row r="239" spans="2:12" ht="14.1" customHeight="1" x14ac:dyDescent="0.3">
      <c r="B239" s="130" t="s">
        <v>1861</v>
      </c>
      <c r="C239" s="130" t="s">
        <v>1212</v>
      </c>
      <c r="D239" s="6" t="s">
        <v>714</v>
      </c>
      <c r="E239" s="43" t="s">
        <v>1</v>
      </c>
      <c r="F239" s="186">
        <v>1</v>
      </c>
      <c r="G239" s="60">
        <f>'BPU LOT04-CVC'!F239</f>
        <v>0</v>
      </c>
      <c r="H239" s="319">
        <f>G239*F239</f>
        <v>0</v>
      </c>
      <c r="I239" s="299">
        <v>473.46</v>
      </c>
      <c r="J239" s="195">
        <f>I239*F239</f>
        <v>473.46</v>
      </c>
      <c r="K239" s="213">
        <f t="shared" si="17"/>
        <v>520.80600000000004</v>
      </c>
      <c r="L239" s="16"/>
    </row>
    <row r="240" spans="2:12" ht="14.1" customHeight="1" x14ac:dyDescent="0.3">
      <c r="B240" s="130" t="s">
        <v>1861</v>
      </c>
      <c r="C240" s="130" t="s">
        <v>1213</v>
      </c>
      <c r="D240" s="6" t="s">
        <v>715</v>
      </c>
      <c r="E240" s="43" t="s">
        <v>615</v>
      </c>
      <c r="F240" s="186">
        <v>1</v>
      </c>
      <c r="G240" s="60">
        <f>'BPU LOT04-CVC'!F240</f>
        <v>0</v>
      </c>
      <c r="H240" s="319">
        <f>G240*F240</f>
        <v>0</v>
      </c>
      <c r="I240" s="299">
        <v>22.09</v>
      </c>
      <c r="J240" s="195">
        <f>I240*F240</f>
        <v>22.09</v>
      </c>
      <c r="K240" s="213">
        <f t="shared" si="17"/>
        <v>24.298999999999999</v>
      </c>
      <c r="L240" s="16"/>
    </row>
    <row r="241" spans="2:12" ht="14.1" customHeight="1" x14ac:dyDescent="0.3">
      <c r="B241" s="130" t="s">
        <v>1861</v>
      </c>
      <c r="C241" s="130" t="s">
        <v>1214</v>
      </c>
      <c r="D241" s="6" t="s">
        <v>716</v>
      </c>
      <c r="E241" s="43" t="s">
        <v>615</v>
      </c>
      <c r="F241" s="186">
        <v>1</v>
      </c>
      <c r="G241" s="60">
        <f>'BPU LOT04-CVC'!F241</f>
        <v>0</v>
      </c>
      <c r="H241" s="319">
        <f>G241*F241</f>
        <v>0</v>
      </c>
      <c r="I241" s="299">
        <v>22.09</v>
      </c>
      <c r="J241" s="195">
        <f>I241*F241</f>
        <v>22.09</v>
      </c>
      <c r="K241" s="213">
        <f t="shared" si="17"/>
        <v>24.298999999999999</v>
      </c>
      <c r="L241" s="16"/>
    </row>
    <row r="242" spans="2:12" ht="14.1" customHeight="1" x14ac:dyDescent="0.3">
      <c r="B242" s="132"/>
      <c r="C242" s="132"/>
      <c r="D242" s="29" t="s">
        <v>862</v>
      </c>
      <c r="E242" s="20"/>
      <c r="F242" s="20"/>
      <c r="G242" s="20"/>
      <c r="H242" s="203"/>
      <c r="I242" s="289"/>
      <c r="J242" s="20"/>
      <c r="K242" s="203"/>
    </row>
    <row r="243" spans="2:12" ht="14.1" customHeight="1" x14ac:dyDescent="0.3">
      <c r="B243" s="136" t="s">
        <v>1862</v>
      </c>
      <c r="C243" s="136" t="s">
        <v>1215</v>
      </c>
      <c r="D243" s="41" t="s">
        <v>512</v>
      </c>
      <c r="E243" s="42" t="s">
        <v>1</v>
      </c>
      <c r="F243" s="187">
        <v>4</v>
      </c>
      <c r="G243" s="60">
        <f>'BPU LOT04-CVC'!F243</f>
        <v>0</v>
      </c>
      <c r="H243" s="319">
        <f t="shared" ref="H243:H252" si="22">G243*F243</f>
        <v>0</v>
      </c>
      <c r="I243" s="300">
        <v>961.94</v>
      </c>
      <c r="J243" s="195">
        <f t="shared" ref="J243:J252" si="23">I243*F243</f>
        <v>3847.76</v>
      </c>
      <c r="K243" s="214">
        <f t="shared" si="17"/>
        <v>4232.5360000000001</v>
      </c>
    </row>
    <row r="244" spans="2:12" ht="14.1" customHeight="1" x14ac:dyDescent="0.3">
      <c r="B244" s="136" t="s">
        <v>1862</v>
      </c>
      <c r="C244" s="136" t="s">
        <v>1216</v>
      </c>
      <c r="D244" s="24" t="s">
        <v>513</v>
      </c>
      <c r="E244" s="43" t="s">
        <v>1</v>
      </c>
      <c r="F244" s="187">
        <v>4</v>
      </c>
      <c r="G244" s="60">
        <f>'BPU LOT04-CVC'!F244</f>
        <v>0</v>
      </c>
      <c r="H244" s="319">
        <f t="shared" si="22"/>
        <v>0</v>
      </c>
      <c r="I244" s="300">
        <v>1100</v>
      </c>
      <c r="J244" s="195">
        <f t="shared" si="23"/>
        <v>4400</v>
      </c>
      <c r="K244" s="214">
        <f t="shared" si="17"/>
        <v>4840</v>
      </c>
    </row>
    <row r="245" spans="2:12" ht="14.1" customHeight="1" x14ac:dyDescent="0.3">
      <c r="B245" s="136" t="s">
        <v>1862</v>
      </c>
      <c r="C245" s="136" t="s">
        <v>1217</v>
      </c>
      <c r="D245" s="24" t="s">
        <v>514</v>
      </c>
      <c r="E245" s="43" t="s">
        <v>1</v>
      </c>
      <c r="F245" s="187">
        <v>4</v>
      </c>
      <c r="G245" s="60">
        <f>'BPU LOT04-CVC'!F245</f>
        <v>0</v>
      </c>
      <c r="H245" s="319">
        <f t="shared" si="22"/>
        <v>0</v>
      </c>
      <c r="I245" s="300">
        <v>1472.88</v>
      </c>
      <c r="J245" s="195">
        <f t="shared" si="23"/>
        <v>5891.52</v>
      </c>
      <c r="K245" s="214">
        <f t="shared" si="17"/>
        <v>6480.6720000000005</v>
      </c>
    </row>
    <row r="246" spans="2:12" ht="14.1" customHeight="1" x14ac:dyDescent="0.3">
      <c r="B246" s="136" t="s">
        <v>1862</v>
      </c>
      <c r="C246" s="136" t="s">
        <v>1218</v>
      </c>
      <c r="D246" s="24" t="s">
        <v>515</v>
      </c>
      <c r="E246" s="43" t="s">
        <v>1</v>
      </c>
      <c r="F246" s="187">
        <v>4</v>
      </c>
      <c r="G246" s="60">
        <f>'BPU LOT04-CVC'!F246</f>
        <v>0</v>
      </c>
      <c r="H246" s="319">
        <f t="shared" si="22"/>
        <v>0</v>
      </c>
      <c r="I246" s="300">
        <v>1959.04</v>
      </c>
      <c r="J246" s="195">
        <f t="shared" si="23"/>
        <v>7836.16</v>
      </c>
      <c r="K246" s="214">
        <f t="shared" si="17"/>
        <v>8619.7759999999998</v>
      </c>
    </row>
    <row r="247" spans="2:12" ht="14.1" customHeight="1" x14ac:dyDescent="0.3">
      <c r="B247" s="136" t="s">
        <v>1862</v>
      </c>
      <c r="C247" s="136" t="s">
        <v>1219</v>
      </c>
      <c r="D247" s="24" t="s">
        <v>516</v>
      </c>
      <c r="E247" s="43" t="s">
        <v>1</v>
      </c>
      <c r="F247" s="187">
        <v>4</v>
      </c>
      <c r="G247" s="60">
        <f>'BPU LOT04-CVC'!F247</f>
        <v>0</v>
      </c>
      <c r="H247" s="319">
        <f t="shared" si="22"/>
        <v>0</v>
      </c>
      <c r="I247" s="300">
        <v>2169.67</v>
      </c>
      <c r="J247" s="195">
        <f t="shared" si="23"/>
        <v>8678.68</v>
      </c>
      <c r="K247" s="214">
        <f t="shared" si="17"/>
        <v>9546.5480000000007</v>
      </c>
    </row>
    <row r="248" spans="2:12" ht="14.1" customHeight="1" x14ac:dyDescent="0.3">
      <c r="B248" s="136" t="s">
        <v>1862</v>
      </c>
      <c r="C248" s="136" t="s">
        <v>1220</v>
      </c>
      <c r="D248" s="24" t="s">
        <v>517</v>
      </c>
      <c r="E248" s="43" t="s">
        <v>1</v>
      </c>
      <c r="F248" s="187">
        <v>4</v>
      </c>
      <c r="G248" s="60">
        <f>'BPU LOT04-CVC'!F248</f>
        <v>0</v>
      </c>
      <c r="H248" s="319">
        <f t="shared" si="22"/>
        <v>0</v>
      </c>
      <c r="I248" s="300">
        <v>1633.36</v>
      </c>
      <c r="J248" s="195">
        <f t="shared" si="23"/>
        <v>6533.44</v>
      </c>
      <c r="K248" s="214">
        <f t="shared" si="17"/>
        <v>7186.7839999999997</v>
      </c>
    </row>
    <row r="249" spans="2:12" ht="14.1" customHeight="1" x14ac:dyDescent="0.3">
      <c r="B249" s="136" t="s">
        <v>1862</v>
      </c>
      <c r="C249" s="136" t="s">
        <v>1221</v>
      </c>
      <c r="D249" s="24" t="s">
        <v>518</v>
      </c>
      <c r="E249" s="43" t="s">
        <v>1</v>
      </c>
      <c r="F249" s="187">
        <v>4</v>
      </c>
      <c r="G249" s="60">
        <f>'BPU LOT04-CVC'!F249</f>
        <v>0</v>
      </c>
      <c r="H249" s="319">
        <f t="shared" si="22"/>
        <v>0</v>
      </c>
      <c r="I249" s="300">
        <v>1799.74</v>
      </c>
      <c r="J249" s="195">
        <f t="shared" si="23"/>
        <v>7198.96</v>
      </c>
      <c r="K249" s="214">
        <f t="shared" si="17"/>
        <v>7918.8559999999998</v>
      </c>
    </row>
    <row r="250" spans="2:12" ht="14.1" customHeight="1" x14ac:dyDescent="0.3">
      <c r="B250" s="136" t="s">
        <v>1862</v>
      </c>
      <c r="C250" s="136" t="s">
        <v>1222</v>
      </c>
      <c r="D250" s="24" t="s">
        <v>519</v>
      </c>
      <c r="E250" s="43" t="s">
        <v>1</v>
      </c>
      <c r="F250" s="187">
        <v>4</v>
      </c>
      <c r="G250" s="60">
        <f>'BPU LOT04-CVC'!F250</f>
        <v>0</v>
      </c>
      <c r="H250" s="319">
        <f t="shared" si="22"/>
        <v>0</v>
      </c>
      <c r="I250" s="300">
        <v>2487.09</v>
      </c>
      <c r="J250" s="195">
        <f t="shared" si="23"/>
        <v>9948.36</v>
      </c>
      <c r="K250" s="214">
        <f t="shared" si="17"/>
        <v>10943.196</v>
      </c>
    </row>
    <row r="251" spans="2:12" ht="14.1" customHeight="1" x14ac:dyDescent="0.3">
      <c r="B251" s="136" t="s">
        <v>1862</v>
      </c>
      <c r="C251" s="136" t="s">
        <v>1223</v>
      </c>
      <c r="D251" s="24" t="s">
        <v>520</v>
      </c>
      <c r="E251" s="43" t="s">
        <v>1</v>
      </c>
      <c r="F251" s="187">
        <v>4</v>
      </c>
      <c r="G251" s="60">
        <f>'BPU LOT04-CVC'!F251</f>
        <v>0</v>
      </c>
      <c r="H251" s="319">
        <f t="shared" si="22"/>
        <v>0</v>
      </c>
      <c r="I251" s="300">
        <v>3434.04</v>
      </c>
      <c r="J251" s="195">
        <f t="shared" si="23"/>
        <v>13736.16</v>
      </c>
      <c r="K251" s="214">
        <f t="shared" si="17"/>
        <v>15109.776</v>
      </c>
    </row>
    <row r="252" spans="2:12" ht="14.1" customHeight="1" x14ac:dyDescent="0.3">
      <c r="B252" s="136" t="s">
        <v>1862</v>
      </c>
      <c r="C252" s="136" t="s">
        <v>1224</v>
      </c>
      <c r="D252" s="24" t="s">
        <v>521</v>
      </c>
      <c r="E252" s="43" t="s">
        <v>1</v>
      </c>
      <c r="F252" s="187">
        <v>4</v>
      </c>
      <c r="G252" s="60">
        <f>'BPU LOT04-CVC'!F252</f>
        <v>0</v>
      </c>
      <c r="H252" s="319">
        <f t="shared" si="22"/>
        <v>0</v>
      </c>
      <c r="I252" s="300">
        <v>3827.57</v>
      </c>
      <c r="J252" s="195">
        <f t="shared" si="23"/>
        <v>15310.28</v>
      </c>
      <c r="K252" s="214">
        <f t="shared" si="17"/>
        <v>16841.308000000001</v>
      </c>
    </row>
    <row r="253" spans="2:12" ht="14.1" customHeight="1" x14ac:dyDescent="0.3">
      <c r="B253" s="132"/>
      <c r="C253" s="132"/>
      <c r="D253" s="29" t="s">
        <v>863</v>
      </c>
      <c r="E253" s="20"/>
      <c r="F253" s="20"/>
      <c r="G253" s="20"/>
      <c r="H253" s="203"/>
      <c r="I253" s="289"/>
      <c r="J253" s="20"/>
      <c r="K253" s="203"/>
    </row>
    <row r="254" spans="2:12" ht="14.1" customHeight="1" x14ac:dyDescent="0.3">
      <c r="B254" s="130" t="s">
        <v>1863</v>
      </c>
      <c r="C254" s="130" t="s">
        <v>1225</v>
      </c>
      <c r="D254" s="33" t="s">
        <v>46</v>
      </c>
      <c r="E254" s="31" t="s">
        <v>1</v>
      </c>
      <c r="F254" s="180">
        <v>2</v>
      </c>
      <c r="G254" s="60">
        <f>'BPU LOT04-CVC'!F254</f>
        <v>0</v>
      </c>
      <c r="H254" s="319">
        <f t="shared" ref="H254:H272" si="24">G254*F254</f>
        <v>0</v>
      </c>
      <c r="I254" s="291">
        <v>593.30999999999995</v>
      </c>
      <c r="J254" s="195">
        <f t="shared" ref="J254:J272" si="25">I254*F254</f>
        <v>1186.6199999999999</v>
      </c>
      <c r="K254" s="205">
        <f t="shared" si="17"/>
        <v>1305.2819999999999</v>
      </c>
    </row>
    <row r="255" spans="2:12" ht="14.1" customHeight="1" x14ac:dyDescent="0.3">
      <c r="B255" s="130" t="s">
        <v>1863</v>
      </c>
      <c r="C255" s="130" t="s">
        <v>1226</v>
      </c>
      <c r="D255" s="33" t="s">
        <v>327</v>
      </c>
      <c r="E255" s="31" t="s">
        <v>1</v>
      </c>
      <c r="F255" s="180">
        <v>2</v>
      </c>
      <c r="G255" s="60">
        <f>'BPU LOT04-CVC'!F255</f>
        <v>0</v>
      </c>
      <c r="H255" s="319">
        <f t="shared" si="24"/>
        <v>0</v>
      </c>
      <c r="I255" s="291">
        <v>938.68</v>
      </c>
      <c r="J255" s="195">
        <f t="shared" si="25"/>
        <v>1877.36</v>
      </c>
      <c r="K255" s="205">
        <f t="shared" si="17"/>
        <v>2065.096</v>
      </c>
    </row>
    <row r="256" spans="2:12" ht="14.1" customHeight="1" x14ac:dyDescent="0.3">
      <c r="B256" s="130" t="s">
        <v>1863</v>
      </c>
      <c r="C256" s="130" t="s">
        <v>1227</v>
      </c>
      <c r="D256" s="33" t="s">
        <v>328</v>
      </c>
      <c r="E256" s="31" t="s">
        <v>1</v>
      </c>
      <c r="F256" s="180">
        <v>2</v>
      </c>
      <c r="G256" s="60">
        <f>'BPU LOT04-CVC'!F256</f>
        <v>0</v>
      </c>
      <c r="H256" s="319">
        <f t="shared" si="24"/>
        <v>0</v>
      </c>
      <c r="I256" s="291">
        <v>1262.74</v>
      </c>
      <c r="J256" s="195">
        <f t="shared" si="25"/>
        <v>2525.48</v>
      </c>
      <c r="K256" s="205">
        <f t="shared" si="17"/>
        <v>2778.0280000000002</v>
      </c>
    </row>
    <row r="257" spans="2:11" ht="14.1" customHeight="1" x14ac:dyDescent="0.3">
      <c r="B257" s="130" t="s">
        <v>1863</v>
      </c>
      <c r="C257" s="130" t="s">
        <v>1228</v>
      </c>
      <c r="D257" s="33" t="s">
        <v>329</v>
      </c>
      <c r="E257" s="31" t="s">
        <v>1</v>
      </c>
      <c r="F257" s="180">
        <v>2</v>
      </c>
      <c r="G257" s="60">
        <f>'BPU LOT04-CVC'!F257</f>
        <v>0</v>
      </c>
      <c r="H257" s="319">
        <f t="shared" si="24"/>
        <v>0</v>
      </c>
      <c r="I257" s="291">
        <v>1568.97</v>
      </c>
      <c r="J257" s="195">
        <f t="shared" si="25"/>
        <v>3137.94</v>
      </c>
      <c r="K257" s="205">
        <f t="shared" si="17"/>
        <v>3451.7339999999999</v>
      </c>
    </row>
    <row r="258" spans="2:11" ht="14.1" customHeight="1" x14ac:dyDescent="0.3">
      <c r="B258" s="130" t="s">
        <v>1863</v>
      </c>
      <c r="C258" s="130" t="s">
        <v>1229</v>
      </c>
      <c r="D258" s="33" t="s">
        <v>330</v>
      </c>
      <c r="E258" s="31" t="s">
        <v>1</v>
      </c>
      <c r="F258" s="180">
        <v>2</v>
      </c>
      <c r="G258" s="60">
        <f>'BPU LOT04-CVC'!F258</f>
        <v>0</v>
      </c>
      <c r="H258" s="319">
        <f t="shared" si="24"/>
        <v>0</v>
      </c>
      <c r="I258" s="291">
        <v>593.30999999999995</v>
      </c>
      <c r="J258" s="195">
        <f t="shared" si="25"/>
        <v>1186.6199999999999</v>
      </c>
      <c r="K258" s="205">
        <f t="shared" si="17"/>
        <v>1305.2819999999999</v>
      </c>
    </row>
    <row r="259" spans="2:11" ht="14.1" customHeight="1" x14ac:dyDescent="0.3">
      <c r="B259" s="130" t="s">
        <v>1863</v>
      </c>
      <c r="C259" s="130" t="s">
        <v>1230</v>
      </c>
      <c r="D259" s="33" t="s">
        <v>331</v>
      </c>
      <c r="E259" s="31" t="s">
        <v>1</v>
      </c>
      <c r="F259" s="180">
        <v>2</v>
      </c>
      <c r="G259" s="60">
        <f>'BPU LOT04-CVC'!F259</f>
        <v>0</v>
      </c>
      <c r="H259" s="319">
        <f t="shared" si="24"/>
        <v>0</v>
      </c>
      <c r="I259" s="291">
        <v>1769.48</v>
      </c>
      <c r="J259" s="195">
        <f t="shared" si="25"/>
        <v>3538.96</v>
      </c>
      <c r="K259" s="205">
        <f t="shared" si="17"/>
        <v>3892.8560000000002</v>
      </c>
    </row>
    <row r="260" spans="2:11" ht="14.1" customHeight="1" x14ac:dyDescent="0.3">
      <c r="B260" s="130" t="s">
        <v>1863</v>
      </c>
      <c r="C260" s="130" t="s">
        <v>1231</v>
      </c>
      <c r="D260" s="33" t="s">
        <v>332</v>
      </c>
      <c r="E260" s="31" t="s">
        <v>1</v>
      </c>
      <c r="F260" s="180">
        <v>2</v>
      </c>
      <c r="G260" s="60">
        <f>'BPU LOT04-CVC'!F260</f>
        <v>0</v>
      </c>
      <c r="H260" s="319">
        <f t="shared" si="24"/>
        <v>0</v>
      </c>
      <c r="I260" s="291">
        <v>214.4</v>
      </c>
      <c r="J260" s="195">
        <f t="shared" si="25"/>
        <v>428.8</v>
      </c>
      <c r="K260" s="205">
        <f t="shared" si="17"/>
        <v>471.68</v>
      </c>
    </row>
    <row r="261" spans="2:11" ht="14.1" customHeight="1" x14ac:dyDescent="0.3">
      <c r="B261" s="130" t="s">
        <v>1863</v>
      </c>
      <c r="C261" s="130" t="s">
        <v>1232</v>
      </c>
      <c r="D261" s="33" t="s">
        <v>333</v>
      </c>
      <c r="E261" s="31" t="s">
        <v>1</v>
      </c>
      <c r="F261" s="180">
        <v>2</v>
      </c>
      <c r="G261" s="60">
        <f>'BPU LOT04-CVC'!F261</f>
        <v>0</v>
      </c>
      <c r="H261" s="319">
        <f t="shared" si="24"/>
        <v>0</v>
      </c>
      <c r="I261" s="291">
        <v>290.39999999999998</v>
      </c>
      <c r="J261" s="195">
        <f t="shared" si="25"/>
        <v>580.79999999999995</v>
      </c>
      <c r="K261" s="205">
        <f t="shared" si="17"/>
        <v>638.88</v>
      </c>
    </row>
    <row r="262" spans="2:11" ht="14.1" customHeight="1" x14ac:dyDescent="0.3">
      <c r="B262" s="130" t="s">
        <v>1863</v>
      </c>
      <c r="C262" s="130" t="s">
        <v>1233</v>
      </c>
      <c r="D262" s="33" t="s">
        <v>334</v>
      </c>
      <c r="E262" s="31" t="s">
        <v>1</v>
      </c>
      <c r="F262" s="180">
        <v>2</v>
      </c>
      <c r="G262" s="60">
        <f>'BPU LOT04-CVC'!F262</f>
        <v>0</v>
      </c>
      <c r="H262" s="319">
        <f t="shared" si="24"/>
        <v>0</v>
      </c>
      <c r="I262" s="291">
        <v>366.55</v>
      </c>
      <c r="J262" s="195">
        <f t="shared" si="25"/>
        <v>733.1</v>
      </c>
      <c r="K262" s="205">
        <f t="shared" si="17"/>
        <v>806.41000000000008</v>
      </c>
    </row>
    <row r="263" spans="2:11" ht="14.1" customHeight="1" x14ac:dyDescent="0.3">
      <c r="B263" s="130" t="s">
        <v>1863</v>
      </c>
      <c r="C263" s="130" t="s">
        <v>1234</v>
      </c>
      <c r="D263" s="33" t="s">
        <v>335</v>
      </c>
      <c r="E263" s="31" t="s">
        <v>1</v>
      </c>
      <c r="F263" s="180">
        <v>2</v>
      </c>
      <c r="G263" s="60">
        <f>'BPU LOT04-CVC'!F263</f>
        <v>0</v>
      </c>
      <c r="H263" s="319">
        <f t="shared" si="24"/>
        <v>0</v>
      </c>
      <c r="I263" s="291">
        <v>575.02</v>
      </c>
      <c r="J263" s="195">
        <f t="shared" si="25"/>
        <v>1150.04</v>
      </c>
      <c r="K263" s="205">
        <f t="shared" si="17"/>
        <v>1265.0439999999999</v>
      </c>
    </row>
    <row r="264" spans="2:11" ht="14.1" customHeight="1" x14ac:dyDescent="0.3">
      <c r="B264" s="130" t="s">
        <v>1863</v>
      </c>
      <c r="C264" s="130" t="s">
        <v>1235</v>
      </c>
      <c r="D264" s="33" t="s">
        <v>336</v>
      </c>
      <c r="E264" s="31" t="s">
        <v>1</v>
      </c>
      <c r="F264" s="180">
        <v>2</v>
      </c>
      <c r="G264" s="60">
        <f>'BPU LOT04-CVC'!F264</f>
        <v>0</v>
      </c>
      <c r="H264" s="319">
        <f t="shared" si="24"/>
        <v>0</v>
      </c>
      <c r="I264" s="291">
        <v>860.56</v>
      </c>
      <c r="J264" s="195">
        <f t="shared" si="25"/>
        <v>1721.12</v>
      </c>
      <c r="K264" s="205">
        <f t="shared" si="17"/>
        <v>1893.232</v>
      </c>
    </row>
    <row r="265" spans="2:11" ht="14.1" customHeight="1" x14ac:dyDescent="0.3">
      <c r="B265" s="130" t="s">
        <v>1863</v>
      </c>
      <c r="C265" s="130" t="s">
        <v>1236</v>
      </c>
      <c r="D265" s="33" t="s">
        <v>337</v>
      </c>
      <c r="E265" s="31" t="s">
        <v>1</v>
      </c>
      <c r="F265" s="180">
        <v>2</v>
      </c>
      <c r="G265" s="60">
        <f>'BPU LOT04-CVC'!F265</f>
        <v>0</v>
      </c>
      <c r="H265" s="319">
        <f t="shared" si="24"/>
        <v>0</v>
      </c>
      <c r="I265" s="291">
        <v>683.32</v>
      </c>
      <c r="J265" s="195">
        <f t="shared" si="25"/>
        <v>1366.64</v>
      </c>
      <c r="K265" s="205">
        <f t="shared" ref="K265:K328" si="26">J265*0.1+J265</f>
        <v>1503.3040000000001</v>
      </c>
    </row>
    <row r="266" spans="2:11" ht="14.1" customHeight="1" x14ac:dyDescent="0.3">
      <c r="B266" s="130" t="s">
        <v>1863</v>
      </c>
      <c r="C266" s="130" t="s">
        <v>1237</v>
      </c>
      <c r="D266" s="33" t="s">
        <v>338</v>
      </c>
      <c r="E266" s="31" t="s">
        <v>1</v>
      </c>
      <c r="F266" s="180">
        <v>2</v>
      </c>
      <c r="G266" s="60">
        <f>'BPU LOT04-CVC'!F266</f>
        <v>0</v>
      </c>
      <c r="H266" s="319">
        <f t="shared" si="24"/>
        <v>0</v>
      </c>
      <c r="I266" s="291">
        <v>191.4</v>
      </c>
      <c r="J266" s="195">
        <f t="shared" si="25"/>
        <v>382.8</v>
      </c>
      <c r="K266" s="205">
        <f t="shared" si="26"/>
        <v>421.08000000000004</v>
      </c>
    </row>
    <row r="267" spans="2:11" ht="14.1" customHeight="1" x14ac:dyDescent="0.3">
      <c r="B267" s="130" t="s">
        <v>1863</v>
      </c>
      <c r="C267" s="130" t="s">
        <v>1238</v>
      </c>
      <c r="D267" s="33" t="s">
        <v>339</v>
      </c>
      <c r="E267" s="31" t="s">
        <v>1</v>
      </c>
      <c r="F267" s="180">
        <v>2</v>
      </c>
      <c r="G267" s="60">
        <f>'BPU LOT04-CVC'!F267</f>
        <v>0</v>
      </c>
      <c r="H267" s="319">
        <f t="shared" si="24"/>
        <v>0</v>
      </c>
      <c r="I267" s="291">
        <v>226.63</v>
      </c>
      <c r="J267" s="195">
        <f t="shared" si="25"/>
        <v>453.26</v>
      </c>
      <c r="K267" s="205">
        <f t="shared" si="26"/>
        <v>498.58600000000001</v>
      </c>
    </row>
    <row r="268" spans="2:11" ht="14.1" customHeight="1" x14ac:dyDescent="0.3">
      <c r="B268" s="130" t="s">
        <v>1863</v>
      </c>
      <c r="C268" s="130" t="s">
        <v>1239</v>
      </c>
      <c r="D268" s="33" t="s">
        <v>340</v>
      </c>
      <c r="E268" s="31" t="s">
        <v>1</v>
      </c>
      <c r="F268" s="180">
        <v>2</v>
      </c>
      <c r="G268" s="60">
        <f>'BPU LOT04-CVC'!F268</f>
        <v>0</v>
      </c>
      <c r="H268" s="319">
        <f t="shared" si="24"/>
        <v>0</v>
      </c>
      <c r="I268" s="291">
        <v>276.89999999999998</v>
      </c>
      <c r="J268" s="195">
        <f t="shared" si="25"/>
        <v>553.79999999999995</v>
      </c>
      <c r="K268" s="205">
        <f t="shared" si="26"/>
        <v>609.17999999999995</v>
      </c>
    </row>
    <row r="269" spans="2:11" ht="14.1" customHeight="1" x14ac:dyDescent="0.3">
      <c r="B269" s="130" t="s">
        <v>1863</v>
      </c>
      <c r="C269" s="130" t="s">
        <v>1240</v>
      </c>
      <c r="D269" s="33" t="s">
        <v>341</v>
      </c>
      <c r="E269" s="31" t="s">
        <v>1</v>
      </c>
      <c r="F269" s="180">
        <v>2</v>
      </c>
      <c r="G269" s="60">
        <f>'BPU LOT04-CVC'!F269</f>
        <v>0</v>
      </c>
      <c r="H269" s="319">
        <f t="shared" si="24"/>
        <v>0</v>
      </c>
      <c r="I269" s="291">
        <v>334.3</v>
      </c>
      <c r="J269" s="195">
        <f t="shared" si="25"/>
        <v>668.6</v>
      </c>
      <c r="K269" s="205">
        <f t="shared" si="26"/>
        <v>735.46</v>
      </c>
    </row>
    <row r="270" spans="2:11" ht="14.1" customHeight="1" x14ac:dyDescent="0.3">
      <c r="B270" s="130" t="s">
        <v>1863</v>
      </c>
      <c r="C270" s="130" t="s">
        <v>1241</v>
      </c>
      <c r="D270" s="33" t="s">
        <v>342</v>
      </c>
      <c r="E270" s="31" t="s">
        <v>1</v>
      </c>
      <c r="F270" s="180">
        <v>2</v>
      </c>
      <c r="G270" s="60">
        <f>'BPU LOT04-CVC'!F270</f>
        <v>0</v>
      </c>
      <c r="H270" s="319">
        <f t="shared" si="24"/>
        <v>0</v>
      </c>
      <c r="I270" s="291">
        <v>366.75</v>
      </c>
      <c r="J270" s="195">
        <f t="shared" si="25"/>
        <v>733.5</v>
      </c>
      <c r="K270" s="205">
        <f t="shared" si="26"/>
        <v>806.85</v>
      </c>
    </row>
    <row r="271" spans="2:11" ht="14.1" customHeight="1" x14ac:dyDescent="0.3">
      <c r="B271" s="130" t="s">
        <v>1863</v>
      </c>
      <c r="C271" s="130" t="s">
        <v>1242</v>
      </c>
      <c r="D271" s="33" t="s">
        <v>343</v>
      </c>
      <c r="E271" s="31" t="s">
        <v>1</v>
      </c>
      <c r="F271" s="180">
        <v>2</v>
      </c>
      <c r="G271" s="60">
        <f>'BPU LOT04-CVC'!F271</f>
        <v>0</v>
      </c>
      <c r="H271" s="319">
        <f t="shared" si="24"/>
        <v>0</v>
      </c>
      <c r="I271" s="291">
        <v>482.4</v>
      </c>
      <c r="J271" s="195">
        <f t="shared" si="25"/>
        <v>964.8</v>
      </c>
      <c r="K271" s="205">
        <f t="shared" si="26"/>
        <v>1061.28</v>
      </c>
    </row>
    <row r="272" spans="2:11" ht="14.1" customHeight="1" x14ac:dyDescent="0.3">
      <c r="B272" s="130" t="s">
        <v>1863</v>
      </c>
      <c r="C272" s="130" t="s">
        <v>1243</v>
      </c>
      <c r="D272" s="33" t="s">
        <v>47</v>
      </c>
      <c r="E272" s="31" t="s">
        <v>1</v>
      </c>
      <c r="F272" s="180">
        <v>2</v>
      </c>
      <c r="G272" s="60">
        <f>'BPU LOT04-CVC'!F272</f>
        <v>0</v>
      </c>
      <c r="H272" s="319">
        <f t="shared" si="24"/>
        <v>0</v>
      </c>
      <c r="I272" s="291">
        <v>25.11</v>
      </c>
      <c r="J272" s="195">
        <f t="shared" si="25"/>
        <v>50.22</v>
      </c>
      <c r="K272" s="205">
        <f t="shared" si="26"/>
        <v>55.241999999999997</v>
      </c>
    </row>
    <row r="273" spans="2:12" ht="14.1" customHeight="1" x14ac:dyDescent="0.3">
      <c r="B273" s="132"/>
      <c r="C273" s="132"/>
      <c r="D273" s="29" t="s">
        <v>717</v>
      </c>
      <c r="E273" s="20"/>
      <c r="F273" s="20"/>
      <c r="G273" s="20"/>
      <c r="H273" s="203"/>
      <c r="I273" s="289"/>
      <c r="J273" s="20"/>
      <c r="K273" s="203"/>
    </row>
    <row r="274" spans="2:12" ht="14.1" customHeight="1" x14ac:dyDescent="0.3">
      <c r="B274" s="130" t="s">
        <v>1864</v>
      </c>
      <c r="C274" s="130" t="s">
        <v>1244</v>
      </c>
      <c r="D274" s="6" t="s">
        <v>718</v>
      </c>
      <c r="E274" s="43" t="s">
        <v>1</v>
      </c>
      <c r="F274" s="186">
        <v>20</v>
      </c>
      <c r="G274" s="60">
        <f>'BPU LOT04-CVC'!F274</f>
        <v>0</v>
      </c>
      <c r="H274" s="319">
        <f t="shared" ref="H274:H279" si="27">G274*F274</f>
        <v>0</v>
      </c>
      <c r="I274" s="299">
        <v>187.88</v>
      </c>
      <c r="J274" s="195">
        <f t="shared" ref="J274:J279" si="28">I274*F274</f>
        <v>3757.6</v>
      </c>
      <c r="K274" s="213">
        <f t="shared" si="26"/>
        <v>4133.3599999999997</v>
      </c>
    </row>
    <row r="275" spans="2:12" ht="14.1" customHeight="1" x14ac:dyDescent="0.3">
      <c r="B275" s="130" t="s">
        <v>1864</v>
      </c>
      <c r="C275" s="130" t="s">
        <v>1245</v>
      </c>
      <c r="D275" s="6" t="s">
        <v>719</v>
      </c>
      <c r="E275" s="43" t="s">
        <v>1</v>
      </c>
      <c r="F275" s="186">
        <v>20</v>
      </c>
      <c r="G275" s="60">
        <f>'BPU LOT04-CVC'!F275</f>
        <v>0</v>
      </c>
      <c r="H275" s="319">
        <f t="shared" si="27"/>
        <v>0</v>
      </c>
      <c r="I275" s="299">
        <v>187.88</v>
      </c>
      <c r="J275" s="195">
        <f t="shared" si="28"/>
        <v>3757.6</v>
      </c>
      <c r="K275" s="213">
        <f t="shared" si="26"/>
        <v>4133.3599999999997</v>
      </c>
    </row>
    <row r="276" spans="2:12" ht="14.1" customHeight="1" x14ac:dyDescent="0.3">
      <c r="B276" s="130" t="s">
        <v>1864</v>
      </c>
      <c r="C276" s="130" t="s">
        <v>1246</v>
      </c>
      <c r="D276" s="6" t="s">
        <v>720</v>
      </c>
      <c r="E276" s="43" t="s">
        <v>615</v>
      </c>
      <c r="F276" s="186">
        <v>20</v>
      </c>
      <c r="G276" s="60">
        <f>'BPU LOT04-CVC'!F276</f>
        <v>0</v>
      </c>
      <c r="H276" s="319">
        <f t="shared" si="27"/>
        <v>0</v>
      </c>
      <c r="I276" s="299">
        <v>187.88</v>
      </c>
      <c r="J276" s="195">
        <f t="shared" si="28"/>
        <v>3757.6</v>
      </c>
      <c r="K276" s="213">
        <f t="shared" si="26"/>
        <v>4133.3599999999997</v>
      </c>
    </row>
    <row r="277" spans="2:12" ht="14.1" customHeight="1" x14ac:dyDescent="0.3">
      <c r="B277" s="130" t="s">
        <v>1864</v>
      </c>
      <c r="C277" s="130" t="s">
        <v>1247</v>
      </c>
      <c r="D277" s="6" t="s">
        <v>721</v>
      </c>
      <c r="E277" s="43" t="s">
        <v>1</v>
      </c>
      <c r="F277" s="186">
        <v>20</v>
      </c>
      <c r="G277" s="60">
        <f>'BPU LOT04-CVC'!F277</f>
        <v>0</v>
      </c>
      <c r="H277" s="319">
        <f t="shared" si="27"/>
        <v>0</v>
      </c>
      <c r="I277" s="299">
        <v>187.88</v>
      </c>
      <c r="J277" s="195">
        <f t="shared" si="28"/>
        <v>3757.6</v>
      </c>
      <c r="K277" s="213">
        <f t="shared" si="26"/>
        <v>4133.3599999999997</v>
      </c>
    </row>
    <row r="278" spans="2:12" ht="14.1" customHeight="1" x14ac:dyDescent="0.3">
      <c r="B278" s="130" t="s">
        <v>1864</v>
      </c>
      <c r="C278" s="130" t="s">
        <v>1248</v>
      </c>
      <c r="D278" s="6" t="s">
        <v>722</v>
      </c>
      <c r="E278" s="43" t="s">
        <v>1</v>
      </c>
      <c r="F278" s="186">
        <v>20</v>
      </c>
      <c r="G278" s="60">
        <f>'BPU LOT04-CVC'!F278</f>
        <v>0</v>
      </c>
      <c r="H278" s="319">
        <f t="shared" si="27"/>
        <v>0</v>
      </c>
      <c r="I278" s="299">
        <v>187.88</v>
      </c>
      <c r="J278" s="195">
        <f t="shared" si="28"/>
        <v>3757.6</v>
      </c>
      <c r="K278" s="213">
        <f t="shared" si="26"/>
        <v>4133.3599999999997</v>
      </c>
    </row>
    <row r="279" spans="2:12" ht="14.1" customHeight="1" x14ac:dyDescent="0.3">
      <c r="B279" s="130" t="s">
        <v>1864</v>
      </c>
      <c r="C279" s="130" t="s">
        <v>1249</v>
      </c>
      <c r="D279" s="6" t="s">
        <v>723</v>
      </c>
      <c r="E279" s="43" t="s">
        <v>615</v>
      </c>
      <c r="F279" s="186">
        <v>20</v>
      </c>
      <c r="G279" s="60">
        <f>'BPU LOT04-CVC'!F279</f>
        <v>0</v>
      </c>
      <c r="H279" s="319">
        <f t="shared" si="27"/>
        <v>0</v>
      </c>
      <c r="I279" s="299">
        <v>187.88</v>
      </c>
      <c r="J279" s="195">
        <f t="shared" si="28"/>
        <v>3757.6</v>
      </c>
      <c r="K279" s="213">
        <f t="shared" si="26"/>
        <v>4133.3599999999997</v>
      </c>
    </row>
    <row r="280" spans="2:12" ht="14.1" customHeight="1" x14ac:dyDescent="0.3">
      <c r="B280" s="132"/>
      <c r="C280" s="132"/>
      <c r="D280" s="29" t="s">
        <v>700</v>
      </c>
      <c r="E280" s="20"/>
      <c r="F280" s="20"/>
      <c r="G280" s="20"/>
      <c r="H280" s="203"/>
      <c r="I280" s="289"/>
      <c r="J280" s="20"/>
      <c r="K280" s="203"/>
    </row>
    <row r="281" spans="2:12" s="16" customFormat="1" ht="14.1" customHeight="1" x14ac:dyDescent="0.3">
      <c r="B281" s="130" t="s">
        <v>1865</v>
      </c>
      <c r="C281" s="130" t="s">
        <v>1250</v>
      </c>
      <c r="D281" s="24" t="s">
        <v>587</v>
      </c>
      <c r="E281" s="43" t="s">
        <v>1</v>
      </c>
      <c r="F281" s="186">
        <v>1</v>
      </c>
      <c r="G281" s="60">
        <f>'BPU LOT04-CVC'!F281</f>
        <v>0</v>
      </c>
      <c r="H281" s="319">
        <f>G281*F281</f>
        <v>0</v>
      </c>
      <c r="I281" s="299">
        <v>1030.55</v>
      </c>
      <c r="J281" s="195">
        <f>I281*F281</f>
        <v>1030.55</v>
      </c>
      <c r="K281" s="213">
        <f t="shared" si="26"/>
        <v>1133.605</v>
      </c>
    </row>
    <row r="282" spans="2:12" s="16" customFormat="1" ht="14.1" customHeight="1" x14ac:dyDescent="0.3">
      <c r="B282" s="130" t="s">
        <v>1865</v>
      </c>
      <c r="C282" s="130" t="s">
        <v>1251</v>
      </c>
      <c r="D282" s="24" t="s">
        <v>588</v>
      </c>
      <c r="E282" s="43" t="s">
        <v>1</v>
      </c>
      <c r="F282" s="186">
        <v>1</v>
      </c>
      <c r="G282" s="60">
        <f>'BPU LOT04-CVC'!F282</f>
        <v>0</v>
      </c>
      <c r="H282" s="319">
        <f>G282*F282</f>
        <v>0</v>
      </c>
      <c r="I282" s="299">
        <v>1096.21</v>
      </c>
      <c r="J282" s="195">
        <f>I282*F282</f>
        <v>1096.21</v>
      </c>
      <c r="K282" s="213">
        <f t="shared" si="26"/>
        <v>1205.8310000000001</v>
      </c>
    </row>
    <row r="283" spans="2:12" s="16" customFormat="1" ht="14.1" customHeight="1" x14ac:dyDescent="0.3">
      <c r="B283" s="130" t="s">
        <v>1865</v>
      </c>
      <c r="C283" s="130" t="s">
        <v>1252</v>
      </c>
      <c r="D283" s="24" t="s">
        <v>589</v>
      </c>
      <c r="E283" s="43" t="s">
        <v>1</v>
      </c>
      <c r="F283" s="186">
        <v>1</v>
      </c>
      <c r="G283" s="60">
        <f>'BPU LOT04-CVC'!F283</f>
        <v>0</v>
      </c>
      <c r="H283" s="319">
        <f>G283*F283</f>
        <v>0</v>
      </c>
      <c r="I283" s="299">
        <v>1528.99</v>
      </c>
      <c r="J283" s="195">
        <f>I283*F283</f>
        <v>1528.99</v>
      </c>
      <c r="K283" s="213">
        <f t="shared" si="26"/>
        <v>1681.8890000000001</v>
      </c>
    </row>
    <row r="284" spans="2:12" ht="14.1" customHeight="1" x14ac:dyDescent="0.3">
      <c r="B284" s="131"/>
      <c r="C284" s="131"/>
      <c r="D284" s="7" t="s">
        <v>591</v>
      </c>
      <c r="E284" s="11"/>
      <c r="F284" s="11"/>
      <c r="G284" s="11"/>
      <c r="H284" s="206"/>
      <c r="I284" s="292"/>
      <c r="J284" s="11"/>
      <c r="K284" s="206"/>
      <c r="L284" s="16"/>
    </row>
    <row r="285" spans="2:12" s="16" customFormat="1" ht="14.1" customHeight="1" x14ac:dyDescent="0.3">
      <c r="B285" s="130" t="s">
        <v>1865</v>
      </c>
      <c r="C285" s="130" t="s">
        <v>1253</v>
      </c>
      <c r="D285" s="24" t="s">
        <v>590</v>
      </c>
      <c r="E285" s="43" t="s">
        <v>1</v>
      </c>
      <c r="F285" s="186">
        <v>1</v>
      </c>
      <c r="G285" s="60">
        <f>'BPU LOT04-CVC'!F285</f>
        <v>0</v>
      </c>
      <c r="H285" s="319">
        <f>G285*F285</f>
        <v>0</v>
      </c>
      <c r="I285" s="299">
        <v>2336.16</v>
      </c>
      <c r="J285" s="195">
        <f>I285*F285</f>
        <v>2336.16</v>
      </c>
      <c r="K285" s="213">
        <f t="shared" si="26"/>
        <v>2569.7759999999998</v>
      </c>
    </row>
    <row r="286" spans="2:12" s="16" customFormat="1" ht="14.1" customHeight="1" x14ac:dyDescent="0.3">
      <c r="B286" s="130" t="s">
        <v>1865</v>
      </c>
      <c r="C286" s="130" t="s">
        <v>1254</v>
      </c>
      <c r="D286" s="24" t="s">
        <v>592</v>
      </c>
      <c r="E286" s="43" t="s">
        <v>1</v>
      </c>
      <c r="F286" s="186">
        <v>1</v>
      </c>
      <c r="G286" s="60">
        <f>'BPU LOT04-CVC'!F286</f>
        <v>0</v>
      </c>
      <c r="H286" s="319">
        <f>G286*F286</f>
        <v>0</v>
      </c>
      <c r="I286" s="299">
        <v>2572.56</v>
      </c>
      <c r="J286" s="195">
        <f>I286*F286</f>
        <v>2572.56</v>
      </c>
      <c r="K286" s="213">
        <f t="shared" si="26"/>
        <v>2829.8159999999998</v>
      </c>
      <c r="L286" s="8"/>
    </row>
    <row r="287" spans="2:12" s="16" customFormat="1" ht="14.1" customHeight="1" x14ac:dyDescent="0.3">
      <c r="B287" s="130" t="s">
        <v>1865</v>
      </c>
      <c r="C287" s="130" t="s">
        <v>1255</v>
      </c>
      <c r="D287" s="24" t="s">
        <v>593</v>
      </c>
      <c r="E287" s="43" t="s">
        <v>1</v>
      </c>
      <c r="F287" s="186">
        <v>1</v>
      </c>
      <c r="G287" s="60">
        <f>'BPU LOT04-CVC'!F287</f>
        <v>0</v>
      </c>
      <c r="H287" s="319">
        <f>G287*F287</f>
        <v>0</v>
      </c>
      <c r="I287" s="299">
        <v>2833.35</v>
      </c>
      <c r="J287" s="195">
        <f>I287*F287</f>
        <v>2833.35</v>
      </c>
      <c r="K287" s="213">
        <f t="shared" si="26"/>
        <v>3116.6849999999999</v>
      </c>
    </row>
    <row r="288" spans="2:12" s="16" customFormat="1" ht="14.1" customHeight="1" x14ac:dyDescent="0.3">
      <c r="B288" s="130" t="s">
        <v>1865</v>
      </c>
      <c r="C288" s="130" t="s">
        <v>1256</v>
      </c>
      <c r="D288" s="24" t="s">
        <v>594</v>
      </c>
      <c r="E288" s="43" t="s">
        <v>1</v>
      </c>
      <c r="F288" s="186">
        <v>1</v>
      </c>
      <c r="G288" s="60">
        <f>'BPU LOT04-CVC'!F288</f>
        <v>0</v>
      </c>
      <c r="H288" s="319">
        <f>G288*F288</f>
        <v>0</v>
      </c>
      <c r="I288" s="299">
        <v>3469.38</v>
      </c>
      <c r="J288" s="195">
        <f>I288*F288</f>
        <v>3469.38</v>
      </c>
      <c r="K288" s="213">
        <f t="shared" si="26"/>
        <v>3816.3180000000002</v>
      </c>
    </row>
    <row r="289" spans="2:12" ht="14.1" customHeight="1" x14ac:dyDescent="0.3">
      <c r="B289" s="131"/>
      <c r="C289" s="131"/>
      <c r="D289" s="7" t="s">
        <v>595</v>
      </c>
      <c r="E289" s="11"/>
      <c r="F289" s="11"/>
      <c r="G289" s="11"/>
      <c r="H289" s="206"/>
      <c r="I289" s="292"/>
      <c r="J289" s="11"/>
      <c r="K289" s="206"/>
    </row>
    <row r="290" spans="2:12" ht="14.1" customHeight="1" x14ac:dyDescent="0.3">
      <c r="B290" s="130" t="s">
        <v>1865</v>
      </c>
      <c r="C290" s="130" t="s">
        <v>1257</v>
      </c>
      <c r="D290" s="33" t="s">
        <v>596</v>
      </c>
      <c r="E290" s="31" t="s">
        <v>1</v>
      </c>
      <c r="F290" s="186">
        <v>1</v>
      </c>
      <c r="G290" s="60">
        <f>'BPU LOT04-CVC'!F290</f>
        <v>0</v>
      </c>
      <c r="H290" s="319">
        <f>G290*F290</f>
        <v>0</v>
      </c>
      <c r="I290" s="299">
        <v>1086.02</v>
      </c>
      <c r="J290" s="195">
        <f>I290*F290</f>
        <v>1086.02</v>
      </c>
      <c r="K290" s="213">
        <f t="shared" si="26"/>
        <v>1194.6220000000001</v>
      </c>
      <c r="L290" s="16"/>
    </row>
    <row r="291" spans="2:12" ht="14.1" customHeight="1" x14ac:dyDescent="0.3">
      <c r="B291" s="130" t="s">
        <v>1865</v>
      </c>
      <c r="C291" s="130" t="s">
        <v>1258</v>
      </c>
      <c r="D291" s="33" t="s">
        <v>597</v>
      </c>
      <c r="E291" s="31" t="s">
        <v>1</v>
      </c>
      <c r="F291" s="186">
        <v>1</v>
      </c>
      <c r="G291" s="60">
        <f>'BPU LOT04-CVC'!F291</f>
        <v>0</v>
      </c>
      <c r="H291" s="319">
        <f>G291*F291</f>
        <v>0</v>
      </c>
      <c r="I291" s="299">
        <v>1086.02</v>
      </c>
      <c r="J291" s="195">
        <f>I291*F291</f>
        <v>1086.02</v>
      </c>
      <c r="K291" s="213">
        <f t="shared" si="26"/>
        <v>1194.6220000000001</v>
      </c>
      <c r="L291" s="16"/>
    </row>
    <row r="292" spans="2:12" ht="14.1" customHeight="1" x14ac:dyDescent="0.3">
      <c r="B292" s="130" t="s">
        <v>1865</v>
      </c>
      <c r="C292" s="130" t="s">
        <v>1259</v>
      </c>
      <c r="D292" s="33" t="s">
        <v>598</v>
      </c>
      <c r="E292" s="31" t="s">
        <v>1</v>
      </c>
      <c r="F292" s="186">
        <v>1</v>
      </c>
      <c r="G292" s="60">
        <f>'BPU LOT04-CVC'!F292</f>
        <v>0</v>
      </c>
      <c r="H292" s="319">
        <f>G292*F292</f>
        <v>0</v>
      </c>
      <c r="I292" s="299">
        <v>1240.55</v>
      </c>
      <c r="J292" s="195">
        <f>I292*F292</f>
        <v>1240.55</v>
      </c>
      <c r="K292" s="213">
        <f t="shared" si="26"/>
        <v>1364.605</v>
      </c>
      <c r="L292" s="16"/>
    </row>
    <row r="293" spans="2:12" ht="14.1" customHeight="1" x14ac:dyDescent="0.3">
      <c r="B293" s="130" t="s">
        <v>1865</v>
      </c>
      <c r="C293" s="130" t="s">
        <v>1260</v>
      </c>
      <c r="D293" s="33" t="s">
        <v>599</v>
      </c>
      <c r="E293" s="31" t="s">
        <v>1</v>
      </c>
      <c r="F293" s="186">
        <v>1</v>
      </c>
      <c r="G293" s="60">
        <f>'BPU LOT04-CVC'!F293</f>
        <v>0</v>
      </c>
      <c r="H293" s="319">
        <f>G293*F293</f>
        <v>0</v>
      </c>
      <c r="I293" s="299">
        <v>1308.51</v>
      </c>
      <c r="J293" s="195">
        <f>I293*F293</f>
        <v>1308.51</v>
      </c>
      <c r="K293" s="213">
        <f t="shared" si="26"/>
        <v>1439.3609999999999</v>
      </c>
      <c r="L293" s="16"/>
    </row>
    <row r="294" spans="2:12" ht="14.1" customHeight="1" x14ac:dyDescent="0.3">
      <c r="B294" s="130" t="s">
        <v>1865</v>
      </c>
      <c r="C294" s="130" t="s">
        <v>1261</v>
      </c>
      <c r="D294" s="33" t="s">
        <v>600</v>
      </c>
      <c r="E294" s="31" t="s">
        <v>1</v>
      </c>
      <c r="F294" s="186">
        <v>1</v>
      </c>
      <c r="G294" s="60">
        <f>'BPU LOT04-CVC'!F294</f>
        <v>0</v>
      </c>
      <c r="H294" s="319">
        <f>G294*F294</f>
        <v>0</v>
      </c>
      <c r="I294" s="299">
        <v>1531</v>
      </c>
      <c r="J294" s="195">
        <f>I294*F294</f>
        <v>1531</v>
      </c>
      <c r="K294" s="213">
        <f t="shared" si="26"/>
        <v>1684.1</v>
      </c>
      <c r="L294" s="16"/>
    </row>
    <row r="295" spans="2:12" ht="14.1" customHeight="1" x14ac:dyDescent="0.3">
      <c r="B295" s="131"/>
      <c r="C295" s="131"/>
      <c r="D295" s="7" t="s">
        <v>601</v>
      </c>
      <c r="E295" s="11"/>
      <c r="F295" s="11"/>
      <c r="G295" s="11"/>
      <c r="H295" s="206"/>
      <c r="I295" s="292"/>
      <c r="J295" s="11"/>
      <c r="K295" s="206"/>
    </row>
    <row r="296" spans="2:12" ht="14.1" customHeight="1" x14ac:dyDescent="0.3">
      <c r="B296" s="130" t="s">
        <v>1865</v>
      </c>
      <c r="C296" s="130" t="s">
        <v>1262</v>
      </c>
      <c r="D296" s="33" t="s">
        <v>602</v>
      </c>
      <c r="E296" s="31" t="s">
        <v>1</v>
      </c>
      <c r="F296" s="186">
        <v>1</v>
      </c>
      <c r="G296" s="60">
        <f>'BPU LOT04-CVC'!F296</f>
        <v>0</v>
      </c>
      <c r="H296" s="319">
        <f>G296*F296</f>
        <v>0</v>
      </c>
      <c r="I296" s="299">
        <v>705.49</v>
      </c>
      <c r="J296" s="195">
        <f>I296*F296</f>
        <v>705.49</v>
      </c>
      <c r="K296" s="213">
        <f t="shared" si="26"/>
        <v>776.03899999999999</v>
      </c>
      <c r="L296" s="16"/>
    </row>
    <row r="297" spans="2:12" ht="14.1" customHeight="1" x14ac:dyDescent="0.3">
      <c r="B297" s="130" t="s">
        <v>1865</v>
      </c>
      <c r="C297" s="130" t="s">
        <v>1263</v>
      </c>
      <c r="D297" s="33" t="s">
        <v>603</v>
      </c>
      <c r="E297" s="31" t="s">
        <v>1</v>
      </c>
      <c r="F297" s="186">
        <v>1</v>
      </c>
      <c r="G297" s="60">
        <f>'BPU LOT04-CVC'!F297</f>
        <v>0</v>
      </c>
      <c r="H297" s="319">
        <f>G297*F297</f>
        <v>0</v>
      </c>
      <c r="I297" s="299">
        <v>754.03</v>
      </c>
      <c r="J297" s="195">
        <f>I297*F297</f>
        <v>754.03</v>
      </c>
      <c r="K297" s="213">
        <f t="shared" si="26"/>
        <v>829.43299999999999</v>
      </c>
      <c r="L297" s="47"/>
    </row>
    <row r="298" spans="2:12" ht="14.1" customHeight="1" x14ac:dyDescent="0.3">
      <c r="B298" s="130" t="s">
        <v>1865</v>
      </c>
      <c r="C298" s="130" t="s">
        <v>1264</v>
      </c>
      <c r="D298" s="33" t="s">
        <v>604</v>
      </c>
      <c r="E298" s="31" t="s">
        <v>1</v>
      </c>
      <c r="F298" s="186">
        <v>1</v>
      </c>
      <c r="G298" s="60">
        <f>'BPU LOT04-CVC'!F298</f>
        <v>0</v>
      </c>
      <c r="H298" s="319">
        <f>G298*F298</f>
        <v>0</v>
      </c>
      <c r="I298" s="299">
        <v>703.25</v>
      </c>
      <c r="J298" s="195">
        <f>I298*F298</f>
        <v>703.25</v>
      </c>
      <c r="K298" s="213">
        <f t="shared" si="26"/>
        <v>773.57500000000005</v>
      </c>
      <c r="L298" s="16"/>
    </row>
    <row r="299" spans="2:12" ht="14.1" customHeight="1" x14ac:dyDescent="0.3">
      <c r="B299" s="132"/>
      <c r="C299" s="132"/>
      <c r="D299" s="29" t="s">
        <v>724</v>
      </c>
      <c r="E299" s="20"/>
      <c r="F299" s="20"/>
      <c r="G299" s="20"/>
      <c r="H299" s="203"/>
      <c r="I299" s="289"/>
      <c r="J299" s="20"/>
      <c r="K299" s="203"/>
    </row>
    <row r="300" spans="2:12" ht="14.1" customHeight="1" x14ac:dyDescent="0.3">
      <c r="B300" s="130" t="s">
        <v>1866</v>
      </c>
      <c r="C300" s="130" t="s">
        <v>1265</v>
      </c>
      <c r="D300" s="6" t="s">
        <v>725</v>
      </c>
      <c r="E300" s="43" t="s">
        <v>1</v>
      </c>
      <c r="F300" s="186">
        <v>1</v>
      </c>
      <c r="G300" s="60">
        <f>'BPU LOT04-CVC'!F300</f>
        <v>0</v>
      </c>
      <c r="H300" s="319">
        <f t="shared" ref="H300:H306" si="29">G300*F300</f>
        <v>0</v>
      </c>
      <c r="I300" s="299">
        <v>412.45</v>
      </c>
      <c r="J300" s="195">
        <f t="shared" ref="J300:J306" si="30">I300*F300</f>
        <v>412.45</v>
      </c>
      <c r="K300" s="213">
        <f t="shared" si="26"/>
        <v>453.69499999999999</v>
      </c>
    </row>
    <row r="301" spans="2:12" ht="14.1" customHeight="1" x14ac:dyDescent="0.3">
      <c r="B301" s="130" t="s">
        <v>1866</v>
      </c>
      <c r="C301" s="130" t="s">
        <v>1266</v>
      </c>
      <c r="D301" s="6" t="s">
        <v>726</v>
      </c>
      <c r="E301" s="43" t="s">
        <v>1</v>
      </c>
      <c r="F301" s="186">
        <v>1</v>
      </c>
      <c r="G301" s="60">
        <f>'BPU LOT04-CVC'!F301</f>
        <v>0</v>
      </c>
      <c r="H301" s="319">
        <f t="shared" si="29"/>
        <v>0</v>
      </c>
      <c r="I301" s="299">
        <v>512.62</v>
      </c>
      <c r="J301" s="195">
        <f t="shared" si="30"/>
        <v>512.62</v>
      </c>
      <c r="K301" s="213">
        <f t="shared" si="26"/>
        <v>563.88200000000006</v>
      </c>
    </row>
    <row r="302" spans="2:12" ht="14.1" customHeight="1" x14ac:dyDescent="0.3">
      <c r="B302" s="130" t="s">
        <v>1866</v>
      </c>
      <c r="C302" s="130" t="s">
        <v>1267</v>
      </c>
      <c r="D302" s="6" t="s">
        <v>727</v>
      </c>
      <c r="E302" s="43" t="s">
        <v>615</v>
      </c>
      <c r="F302" s="186">
        <v>1</v>
      </c>
      <c r="G302" s="60">
        <f>'BPU LOT04-CVC'!F302</f>
        <v>0</v>
      </c>
      <c r="H302" s="319">
        <f t="shared" si="29"/>
        <v>0</v>
      </c>
      <c r="I302" s="299">
        <v>512.62</v>
      </c>
      <c r="J302" s="195">
        <f t="shared" si="30"/>
        <v>512.62</v>
      </c>
      <c r="K302" s="213">
        <f t="shared" si="26"/>
        <v>563.88200000000006</v>
      </c>
    </row>
    <row r="303" spans="2:12" ht="14.1" customHeight="1" x14ac:dyDescent="0.3">
      <c r="B303" s="130" t="s">
        <v>1866</v>
      </c>
      <c r="C303" s="130" t="s">
        <v>1268</v>
      </c>
      <c r="D303" s="6" t="s">
        <v>728</v>
      </c>
      <c r="E303" s="43" t="s">
        <v>1</v>
      </c>
      <c r="F303" s="186">
        <v>1</v>
      </c>
      <c r="G303" s="60">
        <f>'BPU LOT04-CVC'!F303</f>
        <v>0</v>
      </c>
      <c r="H303" s="319">
        <f t="shared" si="29"/>
        <v>0</v>
      </c>
      <c r="I303" s="299">
        <v>512.62</v>
      </c>
      <c r="J303" s="195">
        <f t="shared" si="30"/>
        <v>512.62</v>
      </c>
      <c r="K303" s="213">
        <f t="shared" si="26"/>
        <v>563.88200000000006</v>
      </c>
    </row>
    <row r="304" spans="2:12" ht="14.1" customHeight="1" x14ac:dyDescent="0.3">
      <c r="B304" s="130" t="s">
        <v>1866</v>
      </c>
      <c r="C304" s="130" t="s">
        <v>1269</v>
      </c>
      <c r="D304" s="6" t="s">
        <v>729</v>
      </c>
      <c r="E304" s="43" t="s">
        <v>1</v>
      </c>
      <c r="F304" s="186">
        <v>1</v>
      </c>
      <c r="G304" s="60">
        <f>'BPU LOT04-CVC'!F304</f>
        <v>0</v>
      </c>
      <c r="H304" s="319">
        <f t="shared" si="29"/>
        <v>0</v>
      </c>
      <c r="I304" s="299">
        <v>512.62</v>
      </c>
      <c r="J304" s="195">
        <f t="shared" si="30"/>
        <v>512.62</v>
      </c>
      <c r="K304" s="213">
        <f t="shared" si="26"/>
        <v>563.88200000000006</v>
      </c>
    </row>
    <row r="305" spans="2:11" ht="14.1" customHeight="1" x14ac:dyDescent="0.3">
      <c r="B305" s="130" t="s">
        <v>1866</v>
      </c>
      <c r="C305" s="130" t="s">
        <v>1270</v>
      </c>
      <c r="D305" s="6" t="s">
        <v>730</v>
      </c>
      <c r="E305" s="43" t="s">
        <v>1</v>
      </c>
      <c r="F305" s="186">
        <v>1</v>
      </c>
      <c r="G305" s="60">
        <f>'BPU LOT04-CVC'!F305</f>
        <v>0</v>
      </c>
      <c r="H305" s="319">
        <f t="shared" si="29"/>
        <v>0</v>
      </c>
      <c r="I305" s="299">
        <v>512.62</v>
      </c>
      <c r="J305" s="195">
        <f t="shared" si="30"/>
        <v>512.62</v>
      </c>
      <c r="K305" s="213">
        <f t="shared" si="26"/>
        <v>563.88200000000006</v>
      </c>
    </row>
    <row r="306" spans="2:11" ht="14.1" customHeight="1" x14ac:dyDescent="0.3">
      <c r="B306" s="130" t="s">
        <v>1866</v>
      </c>
      <c r="C306" s="130" t="s">
        <v>1271</v>
      </c>
      <c r="D306" s="6" t="s">
        <v>731</v>
      </c>
      <c r="E306" s="43" t="s">
        <v>615</v>
      </c>
      <c r="F306" s="186">
        <v>1</v>
      </c>
      <c r="G306" s="60">
        <f>'BPU LOT04-CVC'!F306</f>
        <v>0</v>
      </c>
      <c r="H306" s="319">
        <f t="shared" si="29"/>
        <v>0</v>
      </c>
      <c r="I306" s="299">
        <v>512.62</v>
      </c>
      <c r="J306" s="195">
        <f t="shared" si="30"/>
        <v>512.62</v>
      </c>
      <c r="K306" s="213">
        <f t="shared" si="26"/>
        <v>563.88200000000006</v>
      </c>
    </row>
    <row r="307" spans="2:11" s="16" customFormat="1" ht="14.1" customHeight="1" x14ac:dyDescent="0.3">
      <c r="B307" s="132"/>
      <c r="C307" s="132"/>
      <c r="D307" s="29" t="s">
        <v>702</v>
      </c>
      <c r="E307" s="20"/>
      <c r="F307" s="20"/>
      <c r="G307" s="20"/>
      <c r="H307" s="203"/>
      <c r="I307" s="289"/>
      <c r="J307" s="20"/>
      <c r="K307" s="203"/>
    </row>
    <row r="308" spans="2:11" s="16" customFormat="1" ht="14.1" customHeight="1" x14ac:dyDescent="0.3">
      <c r="B308" s="129"/>
      <c r="C308" s="129"/>
      <c r="D308" s="40" t="s">
        <v>553</v>
      </c>
      <c r="E308" s="40"/>
      <c r="F308" s="40"/>
      <c r="G308" s="40"/>
      <c r="H308" s="199"/>
      <c r="I308" s="286"/>
      <c r="J308" s="40"/>
      <c r="K308" s="199"/>
    </row>
    <row r="309" spans="2:11" s="16" customFormat="1" ht="14.1" customHeight="1" x14ac:dyDescent="0.3">
      <c r="B309" s="137"/>
      <c r="C309" s="137"/>
      <c r="D309" s="22" t="s">
        <v>586</v>
      </c>
      <c r="E309" s="44"/>
      <c r="F309" s="44"/>
      <c r="G309" s="44"/>
      <c r="H309" s="215"/>
      <c r="I309" s="301"/>
      <c r="J309" s="44"/>
      <c r="K309" s="215"/>
    </row>
    <row r="310" spans="2:11" s="16" customFormat="1" ht="14.1" customHeight="1" x14ac:dyDescent="0.3">
      <c r="B310" s="130" t="s">
        <v>1867</v>
      </c>
      <c r="C310" s="130" t="s">
        <v>1272</v>
      </c>
      <c r="D310" s="19" t="s">
        <v>255</v>
      </c>
      <c r="E310" s="1" t="s">
        <v>1</v>
      </c>
      <c r="F310" s="179">
        <v>5</v>
      </c>
      <c r="G310" s="60">
        <f>'BPU LOT04-CVC'!F310</f>
        <v>0</v>
      </c>
      <c r="H310" s="319">
        <f t="shared" ref="H310:H319" si="31">G310*F310</f>
        <v>0</v>
      </c>
      <c r="I310" s="288">
        <v>32.47</v>
      </c>
      <c r="J310" s="195">
        <f t="shared" ref="J310:J319" si="32">I310*F310</f>
        <v>162.35</v>
      </c>
      <c r="K310" s="202">
        <f>J310*0.1+J310</f>
        <v>178.58499999999998</v>
      </c>
    </row>
    <row r="311" spans="2:11" s="16" customFormat="1" ht="14.1" customHeight="1" x14ac:dyDescent="0.3">
      <c r="B311" s="130" t="s">
        <v>1867</v>
      </c>
      <c r="C311" s="130" t="s">
        <v>1273</v>
      </c>
      <c r="D311" s="19" t="s">
        <v>256</v>
      </c>
      <c r="E311" s="1" t="s">
        <v>1</v>
      </c>
      <c r="F311" s="179">
        <v>5</v>
      </c>
      <c r="G311" s="60">
        <f>'BPU LOT04-CVC'!F311</f>
        <v>0</v>
      </c>
      <c r="H311" s="319">
        <f t="shared" si="31"/>
        <v>0</v>
      </c>
      <c r="I311" s="288">
        <v>33.06</v>
      </c>
      <c r="J311" s="195">
        <f t="shared" si="32"/>
        <v>165.3</v>
      </c>
      <c r="K311" s="202">
        <f t="shared" ref="K311:K319" si="33">J311*0.1+J311</f>
        <v>181.83</v>
      </c>
    </row>
    <row r="312" spans="2:11" s="16" customFormat="1" ht="14.1" customHeight="1" x14ac:dyDescent="0.3">
      <c r="B312" s="130" t="s">
        <v>1867</v>
      </c>
      <c r="C312" s="130" t="s">
        <v>1274</v>
      </c>
      <c r="D312" s="19" t="s">
        <v>257</v>
      </c>
      <c r="E312" s="1" t="s">
        <v>1</v>
      </c>
      <c r="F312" s="179">
        <v>4</v>
      </c>
      <c r="G312" s="60">
        <f>'BPU LOT04-CVC'!F312</f>
        <v>0</v>
      </c>
      <c r="H312" s="319">
        <f t="shared" si="31"/>
        <v>0</v>
      </c>
      <c r="I312" s="288">
        <v>35.74</v>
      </c>
      <c r="J312" s="195">
        <f t="shared" si="32"/>
        <v>142.96</v>
      </c>
      <c r="K312" s="202">
        <f t="shared" si="33"/>
        <v>157.256</v>
      </c>
    </row>
    <row r="313" spans="2:11" s="16" customFormat="1" ht="14.1" customHeight="1" x14ac:dyDescent="0.3">
      <c r="B313" s="130" t="s">
        <v>1867</v>
      </c>
      <c r="C313" s="130" t="s">
        <v>1275</v>
      </c>
      <c r="D313" s="19" t="s">
        <v>258</v>
      </c>
      <c r="E313" s="1" t="s">
        <v>1</v>
      </c>
      <c r="F313" s="179">
        <v>4</v>
      </c>
      <c r="G313" s="60">
        <f>'BPU LOT04-CVC'!F313</f>
        <v>0</v>
      </c>
      <c r="H313" s="319">
        <f t="shared" si="31"/>
        <v>0</v>
      </c>
      <c r="I313" s="288">
        <v>39.340000000000003</v>
      </c>
      <c r="J313" s="195">
        <f t="shared" si="32"/>
        <v>157.36000000000001</v>
      </c>
      <c r="K313" s="202">
        <f t="shared" si="33"/>
        <v>173.096</v>
      </c>
    </row>
    <row r="314" spans="2:11" s="16" customFormat="1" ht="14.1" customHeight="1" x14ac:dyDescent="0.3">
      <c r="B314" s="130" t="s">
        <v>1867</v>
      </c>
      <c r="C314" s="130" t="s">
        <v>1276</v>
      </c>
      <c r="D314" s="19" t="s">
        <v>259</v>
      </c>
      <c r="E314" s="1" t="s">
        <v>1</v>
      </c>
      <c r="F314" s="179">
        <v>5</v>
      </c>
      <c r="G314" s="60">
        <f>'BPU LOT04-CVC'!F314</f>
        <v>0</v>
      </c>
      <c r="H314" s="319">
        <f t="shared" si="31"/>
        <v>0</v>
      </c>
      <c r="I314" s="288">
        <v>43.91</v>
      </c>
      <c r="J314" s="195">
        <f t="shared" si="32"/>
        <v>219.54999999999998</v>
      </c>
      <c r="K314" s="202">
        <f t="shared" si="33"/>
        <v>241.505</v>
      </c>
    </row>
    <row r="315" spans="2:11" s="16" customFormat="1" ht="14.1" customHeight="1" x14ac:dyDescent="0.3">
      <c r="B315" s="130" t="s">
        <v>1867</v>
      </c>
      <c r="C315" s="130" t="s">
        <v>1277</v>
      </c>
      <c r="D315" s="19" t="s">
        <v>260</v>
      </c>
      <c r="E315" s="1" t="s">
        <v>1</v>
      </c>
      <c r="F315" s="179">
        <v>2</v>
      </c>
      <c r="G315" s="60">
        <f>'BPU LOT04-CVC'!F315</f>
        <v>0</v>
      </c>
      <c r="H315" s="319">
        <f t="shared" si="31"/>
        <v>0</v>
      </c>
      <c r="I315" s="288">
        <v>58.61</v>
      </c>
      <c r="J315" s="195">
        <f t="shared" si="32"/>
        <v>117.22</v>
      </c>
      <c r="K315" s="202">
        <f t="shared" si="33"/>
        <v>128.94200000000001</v>
      </c>
    </row>
    <row r="316" spans="2:11" s="16" customFormat="1" ht="14.1" customHeight="1" x14ac:dyDescent="0.3">
      <c r="B316" s="130" t="s">
        <v>1867</v>
      </c>
      <c r="C316" s="130" t="s">
        <v>1278</v>
      </c>
      <c r="D316" s="19" t="s">
        <v>261</v>
      </c>
      <c r="E316" s="1" t="s">
        <v>1</v>
      </c>
      <c r="F316" s="179">
        <v>2</v>
      </c>
      <c r="G316" s="60">
        <f>'BPU LOT04-CVC'!F316</f>
        <v>0</v>
      </c>
      <c r="H316" s="319">
        <f t="shared" si="31"/>
        <v>0</v>
      </c>
      <c r="I316" s="288">
        <v>69.41</v>
      </c>
      <c r="J316" s="195">
        <f t="shared" si="32"/>
        <v>138.82</v>
      </c>
      <c r="K316" s="202">
        <f t="shared" si="33"/>
        <v>152.702</v>
      </c>
    </row>
    <row r="317" spans="2:11" s="16" customFormat="1" ht="14.1" customHeight="1" x14ac:dyDescent="0.3">
      <c r="B317" s="130" t="s">
        <v>1867</v>
      </c>
      <c r="C317" s="130" t="s">
        <v>1279</v>
      </c>
      <c r="D317" s="19" t="s">
        <v>262</v>
      </c>
      <c r="E317" s="1" t="s">
        <v>1</v>
      </c>
      <c r="F317" s="179">
        <v>2</v>
      </c>
      <c r="G317" s="60">
        <f>'BPU LOT04-CVC'!F317</f>
        <v>0</v>
      </c>
      <c r="H317" s="319">
        <f t="shared" si="31"/>
        <v>0</v>
      </c>
      <c r="I317" s="288">
        <v>190.43</v>
      </c>
      <c r="J317" s="195">
        <f t="shared" si="32"/>
        <v>380.86</v>
      </c>
      <c r="K317" s="202">
        <f t="shared" si="33"/>
        <v>418.94600000000003</v>
      </c>
    </row>
    <row r="318" spans="2:11" s="16" customFormat="1" ht="14.1" customHeight="1" x14ac:dyDescent="0.3">
      <c r="B318" s="130" t="s">
        <v>1867</v>
      </c>
      <c r="C318" s="130" t="s">
        <v>1280</v>
      </c>
      <c r="D318" s="19" t="s">
        <v>263</v>
      </c>
      <c r="E318" s="1" t="s">
        <v>1</v>
      </c>
      <c r="F318" s="179">
        <v>2</v>
      </c>
      <c r="G318" s="60">
        <f>'BPU LOT04-CVC'!F318</f>
        <v>0</v>
      </c>
      <c r="H318" s="319">
        <f t="shared" si="31"/>
        <v>0</v>
      </c>
      <c r="I318" s="288">
        <v>221.56</v>
      </c>
      <c r="J318" s="195">
        <f t="shared" si="32"/>
        <v>443.12</v>
      </c>
      <c r="K318" s="202">
        <f t="shared" si="33"/>
        <v>487.43200000000002</v>
      </c>
    </row>
    <row r="319" spans="2:11" s="16" customFormat="1" ht="14.1" customHeight="1" x14ac:dyDescent="0.3">
      <c r="B319" s="130" t="s">
        <v>1867</v>
      </c>
      <c r="C319" s="130" t="s">
        <v>1281</v>
      </c>
      <c r="D319" s="19" t="s">
        <v>264</v>
      </c>
      <c r="E319" s="1" t="s">
        <v>1</v>
      </c>
      <c r="F319" s="179">
        <v>2</v>
      </c>
      <c r="G319" s="60">
        <f>'BPU LOT04-CVC'!F319</f>
        <v>0</v>
      </c>
      <c r="H319" s="319">
        <f t="shared" si="31"/>
        <v>0</v>
      </c>
      <c r="I319" s="288">
        <v>246.51</v>
      </c>
      <c r="J319" s="195">
        <f t="shared" si="32"/>
        <v>493.02</v>
      </c>
      <c r="K319" s="202">
        <f t="shared" si="33"/>
        <v>542.322</v>
      </c>
    </row>
    <row r="320" spans="2:11" s="16" customFormat="1" ht="14.1" customHeight="1" x14ac:dyDescent="0.3">
      <c r="B320" s="137"/>
      <c r="C320" s="137"/>
      <c r="D320" s="22" t="s">
        <v>585</v>
      </c>
      <c r="E320" s="44"/>
      <c r="F320" s="188"/>
      <c r="G320" s="44"/>
      <c r="H320" s="215"/>
      <c r="I320" s="302"/>
      <c r="J320" s="44"/>
      <c r="K320" s="215"/>
    </row>
    <row r="321" spans="2:11" s="16" customFormat="1" ht="14.1" customHeight="1" x14ac:dyDescent="0.3">
      <c r="B321" s="130" t="s">
        <v>1867</v>
      </c>
      <c r="C321" s="130" t="s">
        <v>1282</v>
      </c>
      <c r="D321" s="19" t="s">
        <v>265</v>
      </c>
      <c r="E321" s="1" t="s">
        <v>1</v>
      </c>
      <c r="F321" s="179">
        <v>10</v>
      </c>
      <c r="G321" s="60">
        <f>'BPU LOT04-CVC'!F321</f>
        <v>0</v>
      </c>
      <c r="H321" s="319">
        <f t="shared" ref="H321:H329" si="34">G321*F321</f>
        <v>0</v>
      </c>
      <c r="I321" s="288">
        <v>17.489999999999998</v>
      </c>
      <c r="J321" s="195">
        <f t="shared" ref="J321:J329" si="35">I321*F321</f>
        <v>174.89999999999998</v>
      </c>
      <c r="K321" s="202">
        <f t="shared" si="26"/>
        <v>192.39</v>
      </c>
    </row>
    <row r="322" spans="2:11" s="16" customFormat="1" ht="14.1" customHeight="1" x14ac:dyDescent="0.3">
      <c r="B322" s="130" t="s">
        <v>1867</v>
      </c>
      <c r="C322" s="130" t="s">
        <v>1283</v>
      </c>
      <c r="D322" s="19" t="s">
        <v>266</v>
      </c>
      <c r="E322" s="1" t="s">
        <v>1</v>
      </c>
      <c r="F322" s="179">
        <v>10</v>
      </c>
      <c r="G322" s="60">
        <f>'BPU LOT04-CVC'!F322</f>
        <v>0</v>
      </c>
      <c r="H322" s="319">
        <f t="shared" si="34"/>
        <v>0</v>
      </c>
      <c r="I322" s="288">
        <v>21.21</v>
      </c>
      <c r="J322" s="195">
        <f t="shared" si="35"/>
        <v>212.10000000000002</v>
      </c>
      <c r="K322" s="202">
        <f t="shared" si="26"/>
        <v>233.31000000000003</v>
      </c>
    </row>
    <row r="323" spans="2:11" s="16" customFormat="1" ht="14.1" customHeight="1" x14ac:dyDescent="0.3">
      <c r="B323" s="130" t="s">
        <v>1867</v>
      </c>
      <c r="C323" s="130" t="s">
        <v>1284</v>
      </c>
      <c r="D323" s="19" t="s">
        <v>267</v>
      </c>
      <c r="E323" s="1" t="s">
        <v>1</v>
      </c>
      <c r="F323" s="179">
        <v>10</v>
      </c>
      <c r="G323" s="60">
        <f>'BPU LOT04-CVC'!F323</f>
        <v>0</v>
      </c>
      <c r="H323" s="319">
        <f t="shared" si="34"/>
        <v>0</v>
      </c>
      <c r="I323" s="288">
        <v>28.63</v>
      </c>
      <c r="J323" s="195">
        <f t="shared" si="35"/>
        <v>286.3</v>
      </c>
      <c r="K323" s="202">
        <f t="shared" si="26"/>
        <v>314.93</v>
      </c>
    </row>
    <row r="324" spans="2:11" s="16" customFormat="1" ht="14.1" customHeight="1" x14ac:dyDescent="0.3">
      <c r="B324" s="130" t="s">
        <v>1867</v>
      </c>
      <c r="C324" s="130" t="s">
        <v>1285</v>
      </c>
      <c r="D324" s="19" t="s">
        <v>268</v>
      </c>
      <c r="E324" s="1" t="s">
        <v>1</v>
      </c>
      <c r="F324" s="179">
        <v>6</v>
      </c>
      <c r="G324" s="60">
        <f>'BPU LOT04-CVC'!F324</f>
        <v>0</v>
      </c>
      <c r="H324" s="319">
        <f t="shared" si="34"/>
        <v>0</v>
      </c>
      <c r="I324" s="288">
        <v>37.619999999999997</v>
      </c>
      <c r="J324" s="195">
        <f t="shared" si="35"/>
        <v>225.71999999999997</v>
      </c>
      <c r="K324" s="202">
        <f t="shared" si="26"/>
        <v>248.29199999999997</v>
      </c>
    </row>
    <row r="325" spans="2:11" s="16" customFormat="1" ht="14.1" customHeight="1" x14ac:dyDescent="0.3">
      <c r="B325" s="130" t="s">
        <v>1867</v>
      </c>
      <c r="C325" s="130" t="s">
        <v>1286</v>
      </c>
      <c r="D325" s="19" t="s">
        <v>269</v>
      </c>
      <c r="E325" s="1" t="s">
        <v>1</v>
      </c>
      <c r="F325" s="179">
        <v>6</v>
      </c>
      <c r="G325" s="60">
        <f>'BPU LOT04-CVC'!F325</f>
        <v>0</v>
      </c>
      <c r="H325" s="319">
        <f t="shared" si="34"/>
        <v>0</v>
      </c>
      <c r="I325" s="288">
        <v>47.25</v>
      </c>
      <c r="J325" s="195">
        <f t="shared" si="35"/>
        <v>283.5</v>
      </c>
      <c r="K325" s="202">
        <f t="shared" si="26"/>
        <v>311.85000000000002</v>
      </c>
    </row>
    <row r="326" spans="2:11" s="16" customFormat="1" ht="14.1" customHeight="1" x14ac:dyDescent="0.3">
      <c r="B326" s="130" t="s">
        <v>1867</v>
      </c>
      <c r="C326" s="130" t="s">
        <v>1287</v>
      </c>
      <c r="D326" s="19" t="s">
        <v>270</v>
      </c>
      <c r="E326" s="1" t="s">
        <v>1</v>
      </c>
      <c r="F326" s="179">
        <v>4</v>
      </c>
      <c r="G326" s="60">
        <f>'BPU LOT04-CVC'!F326</f>
        <v>0</v>
      </c>
      <c r="H326" s="319">
        <f t="shared" si="34"/>
        <v>0</v>
      </c>
      <c r="I326" s="288">
        <v>62.56</v>
      </c>
      <c r="J326" s="195">
        <f t="shared" si="35"/>
        <v>250.24</v>
      </c>
      <c r="K326" s="202">
        <f t="shared" si="26"/>
        <v>275.26400000000001</v>
      </c>
    </row>
    <row r="327" spans="2:11" s="16" customFormat="1" ht="14.1" customHeight="1" x14ac:dyDescent="0.3">
      <c r="B327" s="130" t="s">
        <v>1867</v>
      </c>
      <c r="C327" s="130" t="s">
        <v>1288</v>
      </c>
      <c r="D327" s="19" t="s">
        <v>271</v>
      </c>
      <c r="E327" s="1" t="s">
        <v>1</v>
      </c>
      <c r="F327" s="179">
        <v>4</v>
      </c>
      <c r="G327" s="60">
        <f>'BPU LOT04-CVC'!F327</f>
        <v>0</v>
      </c>
      <c r="H327" s="319">
        <f t="shared" si="34"/>
        <v>0</v>
      </c>
      <c r="I327" s="288">
        <v>80.84</v>
      </c>
      <c r="J327" s="195">
        <f t="shared" si="35"/>
        <v>323.36</v>
      </c>
      <c r="K327" s="202">
        <f t="shared" si="26"/>
        <v>355.69600000000003</v>
      </c>
    </row>
    <row r="328" spans="2:11" s="16" customFormat="1" ht="14.1" customHeight="1" x14ac:dyDescent="0.3">
      <c r="B328" s="130" t="s">
        <v>1867</v>
      </c>
      <c r="C328" s="130" t="s">
        <v>1289</v>
      </c>
      <c r="D328" s="19" t="s">
        <v>272</v>
      </c>
      <c r="E328" s="1" t="s">
        <v>1</v>
      </c>
      <c r="F328" s="179">
        <v>4</v>
      </c>
      <c r="G328" s="60">
        <f>'BPU LOT04-CVC'!F328</f>
        <v>0</v>
      </c>
      <c r="H328" s="319">
        <f t="shared" si="34"/>
        <v>0</v>
      </c>
      <c r="I328" s="288">
        <v>157.43</v>
      </c>
      <c r="J328" s="195">
        <f t="shared" si="35"/>
        <v>629.72</v>
      </c>
      <c r="K328" s="202">
        <f t="shared" si="26"/>
        <v>692.69200000000001</v>
      </c>
    </row>
    <row r="329" spans="2:11" s="16" customFormat="1" ht="14.1" customHeight="1" x14ac:dyDescent="0.3">
      <c r="B329" s="130" t="s">
        <v>1867</v>
      </c>
      <c r="C329" s="130" t="s">
        <v>1290</v>
      </c>
      <c r="D329" s="19" t="s">
        <v>273</v>
      </c>
      <c r="E329" s="1" t="s">
        <v>1</v>
      </c>
      <c r="F329" s="179">
        <v>2</v>
      </c>
      <c r="G329" s="60">
        <f>'BPU LOT04-CVC'!F329</f>
        <v>0</v>
      </c>
      <c r="H329" s="319">
        <f t="shared" si="34"/>
        <v>0</v>
      </c>
      <c r="I329" s="288">
        <v>169.96</v>
      </c>
      <c r="J329" s="195">
        <f t="shared" si="35"/>
        <v>339.92</v>
      </c>
      <c r="K329" s="202">
        <f t="shared" ref="K329:K392" si="36">J329*0.1+J329</f>
        <v>373.91200000000003</v>
      </c>
    </row>
    <row r="330" spans="2:11" s="16" customFormat="1" ht="14.1" customHeight="1" x14ac:dyDescent="0.3">
      <c r="B330" s="137"/>
      <c r="C330" s="137"/>
      <c r="D330" s="22" t="s">
        <v>584</v>
      </c>
      <c r="E330" s="44"/>
      <c r="F330" s="188"/>
      <c r="G330" s="44"/>
      <c r="H330" s="215"/>
      <c r="I330" s="302"/>
      <c r="J330" s="44"/>
      <c r="K330" s="215"/>
    </row>
    <row r="331" spans="2:11" s="16" customFormat="1" ht="14.1" customHeight="1" x14ac:dyDescent="0.3">
      <c r="B331" s="130" t="s">
        <v>1867</v>
      </c>
      <c r="C331" s="130" t="s">
        <v>1291</v>
      </c>
      <c r="D331" s="19" t="s">
        <v>274</v>
      </c>
      <c r="E331" s="1" t="s">
        <v>1</v>
      </c>
      <c r="F331" s="179">
        <v>20</v>
      </c>
      <c r="G331" s="60">
        <f>'BPU LOT04-CVC'!F331</f>
        <v>0</v>
      </c>
      <c r="H331" s="319">
        <f>G331*F331</f>
        <v>0</v>
      </c>
      <c r="I331" s="288">
        <v>17.489999999999998</v>
      </c>
      <c r="J331" s="195">
        <f>I331*F331</f>
        <v>349.79999999999995</v>
      </c>
      <c r="K331" s="202">
        <f t="shared" si="36"/>
        <v>384.78</v>
      </c>
    </row>
    <row r="332" spans="2:11" s="16" customFormat="1" ht="14.1" customHeight="1" x14ac:dyDescent="0.3">
      <c r="B332" s="130" t="s">
        <v>1867</v>
      </c>
      <c r="C332" s="130" t="s">
        <v>1292</v>
      </c>
      <c r="D332" s="19" t="s">
        <v>275</v>
      </c>
      <c r="E332" s="1" t="s">
        <v>1</v>
      </c>
      <c r="F332" s="179">
        <v>20</v>
      </c>
      <c r="G332" s="60">
        <f>'BPU LOT04-CVC'!F332</f>
        <v>0</v>
      </c>
      <c r="H332" s="319">
        <f>G332*F332</f>
        <v>0</v>
      </c>
      <c r="I332" s="288">
        <v>21</v>
      </c>
      <c r="J332" s="195">
        <f>I332*F332</f>
        <v>420</v>
      </c>
      <c r="K332" s="202">
        <f t="shared" si="36"/>
        <v>462</v>
      </c>
    </row>
    <row r="333" spans="2:11" s="16" customFormat="1" ht="14.1" customHeight="1" x14ac:dyDescent="0.3">
      <c r="B333" s="130" t="s">
        <v>1867</v>
      </c>
      <c r="C333" s="130" t="s">
        <v>1293</v>
      </c>
      <c r="D333" s="19" t="s">
        <v>276</v>
      </c>
      <c r="E333" s="1" t="s">
        <v>1</v>
      </c>
      <c r="F333" s="179">
        <v>20</v>
      </c>
      <c r="G333" s="60">
        <f>'BPU LOT04-CVC'!F333</f>
        <v>0</v>
      </c>
      <c r="H333" s="319">
        <f>G333*F333</f>
        <v>0</v>
      </c>
      <c r="I333" s="288">
        <v>28.63</v>
      </c>
      <c r="J333" s="195">
        <f>I333*F333</f>
        <v>572.6</v>
      </c>
      <c r="K333" s="202">
        <f t="shared" si="36"/>
        <v>629.86</v>
      </c>
    </row>
    <row r="334" spans="2:11" s="16" customFormat="1" ht="14.1" customHeight="1" x14ac:dyDescent="0.3">
      <c r="B334" s="137"/>
      <c r="C334" s="137"/>
      <c r="D334" s="22" t="s">
        <v>579</v>
      </c>
      <c r="E334" s="44"/>
      <c r="F334" s="188"/>
      <c r="G334" s="44"/>
      <c r="H334" s="215"/>
      <c r="I334" s="302"/>
      <c r="J334" s="44"/>
      <c r="K334" s="215"/>
    </row>
    <row r="335" spans="2:11" s="16" customFormat="1" ht="14.1" customHeight="1" x14ac:dyDescent="0.3">
      <c r="B335" s="130" t="s">
        <v>1867</v>
      </c>
      <c r="C335" s="130" t="s">
        <v>1294</v>
      </c>
      <c r="D335" s="19" t="s">
        <v>277</v>
      </c>
      <c r="E335" s="1" t="s">
        <v>1</v>
      </c>
      <c r="F335" s="179">
        <v>10</v>
      </c>
      <c r="G335" s="60">
        <f>'BPU LOT04-CVC'!F335</f>
        <v>0</v>
      </c>
      <c r="H335" s="319">
        <f>G335*F335</f>
        <v>0</v>
      </c>
      <c r="I335" s="288">
        <v>70.540000000000006</v>
      </c>
      <c r="J335" s="195">
        <f>I335*F335</f>
        <v>705.40000000000009</v>
      </c>
      <c r="K335" s="202">
        <f t="shared" si="36"/>
        <v>775.94</v>
      </c>
    </row>
    <row r="336" spans="2:11" s="16" customFormat="1" ht="14.1" customHeight="1" x14ac:dyDescent="0.3">
      <c r="B336" s="130" t="s">
        <v>1867</v>
      </c>
      <c r="C336" s="130" t="s">
        <v>1295</v>
      </c>
      <c r="D336" s="19" t="s">
        <v>278</v>
      </c>
      <c r="E336" s="1" t="s">
        <v>1</v>
      </c>
      <c r="F336" s="179">
        <v>5</v>
      </c>
      <c r="G336" s="60">
        <f>'BPU LOT04-CVC'!F336</f>
        <v>0</v>
      </c>
      <c r="H336" s="319">
        <f>G336*F336</f>
        <v>0</v>
      </c>
      <c r="I336" s="288">
        <v>169.96</v>
      </c>
      <c r="J336" s="195">
        <f>I336*F336</f>
        <v>849.80000000000007</v>
      </c>
      <c r="K336" s="202">
        <f t="shared" si="36"/>
        <v>934.78000000000009</v>
      </c>
    </row>
    <row r="337" spans="2:11" s="16" customFormat="1" ht="14.1" customHeight="1" x14ac:dyDescent="0.3">
      <c r="B337" s="130" t="s">
        <v>1867</v>
      </c>
      <c r="C337" s="130" t="s">
        <v>1296</v>
      </c>
      <c r="D337" s="19" t="s">
        <v>279</v>
      </c>
      <c r="E337" s="1" t="s">
        <v>1</v>
      </c>
      <c r="F337" s="179">
        <v>10</v>
      </c>
      <c r="G337" s="60">
        <f>'BPU LOT04-CVC'!F337</f>
        <v>0</v>
      </c>
      <c r="H337" s="319">
        <f>G337*F337</f>
        <v>0</v>
      </c>
      <c r="I337" s="288">
        <v>193.29</v>
      </c>
      <c r="J337" s="195">
        <f>I337*F337</f>
        <v>1932.8999999999999</v>
      </c>
      <c r="K337" s="202">
        <f t="shared" si="36"/>
        <v>2126.19</v>
      </c>
    </row>
    <row r="338" spans="2:11" s="16" customFormat="1" ht="14.1" customHeight="1" x14ac:dyDescent="0.3">
      <c r="B338" s="130" t="s">
        <v>1867</v>
      </c>
      <c r="C338" s="130" t="s">
        <v>1297</v>
      </c>
      <c r="D338" s="19" t="s">
        <v>280</v>
      </c>
      <c r="E338" s="1" t="s">
        <v>1</v>
      </c>
      <c r="F338" s="179">
        <v>5</v>
      </c>
      <c r="G338" s="60">
        <f>'BPU LOT04-CVC'!F338</f>
        <v>0</v>
      </c>
      <c r="H338" s="319">
        <f>G338*F338</f>
        <v>0</v>
      </c>
      <c r="I338" s="288">
        <v>359.55</v>
      </c>
      <c r="J338" s="195">
        <f>I338*F338</f>
        <v>1797.75</v>
      </c>
      <c r="K338" s="202">
        <f t="shared" si="36"/>
        <v>1977.5250000000001</v>
      </c>
    </row>
    <row r="339" spans="2:11" s="16" customFormat="1" ht="14.1" customHeight="1" x14ac:dyDescent="0.3">
      <c r="B339" s="130" t="s">
        <v>1867</v>
      </c>
      <c r="C339" s="130" t="s">
        <v>1298</v>
      </c>
      <c r="D339" s="19" t="s">
        <v>281</v>
      </c>
      <c r="E339" s="1" t="s">
        <v>1</v>
      </c>
      <c r="F339" s="179">
        <v>10</v>
      </c>
      <c r="G339" s="60">
        <f>'BPU LOT04-CVC'!F339</f>
        <v>0</v>
      </c>
      <c r="H339" s="319">
        <f>G339*F339</f>
        <v>0</v>
      </c>
      <c r="I339" s="288">
        <v>325.51</v>
      </c>
      <c r="J339" s="195">
        <f>I339*F339</f>
        <v>3255.1</v>
      </c>
      <c r="K339" s="202">
        <f t="shared" si="36"/>
        <v>3580.6099999999997</v>
      </c>
    </row>
    <row r="340" spans="2:11" s="16" customFormat="1" ht="14.1" customHeight="1" x14ac:dyDescent="0.3">
      <c r="B340" s="137"/>
      <c r="C340" s="137"/>
      <c r="D340" s="22" t="s">
        <v>583</v>
      </c>
      <c r="E340" s="44"/>
      <c r="F340" s="188"/>
      <c r="G340" s="44"/>
      <c r="H340" s="215"/>
      <c r="I340" s="302"/>
      <c r="J340" s="44"/>
      <c r="K340" s="215"/>
    </row>
    <row r="341" spans="2:11" s="16" customFormat="1" ht="14.1" customHeight="1" x14ac:dyDescent="0.3">
      <c r="B341" s="130" t="s">
        <v>1867</v>
      </c>
      <c r="C341" s="130" t="s">
        <v>1299</v>
      </c>
      <c r="D341" s="19" t="s">
        <v>282</v>
      </c>
      <c r="E341" s="1" t="s">
        <v>1</v>
      </c>
      <c r="F341" s="179">
        <v>15</v>
      </c>
      <c r="G341" s="60">
        <f>'BPU LOT04-CVC'!F341</f>
        <v>0</v>
      </c>
      <c r="H341" s="319">
        <f>G341*F341</f>
        <v>0</v>
      </c>
      <c r="I341" s="288">
        <v>31.15</v>
      </c>
      <c r="J341" s="195">
        <f>I341*F341</f>
        <v>467.25</v>
      </c>
      <c r="K341" s="202">
        <f t="shared" si="36"/>
        <v>513.97500000000002</v>
      </c>
    </row>
    <row r="342" spans="2:11" s="16" customFormat="1" ht="14.1" customHeight="1" x14ac:dyDescent="0.3">
      <c r="B342" s="130" t="s">
        <v>1867</v>
      </c>
      <c r="C342" s="130" t="s">
        <v>1300</v>
      </c>
      <c r="D342" s="19" t="s">
        <v>283</v>
      </c>
      <c r="E342" s="1" t="s">
        <v>1</v>
      </c>
      <c r="F342" s="179">
        <v>15</v>
      </c>
      <c r="G342" s="60">
        <f>'BPU LOT04-CVC'!F342</f>
        <v>0</v>
      </c>
      <c r="H342" s="319">
        <f>G342*F342</f>
        <v>0</v>
      </c>
      <c r="I342" s="288">
        <v>40.630000000000003</v>
      </c>
      <c r="J342" s="195">
        <f>I342*F342</f>
        <v>609.45000000000005</v>
      </c>
      <c r="K342" s="202">
        <f t="shared" si="36"/>
        <v>670.3950000000001</v>
      </c>
    </row>
    <row r="343" spans="2:11" s="16" customFormat="1" ht="14.1" customHeight="1" x14ac:dyDescent="0.3">
      <c r="B343" s="137"/>
      <c r="C343" s="137"/>
      <c r="D343" s="22" t="s">
        <v>582</v>
      </c>
      <c r="E343" s="44"/>
      <c r="F343" s="188"/>
      <c r="G343" s="44"/>
      <c r="H343" s="215"/>
      <c r="I343" s="302"/>
      <c r="J343" s="44"/>
      <c r="K343" s="215"/>
    </row>
    <row r="344" spans="2:11" s="16" customFormat="1" ht="14.1" customHeight="1" x14ac:dyDescent="0.3">
      <c r="B344" s="130" t="s">
        <v>1867</v>
      </c>
      <c r="C344" s="130" t="s">
        <v>1301</v>
      </c>
      <c r="D344" s="19" t="s">
        <v>284</v>
      </c>
      <c r="E344" s="1" t="s">
        <v>1</v>
      </c>
      <c r="F344" s="179">
        <v>10</v>
      </c>
      <c r="G344" s="60">
        <f>'BPU LOT04-CVC'!F344</f>
        <v>0</v>
      </c>
      <c r="H344" s="319">
        <f t="shared" ref="H344:H349" si="37">G344*F344</f>
        <v>0</v>
      </c>
      <c r="I344" s="288">
        <v>68.790000000000006</v>
      </c>
      <c r="J344" s="195">
        <f t="shared" ref="J344:J349" si="38">I344*F344</f>
        <v>687.90000000000009</v>
      </c>
      <c r="K344" s="202">
        <f t="shared" si="36"/>
        <v>756.69</v>
      </c>
    </row>
    <row r="345" spans="2:11" s="16" customFormat="1" ht="14.1" customHeight="1" x14ac:dyDescent="0.3">
      <c r="B345" s="130" t="s">
        <v>1867</v>
      </c>
      <c r="C345" s="130" t="s">
        <v>1302</v>
      </c>
      <c r="D345" s="19" t="s">
        <v>285</v>
      </c>
      <c r="E345" s="1" t="s">
        <v>1</v>
      </c>
      <c r="F345" s="179">
        <v>10</v>
      </c>
      <c r="G345" s="60">
        <f>'BPU LOT04-CVC'!F345</f>
        <v>0</v>
      </c>
      <c r="H345" s="319">
        <f t="shared" si="37"/>
        <v>0</v>
      </c>
      <c r="I345" s="288">
        <v>78.010000000000005</v>
      </c>
      <c r="J345" s="195">
        <f t="shared" si="38"/>
        <v>780.1</v>
      </c>
      <c r="K345" s="202">
        <f t="shared" si="36"/>
        <v>858.11</v>
      </c>
    </row>
    <row r="346" spans="2:11" s="16" customFormat="1" ht="14.1" customHeight="1" x14ac:dyDescent="0.3">
      <c r="B346" s="130" t="s">
        <v>1867</v>
      </c>
      <c r="C346" s="130" t="s">
        <v>1303</v>
      </c>
      <c r="D346" s="19" t="s">
        <v>286</v>
      </c>
      <c r="E346" s="1" t="s">
        <v>1</v>
      </c>
      <c r="F346" s="179">
        <v>10</v>
      </c>
      <c r="G346" s="60">
        <f>'BPU LOT04-CVC'!F346</f>
        <v>0</v>
      </c>
      <c r="H346" s="319">
        <f t="shared" si="37"/>
        <v>0</v>
      </c>
      <c r="I346" s="288">
        <v>92.26</v>
      </c>
      <c r="J346" s="195">
        <f t="shared" si="38"/>
        <v>922.6</v>
      </c>
      <c r="K346" s="202">
        <f t="shared" si="36"/>
        <v>1014.86</v>
      </c>
    </row>
    <row r="347" spans="2:11" s="16" customFormat="1" ht="14.1" customHeight="1" x14ac:dyDescent="0.3">
      <c r="B347" s="130" t="s">
        <v>1867</v>
      </c>
      <c r="C347" s="130" t="s">
        <v>1304</v>
      </c>
      <c r="D347" s="19" t="s">
        <v>287</v>
      </c>
      <c r="E347" s="1" t="s">
        <v>1</v>
      </c>
      <c r="F347" s="179">
        <v>7</v>
      </c>
      <c r="G347" s="60">
        <f>'BPU LOT04-CVC'!F347</f>
        <v>0</v>
      </c>
      <c r="H347" s="319">
        <f t="shared" si="37"/>
        <v>0</v>
      </c>
      <c r="I347" s="288">
        <v>112.49</v>
      </c>
      <c r="J347" s="195">
        <f t="shared" si="38"/>
        <v>787.43</v>
      </c>
      <c r="K347" s="202">
        <f t="shared" si="36"/>
        <v>866.173</v>
      </c>
    </row>
    <row r="348" spans="2:11" s="16" customFormat="1" ht="14.1" customHeight="1" x14ac:dyDescent="0.3">
      <c r="B348" s="130" t="s">
        <v>1867</v>
      </c>
      <c r="C348" s="130" t="s">
        <v>1305</v>
      </c>
      <c r="D348" s="19" t="s">
        <v>288</v>
      </c>
      <c r="E348" s="1" t="s">
        <v>1</v>
      </c>
      <c r="F348" s="179">
        <v>6</v>
      </c>
      <c r="G348" s="60">
        <f>'BPU LOT04-CVC'!F348</f>
        <v>0</v>
      </c>
      <c r="H348" s="319">
        <f t="shared" si="37"/>
        <v>0</v>
      </c>
      <c r="I348" s="288">
        <v>134.52000000000001</v>
      </c>
      <c r="J348" s="195">
        <f t="shared" si="38"/>
        <v>807.12000000000012</v>
      </c>
      <c r="K348" s="202">
        <f t="shared" si="36"/>
        <v>887.83200000000011</v>
      </c>
    </row>
    <row r="349" spans="2:11" s="16" customFormat="1" ht="14.1" customHeight="1" x14ac:dyDescent="0.3">
      <c r="B349" s="130" t="s">
        <v>1867</v>
      </c>
      <c r="C349" s="130" t="s">
        <v>1306</v>
      </c>
      <c r="D349" s="19" t="s">
        <v>289</v>
      </c>
      <c r="E349" s="1" t="s">
        <v>1</v>
      </c>
      <c r="F349" s="179">
        <v>6</v>
      </c>
      <c r="G349" s="60">
        <f>'BPU LOT04-CVC'!F349</f>
        <v>0</v>
      </c>
      <c r="H349" s="319">
        <f t="shared" si="37"/>
        <v>0</v>
      </c>
      <c r="I349" s="288">
        <v>171</v>
      </c>
      <c r="J349" s="195">
        <f t="shared" si="38"/>
        <v>1026</v>
      </c>
      <c r="K349" s="202">
        <f t="shared" si="36"/>
        <v>1128.5999999999999</v>
      </c>
    </row>
    <row r="350" spans="2:11" s="16" customFormat="1" ht="14.1" customHeight="1" x14ac:dyDescent="0.3">
      <c r="B350" s="129"/>
      <c r="C350" s="129"/>
      <c r="D350" s="40" t="s">
        <v>554</v>
      </c>
      <c r="E350" s="40"/>
      <c r="F350" s="176"/>
      <c r="G350" s="40"/>
      <c r="H350" s="199"/>
      <c r="I350" s="284"/>
      <c r="J350" s="40"/>
      <c r="K350" s="199"/>
    </row>
    <row r="351" spans="2:11" s="16" customFormat="1" ht="14.1" customHeight="1" x14ac:dyDescent="0.3">
      <c r="B351" s="137"/>
      <c r="C351" s="137"/>
      <c r="D351" s="22" t="s">
        <v>560</v>
      </c>
      <c r="E351" s="44"/>
      <c r="F351" s="188"/>
      <c r="G351" s="44"/>
      <c r="H351" s="215"/>
      <c r="I351" s="302"/>
      <c r="J351" s="44"/>
      <c r="K351" s="215"/>
    </row>
    <row r="352" spans="2:11" s="16" customFormat="1" ht="14.1" customHeight="1" x14ac:dyDescent="0.3">
      <c r="B352" s="130" t="s">
        <v>1867</v>
      </c>
      <c r="C352" s="130" t="s">
        <v>1307</v>
      </c>
      <c r="D352" s="27" t="s">
        <v>86</v>
      </c>
      <c r="E352" s="34" t="s">
        <v>1</v>
      </c>
      <c r="F352" s="177">
        <v>5</v>
      </c>
      <c r="G352" s="60">
        <f>'BPU LOT04-CVC'!F352</f>
        <v>0</v>
      </c>
      <c r="H352" s="319">
        <f>G352*F352</f>
        <v>0</v>
      </c>
      <c r="I352" s="285">
        <v>54.75</v>
      </c>
      <c r="J352" s="195">
        <f>I352*F352</f>
        <v>273.75</v>
      </c>
      <c r="K352" s="200">
        <f t="shared" si="36"/>
        <v>301.125</v>
      </c>
    </row>
    <row r="353" spans="2:11" s="16" customFormat="1" ht="14.1" customHeight="1" x14ac:dyDescent="0.3">
      <c r="B353" s="130" t="s">
        <v>1867</v>
      </c>
      <c r="C353" s="130" t="s">
        <v>1308</v>
      </c>
      <c r="D353" s="27" t="s">
        <v>87</v>
      </c>
      <c r="E353" s="34" t="s">
        <v>1</v>
      </c>
      <c r="F353" s="177">
        <v>5</v>
      </c>
      <c r="G353" s="60">
        <f>'BPU LOT04-CVC'!F353</f>
        <v>0</v>
      </c>
      <c r="H353" s="319">
        <f>G353*F353</f>
        <v>0</v>
      </c>
      <c r="I353" s="285">
        <v>61.03</v>
      </c>
      <c r="J353" s="195">
        <f>I353*F353</f>
        <v>305.14999999999998</v>
      </c>
      <c r="K353" s="200">
        <f t="shared" si="36"/>
        <v>335.66499999999996</v>
      </c>
    </row>
    <row r="354" spans="2:11" s="16" customFormat="1" ht="14.1" customHeight="1" x14ac:dyDescent="0.3">
      <c r="B354" s="130" t="s">
        <v>1867</v>
      </c>
      <c r="C354" s="130" t="s">
        <v>1309</v>
      </c>
      <c r="D354" s="27" t="s">
        <v>88</v>
      </c>
      <c r="E354" s="34" t="s">
        <v>1</v>
      </c>
      <c r="F354" s="177">
        <v>5</v>
      </c>
      <c r="G354" s="60">
        <f>'BPU LOT04-CVC'!F354</f>
        <v>0</v>
      </c>
      <c r="H354" s="319">
        <f>G354*F354</f>
        <v>0</v>
      </c>
      <c r="I354" s="285">
        <v>131.84</v>
      </c>
      <c r="J354" s="195">
        <f>I354*F354</f>
        <v>659.2</v>
      </c>
      <c r="K354" s="200">
        <f t="shared" si="36"/>
        <v>725.12</v>
      </c>
    </row>
    <row r="355" spans="2:11" s="16" customFormat="1" ht="14.1" customHeight="1" x14ac:dyDescent="0.3">
      <c r="B355" s="137"/>
      <c r="C355" s="137"/>
      <c r="D355" s="22" t="s">
        <v>561</v>
      </c>
      <c r="E355" s="44"/>
      <c r="F355" s="188"/>
      <c r="G355" s="44"/>
      <c r="H355" s="215"/>
      <c r="I355" s="302"/>
      <c r="J355" s="44"/>
      <c r="K355" s="215"/>
    </row>
    <row r="356" spans="2:11" s="16" customFormat="1" ht="14.1" customHeight="1" x14ac:dyDescent="0.3">
      <c r="B356" s="130" t="s">
        <v>1867</v>
      </c>
      <c r="C356" s="130" t="s">
        <v>1310</v>
      </c>
      <c r="D356" s="27" t="s">
        <v>89</v>
      </c>
      <c r="E356" s="34" t="s">
        <v>1</v>
      </c>
      <c r="F356" s="177">
        <v>2</v>
      </c>
      <c r="G356" s="60">
        <f>'BPU LOT04-CVC'!F356</f>
        <v>0</v>
      </c>
      <c r="H356" s="319">
        <f>G356*F356</f>
        <v>0</v>
      </c>
      <c r="I356" s="285">
        <v>94.19</v>
      </c>
      <c r="J356" s="195">
        <f>I356*F356</f>
        <v>188.38</v>
      </c>
      <c r="K356" s="200">
        <f t="shared" si="36"/>
        <v>207.21799999999999</v>
      </c>
    </row>
    <row r="357" spans="2:11" s="16" customFormat="1" ht="14.1" customHeight="1" x14ac:dyDescent="0.3">
      <c r="B357" s="130" t="s">
        <v>1867</v>
      </c>
      <c r="C357" s="130" t="s">
        <v>1311</v>
      </c>
      <c r="D357" s="27" t="s">
        <v>90</v>
      </c>
      <c r="E357" s="34" t="s">
        <v>1</v>
      </c>
      <c r="F357" s="177">
        <v>2</v>
      </c>
      <c r="G357" s="60">
        <f>'BPU LOT04-CVC'!F357</f>
        <v>0</v>
      </c>
      <c r="H357" s="319">
        <f>G357*F357</f>
        <v>0</v>
      </c>
      <c r="I357" s="285">
        <v>102.12</v>
      </c>
      <c r="J357" s="195">
        <f>I357*F357</f>
        <v>204.24</v>
      </c>
      <c r="K357" s="200">
        <f t="shared" si="36"/>
        <v>224.66400000000002</v>
      </c>
    </row>
    <row r="358" spans="2:11" s="16" customFormat="1" ht="14.1" customHeight="1" x14ac:dyDescent="0.3">
      <c r="B358" s="130" t="s">
        <v>1867</v>
      </c>
      <c r="C358" s="130" t="s">
        <v>1312</v>
      </c>
      <c r="D358" s="27" t="s">
        <v>91</v>
      </c>
      <c r="E358" s="34" t="s">
        <v>1</v>
      </c>
      <c r="F358" s="177">
        <v>2</v>
      </c>
      <c r="G358" s="60">
        <f>'BPU LOT04-CVC'!F358</f>
        <v>0</v>
      </c>
      <c r="H358" s="319">
        <f>G358*F358</f>
        <v>0</v>
      </c>
      <c r="I358" s="285">
        <v>156.75</v>
      </c>
      <c r="J358" s="195">
        <f>I358*F358</f>
        <v>313.5</v>
      </c>
      <c r="K358" s="200">
        <f t="shared" si="36"/>
        <v>344.85</v>
      </c>
    </row>
    <row r="359" spans="2:11" s="16" customFormat="1" ht="14.1" customHeight="1" x14ac:dyDescent="0.3">
      <c r="B359" s="130" t="s">
        <v>1867</v>
      </c>
      <c r="C359" s="130" t="s">
        <v>1313</v>
      </c>
      <c r="D359" s="27" t="s">
        <v>92</v>
      </c>
      <c r="E359" s="34" t="s">
        <v>1</v>
      </c>
      <c r="F359" s="177">
        <v>5</v>
      </c>
      <c r="G359" s="60">
        <f>'BPU LOT04-CVC'!F359</f>
        <v>0</v>
      </c>
      <c r="H359" s="319">
        <f>G359*F359</f>
        <v>0</v>
      </c>
      <c r="I359" s="285">
        <v>43.35</v>
      </c>
      <c r="J359" s="195">
        <f>I359*F359</f>
        <v>216.75</v>
      </c>
      <c r="K359" s="200">
        <f t="shared" si="36"/>
        <v>238.42500000000001</v>
      </c>
    </row>
    <row r="360" spans="2:11" s="16" customFormat="1" ht="14.1" customHeight="1" x14ac:dyDescent="0.3">
      <c r="B360" s="137"/>
      <c r="C360" s="137"/>
      <c r="D360" s="22" t="s">
        <v>555</v>
      </c>
      <c r="E360" s="44"/>
      <c r="F360" s="188"/>
      <c r="G360" s="44"/>
      <c r="H360" s="215"/>
      <c r="I360" s="302"/>
      <c r="J360" s="44"/>
      <c r="K360" s="215"/>
    </row>
    <row r="361" spans="2:11" s="16" customFormat="1" ht="14.1" customHeight="1" x14ac:dyDescent="0.3">
      <c r="B361" s="130" t="s">
        <v>1867</v>
      </c>
      <c r="C361" s="130" t="s">
        <v>1314</v>
      </c>
      <c r="D361" s="27" t="s">
        <v>93</v>
      </c>
      <c r="E361" s="34" t="s">
        <v>1</v>
      </c>
      <c r="F361" s="177">
        <v>10</v>
      </c>
      <c r="G361" s="60">
        <f>'BPU LOT04-CVC'!F361</f>
        <v>0</v>
      </c>
      <c r="H361" s="319">
        <f t="shared" ref="H361:H366" si="39">G361*F361</f>
        <v>0</v>
      </c>
      <c r="I361" s="285">
        <v>54.53</v>
      </c>
      <c r="J361" s="195">
        <f t="shared" ref="J361:J366" si="40">I361*F361</f>
        <v>545.29999999999995</v>
      </c>
      <c r="K361" s="200">
        <f t="shared" si="36"/>
        <v>599.82999999999993</v>
      </c>
    </row>
    <row r="362" spans="2:11" s="16" customFormat="1" ht="14.1" customHeight="1" x14ac:dyDescent="0.3">
      <c r="B362" s="130" t="s">
        <v>1867</v>
      </c>
      <c r="C362" s="130" t="s">
        <v>1315</v>
      </c>
      <c r="D362" s="27" t="s">
        <v>453</v>
      </c>
      <c r="E362" s="34" t="s">
        <v>1</v>
      </c>
      <c r="F362" s="177">
        <v>30</v>
      </c>
      <c r="G362" s="60">
        <f>'BPU LOT04-CVC'!F362</f>
        <v>0</v>
      </c>
      <c r="H362" s="319">
        <f t="shared" si="39"/>
        <v>0</v>
      </c>
      <c r="I362" s="285">
        <v>6.54</v>
      </c>
      <c r="J362" s="195">
        <f t="shared" si="40"/>
        <v>196.2</v>
      </c>
      <c r="K362" s="200">
        <f t="shared" si="36"/>
        <v>215.82</v>
      </c>
    </row>
    <row r="363" spans="2:11" s="16" customFormat="1" ht="14.1" customHeight="1" x14ac:dyDescent="0.3">
      <c r="B363" s="130" t="s">
        <v>1867</v>
      </c>
      <c r="C363" s="130" t="s">
        <v>1316</v>
      </c>
      <c r="D363" s="27" t="s">
        <v>454</v>
      </c>
      <c r="E363" s="34" t="s">
        <v>1</v>
      </c>
      <c r="F363" s="177">
        <v>10</v>
      </c>
      <c r="G363" s="60">
        <f>'BPU LOT04-CVC'!F363</f>
        <v>0</v>
      </c>
      <c r="H363" s="319">
        <f t="shared" si="39"/>
        <v>0</v>
      </c>
      <c r="I363" s="285">
        <v>9.1199999999999992</v>
      </c>
      <c r="J363" s="195">
        <f t="shared" si="40"/>
        <v>91.199999999999989</v>
      </c>
      <c r="K363" s="200">
        <f t="shared" si="36"/>
        <v>100.32</v>
      </c>
    </row>
    <row r="364" spans="2:11" s="16" customFormat="1" ht="14.1" customHeight="1" x14ac:dyDescent="0.3">
      <c r="B364" s="130" t="s">
        <v>1867</v>
      </c>
      <c r="C364" s="130" t="s">
        <v>1317</v>
      </c>
      <c r="D364" s="27" t="s">
        <v>455</v>
      </c>
      <c r="E364" s="34" t="s">
        <v>1</v>
      </c>
      <c r="F364" s="177">
        <v>30</v>
      </c>
      <c r="G364" s="60">
        <f>'BPU LOT04-CVC'!F364</f>
        <v>0</v>
      </c>
      <c r="H364" s="319">
        <f t="shared" si="39"/>
        <v>0</v>
      </c>
      <c r="I364" s="285">
        <v>8.31</v>
      </c>
      <c r="J364" s="195">
        <f t="shared" si="40"/>
        <v>249.3</v>
      </c>
      <c r="K364" s="200">
        <f t="shared" si="36"/>
        <v>274.23</v>
      </c>
    </row>
    <row r="365" spans="2:11" s="16" customFormat="1" ht="14.1" customHeight="1" x14ac:dyDescent="0.3">
      <c r="B365" s="130" t="s">
        <v>1867</v>
      </c>
      <c r="C365" s="130" t="s">
        <v>1318</v>
      </c>
      <c r="D365" s="27" t="s">
        <v>456</v>
      </c>
      <c r="E365" s="34" t="s">
        <v>1</v>
      </c>
      <c r="F365" s="177">
        <v>10</v>
      </c>
      <c r="G365" s="60">
        <f>'BPU LOT04-CVC'!F365</f>
        <v>0</v>
      </c>
      <c r="H365" s="319">
        <f t="shared" si="39"/>
        <v>0</v>
      </c>
      <c r="I365" s="285">
        <v>13.55</v>
      </c>
      <c r="J365" s="195">
        <f t="shared" si="40"/>
        <v>135.5</v>
      </c>
      <c r="K365" s="200">
        <f t="shared" si="36"/>
        <v>149.05000000000001</v>
      </c>
    </row>
    <row r="366" spans="2:11" s="16" customFormat="1" ht="14.1" customHeight="1" x14ac:dyDescent="0.3">
      <c r="B366" s="130" t="s">
        <v>1867</v>
      </c>
      <c r="C366" s="130" t="s">
        <v>1319</v>
      </c>
      <c r="D366" s="27" t="s">
        <v>94</v>
      </c>
      <c r="E366" s="34" t="s">
        <v>1</v>
      </c>
      <c r="F366" s="177">
        <v>10</v>
      </c>
      <c r="G366" s="60">
        <f>'BPU LOT04-CVC'!F366</f>
        <v>0</v>
      </c>
      <c r="H366" s="319">
        <f t="shared" si="39"/>
        <v>0</v>
      </c>
      <c r="I366" s="285">
        <v>23.97</v>
      </c>
      <c r="J366" s="195">
        <f t="shared" si="40"/>
        <v>239.7</v>
      </c>
      <c r="K366" s="200">
        <f t="shared" si="36"/>
        <v>263.66999999999996</v>
      </c>
    </row>
    <row r="367" spans="2:11" s="16" customFormat="1" ht="14.1" customHeight="1" x14ac:dyDescent="0.3">
      <c r="B367" s="137"/>
      <c r="C367" s="137"/>
      <c r="D367" s="22" t="s">
        <v>448</v>
      </c>
      <c r="E367" s="44"/>
      <c r="F367" s="188"/>
      <c r="G367" s="44"/>
      <c r="H367" s="215"/>
      <c r="I367" s="302"/>
      <c r="J367" s="44"/>
      <c r="K367" s="215"/>
    </row>
    <row r="368" spans="2:11" ht="14.1" customHeight="1" x14ac:dyDescent="0.3">
      <c r="B368" s="130" t="s">
        <v>1867</v>
      </c>
      <c r="C368" s="130" t="s">
        <v>1320</v>
      </c>
      <c r="D368" s="19" t="s">
        <v>436</v>
      </c>
      <c r="E368" s="3" t="s">
        <v>1</v>
      </c>
      <c r="F368" s="178">
        <v>1</v>
      </c>
      <c r="G368" s="60">
        <f>'BPU LOT04-CVC'!F368</f>
        <v>0</v>
      </c>
      <c r="H368" s="319">
        <f t="shared" ref="H368:H379" si="41">G368*F368</f>
        <v>0</v>
      </c>
      <c r="I368" s="287">
        <v>30.79</v>
      </c>
      <c r="J368" s="195">
        <f t="shared" ref="J368:J379" si="42">I368*F368</f>
        <v>30.79</v>
      </c>
      <c r="K368" s="201">
        <f t="shared" si="36"/>
        <v>33.869</v>
      </c>
    </row>
    <row r="369" spans="2:11" ht="14.1" customHeight="1" x14ac:dyDescent="0.3">
      <c r="B369" s="130" t="s">
        <v>1867</v>
      </c>
      <c r="C369" s="130" t="s">
        <v>1321</v>
      </c>
      <c r="D369" s="19" t="s">
        <v>437</v>
      </c>
      <c r="E369" s="3" t="s">
        <v>1</v>
      </c>
      <c r="F369" s="178">
        <v>1</v>
      </c>
      <c r="G369" s="60">
        <f>'BPU LOT04-CVC'!F369</f>
        <v>0</v>
      </c>
      <c r="H369" s="319">
        <f t="shared" si="41"/>
        <v>0</v>
      </c>
      <c r="I369" s="287">
        <v>53.83</v>
      </c>
      <c r="J369" s="195">
        <f t="shared" si="42"/>
        <v>53.83</v>
      </c>
      <c r="K369" s="201">
        <f t="shared" si="36"/>
        <v>59.213000000000001</v>
      </c>
    </row>
    <row r="370" spans="2:11" ht="14.1" customHeight="1" x14ac:dyDescent="0.3">
      <c r="B370" s="130" t="s">
        <v>1867</v>
      </c>
      <c r="C370" s="130" t="s">
        <v>1322</v>
      </c>
      <c r="D370" s="19" t="s">
        <v>438</v>
      </c>
      <c r="E370" s="3" t="s">
        <v>1</v>
      </c>
      <c r="F370" s="178">
        <v>1</v>
      </c>
      <c r="G370" s="60">
        <f>'BPU LOT04-CVC'!F370</f>
        <v>0</v>
      </c>
      <c r="H370" s="319">
        <f t="shared" si="41"/>
        <v>0</v>
      </c>
      <c r="I370" s="287">
        <v>97.77</v>
      </c>
      <c r="J370" s="195">
        <f t="shared" si="42"/>
        <v>97.77</v>
      </c>
      <c r="K370" s="201">
        <f t="shared" si="36"/>
        <v>107.547</v>
      </c>
    </row>
    <row r="371" spans="2:11" ht="14.1" customHeight="1" x14ac:dyDescent="0.3">
      <c r="B371" s="130" t="s">
        <v>1867</v>
      </c>
      <c r="C371" s="130" t="s">
        <v>1323</v>
      </c>
      <c r="D371" s="19" t="s">
        <v>439</v>
      </c>
      <c r="E371" s="3" t="s">
        <v>1</v>
      </c>
      <c r="F371" s="178">
        <v>1</v>
      </c>
      <c r="G371" s="60">
        <f>'BPU LOT04-CVC'!F371</f>
        <v>0</v>
      </c>
      <c r="H371" s="319">
        <f t="shared" si="41"/>
        <v>0</v>
      </c>
      <c r="I371" s="287">
        <v>689.22</v>
      </c>
      <c r="J371" s="195">
        <f t="shared" si="42"/>
        <v>689.22</v>
      </c>
      <c r="K371" s="201">
        <f t="shared" si="36"/>
        <v>758.14200000000005</v>
      </c>
    </row>
    <row r="372" spans="2:11" ht="14.1" customHeight="1" x14ac:dyDescent="0.3">
      <c r="B372" s="130" t="s">
        <v>1867</v>
      </c>
      <c r="C372" s="130" t="s">
        <v>1324</v>
      </c>
      <c r="D372" s="19" t="s">
        <v>440</v>
      </c>
      <c r="E372" s="3" t="s">
        <v>1</v>
      </c>
      <c r="F372" s="178">
        <v>1</v>
      </c>
      <c r="G372" s="60">
        <f>'BPU LOT04-CVC'!F372</f>
        <v>0</v>
      </c>
      <c r="H372" s="319">
        <f t="shared" si="41"/>
        <v>0</v>
      </c>
      <c r="I372" s="287">
        <v>256.74</v>
      </c>
      <c r="J372" s="195">
        <f t="shared" si="42"/>
        <v>256.74</v>
      </c>
      <c r="K372" s="201">
        <f t="shared" si="36"/>
        <v>282.41399999999999</v>
      </c>
    </row>
    <row r="373" spans="2:11" ht="14.1" customHeight="1" x14ac:dyDescent="0.3">
      <c r="B373" s="130" t="s">
        <v>1867</v>
      </c>
      <c r="C373" s="130" t="s">
        <v>1325</v>
      </c>
      <c r="D373" s="19" t="s">
        <v>441</v>
      </c>
      <c r="E373" s="3" t="s">
        <v>1</v>
      </c>
      <c r="F373" s="178">
        <v>1</v>
      </c>
      <c r="G373" s="60">
        <f>'BPU LOT04-CVC'!F373</f>
        <v>0</v>
      </c>
      <c r="H373" s="319">
        <f t="shared" si="41"/>
        <v>0</v>
      </c>
      <c r="I373" s="287">
        <v>422.06</v>
      </c>
      <c r="J373" s="195">
        <f t="shared" si="42"/>
        <v>422.06</v>
      </c>
      <c r="K373" s="201">
        <f t="shared" si="36"/>
        <v>464.26600000000002</v>
      </c>
    </row>
    <row r="374" spans="2:11" ht="14.1" customHeight="1" x14ac:dyDescent="0.3">
      <c r="B374" s="130" t="s">
        <v>1867</v>
      </c>
      <c r="C374" s="130" t="s">
        <v>1326</v>
      </c>
      <c r="D374" s="19" t="s">
        <v>442</v>
      </c>
      <c r="E374" s="3" t="s">
        <v>1</v>
      </c>
      <c r="F374" s="178">
        <v>1</v>
      </c>
      <c r="G374" s="60">
        <f>'BPU LOT04-CVC'!F374</f>
        <v>0</v>
      </c>
      <c r="H374" s="319">
        <f t="shared" si="41"/>
        <v>0</v>
      </c>
      <c r="I374" s="287">
        <v>703.32</v>
      </c>
      <c r="J374" s="195">
        <f t="shared" si="42"/>
        <v>703.32</v>
      </c>
      <c r="K374" s="201">
        <f t="shared" si="36"/>
        <v>773.65200000000004</v>
      </c>
    </row>
    <row r="375" spans="2:11" ht="14.1" customHeight="1" x14ac:dyDescent="0.3">
      <c r="B375" s="130" t="s">
        <v>1867</v>
      </c>
      <c r="C375" s="130" t="s">
        <v>1327</v>
      </c>
      <c r="D375" s="19" t="s">
        <v>443</v>
      </c>
      <c r="E375" s="3" t="s">
        <v>1</v>
      </c>
      <c r="F375" s="178">
        <v>1</v>
      </c>
      <c r="G375" s="60">
        <f>'BPU LOT04-CVC'!F375</f>
        <v>0</v>
      </c>
      <c r="H375" s="319">
        <f t="shared" si="41"/>
        <v>0</v>
      </c>
      <c r="I375" s="287">
        <v>2510.71</v>
      </c>
      <c r="J375" s="195">
        <f t="shared" si="42"/>
        <v>2510.71</v>
      </c>
      <c r="K375" s="201">
        <f t="shared" si="36"/>
        <v>2761.7809999999999</v>
      </c>
    </row>
    <row r="376" spans="2:11" ht="14.1" customHeight="1" x14ac:dyDescent="0.3">
      <c r="B376" s="130" t="s">
        <v>1867</v>
      </c>
      <c r="C376" s="130" t="s">
        <v>1328</v>
      </c>
      <c r="D376" s="19" t="s">
        <v>444</v>
      </c>
      <c r="E376" s="3" t="s">
        <v>1</v>
      </c>
      <c r="F376" s="178">
        <v>1</v>
      </c>
      <c r="G376" s="60">
        <f>'BPU LOT04-CVC'!F376</f>
        <v>0</v>
      </c>
      <c r="H376" s="319">
        <f t="shared" si="41"/>
        <v>0</v>
      </c>
      <c r="I376" s="287">
        <v>26.5</v>
      </c>
      <c r="J376" s="195">
        <f t="shared" si="42"/>
        <v>26.5</v>
      </c>
      <c r="K376" s="201">
        <f t="shared" si="36"/>
        <v>29.15</v>
      </c>
    </row>
    <row r="377" spans="2:11" ht="14.1" customHeight="1" x14ac:dyDescent="0.3">
      <c r="B377" s="130" t="s">
        <v>1867</v>
      </c>
      <c r="C377" s="130" t="s">
        <v>1329</v>
      </c>
      <c r="D377" s="19" t="s">
        <v>445</v>
      </c>
      <c r="E377" s="3" t="s">
        <v>1</v>
      </c>
      <c r="F377" s="178">
        <v>1</v>
      </c>
      <c r="G377" s="60">
        <f>'BPU LOT04-CVC'!F377</f>
        <v>0</v>
      </c>
      <c r="H377" s="319">
        <f t="shared" si="41"/>
        <v>0</v>
      </c>
      <c r="I377" s="287">
        <v>41.32</v>
      </c>
      <c r="J377" s="195">
        <f t="shared" si="42"/>
        <v>41.32</v>
      </c>
      <c r="K377" s="201">
        <f t="shared" si="36"/>
        <v>45.451999999999998</v>
      </c>
    </row>
    <row r="378" spans="2:11" ht="14.1" customHeight="1" x14ac:dyDescent="0.3">
      <c r="B378" s="130" t="s">
        <v>1867</v>
      </c>
      <c r="C378" s="130" t="s">
        <v>1330</v>
      </c>
      <c r="D378" s="19" t="s">
        <v>446</v>
      </c>
      <c r="E378" s="3" t="s">
        <v>1</v>
      </c>
      <c r="F378" s="178">
        <v>1</v>
      </c>
      <c r="G378" s="60">
        <f>'BPU LOT04-CVC'!F378</f>
        <v>0</v>
      </c>
      <c r="H378" s="319">
        <f t="shared" si="41"/>
        <v>0</v>
      </c>
      <c r="I378" s="287">
        <v>67.260000000000005</v>
      </c>
      <c r="J378" s="195">
        <f t="shared" si="42"/>
        <v>67.260000000000005</v>
      </c>
      <c r="K378" s="201">
        <f t="shared" si="36"/>
        <v>73.986000000000004</v>
      </c>
    </row>
    <row r="379" spans="2:11" ht="14.1" customHeight="1" x14ac:dyDescent="0.3">
      <c r="B379" s="130" t="s">
        <v>1867</v>
      </c>
      <c r="C379" s="130" t="s">
        <v>1331</v>
      </c>
      <c r="D379" s="19" t="s">
        <v>447</v>
      </c>
      <c r="E379" s="3" t="s">
        <v>1</v>
      </c>
      <c r="F379" s="178">
        <v>1</v>
      </c>
      <c r="G379" s="60">
        <f>'BPU LOT04-CVC'!F379</f>
        <v>0</v>
      </c>
      <c r="H379" s="319">
        <f t="shared" si="41"/>
        <v>0</v>
      </c>
      <c r="I379" s="287">
        <v>154.94</v>
      </c>
      <c r="J379" s="195">
        <f t="shared" si="42"/>
        <v>154.94</v>
      </c>
      <c r="K379" s="201">
        <f t="shared" si="36"/>
        <v>170.434</v>
      </c>
    </row>
    <row r="380" spans="2:11" s="16" customFormat="1" ht="14.1" customHeight="1" x14ac:dyDescent="0.3">
      <c r="B380" s="137"/>
      <c r="C380" s="137"/>
      <c r="D380" s="22" t="s">
        <v>96</v>
      </c>
      <c r="E380" s="44"/>
      <c r="F380" s="44"/>
      <c r="G380" s="44"/>
      <c r="H380" s="215"/>
      <c r="I380" s="301"/>
      <c r="J380" s="44"/>
      <c r="K380" s="215"/>
    </row>
    <row r="381" spans="2:11" ht="14.1" customHeight="1" x14ac:dyDescent="0.3">
      <c r="B381" s="130" t="s">
        <v>1867</v>
      </c>
      <c r="C381" s="130" t="s">
        <v>1332</v>
      </c>
      <c r="D381" s="6" t="s">
        <v>467</v>
      </c>
      <c r="E381" s="3" t="s">
        <v>1</v>
      </c>
      <c r="F381" s="178">
        <v>1</v>
      </c>
      <c r="G381" s="60">
        <f>'BPU LOT04-CVC'!F381</f>
        <v>0</v>
      </c>
      <c r="H381" s="319">
        <f>G381*F381</f>
        <v>0</v>
      </c>
      <c r="I381" s="287">
        <v>904.07</v>
      </c>
      <c r="J381" s="195">
        <f>I381*F381</f>
        <v>904.07</v>
      </c>
      <c r="K381" s="201">
        <f t="shared" si="36"/>
        <v>994.47700000000009</v>
      </c>
    </row>
    <row r="382" spans="2:11" ht="14.1" customHeight="1" x14ac:dyDescent="0.3">
      <c r="B382" s="130" t="s">
        <v>1867</v>
      </c>
      <c r="C382" s="130" t="s">
        <v>1333</v>
      </c>
      <c r="D382" s="6" t="s">
        <v>468</v>
      </c>
      <c r="E382" s="3" t="s">
        <v>1</v>
      </c>
      <c r="F382" s="178">
        <v>1</v>
      </c>
      <c r="G382" s="60">
        <f>'BPU LOT04-CVC'!F382</f>
        <v>0</v>
      </c>
      <c r="H382" s="319">
        <f>G382*F382</f>
        <v>0</v>
      </c>
      <c r="I382" s="287">
        <v>1419.99</v>
      </c>
      <c r="J382" s="195">
        <f>I382*F382</f>
        <v>1419.99</v>
      </c>
      <c r="K382" s="201">
        <f t="shared" si="36"/>
        <v>1561.989</v>
      </c>
    </row>
    <row r="383" spans="2:11" ht="14.1" customHeight="1" x14ac:dyDescent="0.3">
      <c r="B383" s="130" t="s">
        <v>1867</v>
      </c>
      <c r="C383" s="130" t="s">
        <v>1334</v>
      </c>
      <c r="D383" s="6" t="s">
        <v>469</v>
      </c>
      <c r="E383" s="3" t="s">
        <v>1</v>
      </c>
      <c r="F383" s="178">
        <v>1</v>
      </c>
      <c r="G383" s="60">
        <f>'BPU LOT04-CVC'!F383</f>
        <v>0</v>
      </c>
      <c r="H383" s="319">
        <f>G383*F383</f>
        <v>0</v>
      </c>
      <c r="I383" s="287">
        <v>2732.15</v>
      </c>
      <c r="J383" s="195">
        <f>I383*F383</f>
        <v>2732.15</v>
      </c>
      <c r="K383" s="201">
        <f t="shared" si="36"/>
        <v>3005.3650000000002</v>
      </c>
    </row>
    <row r="384" spans="2:11" s="16" customFormat="1" ht="14.1" customHeight="1" x14ac:dyDescent="0.3">
      <c r="B384" s="137"/>
      <c r="C384" s="137"/>
      <c r="D384" s="22" t="s">
        <v>496</v>
      </c>
      <c r="E384" s="44"/>
      <c r="F384" s="188"/>
      <c r="G384" s="44"/>
      <c r="H384" s="215"/>
      <c r="I384" s="302"/>
      <c r="J384" s="44"/>
      <c r="K384" s="215"/>
    </row>
    <row r="385" spans="2:11" ht="14.1" customHeight="1" x14ac:dyDescent="0.3">
      <c r="B385" s="130" t="s">
        <v>1867</v>
      </c>
      <c r="C385" s="130" t="s">
        <v>1335</v>
      </c>
      <c r="D385" s="6" t="s">
        <v>495</v>
      </c>
      <c r="E385" s="3" t="s">
        <v>1</v>
      </c>
      <c r="F385" s="178">
        <v>1</v>
      </c>
      <c r="G385" s="60">
        <f>'BPU LOT04-CVC'!F385</f>
        <v>0</v>
      </c>
      <c r="H385" s="319">
        <f>G385*F385</f>
        <v>0</v>
      </c>
      <c r="I385" s="287">
        <v>100.89</v>
      </c>
      <c r="J385" s="195">
        <f>I385*F385</f>
        <v>100.89</v>
      </c>
      <c r="K385" s="201">
        <f t="shared" si="36"/>
        <v>110.979</v>
      </c>
    </row>
    <row r="386" spans="2:11" ht="14.1" customHeight="1" x14ac:dyDescent="0.3">
      <c r="B386" s="130" t="s">
        <v>1867</v>
      </c>
      <c r="C386" s="130" t="s">
        <v>1336</v>
      </c>
      <c r="D386" s="6" t="s">
        <v>492</v>
      </c>
      <c r="E386" s="3" t="s">
        <v>1</v>
      </c>
      <c r="F386" s="178">
        <v>1</v>
      </c>
      <c r="G386" s="60">
        <f>'BPU LOT04-CVC'!F386</f>
        <v>0</v>
      </c>
      <c r="H386" s="319">
        <f>G386*F386</f>
        <v>0</v>
      </c>
      <c r="I386" s="287">
        <v>136.6</v>
      </c>
      <c r="J386" s="195">
        <f>I386*F386</f>
        <v>136.6</v>
      </c>
      <c r="K386" s="201">
        <f t="shared" si="36"/>
        <v>150.26</v>
      </c>
    </row>
    <row r="387" spans="2:11" ht="14.1" customHeight="1" x14ac:dyDescent="0.3">
      <c r="B387" s="130" t="s">
        <v>1867</v>
      </c>
      <c r="C387" s="130" t="s">
        <v>1337</v>
      </c>
      <c r="D387" s="6" t="s">
        <v>493</v>
      </c>
      <c r="E387" s="3" t="s">
        <v>1</v>
      </c>
      <c r="F387" s="178">
        <v>1</v>
      </c>
      <c r="G387" s="60">
        <f>'BPU LOT04-CVC'!F387</f>
        <v>0</v>
      </c>
      <c r="H387" s="319">
        <f>G387*F387</f>
        <v>0</v>
      </c>
      <c r="I387" s="287">
        <v>243.78</v>
      </c>
      <c r="J387" s="195">
        <f>I387*F387</f>
        <v>243.78</v>
      </c>
      <c r="K387" s="201">
        <f t="shared" si="36"/>
        <v>268.15800000000002</v>
      </c>
    </row>
    <row r="388" spans="2:11" ht="14.1" customHeight="1" x14ac:dyDescent="0.3">
      <c r="B388" s="130" t="s">
        <v>1867</v>
      </c>
      <c r="C388" s="130" t="s">
        <v>1338</v>
      </c>
      <c r="D388" s="6" t="s">
        <v>494</v>
      </c>
      <c r="E388" s="3" t="s">
        <v>1</v>
      </c>
      <c r="F388" s="178">
        <v>1</v>
      </c>
      <c r="G388" s="60">
        <f>'BPU LOT04-CVC'!F388</f>
        <v>0</v>
      </c>
      <c r="H388" s="319">
        <f>G388*F388</f>
        <v>0</v>
      </c>
      <c r="I388" s="287">
        <v>564.72</v>
      </c>
      <c r="J388" s="195">
        <f>I388*F388</f>
        <v>564.72</v>
      </c>
      <c r="K388" s="201">
        <f t="shared" si="36"/>
        <v>621.19200000000001</v>
      </c>
    </row>
    <row r="389" spans="2:11" ht="14.1" customHeight="1" x14ac:dyDescent="0.3">
      <c r="B389" s="129"/>
      <c r="C389" s="129"/>
      <c r="D389" s="40" t="s">
        <v>935</v>
      </c>
      <c r="E389" s="40"/>
      <c r="F389" s="176"/>
      <c r="G389" s="40"/>
      <c r="H389" s="199"/>
      <c r="I389" s="284"/>
      <c r="J389" s="40"/>
      <c r="K389" s="199"/>
    </row>
    <row r="390" spans="2:11" ht="14.1" customHeight="1" x14ac:dyDescent="0.3">
      <c r="B390" s="130" t="s">
        <v>1867</v>
      </c>
      <c r="C390" s="130" t="s">
        <v>1339</v>
      </c>
      <c r="D390" s="33" t="s">
        <v>42</v>
      </c>
      <c r="E390" s="31" t="s">
        <v>1</v>
      </c>
      <c r="F390" s="180">
        <v>2</v>
      </c>
      <c r="G390" s="60">
        <f>'BPU LOT04-CVC'!F390</f>
        <v>0</v>
      </c>
      <c r="H390" s="319">
        <f t="shared" ref="H390:H397" si="43">G390*F390</f>
        <v>0</v>
      </c>
      <c r="I390" s="291">
        <v>68.930000000000007</v>
      </c>
      <c r="J390" s="195">
        <f t="shared" ref="J390:J397" si="44">I390*F390</f>
        <v>137.86000000000001</v>
      </c>
      <c r="K390" s="205">
        <f t="shared" si="36"/>
        <v>151.64600000000002</v>
      </c>
    </row>
    <row r="391" spans="2:11" ht="14.1" customHeight="1" x14ac:dyDescent="0.3">
      <c r="B391" s="130" t="s">
        <v>1867</v>
      </c>
      <c r="C391" s="130" t="s">
        <v>1340</v>
      </c>
      <c r="D391" s="33" t="s">
        <v>43</v>
      </c>
      <c r="E391" s="31" t="s">
        <v>1</v>
      </c>
      <c r="F391" s="180">
        <v>2</v>
      </c>
      <c r="G391" s="60">
        <f>'BPU LOT04-CVC'!F391</f>
        <v>0</v>
      </c>
      <c r="H391" s="319">
        <f t="shared" si="43"/>
        <v>0</v>
      </c>
      <c r="I391" s="291">
        <v>88.79</v>
      </c>
      <c r="J391" s="195">
        <f t="shared" si="44"/>
        <v>177.58</v>
      </c>
      <c r="K391" s="205">
        <f t="shared" si="36"/>
        <v>195.33800000000002</v>
      </c>
    </row>
    <row r="392" spans="2:11" ht="14.1" customHeight="1" x14ac:dyDescent="0.3">
      <c r="B392" s="130" t="s">
        <v>1867</v>
      </c>
      <c r="C392" s="130" t="s">
        <v>1341</v>
      </c>
      <c r="D392" s="33" t="s">
        <v>44</v>
      </c>
      <c r="E392" s="31" t="s">
        <v>1</v>
      </c>
      <c r="F392" s="180">
        <v>2</v>
      </c>
      <c r="G392" s="60">
        <f>'BPU LOT04-CVC'!F392</f>
        <v>0</v>
      </c>
      <c r="H392" s="319">
        <f t="shared" si="43"/>
        <v>0</v>
      </c>
      <c r="I392" s="291">
        <v>47.95</v>
      </c>
      <c r="J392" s="195">
        <f t="shared" si="44"/>
        <v>95.9</v>
      </c>
      <c r="K392" s="205">
        <f t="shared" si="36"/>
        <v>105.49000000000001</v>
      </c>
    </row>
    <row r="393" spans="2:11" ht="14.1" customHeight="1" x14ac:dyDescent="0.3">
      <c r="B393" s="130" t="s">
        <v>1867</v>
      </c>
      <c r="C393" s="130" t="s">
        <v>1342</v>
      </c>
      <c r="D393" s="33" t="s">
        <v>45</v>
      </c>
      <c r="E393" s="31" t="s">
        <v>1</v>
      </c>
      <c r="F393" s="180">
        <v>2</v>
      </c>
      <c r="G393" s="60">
        <f>'BPU LOT04-CVC'!F393</f>
        <v>0</v>
      </c>
      <c r="H393" s="319">
        <f t="shared" si="43"/>
        <v>0</v>
      </c>
      <c r="I393" s="291">
        <v>59.47</v>
      </c>
      <c r="J393" s="195">
        <f t="shared" si="44"/>
        <v>118.94</v>
      </c>
      <c r="K393" s="205">
        <f t="shared" ref="K393:K456" si="45">J393*0.1+J393</f>
        <v>130.834</v>
      </c>
    </row>
    <row r="394" spans="2:11" ht="14.1" customHeight="1" x14ac:dyDescent="0.3">
      <c r="B394" s="130" t="s">
        <v>1867</v>
      </c>
      <c r="C394" s="130" t="s">
        <v>1343</v>
      </c>
      <c r="D394" s="33" t="s">
        <v>387</v>
      </c>
      <c r="E394" s="31" t="s">
        <v>1</v>
      </c>
      <c r="F394" s="180">
        <v>10</v>
      </c>
      <c r="G394" s="60">
        <f>'BPU LOT04-CVC'!F394</f>
        <v>0</v>
      </c>
      <c r="H394" s="319">
        <f t="shared" si="43"/>
        <v>0</v>
      </c>
      <c r="I394" s="291">
        <v>27.4</v>
      </c>
      <c r="J394" s="195">
        <f t="shared" si="44"/>
        <v>274</v>
      </c>
      <c r="K394" s="205">
        <f t="shared" si="45"/>
        <v>301.39999999999998</v>
      </c>
    </row>
    <row r="395" spans="2:11" ht="14.1" customHeight="1" x14ac:dyDescent="0.3">
      <c r="B395" s="130" t="s">
        <v>1867</v>
      </c>
      <c r="C395" s="130" t="s">
        <v>1344</v>
      </c>
      <c r="D395" s="33" t="s">
        <v>388</v>
      </c>
      <c r="E395" s="31" t="s">
        <v>1</v>
      </c>
      <c r="F395" s="180">
        <v>10</v>
      </c>
      <c r="G395" s="60">
        <f>'BPU LOT04-CVC'!F395</f>
        <v>0</v>
      </c>
      <c r="H395" s="319">
        <f t="shared" si="43"/>
        <v>0</v>
      </c>
      <c r="I395" s="291">
        <v>29.64</v>
      </c>
      <c r="J395" s="195">
        <f t="shared" si="44"/>
        <v>296.39999999999998</v>
      </c>
      <c r="K395" s="205">
        <f t="shared" si="45"/>
        <v>326.03999999999996</v>
      </c>
    </row>
    <row r="396" spans="2:11" ht="14.1" customHeight="1" x14ac:dyDescent="0.3">
      <c r="B396" s="130" t="s">
        <v>1867</v>
      </c>
      <c r="C396" s="130" t="s">
        <v>1345</v>
      </c>
      <c r="D396" s="33" t="s">
        <v>385</v>
      </c>
      <c r="E396" s="31" t="s">
        <v>1</v>
      </c>
      <c r="F396" s="180">
        <v>10</v>
      </c>
      <c r="G396" s="60">
        <f>'BPU LOT04-CVC'!F396</f>
        <v>0</v>
      </c>
      <c r="H396" s="319">
        <f t="shared" si="43"/>
        <v>0</v>
      </c>
      <c r="I396" s="291">
        <v>38.159999999999997</v>
      </c>
      <c r="J396" s="195">
        <f t="shared" si="44"/>
        <v>381.59999999999997</v>
      </c>
      <c r="K396" s="205">
        <f t="shared" si="45"/>
        <v>419.76</v>
      </c>
    </row>
    <row r="397" spans="2:11" ht="14.1" customHeight="1" x14ac:dyDescent="0.3">
      <c r="B397" s="130" t="s">
        <v>1867</v>
      </c>
      <c r="C397" s="130" t="s">
        <v>1346</v>
      </c>
      <c r="D397" s="33" t="s">
        <v>386</v>
      </c>
      <c r="E397" s="31" t="s">
        <v>1</v>
      </c>
      <c r="F397" s="180">
        <v>10</v>
      </c>
      <c r="G397" s="60">
        <f>'BPU LOT04-CVC'!F397</f>
        <v>0</v>
      </c>
      <c r="H397" s="319">
        <f t="shared" si="43"/>
        <v>0</v>
      </c>
      <c r="I397" s="291">
        <v>40.89</v>
      </c>
      <c r="J397" s="195">
        <f t="shared" si="44"/>
        <v>408.9</v>
      </c>
      <c r="K397" s="205">
        <f t="shared" si="45"/>
        <v>449.78999999999996</v>
      </c>
    </row>
    <row r="398" spans="2:11" ht="14.1" customHeight="1" x14ac:dyDescent="0.3">
      <c r="B398" s="129"/>
      <c r="C398" s="129"/>
      <c r="D398" s="40" t="s">
        <v>870</v>
      </c>
      <c r="E398" s="40"/>
      <c r="F398" s="176"/>
      <c r="G398" s="40"/>
      <c r="H398" s="199"/>
      <c r="I398" s="284"/>
      <c r="J398" s="40"/>
      <c r="K398" s="199"/>
    </row>
    <row r="399" spans="2:11" ht="14.1" customHeight="1" x14ac:dyDescent="0.3">
      <c r="B399" s="130" t="s">
        <v>1867</v>
      </c>
      <c r="C399" s="130" t="s">
        <v>1347</v>
      </c>
      <c r="D399" s="33" t="s">
        <v>48</v>
      </c>
      <c r="E399" s="31" t="s">
        <v>1</v>
      </c>
      <c r="F399" s="180">
        <v>4</v>
      </c>
      <c r="G399" s="60">
        <f>'BPU LOT04-CVC'!F399</f>
        <v>0</v>
      </c>
      <c r="H399" s="319">
        <f t="shared" ref="H399:H419" si="46">G399*F399</f>
        <v>0</v>
      </c>
      <c r="I399" s="291">
        <v>53.2</v>
      </c>
      <c r="J399" s="195">
        <f t="shared" ref="J399:J419" si="47">I399*F399</f>
        <v>212.8</v>
      </c>
      <c r="K399" s="205">
        <f t="shared" si="45"/>
        <v>234.08</v>
      </c>
    </row>
    <row r="400" spans="2:11" ht="14.1" customHeight="1" x14ac:dyDescent="0.3">
      <c r="B400" s="130" t="s">
        <v>1867</v>
      </c>
      <c r="C400" s="130" t="s">
        <v>1348</v>
      </c>
      <c r="D400" s="33" t="s">
        <v>49</v>
      </c>
      <c r="E400" s="31" t="s">
        <v>1</v>
      </c>
      <c r="F400" s="180">
        <v>4</v>
      </c>
      <c r="G400" s="60">
        <f>'BPU LOT04-CVC'!F400</f>
        <v>0</v>
      </c>
      <c r="H400" s="319">
        <f t="shared" si="46"/>
        <v>0</v>
      </c>
      <c r="I400" s="291">
        <v>71.03</v>
      </c>
      <c r="J400" s="195">
        <f t="shared" si="47"/>
        <v>284.12</v>
      </c>
      <c r="K400" s="205">
        <f t="shared" si="45"/>
        <v>312.53199999999998</v>
      </c>
    </row>
    <row r="401" spans="2:11" ht="14.1" customHeight="1" x14ac:dyDescent="0.3">
      <c r="B401" s="130" t="s">
        <v>1867</v>
      </c>
      <c r="C401" s="130" t="s">
        <v>1349</v>
      </c>
      <c r="D401" s="33" t="s">
        <v>50</v>
      </c>
      <c r="E401" s="31" t="s">
        <v>1</v>
      </c>
      <c r="F401" s="180">
        <v>4</v>
      </c>
      <c r="G401" s="60">
        <f>'BPU LOT04-CVC'!F401</f>
        <v>0</v>
      </c>
      <c r="H401" s="319">
        <f t="shared" si="46"/>
        <v>0</v>
      </c>
      <c r="I401" s="291">
        <v>88.17</v>
      </c>
      <c r="J401" s="195">
        <f t="shared" si="47"/>
        <v>352.68</v>
      </c>
      <c r="K401" s="205">
        <f t="shared" si="45"/>
        <v>387.94799999999998</v>
      </c>
    </row>
    <row r="402" spans="2:11" ht="14.1" customHeight="1" x14ac:dyDescent="0.3">
      <c r="B402" s="130" t="s">
        <v>1867</v>
      </c>
      <c r="C402" s="130" t="s">
        <v>1350</v>
      </c>
      <c r="D402" s="33" t="s">
        <v>51</v>
      </c>
      <c r="E402" s="31" t="s">
        <v>1</v>
      </c>
      <c r="F402" s="180">
        <v>4</v>
      </c>
      <c r="G402" s="60">
        <f>'BPU LOT04-CVC'!F402</f>
        <v>0</v>
      </c>
      <c r="H402" s="319">
        <f t="shared" si="46"/>
        <v>0</v>
      </c>
      <c r="I402" s="291">
        <v>102.29</v>
      </c>
      <c r="J402" s="195">
        <f t="shared" si="47"/>
        <v>409.16</v>
      </c>
      <c r="K402" s="205">
        <f t="shared" si="45"/>
        <v>450.07600000000002</v>
      </c>
    </row>
    <row r="403" spans="2:11" ht="14.1" customHeight="1" x14ac:dyDescent="0.3">
      <c r="B403" s="130" t="s">
        <v>1867</v>
      </c>
      <c r="C403" s="130" t="s">
        <v>1351</v>
      </c>
      <c r="D403" s="33" t="s">
        <v>52</v>
      </c>
      <c r="E403" s="31" t="s">
        <v>1</v>
      </c>
      <c r="F403" s="180">
        <v>4</v>
      </c>
      <c r="G403" s="60">
        <f>'BPU LOT04-CVC'!F403</f>
        <v>0</v>
      </c>
      <c r="H403" s="319">
        <f t="shared" si="46"/>
        <v>0</v>
      </c>
      <c r="I403" s="291">
        <v>140.96</v>
      </c>
      <c r="J403" s="195">
        <f t="shared" si="47"/>
        <v>563.84</v>
      </c>
      <c r="K403" s="205">
        <f t="shared" si="45"/>
        <v>620.22400000000005</v>
      </c>
    </row>
    <row r="404" spans="2:11" ht="14.1" customHeight="1" x14ac:dyDescent="0.3">
      <c r="B404" s="130" t="s">
        <v>1867</v>
      </c>
      <c r="C404" s="130" t="s">
        <v>1352</v>
      </c>
      <c r="D404" s="33" t="s">
        <v>53</v>
      </c>
      <c r="E404" s="31" t="s">
        <v>1</v>
      </c>
      <c r="F404" s="180">
        <v>4</v>
      </c>
      <c r="G404" s="60">
        <f>'BPU LOT04-CVC'!F404</f>
        <v>0</v>
      </c>
      <c r="H404" s="319">
        <f t="shared" si="46"/>
        <v>0</v>
      </c>
      <c r="I404" s="291">
        <v>192.97</v>
      </c>
      <c r="J404" s="195">
        <f t="shared" si="47"/>
        <v>771.88</v>
      </c>
      <c r="K404" s="205">
        <f t="shared" si="45"/>
        <v>849.06799999999998</v>
      </c>
    </row>
    <row r="405" spans="2:11" ht="14.1" customHeight="1" x14ac:dyDescent="0.3">
      <c r="B405" s="130" t="s">
        <v>1867</v>
      </c>
      <c r="C405" s="130" t="s">
        <v>1353</v>
      </c>
      <c r="D405" s="33" t="s">
        <v>54</v>
      </c>
      <c r="E405" s="31" t="s">
        <v>1</v>
      </c>
      <c r="F405" s="180">
        <v>4</v>
      </c>
      <c r="G405" s="60">
        <f>'BPU LOT04-CVC'!F405</f>
        <v>0</v>
      </c>
      <c r="H405" s="319">
        <f t="shared" si="46"/>
        <v>0</v>
      </c>
      <c r="I405" s="291">
        <v>132.69</v>
      </c>
      <c r="J405" s="195">
        <f t="shared" si="47"/>
        <v>530.76</v>
      </c>
      <c r="K405" s="205">
        <f t="shared" si="45"/>
        <v>583.83600000000001</v>
      </c>
    </row>
    <row r="406" spans="2:11" ht="14.1" customHeight="1" x14ac:dyDescent="0.3">
      <c r="B406" s="130" t="s">
        <v>1867</v>
      </c>
      <c r="C406" s="130" t="s">
        <v>1354</v>
      </c>
      <c r="D406" s="33" t="s">
        <v>55</v>
      </c>
      <c r="E406" s="31" t="s">
        <v>1</v>
      </c>
      <c r="F406" s="180">
        <v>4</v>
      </c>
      <c r="G406" s="60">
        <f>'BPU LOT04-CVC'!F406</f>
        <v>0</v>
      </c>
      <c r="H406" s="319">
        <f t="shared" si="46"/>
        <v>0</v>
      </c>
      <c r="I406" s="291">
        <v>132.69</v>
      </c>
      <c r="J406" s="195">
        <f t="shared" si="47"/>
        <v>530.76</v>
      </c>
      <c r="K406" s="205">
        <f t="shared" si="45"/>
        <v>583.83600000000001</v>
      </c>
    </row>
    <row r="407" spans="2:11" ht="14.1" customHeight="1" x14ac:dyDescent="0.3">
      <c r="B407" s="130" t="s">
        <v>1867</v>
      </c>
      <c r="C407" s="130" t="s">
        <v>1355</v>
      </c>
      <c r="D407" s="33" t="s">
        <v>56</v>
      </c>
      <c r="E407" s="31" t="s">
        <v>1</v>
      </c>
      <c r="F407" s="180">
        <v>4</v>
      </c>
      <c r="G407" s="60">
        <f>'BPU LOT04-CVC'!F407</f>
        <v>0</v>
      </c>
      <c r="H407" s="319">
        <f t="shared" si="46"/>
        <v>0</v>
      </c>
      <c r="I407" s="291">
        <v>123.94</v>
      </c>
      <c r="J407" s="195">
        <f t="shared" si="47"/>
        <v>495.76</v>
      </c>
      <c r="K407" s="205">
        <f t="shared" si="45"/>
        <v>545.33600000000001</v>
      </c>
    </row>
    <row r="408" spans="2:11" ht="14.1" customHeight="1" x14ac:dyDescent="0.3">
      <c r="B408" s="130" t="s">
        <v>1867</v>
      </c>
      <c r="C408" s="130" t="s">
        <v>1356</v>
      </c>
      <c r="D408" s="33" t="s">
        <v>57</v>
      </c>
      <c r="E408" s="31" t="s">
        <v>1</v>
      </c>
      <c r="F408" s="180">
        <v>4</v>
      </c>
      <c r="G408" s="60">
        <f>'BPU LOT04-CVC'!F408</f>
        <v>0</v>
      </c>
      <c r="H408" s="319">
        <f t="shared" si="46"/>
        <v>0</v>
      </c>
      <c r="I408" s="291">
        <v>174.12</v>
      </c>
      <c r="J408" s="195">
        <f t="shared" si="47"/>
        <v>696.48</v>
      </c>
      <c r="K408" s="205">
        <f t="shared" si="45"/>
        <v>766.12800000000004</v>
      </c>
    </row>
    <row r="409" spans="2:11" ht="14.1" customHeight="1" x14ac:dyDescent="0.3">
      <c r="B409" s="130" t="s">
        <v>1867</v>
      </c>
      <c r="C409" s="130" t="s">
        <v>1357</v>
      </c>
      <c r="D409" s="33" t="s">
        <v>58</v>
      </c>
      <c r="E409" s="31" t="s">
        <v>1</v>
      </c>
      <c r="F409" s="180">
        <v>2</v>
      </c>
      <c r="G409" s="60">
        <f>'BPU LOT04-CVC'!F409</f>
        <v>0</v>
      </c>
      <c r="H409" s="319">
        <f t="shared" si="46"/>
        <v>0</v>
      </c>
      <c r="I409" s="291">
        <v>201.35</v>
      </c>
      <c r="J409" s="195">
        <f t="shared" si="47"/>
        <v>402.7</v>
      </c>
      <c r="K409" s="205">
        <f t="shared" si="45"/>
        <v>442.96999999999997</v>
      </c>
    </row>
    <row r="410" spans="2:11" ht="14.1" customHeight="1" x14ac:dyDescent="0.3">
      <c r="B410" s="130" t="s">
        <v>1867</v>
      </c>
      <c r="C410" s="130" t="s">
        <v>1358</v>
      </c>
      <c r="D410" s="33" t="s">
        <v>59</v>
      </c>
      <c r="E410" s="31" t="s">
        <v>1</v>
      </c>
      <c r="F410" s="180">
        <v>2</v>
      </c>
      <c r="G410" s="60">
        <f>'BPU LOT04-CVC'!F410</f>
        <v>0</v>
      </c>
      <c r="H410" s="319">
        <f t="shared" si="46"/>
        <v>0</v>
      </c>
      <c r="I410" s="291">
        <v>403.93</v>
      </c>
      <c r="J410" s="195">
        <f t="shared" si="47"/>
        <v>807.86</v>
      </c>
      <c r="K410" s="205">
        <f t="shared" si="45"/>
        <v>888.64599999999996</v>
      </c>
    </row>
    <row r="411" spans="2:11" ht="14.1" customHeight="1" x14ac:dyDescent="0.3">
      <c r="B411" s="130" t="s">
        <v>1867</v>
      </c>
      <c r="C411" s="130" t="s">
        <v>1359</v>
      </c>
      <c r="D411" s="33" t="s">
        <v>60</v>
      </c>
      <c r="E411" s="31" t="s">
        <v>1</v>
      </c>
      <c r="F411" s="180">
        <v>2</v>
      </c>
      <c r="G411" s="60">
        <f>'BPU LOT04-CVC'!F411</f>
        <v>0</v>
      </c>
      <c r="H411" s="319">
        <f t="shared" si="46"/>
        <v>0</v>
      </c>
      <c r="I411" s="291">
        <v>41.6</v>
      </c>
      <c r="J411" s="195">
        <f t="shared" si="47"/>
        <v>83.2</v>
      </c>
      <c r="K411" s="205">
        <f t="shared" si="45"/>
        <v>91.52000000000001</v>
      </c>
    </row>
    <row r="412" spans="2:11" ht="14.1" customHeight="1" x14ac:dyDescent="0.3">
      <c r="B412" s="130" t="s">
        <v>1867</v>
      </c>
      <c r="C412" s="130" t="s">
        <v>1360</v>
      </c>
      <c r="D412" s="33" t="s">
        <v>61</v>
      </c>
      <c r="E412" s="31" t="s">
        <v>1</v>
      </c>
      <c r="F412" s="180">
        <v>2</v>
      </c>
      <c r="G412" s="60">
        <f>'BPU LOT04-CVC'!F412</f>
        <v>0</v>
      </c>
      <c r="H412" s="319">
        <f t="shared" si="46"/>
        <v>0</v>
      </c>
      <c r="I412" s="291">
        <v>67.17</v>
      </c>
      <c r="J412" s="195">
        <f t="shared" si="47"/>
        <v>134.34</v>
      </c>
      <c r="K412" s="205">
        <f t="shared" si="45"/>
        <v>147.774</v>
      </c>
    </row>
    <row r="413" spans="2:11" ht="14.1" customHeight="1" x14ac:dyDescent="0.3">
      <c r="B413" s="130" t="s">
        <v>1867</v>
      </c>
      <c r="C413" s="130" t="s">
        <v>1361</v>
      </c>
      <c r="D413" s="33" t="s">
        <v>62</v>
      </c>
      <c r="E413" s="31" t="s">
        <v>1</v>
      </c>
      <c r="F413" s="180">
        <v>2</v>
      </c>
      <c r="G413" s="60">
        <f>'BPU LOT04-CVC'!F413</f>
        <v>0</v>
      </c>
      <c r="H413" s="319">
        <f t="shared" si="46"/>
        <v>0</v>
      </c>
      <c r="I413" s="291">
        <v>164.35</v>
      </c>
      <c r="J413" s="195">
        <f t="shared" si="47"/>
        <v>328.7</v>
      </c>
      <c r="K413" s="205">
        <f t="shared" si="45"/>
        <v>361.57</v>
      </c>
    </row>
    <row r="414" spans="2:11" ht="14.1" customHeight="1" x14ac:dyDescent="0.3">
      <c r="B414" s="130" t="s">
        <v>1867</v>
      </c>
      <c r="C414" s="130" t="s">
        <v>1362</v>
      </c>
      <c r="D414" s="33" t="s">
        <v>63</v>
      </c>
      <c r="E414" s="31" t="s">
        <v>1</v>
      </c>
      <c r="F414" s="180">
        <v>2</v>
      </c>
      <c r="G414" s="60">
        <f>'BPU LOT04-CVC'!F414</f>
        <v>0</v>
      </c>
      <c r="H414" s="319">
        <f t="shared" si="46"/>
        <v>0</v>
      </c>
      <c r="I414" s="291">
        <v>183.16</v>
      </c>
      <c r="J414" s="195">
        <f t="shared" si="47"/>
        <v>366.32</v>
      </c>
      <c r="K414" s="205">
        <f t="shared" si="45"/>
        <v>402.952</v>
      </c>
    </row>
    <row r="415" spans="2:11" ht="14.1" customHeight="1" x14ac:dyDescent="0.3">
      <c r="B415" s="130" t="s">
        <v>1867</v>
      </c>
      <c r="C415" s="130" t="s">
        <v>1363</v>
      </c>
      <c r="D415" s="33" t="s">
        <v>64</v>
      </c>
      <c r="E415" s="31" t="s">
        <v>1</v>
      </c>
      <c r="F415" s="180">
        <v>2</v>
      </c>
      <c r="G415" s="60">
        <f>'BPU LOT04-CVC'!F415</f>
        <v>0</v>
      </c>
      <c r="H415" s="319">
        <f t="shared" si="46"/>
        <v>0</v>
      </c>
      <c r="I415" s="291">
        <v>197.07</v>
      </c>
      <c r="J415" s="195">
        <f t="shared" si="47"/>
        <v>394.14</v>
      </c>
      <c r="K415" s="205">
        <f t="shared" si="45"/>
        <v>433.55399999999997</v>
      </c>
    </row>
    <row r="416" spans="2:11" ht="14.1" customHeight="1" x14ac:dyDescent="0.3">
      <c r="B416" s="130" t="s">
        <v>1867</v>
      </c>
      <c r="C416" s="130" t="s">
        <v>1364</v>
      </c>
      <c r="D416" s="33" t="s">
        <v>65</v>
      </c>
      <c r="E416" s="31" t="s">
        <v>1</v>
      </c>
      <c r="F416" s="180">
        <v>2</v>
      </c>
      <c r="G416" s="60">
        <f>'BPU LOT04-CVC'!F416</f>
        <v>0</v>
      </c>
      <c r="H416" s="319">
        <f t="shared" si="46"/>
        <v>0</v>
      </c>
      <c r="I416" s="291">
        <v>191.01</v>
      </c>
      <c r="J416" s="195">
        <f t="shared" si="47"/>
        <v>382.02</v>
      </c>
      <c r="K416" s="205">
        <f t="shared" si="45"/>
        <v>420.22199999999998</v>
      </c>
    </row>
    <row r="417" spans="2:11" ht="14.1" customHeight="1" x14ac:dyDescent="0.3">
      <c r="B417" s="130" t="s">
        <v>1867</v>
      </c>
      <c r="C417" s="130" t="s">
        <v>1365</v>
      </c>
      <c r="D417" s="33" t="s">
        <v>66</v>
      </c>
      <c r="E417" s="31" t="s">
        <v>1</v>
      </c>
      <c r="F417" s="180">
        <v>2</v>
      </c>
      <c r="G417" s="60">
        <f>'BPU LOT04-CVC'!F417</f>
        <v>0</v>
      </c>
      <c r="H417" s="319">
        <f t="shared" si="46"/>
        <v>0</v>
      </c>
      <c r="I417" s="291">
        <v>477.02</v>
      </c>
      <c r="J417" s="195">
        <f t="shared" si="47"/>
        <v>954.04</v>
      </c>
      <c r="K417" s="205">
        <f t="shared" si="45"/>
        <v>1049.444</v>
      </c>
    </row>
    <row r="418" spans="2:11" ht="14.1" customHeight="1" x14ac:dyDescent="0.3">
      <c r="B418" s="130" t="s">
        <v>1867</v>
      </c>
      <c r="C418" s="130" t="s">
        <v>1366</v>
      </c>
      <c r="D418" s="33" t="s">
        <v>318</v>
      </c>
      <c r="E418" s="31" t="s">
        <v>1</v>
      </c>
      <c r="F418" s="180">
        <v>2</v>
      </c>
      <c r="G418" s="60">
        <f>'BPU LOT04-CVC'!F418</f>
        <v>0</v>
      </c>
      <c r="H418" s="319">
        <f t="shared" si="46"/>
        <v>0</v>
      </c>
      <c r="I418" s="291">
        <v>256.87</v>
      </c>
      <c r="J418" s="195">
        <f t="shared" si="47"/>
        <v>513.74</v>
      </c>
      <c r="K418" s="205">
        <f t="shared" si="45"/>
        <v>565.11400000000003</v>
      </c>
    </row>
    <row r="419" spans="2:11" ht="14.1" customHeight="1" x14ac:dyDescent="0.3">
      <c r="B419" s="130" t="s">
        <v>1867</v>
      </c>
      <c r="C419" s="130" t="s">
        <v>1367</v>
      </c>
      <c r="D419" s="33" t="s">
        <v>67</v>
      </c>
      <c r="E419" s="31" t="s">
        <v>1</v>
      </c>
      <c r="F419" s="180">
        <v>2</v>
      </c>
      <c r="G419" s="60">
        <f>'BPU LOT04-CVC'!F419</f>
        <v>0</v>
      </c>
      <c r="H419" s="319">
        <f t="shared" si="46"/>
        <v>0</v>
      </c>
      <c r="I419" s="291">
        <v>212.33</v>
      </c>
      <c r="J419" s="195">
        <f t="shared" si="47"/>
        <v>424.66</v>
      </c>
      <c r="K419" s="205">
        <f t="shared" si="45"/>
        <v>467.12600000000003</v>
      </c>
    </row>
    <row r="420" spans="2:11" ht="14.1" customHeight="1" x14ac:dyDescent="0.3">
      <c r="B420" s="132"/>
      <c r="C420" s="132"/>
      <c r="D420" s="29" t="s">
        <v>865</v>
      </c>
      <c r="E420" s="20"/>
      <c r="F420" s="175"/>
      <c r="G420" s="20"/>
      <c r="H420" s="203"/>
      <c r="I420" s="283"/>
      <c r="J420" s="20"/>
      <c r="K420" s="203"/>
    </row>
    <row r="421" spans="2:11" ht="14.1" customHeight="1" x14ac:dyDescent="0.3">
      <c r="B421" s="129"/>
      <c r="C421" s="129"/>
      <c r="D421" s="40" t="s">
        <v>685</v>
      </c>
      <c r="E421" s="40"/>
      <c r="F421" s="176"/>
      <c r="G421" s="40"/>
      <c r="H421" s="199"/>
      <c r="I421" s="284"/>
      <c r="J421" s="40"/>
      <c r="K421" s="199"/>
    </row>
    <row r="422" spans="2:11" ht="14.1" customHeight="1" x14ac:dyDescent="0.3">
      <c r="B422" s="130" t="s">
        <v>1868</v>
      </c>
      <c r="C422" s="130" t="s">
        <v>1368</v>
      </c>
      <c r="D422" s="6" t="s">
        <v>424</v>
      </c>
      <c r="E422" s="13" t="s">
        <v>3</v>
      </c>
      <c r="F422" s="182">
        <v>300</v>
      </c>
      <c r="G422" s="60">
        <f>'BPU LOT04-CVC'!F422</f>
        <v>0</v>
      </c>
      <c r="H422" s="319">
        <f t="shared" ref="H422:H429" si="48">G422*F422</f>
        <v>0</v>
      </c>
      <c r="I422" s="295">
        <v>415.15</v>
      </c>
      <c r="J422" s="195">
        <f t="shared" ref="J422:J429" si="49">I422*F422</f>
        <v>124545</v>
      </c>
      <c r="K422" s="209">
        <f t="shared" si="45"/>
        <v>136999.5</v>
      </c>
    </row>
    <row r="423" spans="2:11" ht="14.1" customHeight="1" x14ac:dyDescent="0.3">
      <c r="B423" s="130" t="s">
        <v>1868</v>
      </c>
      <c r="C423" s="130" t="s">
        <v>1369</v>
      </c>
      <c r="D423" s="6" t="s">
        <v>425</v>
      </c>
      <c r="E423" s="13" t="s">
        <v>3</v>
      </c>
      <c r="F423" s="182">
        <v>400</v>
      </c>
      <c r="G423" s="60">
        <f>'BPU LOT04-CVC'!F423</f>
        <v>0</v>
      </c>
      <c r="H423" s="319">
        <f t="shared" si="48"/>
        <v>0</v>
      </c>
      <c r="I423" s="295">
        <v>6.79</v>
      </c>
      <c r="J423" s="195">
        <f t="shared" si="49"/>
        <v>2716</v>
      </c>
      <c r="K423" s="209">
        <f t="shared" si="45"/>
        <v>2987.6</v>
      </c>
    </row>
    <row r="424" spans="2:11" ht="14.1" customHeight="1" x14ac:dyDescent="0.3">
      <c r="B424" s="130" t="s">
        <v>1868</v>
      </c>
      <c r="C424" s="130" t="s">
        <v>1370</v>
      </c>
      <c r="D424" s="6" t="s">
        <v>426</v>
      </c>
      <c r="E424" s="13" t="s">
        <v>3</v>
      </c>
      <c r="F424" s="182">
        <v>200</v>
      </c>
      <c r="G424" s="60">
        <f>'BPU LOT04-CVC'!F424</f>
        <v>0</v>
      </c>
      <c r="H424" s="319">
        <f t="shared" si="48"/>
        <v>0</v>
      </c>
      <c r="I424" s="295">
        <v>10.74</v>
      </c>
      <c r="J424" s="195">
        <f t="shared" si="49"/>
        <v>2148</v>
      </c>
      <c r="K424" s="209">
        <f t="shared" si="45"/>
        <v>2362.8000000000002</v>
      </c>
    </row>
    <row r="425" spans="2:11" ht="14.1" customHeight="1" x14ac:dyDescent="0.3">
      <c r="B425" s="130" t="s">
        <v>1868</v>
      </c>
      <c r="C425" s="130" t="s">
        <v>1371</v>
      </c>
      <c r="D425" s="6" t="s">
        <v>427</v>
      </c>
      <c r="E425" s="13" t="s">
        <v>3</v>
      </c>
      <c r="F425" s="182">
        <v>120</v>
      </c>
      <c r="G425" s="60">
        <f>'BPU LOT04-CVC'!F425</f>
        <v>0</v>
      </c>
      <c r="H425" s="319">
        <f t="shared" si="48"/>
        <v>0</v>
      </c>
      <c r="I425" s="295">
        <v>14.34</v>
      </c>
      <c r="J425" s="195">
        <f t="shared" si="49"/>
        <v>1720.8</v>
      </c>
      <c r="K425" s="209">
        <f t="shared" si="45"/>
        <v>1892.8799999999999</v>
      </c>
    </row>
    <row r="426" spans="2:11" ht="14.1" customHeight="1" x14ac:dyDescent="0.3">
      <c r="B426" s="130" t="s">
        <v>1868</v>
      </c>
      <c r="C426" s="130" t="s">
        <v>1372</v>
      </c>
      <c r="D426" s="6" t="s">
        <v>428</v>
      </c>
      <c r="E426" s="13" t="s">
        <v>3</v>
      </c>
      <c r="F426" s="182">
        <v>100</v>
      </c>
      <c r="G426" s="60">
        <f>'BPU LOT04-CVC'!F426</f>
        <v>0</v>
      </c>
      <c r="H426" s="319">
        <f t="shared" si="48"/>
        <v>0</v>
      </c>
      <c r="I426" s="295">
        <v>2.92</v>
      </c>
      <c r="J426" s="195">
        <f t="shared" si="49"/>
        <v>292</v>
      </c>
      <c r="K426" s="209">
        <f t="shared" si="45"/>
        <v>321.2</v>
      </c>
    </row>
    <row r="427" spans="2:11" ht="14.1" customHeight="1" x14ac:dyDescent="0.3">
      <c r="B427" s="130" t="s">
        <v>1868</v>
      </c>
      <c r="C427" s="130" t="s">
        <v>1373</v>
      </c>
      <c r="D427" s="6" t="s">
        <v>429</v>
      </c>
      <c r="E427" s="13" t="s">
        <v>3</v>
      </c>
      <c r="F427" s="182">
        <v>100</v>
      </c>
      <c r="G427" s="60">
        <f>'BPU LOT04-CVC'!F427</f>
        <v>0</v>
      </c>
      <c r="H427" s="319">
        <f t="shared" si="48"/>
        <v>0</v>
      </c>
      <c r="I427" s="295">
        <v>4.72</v>
      </c>
      <c r="J427" s="195">
        <f t="shared" si="49"/>
        <v>472</v>
      </c>
      <c r="K427" s="209">
        <f t="shared" si="45"/>
        <v>519.20000000000005</v>
      </c>
    </row>
    <row r="428" spans="2:11" ht="14.1" customHeight="1" x14ac:dyDescent="0.3">
      <c r="B428" s="130" t="s">
        <v>1868</v>
      </c>
      <c r="C428" s="130" t="s">
        <v>1374</v>
      </c>
      <c r="D428" s="6" t="s">
        <v>422</v>
      </c>
      <c r="E428" s="13" t="s">
        <v>3</v>
      </c>
      <c r="F428" s="182">
        <v>80</v>
      </c>
      <c r="G428" s="60">
        <f>'BPU LOT04-CVC'!F428</f>
        <v>0</v>
      </c>
      <c r="H428" s="319">
        <f t="shared" si="48"/>
        <v>0</v>
      </c>
      <c r="I428" s="295">
        <v>109.4</v>
      </c>
      <c r="J428" s="195">
        <f t="shared" si="49"/>
        <v>8752</v>
      </c>
      <c r="K428" s="209">
        <f t="shared" si="45"/>
        <v>9627.2000000000007</v>
      </c>
    </row>
    <row r="429" spans="2:11" ht="14.1" customHeight="1" x14ac:dyDescent="0.3">
      <c r="B429" s="130" t="s">
        <v>1868</v>
      </c>
      <c r="C429" s="130" t="s">
        <v>1375</v>
      </c>
      <c r="D429" s="6" t="s">
        <v>423</v>
      </c>
      <c r="E429" s="13" t="s">
        <v>3</v>
      </c>
      <c r="F429" s="182">
        <v>60</v>
      </c>
      <c r="G429" s="60">
        <f>'BPU LOT04-CVC'!F429</f>
        <v>0</v>
      </c>
      <c r="H429" s="319">
        <f t="shared" si="48"/>
        <v>0</v>
      </c>
      <c r="I429" s="295">
        <v>109.4</v>
      </c>
      <c r="J429" s="195">
        <f t="shared" si="49"/>
        <v>6564</v>
      </c>
      <c r="K429" s="209">
        <f t="shared" si="45"/>
        <v>7220.4</v>
      </c>
    </row>
    <row r="430" spans="2:11" ht="14.1" customHeight="1" x14ac:dyDescent="0.3">
      <c r="B430" s="129"/>
      <c r="C430" s="129"/>
      <c r="D430" s="40" t="s">
        <v>686</v>
      </c>
      <c r="E430" s="40"/>
      <c r="F430" s="176"/>
      <c r="G430" s="40"/>
      <c r="H430" s="199"/>
      <c r="I430" s="284"/>
      <c r="J430" s="40"/>
      <c r="K430" s="199"/>
    </row>
    <row r="431" spans="2:11" ht="14.1" customHeight="1" x14ac:dyDescent="0.3">
      <c r="B431" s="130" t="s">
        <v>1868</v>
      </c>
      <c r="C431" s="130" t="s">
        <v>1376</v>
      </c>
      <c r="D431" s="6" t="s">
        <v>424</v>
      </c>
      <c r="E431" s="13" t="s">
        <v>3</v>
      </c>
      <c r="F431" s="182">
        <v>150</v>
      </c>
      <c r="G431" s="60">
        <f>'BPU LOT04-CVC'!F431</f>
        <v>0</v>
      </c>
      <c r="H431" s="319">
        <f t="shared" ref="H431:H438" si="50">G431*F431</f>
        <v>0</v>
      </c>
      <c r="I431" s="295">
        <v>28.67</v>
      </c>
      <c r="J431" s="195">
        <f t="shared" ref="J431:J438" si="51">I431*F431</f>
        <v>4300.5</v>
      </c>
      <c r="K431" s="209">
        <f t="shared" si="45"/>
        <v>4730.55</v>
      </c>
    </row>
    <row r="432" spans="2:11" ht="14.1" customHeight="1" x14ac:dyDescent="0.3">
      <c r="B432" s="130" t="s">
        <v>1868</v>
      </c>
      <c r="C432" s="130" t="s">
        <v>1377</v>
      </c>
      <c r="D432" s="6" t="s">
        <v>425</v>
      </c>
      <c r="E432" s="13" t="s">
        <v>3</v>
      </c>
      <c r="F432" s="182">
        <v>200</v>
      </c>
      <c r="G432" s="60">
        <f>'BPU LOT04-CVC'!F432</f>
        <v>0</v>
      </c>
      <c r="H432" s="319">
        <f t="shared" si="50"/>
        <v>0</v>
      </c>
      <c r="I432" s="295">
        <v>28.67</v>
      </c>
      <c r="J432" s="195">
        <f t="shared" si="51"/>
        <v>5734</v>
      </c>
      <c r="K432" s="209">
        <f t="shared" si="45"/>
        <v>6307.4</v>
      </c>
    </row>
    <row r="433" spans="2:11" ht="14.1" customHeight="1" x14ac:dyDescent="0.3">
      <c r="B433" s="130" t="s">
        <v>1868</v>
      </c>
      <c r="C433" s="130" t="s">
        <v>1378</v>
      </c>
      <c r="D433" s="6" t="s">
        <v>426</v>
      </c>
      <c r="E433" s="13" t="s">
        <v>3</v>
      </c>
      <c r="F433" s="182">
        <v>100</v>
      </c>
      <c r="G433" s="60">
        <f>'BPU LOT04-CVC'!F433</f>
        <v>0</v>
      </c>
      <c r="H433" s="319">
        <f t="shared" si="50"/>
        <v>0</v>
      </c>
      <c r="I433" s="295">
        <v>37.590000000000003</v>
      </c>
      <c r="J433" s="195">
        <f t="shared" si="51"/>
        <v>3759.0000000000005</v>
      </c>
      <c r="K433" s="209">
        <f t="shared" si="45"/>
        <v>4134.9000000000005</v>
      </c>
    </row>
    <row r="434" spans="2:11" ht="14.1" customHeight="1" x14ac:dyDescent="0.3">
      <c r="B434" s="130" t="s">
        <v>1868</v>
      </c>
      <c r="C434" s="130" t="s">
        <v>1379</v>
      </c>
      <c r="D434" s="6" t="s">
        <v>427</v>
      </c>
      <c r="E434" s="13" t="s">
        <v>3</v>
      </c>
      <c r="F434" s="182">
        <v>60</v>
      </c>
      <c r="G434" s="60">
        <f>'BPU LOT04-CVC'!F434</f>
        <v>0</v>
      </c>
      <c r="H434" s="319">
        <f t="shared" si="50"/>
        <v>0</v>
      </c>
      <c r="I434" s="295">
        <v>37.590000000000003</v>
      </c>
      <c r="J434" s="195">
        <f t="shared" si="51"/>
        <v>2255.4</v>
      </c>
      <c r="K434" s="209">
        <f t="shared" si="45"/>
        <v>2480.94</v>
      </c>
    </row>
    <row r="435" spans="2:11" ht="14.1" customHeight="1" x14ac:dyDescent="0.3">
      <c r="B435" s="130" t="s">
        <v>1868</v>
      </c>
      <c r="C435" s="130" t="s">
        <v>1380</v>
      </c>
      <c r="D435" s="6" t="s">
        <v>428</v>
      </c>
      <c r="E435" s="13" t="s">
        <v>3</v>
      </c>
      <c r="F435" s="182">
        <v>50</v>
      </c>
      <c r="G435" s="60">
        <f>'BPU LOT04-CVC'!F435</f>
        <v>0</v>
      </c>
      <c r="H435" s="319">
        <f t="shared" si="50"/>
        <v>0</v>
      </c>
      <c r="I435" s="295">
        <v>37.590000000000003</v>
      </c>
      <c r="J435" s="195">
        <f t="shared" si="51"/>
        <v>1879.5000000000002</v>
      </c>
      <c r="K435" s="209">
        <f t="shared" si="45"/>
        <v>2067.4500000000003</v>
      </c>
    </row>
    <row r="436" spans="2:11" ht="14.1" customHeight="1" x14ac:dyDescent="0.3">
      <c r="B436" s="130" t="s">
        <v>1868</v>
      </c>
      <c r="C436" s="130" t="s">
        <v>1381</v>
      </c>
      <c r="D436" s="6" t="s">
        <v>429</v>
      </c>
      <c r="E436" s="13" t="s">
        <v>3</v>
      </c>
      <c r="F436" s="182">
        <v>50</v>
      </c>
      <c r="G436" s="60">
        <f>'BPU LOT04-CVC'!F436</f>
        <v>0</v>
      </c>
      <c r="H436" s="319">
        <f t="shared" si="50"/>
        <v>0</v>
      </c>
      <c r="I436" s="295">
        <v>46.52</v>
      </c>
      <c r="J436" s="195">
        <f t="shared" si="51"/>
        <v>2326</v>
      </c>
      <c r="K436" s="209">
        <f t="shared" si="45"/>
        <v>2558.6</v>
      </c>
    </row>
    <row r="437" spans="2:11" ht="14.1" customHeight="1" x14ac:dyDescent="0.3">
      <c r="B437" s="130" t="s">
        <v>1868</v>
      </c>
      <c r="C437" s="130" t="s">
        <v>1382</v>
      </c>
      <c r="D437" s="6" t="s">
        <v>422</v>
      </c>
      <c r="E437" s="13" t="s">
        <v>3</v>
      </c>
      <c r="F437" s="182">
        <v>40</v>
      </c>
      <c r="G437" s="60">
        <f>'BPU LOT04-CVC'!F437</f>
        <v>0</v>
      </c>
      <c r="H437" s="319">
        <f t="shared" si="50"/>
        <v>0</v>
      </c>
      <c r="I437" s="295">
        <v>46.52</v>
      </c>
      <c r="J437" s="195">
        <f t="shared" si="51"/>
        <v>1860.8000000000002</v>
      </c>
      <c r="K437" s="209">
        <f t="shared" si="45"/>
        <v>2046.88</v>
      </c>
    </row>
    <row r="438" spans="2:11" ht="14.1" customHeight="1" x14ac:dyDescent="0.3">
      <c r="B438" s="130" t="s">
        <v>1868</v>
      </c>
      <c r="C438" s="130" t="s">
        <v>1383</v>
      </c>
      <c r="D438" s="6" t="s">
        <v>423</v>
      </c>
      <c r="E438" s="13" t="s">
        <v>3</v>
      </c>
      <c r="F438" s="182">
        <v>30</v>
      </c>
      <c r="G438" s="60">
        <f>'BPU LOT04-CVC'!F438</f>
        <v>0</v>
      </c>
      <c r="H438" s="319">
        <f t="shared" si="50"/>
        <v>0</v>
      </c>
      <c r="I438" s="295">
        <v>57.35</v>
      </c>
      <c r="J438" s="195">
        <f t="shared" si="51"/>
        <v>1720.5</v>
      </c>
      <c r="K438" s="209">
        <f t="shared" si="45"/>
        <v>1892.55</v>
      </c>
    </row>
    <row r="439" spans="2:11" ht="14.1" customHeight="1" x14ac:dyDescent="0.3">
      <c r="B439" s="129"/>
      <c r="C439" s="129"/>
      <c r="D439" s="40" t="s">
        <v>430</v>
      </c>
      <c r="E439" s="40"/>
      <c r="F439" s="176"/>
      <c r="G439" s="40"/>
      <c r="H439" s="199"/>
      <c r="I439" s="284"/>
      <c r="J439" s="40"/>
      <c r="K439" s="199"/>
    </row>
    <row r="440" spans="2:11" ht="14.1" customHeight="1" x14ac:dyDescent="0.3">
      <c r="B440" s="130" t="s">
        <v>1868</v>
      </c>
      <c r="C440" s="130" t="s">
        <v>1384</v>
      </c>
      <c r="D440" s="6" t="s">
        <v>415</v>
      </c>
      <c r="E440" s="13" t="s">
        <v>3</v>
      </c>
      <c r="F440" s="182">
        <v>150</v>
      </c>
      <c r="G440" s="60">
        <f>'BPU LOT04-CVC'!F440</f>
        <v>0</v>
      </c>
      <c r="H440" s="319">
        <f t="shared" ref="H440:H448" si="52">G440*F440</f>
        <v>0</v>
      </c>
      <c r="I440" s="295">
        <v>8.06</v>
      </c>
      <c r="J440" s="195">
        <f t="shared" ref="J440:J448" si="53">I440*F440</f>
        <v>1209</v>
      </c>
      <c r="K440" s="209">
        <f t="shared" si="45"/>
        <v>1329.9</v>
      </c>
    </row>
    <row r="441" spans="2:11" ht="14.1" customHeight="1" x14ac:dyDescent="0.3">
      <c r="B441" s="130" t="s">
        <v>1868</v>
      </c>
      <c r="C441" s="130" t="s">
        <v>1385</v>
      </c>
      <c r="D441" s="6" t="s">
        <v>416</v>
      </c>
      <c r="E441" s="13" t="s">
        <v>3</v>
      </c>
      <c r="F441" s="182">
        <v>150</v>
      </c>
      <c r="G441" s="60">
        <f>'BPU LOT04-CVC'!F441</f>
        <v>0</v>
      </c>
      <c r="H441" s="319">
        <f t="shared" si="52"/>
        <v>0</v>
      </c>
      <c r="I441" s="295">
        <v>8.06</v>
      </c>
      <c r="J441" s="195">
        <f t="shared" si="53"/>
        <v>1209</v>
      </c>
      <c r="K441" s="209">
        <f t="shared" si="45"/>
        <v>1329.9</v>
      </c>
    </row>
    <row r="442" spans="2:11" ht="14.1" customHeight="1" x14ac:dyDescent="0.3">
      <c r="B442" s="130" t="s">
        <v>1868</v>
      </c>
      <c r="C442" s="130" t="s">
        <v>1386</v>
      </c>
      <c r="D442" s="6" t="s">
        <v>417</v>
      </c>
      <c r="E442" s="13" t="s">
        <v>3</v>
      </c>
      <c r="F442" s="182">
        <v>200</v>
      </c>
      <c r="G442" s="60">
        <f>'BPU LOT04-CVC'!F442</f>
        <v>0</v>
      </c>
      <c r="H442" s="319">
        <f t="shared" si="52"/>
        <v>0</v>
      </c>
      <c r="I442" s="295">
        <v>8.1999999999999993</v>
      </c>
      <c r="J442" s="195">
        <f t="shared" si="53"/>
        <v>1639.9999999999998</v>
      </c>
      <c r="K442" s="209">
        <f t="shared" si="45"/>
        <v>1803.9999999999998</v>
      </c>
    </row>
    <row r="443" spans="2:11" ht="14.1" customHeight="1" x14ac:dyDescent="0.3">
      <c r="B443" s="130" t="s">
        <v>1868</v>
      </c>
      <c r="C443" s="130" t="s">
        <v>1387</v>
      </c>
      <c r="D443" s="6" t="s">
        <v>420</v>
      </c>
      <c r="E443" s="13" t="s">
        <v>3</v>
      </c>
      <c r="F443" s="182">
        <v>100</v>
      </c>
      <c r="G443" s="60">
        <f>'BPU LOT04-CVC'!F443</f>
        <v>0</v>
      </c>
      <c r="H443" s="319">
        <f t="shared" si="52"/>
        <v>0</v>
      </c>
      <c r="I443" s="295">
        <v>13.84</v>
      </c>
      <c r="J443" s="195">
        <f t="shared" si="53"/>
        <v>1384</v>
      </c>
      <c r="K443" s="209">
        <f t="shared" si="45"/>
        <v>1522.4</v>
      </c>
    </row>
    <row r="444" spans="2:11" ht="14.1" customHeight="1" x14ac:dyDescent="0.3">
      <c r="B444" s="130" t="s">
        <v>1868</v>
      </c>
      <c r="C444" s="130" t="s">
        <v>1388</v>
      </c>
      <c r="D444" s="6" t="s">
        <v>421</v>
      </c>
      <c r="E444" s="13" t="s">
        <v>3</v>
      </c>
      <c r="F444" s="182">
        <v>60</v>
      </c>
      <c r="G444" s="60">
        <f>'BPU LOT04-CVC'!F444</f>
        <v>0</v>
      </c>
      <c r="H444" s="319">
        <f t="shared" si="52"/>
        <v>0</v>
      </c>
      <c r="I444" s="295">
        <v>16.920000000000002</v>
      </c>
      <c r="J444" s="195">
        <f t="shared" si="53"/>
        <v>1015.2</v>
      </c>
      <c r="K444" s="209">
        <f t="shared" si="45"/>
        <v>1116.72</v>
      </c>
    </row>
    <row r="445" spans="2:11" s="16" customFormat="1" ht="14.1" customHeight="1" x14ac:dyDescent="0.3">
      <c r="B445" s="130" t="s">
        <v>1868</v>
      </c>
      <c r="C445" s="130" t="s">
        <v>1389</v>
      </c>
      <c r="D445" s="6" t="s">
        <v>418</v>
      </c>
      <c r="E445" s="13" t="s">
        <v>3</v>
      </c>
      <c r="F445" s="182">
        <v>50</v>
      </c>
      <c r="G445" s="60">
        <f>'BPU LOT04-CVC'!F445</f>
        <v>0</v>
      </c>
      <c r="H445" s="319">
        <f t="shared" si="52"/>
        <v>0</v>
      </c>
      <c r="I445" s="295">
        <v>18.77</v>
      </c>
      <c r="J445" s="195">
        <f t="shared" si="53"/>
        <v>938.5</v>
      </c>
      <c r="K445" s="209">
        <f t="shared" si="45"/>
        <v>1032.3499999999999</v>
      </c>
    </row>
    <row r="446" spans="2:11" s="16" customFormat="1" ht="14.1" customHeight="1" x14ac:dyDescent="0.3">
      <c r="B446" s="130" t="s">
        <v>1868</v>
      </c>
      <c r="C446" s="130" t="s">
        <v>1390</v>
      </c>
      <c r="D446" s="6" t="s">
        <v>419</v>
      </c>
      <c r="E446" s="13" t="s">
        <v>3</v>
      </c>
      <c r="F446" s="182">
        <v>50</v>
      </c>
      <c r="G446" s="60">
        <f>'BPU LOT04-CVC'!F446</f>
        <v>0</v>
      </c>
      <c r="H446" s="319">
        <f t="shared" si="52"/>
        <v>0</v>
      </c>
      <c r="I446" s="295">
        <v>20.47</v>
      </c>
      <c r="J446" s="195">
        <f t="shared" si="53"/>
        <v>1023.5</v>
      </c>
      <c r="K446" s="209">
        <f t="shared" si="45"/>
        <v>1125.8499999999999</v>
      </c>
    </row>
    <row r="447" spans="2:11" s="16" customFormat="1" ht="14.1" customHeight="1" x14ac:dyDescent="0.3">
      <c r="B447" s="130" t="s">
        <v>1868</v>
      </c>
      <c r="C447" s="130" t="s">
        <v>1391</v>
      </c>
      <c r="D447" s="6" t="s">
        <v>422</v>
      </c>
      <c r="E447" s="13" t="s">
        <v>3</v>
      </c>
      <c r="F447" s="182">
        <v>40</v>
      </c>
      <c r="G447" s="60">
        <f>'BPU LOT04-CVC'!F447</f>
        <v>0</v>
      </c>
      <c r="H447" s="319">
        <f t="shared" si="52"/>
        <v>0</v>
      </c>
      <c r="I447" s="295">
        <v>47.51</v>
      </c>
      <c r="J447" s="195">
        <f t="shared" si="53"/>
        <v>1900.3999999999999</v>
      </c>
      <c r="K447" s="209">
        <f t="shared" si="45"/>
        <v>2090.44</v>
      </c>
    </row>
    <row r="448" spans="2:11" s="16" customFormat="1" ht="14.1" customHeight="1" x14ac:dyDescent="0.3">
      <c r="B448" s="130" t="s">
        <v>1868</v>
      </c>
      <c r="C448" s="130" t="s">
        <v>1392</v>
      </c>
      <c r="D448" s="6" t="s">
        <v>423</v>
      </c>
      <c r="E448" s="13" t="s">
        <v>3</v>
      </c>
      <c r="F448" s="182">
        <v>30</v>
      </c>
      <c r="G448" s="60">
        <f>'BPU LOT04-CVC'!F448</f>
        <v>0</v>
      </c>
      <c r="H448" s="319">
        <f t="shared" si="52"/>
        <v>0</v>
      </c>
      <c r="I448" s="295">
        <v>59.51</v>
      </c>
      <c r="J448" s="195">
        <f t="shared" si="53"/>
        <v>1785.3</v>
      </c>
      <c r="K448" s="209">
        <f t="shared" si="45"/>
        <v>1963.83</v>
      </c>
    </row>
    <row r="449" spans="2:11" s="16" customFormat="1" ht="14.1" customHeight="1" x14ac:dyDescent="0.3">
      <c r="B449" s="129"/>
      <c r="C449" s="129"/>
      <c r="D449" s="40" t="s">
        <v>129</v>
      </c>
      <c r="E449" s="40"/>
      <c r="F449" s="176"/>
      <c r="G449" s="40"/>
      <c r="H449" s="199"/>
      <c r="I449" s="284"/>
      <c r="J449" s="40"/>
      <c r="K449" s="199"/>
    </row>
    <row r="450" spans="2:11" s="16" customFormat="1" ht="14.1" customHeight="1" x14ac:dyDescent="0.3">
      <c r="B450" s="130" t="s">
        <v>1868</v>
      </c>
      <c r="C450" s="130" t="s">
        <v>1393</v>
      </c>
      <c r="D450" s="27" t="s">
        <v>130</v>
      </c>
      <c r="E450" s="34" t="s">
        <v>3</v>
      </c>
      <c r="F450" s="177">
        <v>30</v>
      </c>
      <c r="G450" s="60">
        <f>'BPU LOT04-CVC'!F450</f>
        <v>0</v>
      </c>
      <c r="H450" s="319">
        <f>G450*F450</f>
        <v>0</v>
      </c>
      <c r="I450" s="285">
        <v>10.47</v>
      </c>
      <c r="J450" s="195">
        <f>I450*F450</f>
        <v>314.10000000000002</v>
      </c>
      <c r="K450" s="200">
        <f t="shared" si="45"/>
        <v>345.51000000000005</v>
      </c>
    </row>
    <row r="451" spans="2:11" s="16" customFormat="1" ht="14.1" customHeight="1" x14ac:dyDescent="0.3">
      <c r="B451" s="130" t="s">
        <v>1868</v>
      </c>
      <c r="C451" s="130" t="s">
        <v>1394</v>
      </c>
      <c r="D451" s="27" t="s">
        <v>319</v>
      </c>
      <c r="E451" s="34" t="s">
        <v>1</v>
      </c>
      <c r="F451" s="177">
        <v>10</v>
      </c>
      <c r="G451" s="60">
        <f>'BPU LOT04-CVC'!F451</f>
        <v>0</v>
      </c>
      <c r="H451" s="319">
        <f>G451*F451</f>
        <v>0</v>
      </c>
      <c r="I451" s="285">
        <v>191.68</v>
      </c>
      <c r="J451" s="195">
        <f>I451*F451</f>
        <v>1916.8000000000002</v>
      </c>
      <c r="K451" s="200">
        <f t="shared" si="45"/>
        <v>2108.48</v>
      </c>
    </row>
    <row r="452" spans="2:11" s="16" customFormat="1" ht="14.1" customHeight="1" x14ac:dyDescent="0.3">
      <c r="B452" s="130" t="s">
        <v>1868</v>
      </c>
      <c r="C452" s="130" t="s">
        <v>1395</v>
      </c>
      <c r="D452" s="27" t="s">
        <v>366</v>
      </c>
      <c r="E452" s="34" t="s">
        <v>1</v>
      </c>
      <c r="F452" s="177">
        <v>5</v>
      </c>
      <c r="G452" s="60">
        <f>'BPU LOT04-CVC'!F452</f>
        <v>0</v>
      </c>
      <c r="H452" s="319">
        <f>G452*F452</f>
        <v>0</v>
      </c>
      <c r="I452" s="285">
        <v>215.28</v>
      </c>
      <c r="J452" s="195">
        <f>I452*F452</f>
        <v>1076.4000000000001</v>
      </c>
      <c r="K452" s="200">
        <f t="shared" si="45"/>
        <v>1184.0400000000002</v>
      </c>
    </row>
    <row r="453" spans="2:11" s="16" customFormat="1" ht="14.1" customHeight="1" x14ac:dyDescent="0.3">
      <c r="B453" s="130" t="s">
        <v>1868</v>
      </c>
      <c r="C453" s="130" t="s">
        <v>1396</v>
      </c>
      <c r="D453" s="27" t="s">
        <v>367</v>
      </c>
      <c r="E453" s="34" t="s">
        <v>1</v>
      </c>
      <c r="F453" s="177">
        <v>6</v>
      </c>
      <c r="G453" s="60">
        <f>'BPU LOT04-CVC'!F453</f>
        <v>0</v>
      </c>
      <c r="H453" s="319">
        <f>G453*F453</f>
        <v>0</v>
      </c>
      <c r="I453" s="285">
        <v>79.64</v>
      </c>
      <c r="J453" s="195">
        <f>I453*F453</f>
        <v>477.84000000000003</v>
      </c>
      <c r="K453" s="200">
        <f t="shared" si="45"/>
        <v>525.62400000000002</v>
      </c>
    </row>
    <row r="454" spans="2:11" s="16" customFormat="1" ht="14.1" customHeight="1" x14ac:dyDescent="0.3">
      <c r="B454" s="129"/>
      <c r="C454" s="129"/>
      <c r="D454" s="40" t="s">
        <v>131</v>
      </c>
      <c r="E454" s="40"/>
      <c r="F454" s="176"/>
      <c r="G454" s="40"/>
      <c r="H454" s="199"/>
      <c r="I454" s="284"/>
      <c r="J454" s="40"/>
      <c r="K454" s="199"/>
    </row>
    <row r="455" spans="2:11" s="16" customFormat="1" ht="14.1" customHeight="1" x14ac:dyDescent="0.3">
      <c r="B455" s="130" t="s">
        <v>1868</v>
      </c>
      <c r="C455" s="130" t="s">
        <v>1397</v>
      </c>
      <c r="D455" s="27" t="s">
        <v>132</v>
      </c>
      <c r="E455" s="34" t="s">
        <v>3</v>
      </c>
      <c r="F455" s="177">
        <v>30</v>
      </c>
      <c r="G455" s="60">
        <f>'BPU LOT04-CVC'!F455</f>
        <v>0</v>
      </c>
      <c r="H455" s="319">
        <f>G455*F455</f>
        <v>0</v>
      </c>
      <c r="I455" s="285">
        <v>15.22</v>
      </c>
      <c r="J455" s="195">
        <f>I455*F455</f>
        <v>456.6</v>
      </c>
      <c r="K455" s="200">
        <f t="shared" si="45"/>
        <v>502.26000000000005</v>
      </c>
    </row>
    <row r="456" spans="2:11" s="16" customFormat="1" ht="14.1" customHeight="1" x14ac:dyDescent="0.3">
      <c r="B456" s="130" t="s">
        <v>1868</v>
      </c>
      <c r="C456" s="130" t="s">
        <v>1398</v>
      </c>
      <c r="D456" s="27" t="s">
        <v>390</v>
      </c>
      <c r="E456" s="34" t="s">
        <v>1</v>
      </c>
      <c r="F456" s="177">
        <v>10</v>
      </c>
      <c r="G456" s="60">
        <f>'BPU LOT04-CVC'!F456</f>
        <v>0</v>
      </c>
      <c r="H456" s="319">
        <f>G456*F456</f>
        <v>0</v>
      </c>
      <c r="I456" s="285">
        <v>406.96</v>
      </c>
      <c r="J456" s="195">
        <f>I456*F456</f>
        <v>4069.6</v>
      </c>
      <c r="K456" s="200">
        <f t="shared" si="45"/>
        <v>4476.5599999999995</v>
      </c>
    </row>
    <row r="457" spans="2:11" s="16" customFormat="1" ht="14.1" customHeight="1" x14ac:dyDescent="0.3">
      <c r="B457" s="130" t="s">
        <v>1868</v>
      </c>
      <c r="C457" s="130" t="s">
        <v>1399</v>
      </c>
      <c r="D457" s="27" t="s">
        <v>367</v>
      </c>
      <c r="E457" s="34" t="s">
        <v>1</v>
      </c>
      <c r="F457" s="177">
        <v>6</v>
      </c>
      <c r="G457" s="60">
        <f>'BPU LOT04-CVC'!F457</f>
        <v>0</v>
      </c>
      <c r="H457" s="319">
        <f>G457*F457</f>
        <v>0</v>
      </c>
      <c r="I457" s="285">
        <v>79.64</v>
      </c>
      <c r="J457" s="195">
        <f>I457*F457</f>
        <v>477.84000000000003</v>
      </c>
      <c r="K457" s="200">
        <f t="shared" ref="K457:K520" si="54">J457*0.1+J457</f>
        <v>525.62400000000002</v>
      </c>
    </row>
    <row r="458" spans="2:11" ht="14.1" customHeight="1" x14ac:dyDescent="0.3">
      <c r="B458" s="132"/>
      <c r="C458" s="132"/>
      <c r="D458" s="29" t="s">
        <v>864</v>
      </c>
      <c r="E458" s="20"/>
      <c r="F458" s="20"/>
      <c r="G458" s="20"/>
      <c r="H458" s="203"/>
      <c r="I458" s="289"/>
      <c r="J458" s="20"/>
      <c r="K458" s="203"/>
    </row>
    <row r="459" spans="2:11" ht="14.1" customHeight="1" x14ac:dyDescent="0.3">
      <c r="B459" s="133"/>
      <c r="C459" s="133"/>
      <c r="D459" s="94" t="s">
        <v>945</v>
      </c>
      <c r="E459" s="30"/>
      <c r="F459" s="181"/>
      <c r="G459" s="181"/>
      <c r="H459" s="208"/>
      <c r="I459" s="303"/>
      <c r="J459" s="181"/>
      <c r="K459" s="208"/>
    </row>
    <row r="460" spans="2:11" ht="14.1" customHeight="1" x14ac:dyDescent="0.3">
      <c r="B460" s="130" t="s">
        <v>1869</v>
      </c>
      <c r="C460" s="130" t="s">
        <v>1400</v>
      </c>
      <c r="D460" s="33" t="s">
        <v>68</v>
      </c>
      <c r="E460" s="31" t="s">
        <v>1</v>
      </c>
      <c r="F460" s="180">
        <v>1</v>
      </c>
      <c r="G460" s="60">
        <f>'BPU LOT04-CVC'!F460</f>
        <v>0</v>
      </c>
      <c r="H460" s="319">
        <f t="shared" ref="H460:H467" si="55">G460*F460</f>
        <v>0</v>
      </c>
      <c r="I460" s="291">
        <v>582.94000000000005</v>
      </c>
      <c r="J460" s="195">
        <f t="shared" ref="J460:J467" si="56">I460*F460</f>
        <v>582.94000000000005</v>
      </c>
      <c r="K460" s="205">
        <f t="shared" si="54"/>
        <v>641.23400000000004</v>
      </c>
    </row>
    <row r="461" spans="2:11" ht="14.1" customHeight="1" x14ac:dyDescent="0.3">
      <c r="B461" s="130" t="s">
        <v>1869</v>
      </c>
      <c r="C461" s="130" t="s">
        <v>1401</v>
      </c>
      <c r="D461" s="33" t="s">
        <v>69</v>
      </c>
      <c r="E461" s="31" t="s">
        <v>1</v>
      </c>
      <c r="F461" s="180">
        <v>2</v>
      </c>
      <c r="G461" s="60">
        <f>'BPU LOT04-CVC'!F461</f>
        <v>0</v>
      </c>
      <c r="H461" s="319">
        <f t="shared" si="55"/>
        <v>0</v>
      </c>
      <c r="I461" s="291">
        <v>676.18</v>
      </c>
      <c r="J461" s="195">
        <f t="shared" si="56"/>
        <v>1352.36</v>
      </c>
      <c r="K461" s="205">
        <f t="shared" si="54"/>
        <v>1487.596</v>
      </c>
    </row>
    <row r="462" spans="2:11" ht="14.1" customHeight="1" x14ac:dyDescent="0.3">
      <c r="B462" s="130" t="s">
        <v>1869</v>
      </c>
      <c r="C462" s="130" t="s">
        <v>1402</v>
      </c>
      <c r="D462" s="6" t="s">
        <v>70</v>
      </c>
      <c r="E462" s="34" t="s">
        <v>1</v>
      </c>
      <c r="F462" s="177">
        <v>2</v>
      </c>
      <c r="G462" s="60">
        <f>'BPU LOT04-CVC'!F462</f>
        <v>0</v>
      </c>
      <c r="H462" s="319">
        <f t="shared" si="55"/>
        <v>0</v>
      </c>
      <c r="I462" s="285">
        <v>719.68</v>
      </c>
      <c r="J462" s="195">
        <f t="shared" si="56"/>
        <v>1439.36</v>
      </c>
      <c r="K462" s="200">
        <f t="shared" si="54"/>
        <v>1583.2959999999998</v>
      </c>
    </row>
    <row r="463" spans="2:11" ht="14.1" customHeight="1" x14ac:dyDescent="0.3">
      <c r="B463" s="130" t="s">
        <v>1869</v>
      </c>
      <c r="C463" s="130" t="s">
        <v>1403</v>
      </c>
      <c r="D463" s="6" t="s">
        <v>71</v>
      </c>
      <c r="E463" s="34" t="s">
        <v>1</v>
      </c>
      <c r="F463" s="177">
        <v>2</v>
      </c>
      <c r="G463" s="60">
        <f>'BPU LOT04-CVC'!F463</f>
        <v>0</v>
      </c>
      <c r="H463" s="319">
        <f t="shared" si="55"/>
        <v>0</v>
      </c>
      <c r="I463" s="285">
        <v>757.51</v>
      </c>
      <c r="J463" s="195">
        <f t="shared" si="56"/>
        <v>1515.02</v>
      </c>
      <c r="K463" s="200">
        <f t="shared" si="54"/>
        <v>1666.5219999999999</v>
      </c>
    </row>
    <row r="464" spans="2:11" ht="14.1" customHeight="1" x14ac:dyDescent="0.3">
      <c r="B464" s="130" t="s">
        <v>1869</v>
      </c>
      <c r="C464" s="130" t="s">
        <v>1404</v>
      </c>
      <c r="D464" s="6" t="s">
        <v>526</v>
      </c>
      <c r="E464" s="34" t="s">
        <v>1</v>
      </c>
      <c r="F464" s="177">
        <v>3</v>
      </c>
      <c r="G464" s="60">
        <f>'BPU LOT04-CVC'!F464</f>
        <v>0</v>
      </c>
      <c r="H464" s="319">
        <f t="shared" si="55"/>
        <v>0</v>
      </c>
      <c r="I464" s="285">
        <v>771.27</v>
      </c>
      <c r="J464" s="195">
        <f t="shared" si="56"/>
        <v>2313.81</v>
      </c>
      <c r="K464" s="200">
        <f t="shared" si="54"/>
        <v>2545.1909999999998</v>
      </c>
    </row>
    <row r="465" spans="2:11" ht="14.1" customHeight="1" x14ac:dyDescent="0.3">
      <c r="B465" s="130" t="s">
        <v>1869</v>
      </c>
      <c r="C465" s="130" t="s">
        <v>1405</v>
      </c>
      <c r="D465" s="27" t="s">
        <v>525</v>
      </c>
      <c r="E465" s="34" t="s">
        <v>1</v>
      </c>
      <c r="F465" s="177">
        <v>2</v>
      </c>
      <c r="G465" s="60">
        <f>'BPU LOT04-CVC'!F465</f>
        <v>0</v>
      </c>
      <c r="H465" s="319">
        <f t="shared" si="55"/>
        <v>0</v>
      </c>
      <c r="I465" s="285">
        <v>837.09</v>
      </c>
      <c r="J465" s="195">
        <f t="shared" si="56"/>
        <v>1674.18</v>
      </c>
      <c r="K465" s="200">
        <f t="shared" si="54"/>
        <v>1841.598</v>
      </c>
    </row>
    <row r="466" spans="2:11" ht="14.1" customHeight="1" x14ac:dyDescent="0.3">
      <c r="B466" s="130" t="s">
        <v>1869</v>
      </c>
      <c r="C466" s="130" t="s">
        <v>1406</v>
      </c>
      <c r="D466" s="27" t="s">
        <v>524</v>
      </c>
      <c r="E466" s="34" t="s">
        <v>1</v>
      </c>
      <c r="F466" s="177">
        <v>2</v>
      </c>
      <c r="G466" s="60">
        <f>'BPU LOT04-CVC'!F466</f>
        <v>0</v>
      </c>
      <c r="H466" s="319">
        <f t="shared" si="55"/>
        <v>0</v>
      </c>
      <c r="I466" s="285">
        <v>993.56</v>
      </c>
      <c r="J466" s="195">
        <f t="shared" si="56"/>
        <v>1987.12</v>
      </c>
      <c r="K466" s="200">
        <f t="shared" si="54"/>
        <v>2185.8319999999999</v>
      </c>
    </row>
    <row r="467" spans="2:11" ht="14.1" customHeight="1" x14ac:dyDescent="0.3">
      <c r="B467" s="130" t="s">
        <v>1869</v>
      </c>
      <c r="C467" s="130" t="s">
        <v>1407</v>
      </c>
      <c r="D467" s="27" t="s">
        <v>527</v>
      </c>
      <c r="E467" s="34" t="s">
        <v>1</v>
      </c>
      <c r="F467" s="177">
        <v>2</v>
      </c>
      <c r="G467" s="60">
        <f>'BPU LOT04-CVC'!F467</f>
        <v>0</v>
      </c>
      <c r="H467" s="319">
        <f t="shared" si="55"/>
        <v>0</v>
      </c>
      <c r="I467" s="285">
        <v>1169.49</v>
      </c>
      <c r="J467" s="195">
        <f t="shared" si="56"/>
        <v>2338.98</v>
      </c>
      <c r="K467" s="200">
        <f t="shared" si="54"/>
        <v>2572.8780000000002</v>
      </c>
    </row>
    <row r="468" spans="2:11" ht="14.1" customHeight="1" x14ac:dyDescent="0.3">
      <c r="B468" s="133"/>
      <c r="C468" s="133"/>
      <c r="D468" s="94" t="s">
        <v>946</v>
      </c>
      <c r="E468" s="30"/>
      <c r="F468" s="181"/>
      <c r="G468" s="30"/>
      <c r="H468" s="208"/>
      <c r="I468" s="303"/>
      <c r="J468" s="30"/>
      <c r="K468" s="208"/>
    </row>
    <row r="469" spans="2:11" ht="14.1" customHeight="1" x14ac:dyDescent="0.3">
      <c r="B469" s="130" t="s">
        <v>1869</v>
      </c>
      <c r="C469" s="130" t="s">
        <v>1408</v>
      </c>
      <c r="D469" s="6" t="s">
        <v>522</v>
      </c>
      <c r="E469" s="13" t="s">
        <v>1</v>
      </c>
      <c r="F469" s="182">
        <v>2</v>
      </c>
      <c r="G469" s="60">
        <f>'BPU LOT04-CVC'!F469</f>
        <v>0</v>
      </c>
      <c r="H469" s="319">
        <f>G469*F469</f>
        <v>0</v>
      </c>
      <c r="I469" s="295">
        <v>495.57</v>
      </c>
      <c r="J469" s="195">
        <f>I469*F469</f>
        <v>991.14</v>
      </c>
      <c r="K469" s="209">
        <f t="shared" si="54"/>
        <v>1090.2539999999999</v>
      </c>
    </row>
    <row r="470" spans="2:11" ht="14.1" customHeight="1" x14ac:dyDescent="0.3">
      <c r="B470" s="130" t="s">
        <v>1869</v>
      </c>
      <c r="C470" s="130" t="s">
        <v>1409</v>
      </c>
      <c r="D470" s="6" t="s">
        <v>523</v>
      </c>
      <c r="E470" s="13" t="s">
        <v>1</v>
      </c>
      <c r="F470" s="182">
        <v>2</v>
      </c>
      <c r="G470" s="60">
        <f>'BPU LOT04-CVC'!F470</f>
        <v>0</v>
      </c>
      <c r="H470" s="319">
        <f>G470*F470</f>
        <v>0</v>
      </c>
      <c r="I470" s="295">
        <v>564.23</v>
      </c>
      <c r="J470" s="195">
        <f>I470*F470</f>
        <v>1128.46</v>
      </c>
      <c r="K470" s="209">
        <f t="shared" si="54"/>
        <v>1241.306</v>
      </c>
    </row>
    <row r="471" spans="2:11" ht="14.1" customHeight="1" x14ac:dyDescent="0.3">
      <c r="B471" s="133"/>
      <c r="C471" s="133"/>
      <c r="D471" s="94" t="s">
        <v>947</v>
      </c>
      <c r="E471" s="30"/>
      <c r="F471" s="181"/>
      <c r="G471" s="30"/>
      <c r="H471" s="208"/>
      <c r="I471" s="303"/>
      <c r="J471" s="30"/>
      <c r="K471" s="208"/>
    </row>
    <row r="472" spans="2:11" ht="14.1" customHeight="1" x14ac:dyDescent="0.3">
      <c r="B472" s="130" t="s">
        <v>1869</v>
      </c>
      <c r="C472" s="130" t="s">
        <v>1410</v>
      </c>
      <c r="D472" s="6" t="s">
        <v>532</v>
      </c>
      <c r="E472" s="13" t="s">
        <v>1</v>
      </c>
      <c r="F472" s="182">
        <v>50</v>
      </c>
      <c r="G472" s="60">
        <f>'BPU LOT04-CVC'!F472</f>
        <v>0</v>
      </c>
      <c r="H472" s="319">
        <f t="shared" ref="H472:H477" si="57">G472*F472</f>
        <v>0</v>
      </c>
      <c r="I472" s="295">
        <v>25.03</v>
      </c>
      <c r="J472" s="195">
        <f t="shared" ref="J472:J477" si="58">I472*F472</f>
        <v>1251.5</v>
      </c>
      <c r="K472" s="209">
        <f t="shared" si="54"/>
        <v>1376.65</v>
      </c>
    </row>
    <row r="473" spans="2:11" ht="14.1" customHeight="1" x14ac:dyDescent="0.3">
      <c r="B473" s="130" t="s">
        <v>1869</v>
      </c>
      <c r="C473" s="130" t="s">
        <v>1411</v>
      </c>
      <c r="D473" s="6" t="s">
        <v>531</v>
      </c>
      <c r="E473" s="13" t="s">
        <v>1</v>
      </c>
      <c r="F473" s="182">
        <v>10</v>
      </c>
      <c r="G473" s="60">
        <f>'BPU LOT04-CVC'!F473</f>
        <v>0</v>
      </c>
      <c r="H473" s="319">
        <f t="shared" si="57"/>
        <v>0</v>
      </c>
      <c r="I473" s="295">
        <v>31.02</v>
      </c>
      <c r="J473" s="195">
        <f t="shared" si="58"/>
        <v>310.2</v>
      </c>
      <c r="K473" s="209">
        <f t="shared" si="54"/>
        <v>341.21999999999997</v>
      </c>
    </row>
    <row r="474" spans="2:11" ht="14.1" customHeight="1" x14ac:dyDescent="0.3">
      <c r="B474" s="130" t="s">
        <v>1869</v>
      </c>
      <c r="C474" s="130" t="s">
        <v>1412</v>
      </c>
      <c r="D474" s="6" t="s">
        <v>533</v>
      </c>
      <c r="E474" s="13" t="s">
        <v>1</v>
      </c>
      <c r="F474" s="182">
        <v>20</v>
      </c>
      <c r="G474" s="60">
        <f>'BPU LOT04-CVC'!F474</f>
        <v>0</v>
      </c>
      <c r="H474" s="319">
        <f t="shared" si="57"/>
        <v>0</v>
      </c>
      <c r="I474" s="295">
        <v>39.47</v>
      </c>
      <c r="J474" s="195">
        <f t="shared" si="58"/>
        <v>789.4</v>
      </c>
      <c r="K474" s="209">
        <f t="shared" si="54"/>
        <v>868.33999999999992</v>
      </c>
    </row>
    <row r="475" spans="2:11" ht="14.1" customHeight="1" x14ac:dyDescent="0.3">
      <c r="B475" s="130" t="s">
        <v>1869</v>
      </c>
      <c r="C475" s="130" t="s">
        <v>1413</v>
      </c>
      <c r="D475" s="6" t="s">
        <v>529</v>
      </c>
      <c r="E475" s="13" t="s">
        <v>1</v>
      </c>
      <c r="F475" s="182">
        <v>20</v>
      </c>
      <c r="G475" s="60">
        <f>'BPU LOT04-CVC'!F475</f>
        <v>0</v>
      </c>
      <c r="H475" s="319">
        <f t="shared" si="57"/>
        <v>0</v>
      </c>
      <c r="I475" s="295">
        <v>57.15</v>
      </c>
      <c r="J475" s="195">
        <f t="shared" si="58"/>
        <v>1143</v>
      </c>
      <c r="K475" s="209">
        <f t="shared" si="54"/>
        <v>1257.3</v>
      </c>
    </row>
    <row r="476" spans="2:11" ht="14.1" customHeight="1" x14ac:dyDescent="0.3">
      <c r="B476" s="130" t="s">
        <v>1869</v>
      </c>
      <c r="C476" s="130" t="s">
        <v>1414</v>
      </c>
      <c r="D476" s="6" t="s">
        <v>530</v>
      </c>
      <c r="E476" s="13" t="s">
        <v>1</v>
      </c>
      <c r="F476" s="182">
        <v>20</v>
      </c>
      <c r="G476" s="60">
        <f>'BPU LOT04-CVC'!F476</f>
        <v>0</v>
      </c>
      <c r="H476" s="319">
        <f t="shared" si="57"/>
        <v>0</v>
      </c>
      <c r="I476" s="295">
        <v>25.03</v>
      </c>
      <c r="J476" s="195">
        <f t="shared" si="58"/>
        <v>500.6</v>
      </c>
      <c r="K476" s="209">
        <f t="shared" si="54"/>
        <v>550.66000000000008</v>
      </c>
    </row>
    <row r="477" spans="2:11" ht="14.1" customHeight="1" x14ac:dyDescent="0.3">
      <c r="B477" s="130" t="s">
        <v>1869</v>
      </c>
      <c r="C477" s="130" t="s">
        <v>1415</v>
      </c>
      <c r="D477" s="6" t="s">
        <v>528</v>
      </c>
      <c r="E477" s="13" t="s">
        <v>1</v>
      </c>
      <c r="F477" s="182">
        <v>20</v>
      </c>
      <c r="G477" s="60">
        <f>'BPU LOT04-CVC'!F477</f>
        <v>0</v>
      </c>
      <c r="H477" s="319">
        <f t="shared" si="57"/>
        <v>0</v>
      </c>
      <c r="I477" s="295">
        <v>31.02</v>
      </c>
      <c r="J477" s="195">
        <f t="shared" si="58"/>
        <v>620.4</v>
      </c>
      <c r="K477" s="209">
        <f t="shared" si="54"/>
        <v>682.43999999999994</v>
      </c>
    </row>
    <row r="478" spans="2:11" ht="14.1" customHeight="1" x14ac:dyDescent="0.3">
      <c r="B478" s="133"/>
      <c r="C478" s="133"/>
      <c r="D478" s="94" t="s">
        <v>948</v>
      </c>
      <c r="E478" s="30"/>
      <c r="F478" s="181"/>
      <c r="G478" s="30"/>
      <c r="H478" s="208"/>
      <c r="I478" s="303"/>
      <c r="J478" s="30"/>
      <c r="K478" s="208"/>
    </row>
    <row r="479" spans="2:11" ht="14.1" customHeight="1" x14ac:dyDescent="0.3">
      <c r="B479" s="130" t="s">
        <v>1869</v>
      </c>
      <c r="C479" s="130" t="s">
        <v>1416</v>
      </c>
      <c r="D479" s="19" t="s">
        <v>618</v>
      </c>
      <c r="E479" s="1" t="s">
        <v>1</v>
      </c>
      <c r="F479" s="179">
        <v>12</v>
      </c>
      <c r="G479" s="60">
        <f>'BPU LOT04-CVC'!F479</f>
        <v>0</v>
      </c>
      <c r="H479" s="319">
        <f>G479*F479</f>
        <v>0</v>
      </c>
      <c r="I479" s="288">
        <v>78.17</v>
      </c>
      <c r="J479" s="195">
        <f>I479*F479</f>
        <v>938.04</v>
      </c>
      <c r="K479" s="202">
        <f t="shared" si="54"/>
        <v>1031.8440000000001</v>
      </c>
    </row>
    <row r="480" spans="2:11" ht="14.1" customHeight="1" x14ac:dyDescent="0.3">
      <c r="B480" s="130" t="s">
        <v>1869</v>
      </c>
      <c r="C480" s="130" t="s">
        <v>1417</v>
      </c>
      <c r="D480" s="19" t="s">
        <v>619</v>
      </c>
      <c r="E480" s="1" t="s">
        <v>1</v>
      </c>
      <c r="F480" s="179">
        <v>12</v>
      </c>
      <c r="G480" s="60">
        <f>'BPU LOT04-CVC'!F480</f>
        <v>0</v>
      </c>
      <c r="H480" s="319">
        <f>G480*F480</f>
        <v>0</v>
      </c>
      <c r="I480" s="288">
        <v>82.54</v>
      </c>
      <c r="J480" s="195">
        <f>I480*F480</f>
        <v>990.48</v>
      </c>
      <c r="K480" s="202">
        <f t="shared" si="54"/>
        <v>1089.528</v>
      </c>
    </row>
    <row r="481" spans="2:11" ht="14.1" customHeight="1" x14ac:dyDescent="0.3">
      <c r="B481" s="130" t="s">
        <v>1869</v>
      </c>
      <c r="C481" s="130" t="s">
        <v>1418</v>
      </c>
      <c r="D481" s="19" t="s">
        <v>620</v>
      </c>
      <c r="E481" s="1" t="s">
        <v>1</v>
      </c>
      <c r="F481" s="179">
        <v>8</v>
      </c>
      <c r="G481" s="60">
        <f>'BPU LOT04-CVC'!F481</f>
        <v>0</v>
      </c>
      <c r="H481" s="319">
        <f>G481*F481</f>
        <v>0</v>
      </c>
      <c r="I481" s="288">
        <v>96.38</v>
      </c>
      <c r="J481" s="195">
        <f>I481*F481</f>
        <v>771.04</v>
      </c>
      <c r="K481" s="202">
        <f t="shared" si="54"/>
        <v>848.14400000000001</v>
      </c>
    </row>
    <row r="482" spans="2:11" ht="14.1" customHeight="1" x14ac:dyDescent="0.3">
      <c r="B482" s="130" t="s">
        <v>1869</v>
      </c>
      <c r="C482" s="130" t="s">
        <v>1419</v>
      </c>
      <c r="D482" s="19" t="s">
        <v>621</v>
      </c>
      <c r="E482" s="1" t="s">
        <v>1</v>
      </c>
      <c r="F482" s="179">
        <v>4</v>
      </c>
      <c r="G482" s="60">
        <f>'BPU LOT04-CVC'!F482</f>
        <v>0</v>
      </c>
      <c r="H482" s="319">
        <f>G482*F482</f>
        <v>0</v>
      </c>
      <c r="I482" s="288">
        <v>108.95</v>
      </c>
      <c r="J482" s="195">
        <f>I482*F482</f>
        <v>435.8</v>
      </c>
      <c r="K482" s="202">
        <f t="shared" si="54"/>
        <v>479.38</v>
      </c>
    </row>
    <row r="483" spans="2:11" ht="14.1" customHeight="1" x14ac:dyDescent="0.3">
      <c r="B483" s="133"/>
      <c r="C483" s="133"/>
      <c r="D483" s="94" t="s">
        <v>949</v>
      </c>
      <c r="E483" s="30"/>
      <c r="F483" s="181"/>
      <c r="G483" s="30"/>
      <c r="H483" s="208"/>
      <c r="I483" s="303"/>
      <c r="J483" s="30"/>
      <c r="K483" s="208"/>
    </row>
    <row r="484" spans="2:11" ht="14.1" customHeight="1" x14ac:dyDescent="0.3">
      <c r="B484" s="130" t="s">
        <v>1869</v>
      </c>
      <c r="C484" s="130" t="s">
        <v>1420</v>
      </c>
      <c r="D484" s="19" t="s">
        <v>608</v>
      </c>
      <c r="E484" s="1" t="s">
        <v>1</v>
      </c>
      <c r="F484" s="179">
        <v>12</v>
      </c>
      <c r="G484" s="60">
        <f>'BPU LOT04-CVC'!F484</f>
        <v>0</v>
      </c>
      <c r="H484" s="319">
        <f>G484*F484</f>
        <v>0</v>
      </c>
      <c r="I484" s="288">
        <v>81.680000000000007</v>
      </c>
      <c r="J484" s="195">
        <f>I484*F484</f>
        <v>980.16000000000008</v>
      </c>
      <c r="K484" s="202">
        <f t="shared" si="54"/>
        <v>1078.1760000000002</v>
      </c>
    </row>
    <row r="485" spans="2:11" ht="14.1" customHeight="1" x14ac:dyDescent="0.3">
      <c r="B485" s="130" t="s">
        <v>1869</v>
      </c>
      <c r="C485" s="130" t="s">
        <v>1421</v>
      </c>
      <c r="D485" s="19" t="s">
        <v>609</v>
      </c>
      <c r="E485" s="1" t="s">
        <v>1</v>
      </c>
      <c r="F485" s="179">
        <v>12</v>
      </c>
      <c r="G485" s="60">
        <f>'BPU LOT04-CVC'!F485</f>
        <v>0</v>
      </c>
      <c r="H485" s="319">
        <f>G485*F485</f>
        <v>0</v>
      </c>
      <c r="I485" s="288">
        <v>87.12</v>
      </c>
      <c r="J485" s="195">
        <f>I485*F485</f>
        <v>1045.44</v>
      </c>
      <c r="K485" s="202">
        <f t="shared" si="54"/>
        <v>1149.9840000000002</v>
      </c>
    </row>
    <row r="486" spans="2:11" ht="14.1" customHeight="1" x14ac:dyDescent="0.3">
      <c r="B486" s="130" t="s">
        <v>1869</v>
      </c>
      <c r="C486" s="130" t="s">
        <v>1422</v>
      </c>
      <c r="D486" s="19" t="s">
        <v>610</v>
      </c>
      <c r="E486" s="1" t="s">
        <v>1</v>
      </c>
      <c r="F486" s="179">
        <v>8</v>
      </c>
      <c r="G486" s="60">
        <f>'BPU LOT04-CVC'!F486</f>
        <v>0</v>
      </c>
      <c r="H486" s="319">
        <f>G486*F486</f>
        <v>0</v>
      </c>
      <c r="I486" s="288">
        <v>103.63</v>
      </c>
      <c r="J486" s="195">
        <f>I486*F486</f>
        <v>829.04</v>
      </c>
      <c r="K486" s="202">
        <f t="shared" si="54"/>
        <v>911.94399999999996</v>
      </c>
    </row>
    <row r="487" spans="2:11" ht="14.1" customHeight="1" x14ac:dyDescent="0.3">
      <c r="B487" s="130" t="s">
        <v>1869</v>
      </c>
      <c r="C487" s="130" t="s">
        <v>1423</v>
      </c>
      <c r="D487" s="19" t="s">
        <v>611</v>
      </c>
      <c r="E487" s="1" t="s">
        <v>1</v>
      </c>
      <c r="F487" s="179">
        <v>4</v>
      </c>
      <c r="G487" s="60">
        <f>'BPU LOT04-CVC'!F487</f>
        <v>0</v>
      </c>
      <c r="H487" s="319">
        <f>G487*F487</f>
        <v>0</v>
      </c>
      <c r="I487" s="288">
        <v>119.49</v>
      </c>
      <c r="J487" s="195">
        <f>I487*F487</f>
        <v>477.96</v>
      </c>
      <c r="K487" s="202">
        <f t="shared" si="54"/>
        <v>525.75599999999997</v>
      </c>
    </row>
    <row r="488" spans="2:11" ht="14.1" customHeight="1" x14ac:dyDescent="0.3">
      <c r="B488" s="133"/>
      <c r="C488" s="133"/>
      <c r="D488" s="94" t="s">
        <v>950</v>
      </c>
      <c r="E488" s="30"/>
      <c r="F488" s="181"/>
      <c r="G488" s="30"/>
      <c r="H488" s="208"/>
      <c r="I488" s="303"/>
      <c r="J488" s="30"/>
      <c r="K488" s="208"/>
    </row>
    <row r="489" spans="2:11" ht="14.1" customHeight="1" x14ac:dyDescent="0.3">
      <c r="B489" s="130" t="s">
        <v>1869</v>
      </c>
      <c r="C489" s="130" t="s">
        <v>1424</v>
      </c>
      <c r="D489" s="27" t="s">
        <v>72</v>
      </c>
      <c r="E489" s="34" t="s">
        <v>1</v>
      </c>
      <c r="F489" s="177">
        <v>4</v>
      </c>
      <c r="G489" s="60">
        <f>'BPU LOT04-CVC'!F489</f>
        <v>0</v>
      </c>
      <c r="H489" s="319">
        <f>G489*F489</f>
        <v>0</v>
      </c>
      <c r="I489" s="285">
        <v>59.34</v>
      </c>
      <c r="J489" s="195">
        <f>I489*F489</f>
        <v>237.36</v>
      </c>
      <c r="K489" s="200">
        <f t="shared" si="54"/>
        <v>261.096</v>
      </c>
    </row>
    <row r="490" spans="2:11" ht="14.1" customHeight="1" x14ac:dyDescent="0.3">
      <c r="B490" s="130" t="s">
        <v>1869</v>
      </c>
      <c r="C490" s="130" t="s">
        <v>1425</v>
      </c>
      <c r="D490" s="27" t="s">
        <v>73</v>
      </c>
      <c r="E490" s="34" t="s">
        <v>1</v>
      </c>
      <c r="F490" s="177">
        <v>4</v>
      </c>
      <c r="G490" s="60">
        <f>'BPU LOT04-CVC'!F490</f>
        <v>0</v>
      </c>
      <c r="H490" s="319">
        <f>G490*F490</f>
        <v>0</v>
      </c>
      <c r="I490" s="285">
        <v>82.31</v>
      </c>
      <c r="J490" s="195">
        <f>I490*F490</f>
        <v>329.24</v>
      </c>
      <c r="K490" s="200">
        <f t="shared" si="54"/>
        <v>362.16399999999999</v>
      </c>
    </row>
    <row r="491" spans="2:11" ht="14.1" customHeight="1" x14ac:dyDescent="0.3">
      <c r="B491" s="130" t="s">
        <v>1869</v>
      </c>
      <c r="C491" s="130" t="s">
        <v>1426</v>
      </c>
      <c r="D491" s="27" t="s">
        <v>74</v>
      </c>
      <c r="E491" s="34" t="s">
        <v>1</v>
      </c>
      <c r="F491" s="177">
        <v>3</v>
      </c>
      <c r="G491" s="60">
        <f>'BPU LOT04-CVC'!F491</f>
        <v>0</v>
      </c>
      <c r="H491" s="319">
        <f>G491*F491</f>
        <v>0</v>
      </c>
      <c r="I491" s="285">
        <v>106.13</v>
      </c>
      <c r="J491" s="195">
        <f>I491*F491</f>
        <v>318.39</v>
      </c>
      <c r="K491" s="200">
        <f t="shared" si="54"/>
        <v>350.22899999999998</v>
      </c>
    </row>
    <row r="492" spans="2:11" ht="14.1" customHeight="1" x14ac:dyDescent="0.3">
      <c r="B492" s="130" t="s">
        <v>1869</v>
      </c>
      <c r="C492" s="130" t="s">
        <v>1427</v>
      </c>
      <c r="D492" s="27" t="s">
        <v>612</v>
      </c>
      <c r="E492" s="34" t="s">
        <v>1</v>
      </c>
      <c r="F492" s="177">
        <v>3</v>
      </c>
      <c r="G492" s="60">
        <f>'BPU LOT04-CVC'!F492</f>
        <v>0</v>
      </c>
      <c r="H492" s="319">
        <f>G492*F492</f>
        <v>0</v>
      </c>
      <c r="I492" s="285">
        <v>159.87</v>
      </c>
      <c r="J492" s="195">
        <f>I492*F492</f>
        <v>479.61</v>
      </c>
      <c r="K492" s="200">
        <f t="shared" si="54"/>
        <v>527.57100000000003</v>
      </c>
    </row>
    <row r="493" spans="2:11" ht="14.1" customHeight="1" x14ac:dyDescent="0.3">
      <c r="B493" s="130" t="s">
        <v>1869</v>
      </c>
      <c r="C493" s="130" t="s">
        <v>1428</v>
      </c>
      <c r="D493" s="27" t="s">
        <v>613</v>
      </c>
      <c r="E493" s="34" t="s">
        <v>1</v>
      </c>
      <c r="F493" s="177">
        <v>2</v>
      </c>
      <c r="G493" s="60">
        <f>'BPU LOT04-CVC'!F493</f>
        <v>0</v>
      </c>
      <c r="H493" s="319">
        <f>G493*F493</f>
        <v>0</v>
      </c>
      <c r="I493" s="285">
        <v>233.23</v>
      </c>
      <c r="J493" s="195">
        <f>I493*F493</f>
        <v>466.46</v>
      </c>
      <c r="K493" s="200">
        <f t="shared" si="54"/>
        <v>513.10599999999999</v>
      </c>
    </row>
    <row r="494" spans="2:11" ht="14.1" customHeight="1" x14ac:dyDescent="0.3">
      <c r="B494" s="133"/>
      <c r="C494" s="133"/>
      <c r="D494" s="94" t="s">
        <v>951</v>
      </c>
      <c r="E494" s="30"/>
      <c r="F494" s="181"/>
      <c r="G494" s="30"/>
      <c r="H494" s="208"/>
      <c r="I494" s="303"/>
      <c r="J494" s="30"/>
      <c r="K494" s="208"/>
    </row>
    <row r="495" spans="2:11" ht="14.1" customHeight="1" x14ac:dyDescent="0.3">
      <c r="B495" s="130" t="s">
        <v>1869</v>
      </c>
      <c r="C495" s="130" t="s">
        <v>1429</v>
      </c>
      <c r="D495" s="27" t="s">
        <v>78</v>
      </c>
      <c r="E495" s="34" t="s">
        <v>1</v>
      </c>
      <c r="F495" s="177">
        <v>3</v>
      </c>
      <c r="G495" s="60">
        <f>'BPU LOT04-CVC'!F495</f>
        <v>0</v>
      </c>
      <c r="H495" s="319">
        <f>G495*F495</f>
        <v>0</v>
      </c>
      <c r="I495" s="285">
        <v>127.58</v>
      </c>
      <c r="J495" s="195">
        <f>I495*F495</f>
        <v>382.74</v>
      </c>
      <c r="K495" s="200">
        <f t="shared" si="54"/>
        <v>421.01400000000001</v>
      </c>
    </row>
    <row r="496" spans="2:11" ht="14.1" customHeight="1" x14ac:dyDescent="0.3">
      <c r="B496" s="130" t="s">
        <v>1869</v>
      </c>
      <c r="C496" s="130" t="s">
        <v>1430</v>
      </c>
      <c r="D496" s="27" t="s">
        <v>79</v>
      </c>
      <c r="E496" s="34" t="s">
        <v>1</v>
      </c>
      <c r="F496" s="177">
        <v>3</v>
      </c>
      <c r="G496" s="60">
        <f>'BPU LOT04-CVC'!F496</f>
        <v>0</v>
      </c>
      <c r="H496" s="319">
        <f>G496*F496</f>
        <v>0</v>
      </c>
      <c r="I496" s="285">
        <v>137.13999999999999</v>
      </c>
      <c r="J496" s="195">
        <f>I496*F496</f>
        <v>411.41999999999996</v>
      </c>
      <c r="K496" s="200">
        <f t="shared" si="54"/>
        <v>452.56199999999995</v>
      </c>
    </row>
    <row r="497" spans="2:11" ht="14.1" customHeight="1" x14ac:dyDescent="0.3">
      <c r="B497" s="130" t="s">
        <v>1869</v>
      </c>
      <c r="C497" s="130" t="s">
        <v>1431</v>
      </c>
      <c r="D497" s="27" t="s">
        <v>80</v>
      </c>
      <c r="E497" s="34" t="s">
        <v>1</v>
      </c>
      <c r="F497" s="177">
        <v>4</v>
      </c>
      <c r="G497" s="60">
        <f>'BPU LOT04-CVC'!F497</f>
        <v>0</v>
      </c>
      <c r="H497" s="319">
        <f>G497*F497</f>
        <v>0</v>
      </c>
      <c r="I497" s="285">
        <v>150.69</v>
      </c>
      <c r="J497" s="195">
        <f>I497*F497</f>
        <v>602.76</v>
      </c>
      <c r="K497" s="200">
        <f t="shared" si="54"/>
        <v>663.03599999999994</v>
      </c>
    </row>
    <row r="498" spans="2:11" ht="14.1" customHeight="1" x14ac:dyDescent="0.3">
      <c r="B498" s="130" t="s">
        <v>1869</v>
      </c>
      <c r="C498" s="130" t="s">
        <v>1432</v>
      </c>
      <c r="D498" s="27" t="s">
        <v>81</v>
      </c>
      <c r="E498" s="34" t="s">
        <v>1</v>
      </c>
      <c r="F498" s="177">
        <v>4</v>
      </c>
      <c r="G498" s="60">
        <f>'BPU LOT04-CVC'!F498</f>
        <v>0</v>
      </c>
      <c r="H498" s="319">
        <f>G498*F498</f>
        <v>0</v>
      </c>
      <c r="I498" s="285">
        <v>180.75</v>
      </c>
      <c r="J498" s="195">
        <f>I498*F498</f>
        <v>723</v>
      </c>
      <c r="K498" s="200">
        <f t="shared" si="54"/>
        <v>795.3</v>
      </c>
    </row>
    <row r="499" spans="2:11" ht="14.1" customHeight="1" x14ac:dyDescent="0.3">
      <c r="B499" s="130" t="s">
        <v>1869</v>
      </c>
      <c r="C499" s="130" t="s">
        <v>1433</v>
      </c>
      <c r="D499" s="6" t="s">
        <v>389</v>
      </c>
      <c r="E499" s="13" t="s">
        <v>1</v>
      </c>
      <c r="F499" s="182">
        <v>2</v>
      </c>
      <c r="G499" s="60">
        <f>'BPU LOT04-CVC'!F499</f>
        <v>0</v>
      </c>
      <c r="H499" s="319">
        <f>G499*F499</f>
        <v>0</v>
      </c>
      <c r="I499" s="295">
        <v>260.10000000000002</v>
      </c>
      <c r="J499" s="195">
        <f>I499*F499</f>
        <v>520.20000000000005</v>
      </c>
      <c r="K499" s="209">
        <f t="shared" si="54"/>
        <v>572.22</v>
      </c>
    </row>
    <row r="500" spans="2:11" ht="14.1" customHeight="1" x14ac:dyDescent="0.3">
      <c r="B500" s="133"/>
      <c r="C500" s="133"/>
      <c r="D500" s="95" t="s">
        <v>952</v>
      </c>
      <c r="E500" s="53"/>
      <c r="F500" s="53"/>
      <c r="G500" s="53"/>
      <c r="H500" s="216"/>
      <c r="I500" s="304"/>
      <c r="J500" s="53"/>
      <c r="K500" s="216"/>
    </row>
    <row r="501" spans="2:11" ht="14.1" customHeight="1" x14ac:dyDescent="0.3">
      <c r="B501" s="138"/>
      <c r="C501" s="138"/>
      <c r="D501" s="55" t="s">
        <v>953</v>
      </c>
      <c r="E501" s="55"/>
      <c r="F501" s="55"/>
      <c r="G501" s="55"/>
      <c r="H501" s="217"/>
      <c r="I501" s="305"/>
      <c r="J501" s="55"/>
      <c r="K501" s="217"/>
    </row>
    <row r="502" spans="2:11" ht="14.1" customHeight="1" x14ac:dyDescent="0.3">
      <c r="B502" s="130" t="s">
        <v>1869</v>
      </c>
      <c r="C502" s="130" t="s">
        <v>1434</v>
      </c>
      <c r="D502" s="25" t="s">
        <v>164</v>
      </c>
      <c r="E502" s="1" t="s">
        <v>3</v>
      </c>
      <c r="F502" s="179">
        <v>20</v>
      </c>
      <c r="G502" s="60">
        <f>'BPU LOT04-CVC'!F502</f>
        <v>0</v>
      </c>
      <c r="H502" s="319">
        <f t="shared" ref="H502:H511" si="59">G502*F502</f>
        <v>0</v>
      </c>
      <c r="I502" s="288">
        <v>28.09</v>
      </c>
      <c r="J502" s="195">
        <f t="shared" ref="J502:J511" si="60">I502*F502</f>
        <v>561.79999999999995</v>
      </c>
      <c r="K502" s="202">
        <f t="shared" si="54"/>
        <v>617.9799999999999</v>
      </c>
    </row>
    <row r="503" spans="2:11" ht="14.1" customHeight="1" x14ac:dyDescent="0.3">
      <c r="B503" s="130" t="s">
        <v>1869</v>
      </c>
      <c r="C503" s="130" t="s">
        <v>1435</v>
      </c>
      <c r="D503" s="25" t="s">
        <v>165</v>
      </c>
      <c r="E503" s="1" t="s">
        <v>3</v>
      </c>
      <c r="F503" s="179">
        <v>30</v>
      </c>
      <c r="G503" s="60">
        <f>'BPU LOT04-CVC'!F503</f>
        <v>0</v>
      </c>
      <c r="H503" s="319">
        <f t="shared" si="59"/>
        <v>0</v>
      </c>
      <c r="I503" s="288">
        <v>28.18</v>
      </c>
      <c r="J503" s="195">
        <f t="shared" si="60"/>
        <v>845.4</v>
      </c>
      <c r="K503" s="202">
        <f t="shared" si="54"/>
        <v>929.93999999999994</v>
      </c>
    </row>
    <row r="504" spans="2:11" ht="14.1" customHeight="1" x14ac:dyDescent="0.3">
      <c r="B504" s="130" t="s">
        <v>1869</v>
      </c>
      <c r="C504" s="130" t="s">
        <v>1436</v>
      </c>
      <c r="D504" s="25" t="s">
        <v>166</v>
      </c>
      <c r="E504" s="1" t="s">
        <v>3</v>
      </c>
      <c r="F504" s="179">
        <v>40</v>
      </c>
      <c r="G504" s="60">
        <f>'BPU LOT04-CVC'!F504</f>
        <v>0</v>
      </c>
      <c r="H504" s="319">
        <f t="shared" si="59"/>
        <v>0</v>
      </c>
      <c r="I504" s="288">
        <v>30.33</v>
      </c>
      <c r="J504" s="195">
        <f t="shared" si="60"/>
        <v>1213.1999999999998</v>
      </c>
      <c r="K504" s="202">
        <f t="shared" si="54"/>
        <v>1334.5199999999998</v>
      </c>
    </row>
    <row r="505" spans="2:11" ht="14.1" customHeight="1" x14ac:dyDescent="0.3">
      <c r="B505" s="130" t="s">
        <v>1869</v>
      </c>
      <c r="C505" s="130" t="s">
        <v>1437</v>
      </c>
      <c r="D505" s="25" t="s">
        <v>167</v>
      </c>
      <c r="E505" s="1" t="s">
        <v>3</v>
      </c>
      <c r="F505" s="179">
        <v>50</v>
      </c>
      <c r="G505" s="60">
        <f>'BPU LOT04-CVC'!F505</f>
        <v>0</v>
      </c>
      <c r="H505" s="319">
        <f t="shared" si="59"/>
        <v>0</v>
      </c>
      <c r="I505" s="288">
        <v>36.92</v>
      </c>
      <c r="J505" s="195">
        <f t="shared" si="60"/>
        <v>1846</v>
      </c>
      <c r="K505" s="202">
        <f t="shared" si="54"/>
        <v>2030.6</v>
      </c>
    </row>
    <row r="506" spans="2:11" ht="14.1" customHeight="1" x14ac:dyDescent="0.3">
      <c r="B506" s="130" t="s">
        <v>1869</v>
      </c>
      <c r="C506" s="130" t="s">
        <v>1438</v>
      </c>
      <c r="D506" s="25" t="s">
        <v>168</v>
      </c>
      <c r="E506" s="1" t="s">
        <v>3</v>
      </c>
      <c r="F506" s="179">
        <v>50</v>
      </c>
      <c r="G506" s="60">
        <f>'BPU LOT04-CVC'!F506</f>
        <v>0</v>
      </c>
      <c r="H506" s="319">
        <f t="shared" si="59"/>
        <v>0</v>
      </c>
      <c r="I506" s="288">
        <v>40.36</v>
      </c>
      <c r="J506" s="195">
        <f t="shared" si="60"/>
        <v>2018</v>
      </c>
      <c r="K506" s="202">
        <f t="shared" si="54"/>
        <v>2219.8000000000002</v>
      </c>
    </row>
    <row r="507" spans="2:11" ht="14.1" customHeight="1" x14ac:dyDescent="0.3">
      <c r="B507" s="130" t="s">
        <v>1869</v>
      </c>
      <c r="C507" s="130" t="s">
        <v>1439</v>
      </c>
      <c r="D507" s="25" t="s">
        <v>169</v>
      </c>
      <c r="E507" s="1" t="s">
        <v>3</v>
      </c>
      <c r="F507" s="179">
        <v>40</v>
      </c>
      <c r="G507" s="60">
        <f>'BPU LOT04-CVC'!F507</f>
        <v>0</v>
      </c>
      <c r="H507" s="319">
        <f t="shared" si="59"/>
        <v>0</v>
      </c>
      <c r="I507" s="288">
        <v>48.41</v>
      </c>
      <c r="J507" s="195">
        <f t="shared" si="60"/>
        <v>1936.3999999999999</v>
      </c>
      <c r="K507" s="202">
        <f t="shared" si="54"/>
        <v>2130.04</v>
      </c>
    </row>
    <row r="508" spans="2:11" ht="14.1" customHeight="1" x14ac:dyDescent="0.3">
      <c r="B508" s="130" t="s">
        <v>1869</v>
      </c>
      <c r="C508" s="130" t="s">
        <v>1440</v>
      </c>
      <c r="D508" s="19" t="s">
        <v>170</v>
      </c>
      <c r="E508" s="1" t="s">
        <v>3</v>
      </c>
      <c r="F508" s="179">
        <v>40</v>
      </c>
      <c r="G508" s="60">
        <f>'BPU LOT04-CVC'!F508</f>
        <v>0</v>
      </c>
      <c r="H508" s="319">
        <f t="shared" si="59"/>
        <v>0</v>
      </c>
      <c r="I508" s="288">
        <v>55.33</v>
      </c>
      <c r="J508" s="195">
        <f t="shared" si="60"/>
        <v>2213.1999999999998</v>
      </c>
      <c r="K508" s="202">
        <f t="shared" si="54"/>
        <v>2434.52</v>
      </c>
    </row>
    <row r="509" spans="2:11" ht="14.1" customHeight="1" x14ac:dyDescent="0.3">
      <c r="B509" s="130" t="s">
        <v>1869</v>
      </c>
      <c r="C509" s="130" t="s">
        <v>1441</v>
      </c>
      <c r="D509" s="25" t="s">
        <v>171</v>
      </c>
      <c r="E509" s="1" t="s">
        <v>3</v>
      </c>
      <c r="F509" s="179">
        <v>30</v>
      </c>
      <c r="G509" s="60">
        <f>'BPU LOT04-CVC'!F509</f>
        <v>0</v>
      </c>
      <c r="H509" s="319">
        <f t="shared" si="59"/>
        <v>0</v>
      </c>
      <c r="I509" s="288">
        <v>67.28</v>
      </c>
      <c r="J509" s="195">
        <f t="shared" si="60"/>
        <v>2018.4</v>
      </c>
      <c r="K509" s="202">
        <f t="shared" si="54"/>
        <v>2220.2400000000002</v>
      </c>
    </row>
    <row r="510" spans="2:11" ht="14.1" customHeight="1" x14ac:dyDescent="0.3">
      <c r="B510" s="130" t="s">
        <v>1869</v>
      </c>
      <c r="C510" s="130" t="s">
        <v>1442</v>
      </c>
      <c r="D510" s="25" t="s">
        <v>172</v>
      </c>
      <c r="E510" s="1" t="s">
        <v>3</v>
      </c>
      <c r="F510" s="179">
        <v>30</v>
      </c>
      <c r="G510" s="60">
        <f>'BPU LOT04-CVC'!F510</f>
        <v>0</v>
      </c>
      <c r="H510" s="319">
        <f t="shared" si="59"/>
        <v>0</v>
      </c>
      <c r="I510" s="288">
        <v>74.06</v>
      </c>
      <c r="J510" s="195">
        <f t="shared" si="60"/>
        <v>2221.8000000000002</v>
      </c>
      <c r="K510" s="202">
        <f t="shared" si="54"/>
        <v>2443.98</v>
      </c>
    </row>
    <row r="511" spans="2:11" ht="14.1" customHeight="1" x14ac:dyDescent="0.3">
      <c r="B511" s="130" t="s">
        <v>1869</v>
      </c>
      <c r="C511" s="130" t="s">
        <v>1443</v>
      </c>
      <c r="D511" s="25" t="s">
        <v>174</v>
      </c>
      <c r="E511" s="1" t="s">
        <v>3</v>
      </c>
      <c r="F511" s="179">
        <v>30</v>
      </c>
      <c r="G511" s="60">
        <f>'BPU LOT04-CVC'!F511</f>
        <v>0</v>
      </c>
      <c r="H511" s="319">
        <f t="shared" si="59"/>
        <v>0</v>
      </c>
      <c r="I511" s="288">
        <v>85.99</v>
      </c>
      <c r="J511" s="195">
        <f t="shared" si="60"/>
        <v>2579.6999999999998</v>
      </c>
      <c r="K511" s="202">
        <f t="shared" si="54"/>
        <v>2837.6699999999996</v>
      </c>
    </row>
    <row r="512" spans="2:11" ht="14.1" customHeight="1" x14ac:dyDescent="0.3">
      <c r="B512" s="138"/>
      <c r="C512" s="138"/>
      <c r="D512" s="55" t="s">
        <v>954</v>
      </c>
      <c r="E512" s="55"/>
      <c r="F512" s="55"/>
      <c r="G512" s="55"/>
      <c r="H512" s="217"/>
      <c r="I512" s="305"/>
      <c r="J512" s="55"/>
      <c r="K512" s="217"/>
    </row>
    <row r="513" spans="2:11" ht="14.1" customHeight="1" x14ac:dyDescent="0.3">
      <c r="B513" s="130" t="s">
        <v>1869</v>
      </c>
      <c r="C513" s="130" t="s">
        <v>1444</v>
      </c>
      <c r="D513" s="25" t="s">
        <v>164</v>
      </c>
      <c r="E513" s="1" t="s">
        <v>3</v>
      </c>
      <c r="F513" s="179">
        <v>20</v>
      </c>
      <c r="G513" s="60">
        <f>'BPU LOT04-CVC'!F513</f>
        <v>0</v>
      </c>
      <c r="H513" s="319">
        <f t="shared" ref="H513:H520" si="61">G513*F513</f>
        <v>0</v>
      </c>
      <c r="I513" s="288">
        <v>11.22</v>
      </c>
      <c r="J513" s="195">
        <f t="shared" ref="J513:J520" si="62">I513*F513</f>
        <v>224.4</v>
      </c>
      <c r="K513" s="202">
        <f t="shared" si="54"/>
        <v>246.84</v>
      </c>
    </row>
    <row r="514" spans="2:11" ht="14.1" customHeight="1" x14ac:dyDescent="0.3">
      <c r="B514" s="130" t="s">
        <v>1869</v>
      </c>
      <c r="C514" s="130" t="s">
        <v>1445</v>
      </c>
      <c r="D514" s="25" t="s">
        <v>165</v>
      </c>
      <c r="E514" s="1" t="s">
        <v>3</v>
      </c>
      <c r="F514" s="179">
        <v>30</v>
      </c>
      <c r="G514" s="60">
        <f>'BPU LOT04-CVC'!F514</f>
        <v>0</v>
      </c>
      <c r="H514" s="319">
        <f t="shared" si="61"/>
        <v>0</v>
      </c>
      <c r="I514" s="288">
        <v>11.89</v>
      </c>
      <c r="J514" s="195">
        <f t="shared" si="62"/>
        <v>356.70000000000005</v>
      </c>
      <c r="K514" s="202">
        <f t="shared" si="54"/>
        <v>392.37000000000006</v>
      </c>
    </row>
    <row r="515" spans="2:11" ht="14.1" customHeight="1" x14ac:dyDescent="0.3">
      <c r="B515" s="130" t="s">
        <v>1869</v>
      </c>
      <c r="C515" s="130" t="s">
        <v>1446</v>
      </c>
      <c r="D515" s="25" t="s">
        <v>166</v>
      </c>
      <c r="E515" s="1" t="s">
        <v>3</v>
      </c>
      <c r="F515" s="179">
        <v>40</v>
      </c>
      <c r="G515" s="60">
        <f>'BPU LOT04-CVC'!F515</f>
        <v>0</v>
      </c>
      <c r="H515" s="319">
        <f t="shared" si="61"/>
        <v>0</v>
      </c>
      <c r="I515" s="288">
        <v>13.29</v>
      </c>
      <c r="J515" s="195">
        <f t="shared" si="62"/>
        <v>531.59999999999991</v>
      </c>
      <c r="K515" s="202">
        <f t="shared" si="54"/>
        <v>584.75999999999988</v>
      </c>
    </row>
    <row r="516" spans="2:11" ht="14.1" customHeight="1" x14ac:dyDescent="0.3">
      <c r="B516" s="130" t="s">
        <v>1869</v>
      </c>
      <c r="C516" s="130" t="s">
        <v>1447</v>
      </c>
      <c r="D516" s="25" t="s">
        <v>167</v>
      </c>
      <c r="E516" s="1" t="s">
        <v>3</v>
      </c>
      <c r="F516" s="179">
        <v>50</v>
      </c>
      <c r="G516" s="60">
        <f>'BPU LOT04-CVC'!F516</f>
        <v>0</v>
      </c>
      <c r="H516" s="319">
        <f t="shared" si="61"/>
        <v>0</v>
      </c>
      <c r="I516" s="288">
        <v>16.93</v>
      </c>
      <c r="J516" s="195">
        <f t="shared" si="62"/>
        <v>846.5</v>
      </c>
      <c r="K516" s="202">
        <f t="shared" si="54"/>
        <v>931.15</v>
      </c>
    </row>
    <row r="517" spans="2:11" ht="14.1" customHeight="1" x14ac:dyDescent="0.3">
      <c r="B517" s="130" t="s">
        <v>1869</v>
      </c>
      <c r="C517" s="130" t="s">
        <v>1448</v>
      </c>
      <c r="D517" s="25" t="s">
        <v>168</v>
      </c>
      <c r="E517" s="1" t="s">
        <v>3</v>
      </c>
      <c r="F517" s="179">
        <v>50</v>
      </c>
      <c r="G517" s="60">
        <f>'BPU LOT04-CVC'!F517</f>
        <v>0</v>
      </c>
      <c r="H517" s="319">
        <f t="shared" si="61"/>
        <v>0</v>
      </c>
      <c r="I517" s="288">
        <v>18.02</v>
      </c>
      <c r="J517" s="195">
        <f t="shared" si="62"/>
        <v>901</v>
      </c>
      <c r="K517" s="202">
        <f t="shared" si="54"/>
        <v>991.1</v>
      </c>
    </row>
    <row r="518" spans="2:11" ht="14.1" customHeight="1" x14ac:dyDescent="0.3">
      <c r="B518" s="130" t="s">
        <v>1869</v>
      </c>
      <c r="C518" s="130" t="s">
        <v>1449</v>
      </c>
      <c r="D518" s="25" t="s">
        <v>169</v>
      </c>
      <c r="E518" s="1" t="s">
        <v>3</v>
      </c>
      <c r="F518" s="179">
        <v>40</v>
      </c>
      <c r="G518" s="60">
        <f>'BPU LOT04-CVC'!F518</f>
        <v>0</v>
      </c>
      <c r="H518" s="319">
        <f t="shared" si="61"/>
        <v>0</v>
      </c>
      <c r="I518" s="288">
        <v>22.03</v>
      </c>
      <c r="J518" s="195">
        <f t="shared" si="62"/>
        <v>881.2</v>
      </c>
      <c r="K518" s="202">
        <f t="shared" si="54"/>
        <v>969.32</v>
      </c>
    </row>
    <row r="519" spans="2:11" ht="14.1" customHeight="1" x14ac:dyDescent="0.3">
      <c r="B519" s="130" t="s">
        <v>1869</v>
      </c>
      <c r="C519" s="130" t="s">
        <v>1450</v>
      </c>
      <c r="D519" s="19" t="s">
        <v>170</v>
      </c>
      <c r="E519" s="1" t="s">
        <v>3</v>
      </c>
      <c r="F519" s="179">
        <v>40</v>
      </c>
      <c r="G519" s="60">
        <f>'BPU LOT04-CVC'!F519</f>
        <v>0</v>
      </c>
      <c r="H519" s="319">
        <f t="shared" si="61"/>
        <v>0</v>
      </c>
      <c r="I519" s="288">
        <v>28.8</v>
      </c>
      <c r="J519" s="195">
        <f t="shared" si="62"/>
        <v>1152</v>
      </c>
      <c r="K519" s="202">
        <f t="shared" si="54"/>
        <v>1267.2</v>
      </c>
    </row>
    <row r="520" spans="2:11" ht="14.1" customHeight="1" x14ac:dyDescent="0.3">
      <c r="B520" s="130" t="s">
        <v>1869</v>
      </c>
      <c r="C520" s="130" t="s">
        <v>1451</v>
      </c>
      <c r="D520" s="25" t="s">
        <v>171</v>
      </c>
      <c r="E520" s="1" t="s">
        <v>3</v>
      </c>
      <c r="F520" s="179">
        <v>30</v>
      </c>
      <c r="G520" s="60">
        <f>'BPU LOT04-CVC'!F520</f>
        <v>0</v>
      </c>
      <c r="H520" s="319">
        <f t="shared" si="61"/>
        <v>0</v>
      </c>
      <c r="I520" s="288">
        <v>32.99</v>
      </c>
      <c r="J520" s="195">
        <f t="shared" si="62"/>
        <v>989.7</v>
      </c>
      <c r="K520" s="202">
        <f t="shared" si="54"/>
        <v>1088.67</v>
      </c>
    </row>
    <row r="521" spans="2:11" ht="14.1" customHeight="1" x14ac:dyDescent="0.3">
      <c r="B521" s="138"/>
      <c r="C521" s="138"/>
      <c r="D521" s="55" t="s">
        <v>955</v>
      </c>
      <c r="E521" s="55"/>
      <c r="F521" s="55"/>
      <c r="G521" s="55"/>
      <c r="H521" s="217"/>
      <c r="I521" s="305"/>
      <c r="J521" s="55"/>
      <c r="K521" s="217"/>
    </row>
    <row r="522" spans="2:11" ht="14.1" customHeight="1" x14ac:dyDescent="0.3">
      <c r="B522" s="130" t="s">
        <v>1869</v>
      </c>
      <c r="C522" s="130" t="s">
        <v>1452</v>
      </c>
      <c r="D522" s="6" t="s">
        <v>75</v>
      </c>
      <c r="E522" s="13" t="s">
        <v>3</v>
      </c>
      <c r="F522" s="182">
        <v>30</v>
      </c>
      <c r="G522" s="60">
        <f>'BPU LOT04-CVC'!F522</f>
        <v>0</v>
      </c>
      <c r="H522" s="319">
        <f>G522*F522</f>
        <v>0</v>
      </c>
      <c r="I522" s="295">
        <v>13.3</v>
      </c>
      <c r="J522" s="195">
        <f>I522*F522</f>
        <v>399</v>
      </c>
      <c r="K522" s="209">
        <f t="shared" ref="K522:K584" si="63">J522*0.1+J522</f>
        <v>438.9</v>
      </c>
    </row>
    <row r="523" spans="2:11" ht="14.1" customHeight="1" x14ac:dyDescent="0.3">
      <c r="B523" s="130" t="s">
        <v>1869</v>
      </c>
      <c r="C523" s="130" t="s">
        <v>1453</v>
      </c>
      <c r="D523" s="6" t="s">
        <v>76</v>
      </c>
      <c r="E523" s="13" t="s">
        <v>3</v>
      </c>
      <c r="F523" s="182">
        <v>30</v>
      </c>
      <c r="G523" s="60">
        <f>'BPU LOT04-CVC'!F523</f>
        <v>0</v>
      </c>
      <c r="H523" s="319">
        <f>G523*F523</f>
        <v>0</v>
      </c>
      <c r="I523" s="295">
        <v>16.78</v>
      </c>
      <c r="J523" s="195">
        <f>I523*F523</f>
        <v>503.40000000000003</v>
      </c>
      <c r="K523" s="209">
        <f t="shared" si="63"/>
        <v>553.74</v>
      </c>
    </row>
    <row r="524" spans="2:11" ht="14.1" customHeight="1" x14ac:dyDescent="0.3">
      <c r="B524" s="130" t="s">
        <v>1869</v>
      </c>
      <c r="C524" s="130" t="s">
        <v>1454</v>
      </c>
      <c r="D524" s="6" t="s">
        <v>77</v>
      </c>
      <c r="E524" s="13" t="s">
        <v>3</v>
      </c>
      <c r="F524" s="182">
        <v>30</v>
      </c>
      <c r="G524" s="60">
        <f>'BPU LOT04-CVC'!F524</f>
        <v>0</v>
      </c>
      <c r="H524" s="319">
        <f>G524*F524</f>
        <v>0</v>
      </c>
      <c r="I524" s="295">
        <v>19.329999999999998</v>
      </c>
      <c r="J524" s="195">
        <f>I524*F524</f>
        <v>579.9</v>
      </c>
      <c r="K524" s="209">
        <f t="shared" si="63"/>
        <v>637.89</v>
      </c>
    </row>
    <row r="525" spans="2:11" ht="14.1" customHeight="1" x14ac:dyDescent="0.3">
      <c r="B525" s="138"/>
      <c r="C525" s="138"/>
      <c r="D525" s="55" t="s">
        <v>614</v>
      </c>
      <c r="E525" s="55"/>
      <c r="F525" s="55"/>
      <c r="G525" s="55"/>
      <c r="H525" s="217"/>
      <c r="I525" s="305"/>
      <c r="J525" s="55"/>
      <c r="K525" s="217"/>
    </row>
    <row r="526" spans="2:11" ht="14.1" customHeight="1" x14ac:dyDescent="0.3">
      <c r="B526" s="130" t="s">
        <v>1869</v>
      </c>
      <c r="C526" s="130" t="s">
        <v>1455</v>
      </c>
      <c r="D526" s="25" t="s">
        <v>175</v>
      </c>
      <c r="E526" s="1" t="s">
        <v>1</v>
      </c>
      <c r="F526" s="179">
        <v>10</v>
      </c>
      <c r="G526" s="60">
        <f>'BPU LOT04-CVC'!F526</f>
        <v>0</v>
      </c>
      <c r="H526" s="319">
        <f>G526*F526</f>
        <v>0</v>
      </c>
      <c r="I526" s="288">
        <v>16.25</v>
      </c>
      <c r="J526" s="195">
        <f>I526*F526</f>
        <v>162.5</v>
      </c>
      <c r="K526" s="202">
        <f t="shared" si="63"/>
        <v>178.75</v>
      </c>
    </row>
    <row r="527" spans="2:11" ht="14.1" customHeight="1" x14ac:dyDescent="0.3">
      <c r="B527" s="130" t="s">
        <v>1869</v>
      </c>
      <c r="C527" s="130" t="s">
        <v>1456</v>
      </c>
      <c r="D527" s="25" t="s">
        <v>134</v>
      </c>
      <c r="E527" s="1" t="s">
        <v>1</v>
      </c>
      <c r="F527" s="179">
        <v>15</v>
      </c>
      <c r="G527" s="60">
        <f>'BPU LOT04-CVC'!F527</f>
        <v>0</v>
      </c>
      <c r="H527" s="319">
        <f>G527*F527</f>
        <v>0</v>
      </c>
      <c r="I527" s="288">
        <v>19.329999999999998</v>
      </c>
      <c r="J527" s="195">
        <f>I527*F527</f>
        <v>289.95</v>
      </c>
      <c r="K527" s="202">
        <f t="shared" si="63"/>
        <v>318.94499999999999</v>
      </c>
    </row>
    <row r="528" spans="2:11" ht="14.1" customHeight="1" x14ac:dyDescent="0.3">
      <c r="B528" s="130" t="s">
        <v>1869</v>
      </c>
      <c r="C528" s="130" t="s">
        <v>1457</v>
      </c>
      <c r="D528" s="25" t="s">
        <v>176</v>
      </c>
      <c r="E528" s="1" t="s">
        <v>1</v>
      </c>
      <c r="F528" s="179">
        <v>15</v>
      </c>
      <c r="G528" s="60">
        <f>'BPU LOT04-CVC'!F528</f>
        <v>0</v>
      </c>
      <c r="H528" s="319">
        <f>G528*F528</f>
        <v>0</v>
      </c>
      <c r="I528" s="288">
        <v>19.329999999999998</v>
      </c>
      <c r="J528" s="195">
        <f>I528*F528</f>
        <v>289.95</v>
      </c>
      <c r="K528" s="202">
        <f t="shared" si="63"/>
        <v>318.94499999999999</v>
      </c>
    </row>
    <row r="529" spans="2:11" ht="14.1" customHeight="1" x14ac:dyDescent="0.3">
      <c r="B529" s="130" t="s">
        <v>1869</v>
      </c>
      <c r="C529" s="130" t="s">
        <v>1458</v>
      </c>
      <c r="D529" s="25" t="s">
        <v>177</v>
      </c>
      <c r="E529" s="1" t="s">
        <v>1</v>
      </c>
      <c r="F529" s="179">
        <v>10</v>
      </c>
      <c r="G529" s="60">
        <f>'BPU LOT04-CVC'!F529</f>
        <v>0</v>
      </c>
      <c r="H529" s="319">
        <f>G529*F529</f>
        <v>0</v>
      </c>
      <c r="I529" s="288">
        <v>20.99</v>
      </c>
      <c r="J529" s="195">
        <f>I529*F529</f>
        <v>209.89999999999998</v>
      </c>
      <c r="K529" s="202">
        <f t="shared" si="63"/>
        <v>230.89</v>
      </c>
    </row>
    <row r="530" spans="2:11" ht="14.1" customHeight="1" x14ac:dyDescent="0.3">
      <c r="B530" s="130" t="s">
        <v>1869</v>
      </c>
      <c r="C530" s="130" t="s">
        <v>1459</v>
      </c>
      <c r="D530" s="25" t="s">
        <v>395</v>
      </c>
      <c r="E530" s="1" t="s">
        <v>1</v>
      </c>
      <c r="F530" s="179">
        <v>10</v>
      </c>
      <c r="G530" s="60">
        <f>'BPU LOT04-CVC'!F530</f>
        <v>0</v>
      </c>
      <c r="H530" s="319">
        <f>G530*F530</f>
        <v>0</v>
      </c>
      <c r="I530" s="288">
        <v>22.99</v>
      </c>
      <c r="J530" s="195">
        <f>I530*F530</f>
        <v>229.89999999999998</v>
      </c>
      <c r="K530" s="202">
        <f t="shared" si="63"/>
        <v>252.89</v>
      </c>
    </row>
    <row r="531" spans="2:11" ht="14.1" customHeight="1" x14ac:dyDescent="0.3">
      <c r="B531" s="138"/>
      <c r="C531" s="138"/>
      <c r="D531" s="55" t="s">
        <v>956</v>
      </c>
      <c r="E531" s="55"/>
      <c r="F531" s="55"/>
      <c r="G531" s="55"/>
      <c r="H531" s="217"/>
      <c r="I531" s="305"/>
      <c r="J531" s="55"/>
      <c r="K531" s="217"/>
    </row>
    <row r="532" spans="2:11" ht="14.1" customHeight="1" x14ac:dyDescent="0.3">
      <c r="B532" s="130" t="s">
        <v>1869</v>
      </c>
      <c r="C532" s="130" t="s">
        <v>1460</v>
      </c>
      <c r="D532" s="25" t="s">
        <v>164</v>
      </c>
      <c r="E532" s="1" t="s">
        <v>3</v>
      </c>
      <c r="F532" s="179">
        <v>20</v>
      </c>
      <c r="G532" s="60">
        <f>'BPU LOT04-CVC'!F532</f>
        <v>0</v>
      </c>
      <c r="H532" s="319">
        <f t="shared" ref="H532:H541" si="64">G532*F532</f>
        <v>0</v>
      </c>
      <c r="I532" s="288">
        <v>15.22</v>
      </c>
      <c r="J532" s="195">
        <f t="shared" ref="J532:J541" si="65">I532*F532</f>
        <v>304.40000000000003</v>
      </c>
      <c r="K532" s="202">
        <f t="shared" si="63"/>
        <v>334.84000000000003</v>
      </c>
    </row>
    <row r="533" spans="2:11" ht="14.1" customHeight="1" x14ac:dyDescent="0.3">
      <c r="B533" s="130" t="s">
        <v>1869</v>
      </c>
      <c r="C533" s="130" t="s">
        <v>1461</v>
      </c>
      <c r="D533" s="25" t="s">
        <v>165</v>
      </c>
      <c r="E533" s="1" t="s">
        <v>3</v>
      </c>
      <c r="F533" s="179">
        <v>15</v>
      </c>
      <c r="G533" s="60">
        <f>'BPU LOT04-CVC'!F533</f>
        <v>0</v>
      </c>
      <c r="H533" s="319">
        <f t="shared" si="64"/>
        <v>0</v>
      </c>
      <c r="I533" s="288">
        <v>17.760000000000002</v>
      </c>
      <c r="J533" s="195">
        <f t="shared" si="65"/>
        <v>266.40000000000003</v>
      </c>
      <c r="K533" s="202">
        <f t="shared" si="63"/>
        <v>293.04000000000002</v>
      </c>
    </row>
    <row r="534" spans="2:11" ht="14.1" customHeight="1" x14ac:dyDescent="0.3">
      <c r="B534" s="130" t="s">
        <v>1869</v>
      </c>
      <c r="C534" s="130" t="s">
        <v>1462</v>
      </c>
      <c r="D534" s="25" t="s">
        <v>166</v>
      </c>
      <c r="E534" s="1" t="s">
        <v>3</v>
      </c>
      <c r="F534" s="179">
        <v>15</v>
      </c>
      <c r="G534" s="60">
        <f>'BPU LOT04-CVC'!F534</f>
        <v>0</v>
      </c>
      <c r="H534" s="319">
        <f t="shared" si="64"/>
        <v>0</v>
      </c>
      <c r="I534" s="288">
        <v>20.3</v>
      </c>
      <c r="J534" s="195">
        <f t="shared" si="65"/>
        <v>304.5</v>
      </c>
      <c r="K534" s="202">
        <f t="shared" si="63"/>
        <v>334.95</v>
      </c>
    </row>
    <row r="535" spans="2:11" ht="14.1" customHeight="1" x14ac:dyDescent="0.3">
      <c r="B535" s="130" t="s">
        <v>1869</v>
      </c>
      <c r="C535" s="130" t="s">
        <v>1463</v>
      </c>
      <c r="D535" s="25" t="s">
        <v>167</v>
      </c>
      <c r="E535" s="1" t="s">
        <v>3</v>
      </c>
      <c r="F535" s="179">
        <v>20</v>
      </c>
      <c r="G535" s="60">
        <f>'BPU LOT04-CVC'!F535</f>
        <v>0</v>
      </c>
      <c r="H535" s="319">
        <f t="shared" si="64"/>
        <v>0</v>
      </c>
      <c r="I535" s="288">
        <v>22.83</v>
      </c>
      <c r="J535" s="195">
        <f t="shared" si="65"/>
        <v>456.59999999999997</v>
      </c>
      <c r="K535" s="202">
        <f t="shared" si="63"/>
        <v>502.26</v>
      </c>
    </row>
    <row r="536" spans="2:11" ht="14.1" customHeight="1" x14ac:dyDescent="0.3">
      <c r="B536" s="130" t="s">
        <v>1869</v>
      </c>
      <c r="C536" s="130" t="s">
        <v>1464</v>
      </c>
      <c r="D536" s="25" t="s">
        <v>168</v>
      </c>
      <c r="E536" s="1" t="s">
        <v>3</v>
      </c>
      <c r="F536" s="179">
        <v>20</v>
      </c>
      <c r="G536" s="60">
        <f>'BPU LOT04-CVC'!F536</f>
        <v>0</v>
      </c>
      <c r="H536" s="319">
        <f t="shared" si="64"/>
        <v>0</v>
      </c>
      <c r="I536" s="288">
        <v>27.91</v>
      </c>
      <c r="J536" s="195">
        <f t="shared" si="65"/>
        <v>558.20000000000005</v>
      </c>
      <c r="K536" s="202">
        <f t="shared" si="63"/>
        <v>614.0200000000001</v>
      </c>
    </row>
    <row r="537" spans="2:11" ht="14.1" customHeight="1" x14ac:dyDescent="0.3">
      <c r="B537" s="130" t="s">
        <v>1869</v>
      </c>
      <c r="C537" s="130" t="s">
        <v>1465</v>
      </c>
      <c r="D537" s="25" t="s">
        <v>169</v>
      </c>
      <c r="E537" s="1" t="s">
        <v>3</v>
      </c>
      <c r="F537" s="179">
        <v>30</v>
      </c>
      <c r="G537" s="60">
        <f>'BPU LOT04-CVC'!F537</f>
        <v>0</v>
      </c>
      <c r="H537" s="319">
        <f t="shared" si="64"/>
        <v>0</v>
      </c>
      <c r="I537" s="288">
        <v>30.44</v>
      </c>
      <c r="J537" s="195">
        <f t="shared" si="65"/>
        <v>913.2</v>
      </c>
      <c r="K537" s="202">
        <f t="shared" si="63"/>
        <v>1004.5200000000001</v>
      </c>
    </row>
    <row r="538" spans="2:11" ht="14.1" customHeight="1" x14ac:dyDescent="0.3">
      <c r="B538" s="130" t="s">
        <v>1869</v>
      </c>
      <c r="C538" s="130" t="s">
        <v>1466</v>
      </c>
      <c r="D538" s="25" t="s">
        <v>173</v>
      </c>
      <c r="E538" s="1" t="s">
        <v>3</v>
      </c>
      <c r="F538" s="179">
        <v>20</v>
      </c>
      <c r="G538" s="60">
        <f>'BPU LOT04-CVC'!F538</f>
        <v>0</v>
      </c>
      <c r="H538" s="319">
        <f t="shared" si="64"/>
        <v>0</v>
      </c>
      <c r="I538" s="288">
        <v>35.520000000000003</v>
      </c>
      <c r="J538" s="195">
        <f t="shared" si="65"/>
        <v>710.40000000000009</v>
      </c>
      <c r="K538" s="202">
        <f t="shared" si="63"/>
        <v>781.44</v>
      </c>
    </row>
    <row r="539" spans="2:11" ht="14.1" customHeight="1" x14ac:dyDescent="0.3">
      <c r="B539" s="130" t="s">
        <v>1869</v>
      </c>
      <c r="C539" s="130" t="s">
        <v>1467</v>
      </c>
      <c r="D539" s="25" t="s">
        <v>171</v>
      </c>
      <c r="E539" s="1" t="s">
        <v>3</v>
      </c>
      <c r="F539" s="179">
        <v>15</v>
      </c>
      <c r="G539" s="60">
        <f>'BPU LOT04-CVC'!F539</f>
        <v>0</v>
      </c>
      <c r="H539" s="319">
        <f t="shared" si="64"/>
        <v>0</v>
      </c>
      <c r="I539" s="288">
        <v>40.590000000000003</v>
      </c>
      <c r="J539" s="195">
        <f t="shared" si="65"/>
        <v>608.85</v>
      </c>
      <c r="K539" s="202">
        <f t="shared" si="63"/>
        <v>669.73500000000001</v>
      </c>
    </row>
    <row r="540" spans="2:11" ht="14.1" customHeight="1" x14ac:dyDescent="0.3">
      <c r="B540" s="130" t="s">
        <v>1869</v>
      </c>
      <c r="C540" s="130" t="s">
        <v>1468</v>
      </c>
      <c r="D540" s="25" t="s">
        <v>172</v>
      </c>
      <c r="E540" s="1" t="s">
        <v>3</v>
      </c>
      <c r="F540" s="179">
        <v>15</v>
      </c>
      <c r="G540" s="60">
        <f>'BPU LOT04-CVC'!F540</f>
        <v>0</v>
      </c>
      <c r="H540" s="319">
        <f t="shared" si="64"/>
        <v>0</v>
      </c>
      <c r="I540" s="288">
        <v>43.13</v>
      </c>
      <c r="J540" s="195">
        <f t="shared" si="65"/>
        <v>646.95000000000005</v>
      </c>
      <c r="K540" s="202">
        <f t="shared" si="63"/>
        <v>711.6450000000001</v>
      </c>
    </row>
    <row r="541" spans="2:11" ht="14.1" customHeight="1" x14ac:dyDescent="0.3">
      <c r="B541" s="130" t="s">
        <v>1869</v>
      </c>
      <c r="C541" s="130" t="s">
        <v>1469</v>
      </c>
      <c r="D541" s="25" t="s">
        <v>174</v>
      </c>
      <c r="E541" s="1" t="s">
        <v>3</v>
      </c>
      <c r="F541" s="179">
        <v>10</v>
      </c>
      <c r="G541" s="60">
        <f>'BPU LOT04-CVC'!F541</f>
        <v>0</v>
      </c>
      <c r="H541" s="319">
        <f t="shared" si="64"/>
        <v>0</v>
      </c>
      <c r="I541" s="288">
        <v>48.2</v>
      </c>
      <c r="J541" s="195">
        <f t="shared" si="65"/>
        <v>482</v>
      </c>
      <c r="K541" s="202">
        <f t="shared" si="63"/>
        <v>530.20000000000005</v>
      </c>
    </row>
    <row r="542" spans="2:11" ht="14.1" customHeight="1" x14ac:dyDescent="0.3">
      <c r="B542" s="138"/>
      <c r="C542" s="138"/>
      <c r="D542" s="55" t="s">
        <v>957</v>
      </c>
      <c r="E542" s="55"/>
      <c r="F542" s="55"/>
      <c r="G542" s="55"/>
      <c r="H542" s="217"/>
      <c r="I542" s="305"/>
      <c r="J542" s="55"/>
      <c r="K542" s="217"/>
    </row>
    <row r="543" spans="2:11" ht="14.1" customHeight="1" x14ac:dyDescent="0.3">
      <c r="B543" s="130" t="s">
        <v>1869</v>
      </c>
      <c r="C543" s="130" t="s">
        <v>1470</v>
      </c>
      <c r="D543" s="25" t="s">
        <v>164</v>
      </c>
      <c r="E543" s="1" t="s">
        <v>1</v>
      </c>
      <c r="F543" s="179">
        <v>5</v>
      </c>
      <c r="G543" s="60">
        <f>'BPU LOT04-CVC'!F543</f>
        <v>0</v>
      </c>
      <c r="H543" s="319">
        <f>G543*F543</f>
        <v>0</v>
      </c>
      <c r="I543" s="288">
        <v>46.63</v>
      </c>
      <c r="J543" s="195">
        <f>I543*F543</f>
        <v>233.15</v>
      </c>
      <c r="K543" s="202">
        <f t="shared" si="63"/>
        <v>256.46500000000003</v>
      </c>
    </row>
    <row r="544" spans="2:11" ht="14.1" customHeight="1" x14ac:dyDescent="0.3">
      <c r="B544" s="130" t="s">
        <v>1869</v>
      </c>
      <c r="C544" s="130" t="s">
        <v>1471</v>
      </c>
      <c r="D544" s="25" t="s">
        <v>165</v>
      </c>
      <c r="E544" s="1" t="s">
        <v>1</v>
      </c>
      <c r="F544" s="179">
        <v>5</v>
      </c>
      <c r="G544" s="60">
        <f>'BPU LOT04-CVC'!F544</f>
        <v>0</v>
      </c>
      <c r="H544" s="319">
        <f>G544*F544</f>
        <v>0</v>
      </c>
      <c r="I544" s="288">
        <v>45.23</v>
      </c>
      <c r="J544" s="195">
        <f>I544*F544</f>
        <v>226.14999999999998</v>
      </c>
      <c r="K544" s="202">
        <f t="shared" si="63"/>
        <v>248.76499999999999</v>
      </c>
    </row>
    <row r="545" spans="2:11" ht="14.1" customHeight="1" x14ac:dyDescent="0.3">
      <c r="B545" s="138"/>
      <c r="C545" s="138"/>
      <c r="D545" s="55" t="s">
        <v>308</v>
      </c>
      <c r="E545" s="55"/>
      <c r="F545" s="55"/>
      <c r="G545" s="55"/>
      <c r="H545" s="217"/>
      <c r="I545" s="305"/>
      <c r="J545" s="55"/>
      <c r="K545" s="217"/>
    </row>
    <row r="546" spans="2:11" ht="14.1" customHeight="1" x14ac:dyDescent="0.3">
      <c r="B546" s="130" t="s">
        <v>1869</v>
      </c>
      <c r="C546" s="130" t="s">
        <v>1472</v>
      </c>
      <c r="D546" s="25" t="s">
        <v>165</v>
      </c>
      <c r="E546" s="1" t="s">
        <v>1</v>
      </c>
      <c r="F546" s="179">
        <v>6</v>
      </c>
      <c r="G546" s="60">
        <f>'BPU LOT04-CVC'!F546</f>
        <v>0</v>
      </c>
      <c r="H546" s="319">
        <f t="shared" ref="H546:H552" si="66">G546*F546</f>
        <v>0</v>
      </c>
      <c r="I546" s="288">
        <v>28.28</v>
      </c>
      <c r="J546" s="195">
        <f t="shared" ref="J546:J552" si="67">I546*F546</f>
        <v>169.68</v>
      </c>
      <c r="K546" s="202">
        <f t="shared" si="63"/>
        <v>186.648</v>
      </c>
    </row>
    <row r="547" spans="2:11" ht="14.1" customHeight="1" x14ac:dyDescent="0.3">
      <c r="B547" s="130" t="s">
        <v>1869</v>
      </c>
      <c r="C547" s="130" t="s">
        <v>1473</v>
      </c>
      <c r="D547" s="25" t="s">
        <v>166</v>
      </c>
      <c r="E547" s="1" t="s">
        <v>1</v>
      </c>
      <c r="F547" s="179">
        <v>5</v>
      </c>
      <c r="G547" s="60">
        <f>'BPU LOT04-CVC'!F547</f>
        <v>0</v>
      </c>
      <c r="H547" s="319">
        <f t="shared" si="66"/>
        <v>0</v>
      </c>
      <c r="I547" s="288">
        <v>30.03</v>
      </c>
      <c r="J547" s="195">
        <f t="shared" si="67"/>
        <v>150.15</v>
      </c>
      <c r="K547" s="202">
        <f t="shared" si="63"/>
        <v>165.16500000000002</v>
      </c>
    </row>
    <row r="548" spans="2:11" ht="14.1" customHeight="1" x14ac:dyDescent="0.3">
      <c r="B548" s="130" t="s">
        <v>1869</v>
      </c>
      <c r="C548" s="130" t="s">
        <v>1474</v>
      </c>
      <c r="D548" s="25" t="s">
        <v>167</v>
      </c>
      <c r="E548" s="1" t="s">
        <v>1</v>
      </c>
      <c r="F548" s="179">
        <v>5</v>
      </c>
      <c r="G548" s="60">
        <f>'BPU LOT04-CVC'!F548</f>
        <v>0</v>
      </c>
      <c r="H548" s="319">
        <f t="shared" si="66"/>
        <v>0</v>
      </c>
      <c r="I548" s="288">
        <v>32.17</v>
      </c>
      <c r="J548" s="195">
        <f t="shared" si="67"/>
        <v>160.85000000000002</v>
      </c>
      <c r="K548" s="202">
        <f t="shared" si="63"/>
        <v>176.93500000000003</v>
      </c>
    </row>
    <row r="549" spans="2:11" ht="14.1" customHeight="1" x14ac:dyDescent="0.3">
      <c r="B549" s="130" t="s">
        <v>1869</v>
      </c>
      <c r="C549" s="130" t="s">
        <v>1475</v>
      </c>
      <c r="D549" s="25" t="s">
        <v>168</v>
      </c>
      <c r="E549" s="1" t="s">
        <v>1</v>
      </c>
      <c r="F549" s="179">
        <v>4</v>
      </c>
      <c r="G549" s="60">
        <f>'BPU LOT04-CVC'!F549</f>
        <v>0</v>
      </c>
      <c r="H549" s="319">
        <f t="shared" si="66"/>
        <v>0</v>
      </c>
      <c r="I549" s="288">
        <v>35.119999999999997</v>
      </c>
      <c r="J549" s="195">
        <f t="shared" si="67"/>
        <v>140.47999999999999</v>
      </c>
      <c r="K549" s="202">
        <f t="shared" si="63"/>
        <v>154.52799999999999</v>
      </c>
    </row>
    <row r="550" spans="2:11" ht="14.1" customHeight="1" x14ac:dyDescent="0.3">
      <c r="B550" s="130" t="s">
        <v>1869</v>
      </c>
      <c r="C550" s="130" t="s">
        <v>1476</v>
      </c>
      <c r="D550" s="25" t="s">
        <v>169</v>
      </c>
      <c r="E550" s="1" t="s">
        <v>1</v>
      </c>
      <c r="F550" s="179">
        <v>4</v>
      </c>
      <c r="G550" s="60">
        <f>'BPU LOT04-CVC'!F550</f>
        <v>0</v>
      </c>
      <c r="H550" s="319">
        <f t="shared" si="66"/>
        <v>0</v>
      </c>
      <c r="I550" s="288">
        <v>49.02</v>
      </c>
      <c r="J550" s="195">
        <f t="shared" si="67"/>
        <v>196.08</v>
      </c>
      <c r="K550" s="202">
        <f t="shared" si="63"/>
        <v>215.68800000000002</v>
      </c>
    </row>
    <row r="551" spans="2:11" ht="14.1" customHeight="1" x14ac:dyDescent="0.3">
      <c r="B551" s="130" t="s">
        <v>1869</v>
      </c>
      <c r="C551" s="130" t="s">
        <v>1477</v>
      </c>
      <c r="D551" s="25" t="s">
        <v>173</v>
      </c>
      <c r="E551" s="1" t="s">
        <v>1</v>
      </c>
      <c r="F551" s="179">
        <v>2</v>
      </c>
      <c r="G551" s="60">
        <f>'BPU LOT04-CVC'!F551</f>
        <v>0</v>
      </c>
      <c r="H551" s="319">
        <f t="shared" si="66"/>
        <v>0</v>
      </c>
      <c r="I551" s="288">
        <v>83.12</v>
      </c>
      <c r="J551" s="195">
        <f t="shared" si="67"/>
        <v>166.24</v>
      </c>
      <c r="K551" s="202">
        <f t="shared" si="63"/>
        <v>182.864</v>
      </c>
    </row>
    <row r="552" spans="2:11" ht="14.1" customHeight="1" x14ac:dyDescent="0.3">
      <c r="B552" s="130" t="s">
        <v>1869</v>
      </c>
      <c r="C552" s="130" t="s">
        <v>1478</v>
      </c>
      <c r="D552" s="25" t="s">
        <v>171</v>
      </c>
      <c r="E552" s="1" t="s">
        <v>1</v>
      </c>
      <c r="F552" s="179">
        <v>2</v>
      </c>
      <c r="G552" s="60">
        <f>'BPU LOT04-CVC'!F552</f>
        <v>0</v>
      </c>
      <c r="H552" s="319">
        <f t="shared" si="66"/>
        <v>0</v>
      </c>
      <c r="I552" s="288">
        <v>98.7</v>
      </c>
      <c r="J552" s="195">
        <f t="shared" si="67"/>
        <v>197.4</v>
      </c>
      <c r="K552" s="202">
        <f t="shared" si="63"/>
        <v>217.14000000000001</v>
      </c>
    </row>
    <row r="553" spans="2:11" ht="14.1" customHeight="1" x14ac:dyDescent="0.3">
      <c r="B553" s="138"/>
      <c r="C553" s="138"/>
      <c r="D553" s="55" t="s">
        <v>373</v>
      </c>
      <c r="E553" s="55"/>
      <c r="F553" s="55"/>
      <c r="G553" s="55"/>
      <c r="H553" s="217"/>
      <c r="I553" s="305"/>
      <c r="J553" s="55"/>
      <c r="K553" s="217"/>
    </row>
    <row r="554" spans="2:11" ht="14.1" customHeight="1" x14ac:dyDescent="0.3">
      <c r="B554" s="130" t="s">
        <v>1869</v>
      </c>
      <c r="C554" s="130" t="s">
        <v>1479</v>
      </c>
      <c r="D554" s="19" t="s">
        <v>165</v>
      </c>
      <c r="E554" s="1" t="s">
        <v>1</v>
      </c>
      <c r="F554" s="179">
        <v>6</v>
      </c>
      <c r="G554" s="60">
        <f>'BPU LOT04-CVC'!F554</f>
        <v>0</v>
      </c>
      <c r="H554" s="319">
        <f t="shared" ref="H554:H560" si="68">G554*F554</f>
        <v>0</v>
      </c>
      <c r="I554" s="288">
        <v>49.07</v>
      </c>
      <c r="J554" s="195">
        <f t="shared" ref="J554:J560" si="69">I554*F554</f>
        <v>294.42</v>
      </c>
      <c r="K554" s="202">
        <f t="shared" si="63"/>
        <v>323.86200000000002</v>
      </c>
    </row>
    <row r="555" spans="2:11" ht="14.1" customHeight="1" x14ac:dyDescent="0.3">
      <c r="B555" s="130" t="s">
        <v>1869</v>
      </c>
      <c r="C555" s="130" t="s">
        <v>1480</v>
      </c>
      <c r="D555" s="25" t="s">
        <v>166</v>
      </c>
      <c r="E555" s="1" t="s">
        <v>1</v>
      </c>
      <c r="F555" s="179">
        <v>5</v>
      </c>
      <c r="G555" s="60">
        <f>'BPU LOT04-CVC'!F555</f>
        <v>0</v>
      </c>
      <c r="H555" s="319">
        <f t="shared" si="68"/>
        <v>0</v>
      </c>
      <c r="I555" s="288">
        <v>60.77</v>
      </c>
      <c r="J555" s="195">
        <f t="shared" si="69"/>
        <v>303.85000000000002</v>
      </c>
      <c r="K555" s="202">
        <f t="shared" si="63"/>
        <v>334.23500000000001</v>
      </c>
    </row>
    <row r="556" spans="2:11" ht="14.1" customHeight="1" x14ac:dyDescent="0.3">
      <c r="B556" s="130" t="s">
        <v>1869</v>
      </c>
      <c r="C556" s="130" t="s">
        <v>1481</v>
      </c>
      <c r="D556" s="25" t="s">
        <v>167</v>
      </c>
      <c r="E556" s="1" t="s">
        <v>1</v>
      </c>
      <c r="F556" s="179">
        <v>5</v>
      </c>
      <c r="G556" s="60">
        <f>'BPU LOT04-CVC'!F556</f>
        <v>0</v>
      </c>
      <c r="H556" s="319">
        <f t="shared" si="68"/>
        <v>0</v>
      </c>
      <c r="I556" s="288">
        <v>69.73</v>
      </c>
      <c r="J556" s="195">
        <f t="shared" si="69"/>
        <v>348.65000000000003</v>
      </c>
      <c r="K556" s="202">
        <f t="shared" si="63"/>
        <v>383.51500000000004</v>
      </c>
    </row>
    <row r="557" spans="2:11" ht="14.1" customHeight="1" x14ac:dyDescent="0.3">
      <c r="B557" s="130" t="s">
        <v>1869</v>
      </c>
      <c r="C557" s="130" t="s">
        <v>1482</v>
      </c>
      <c r="D557" s="25" t="s">
        <v>168</v>
      </c>
      <c r="E557" s="1" t="s">
        <v>1</v>
      </c>
      <c r="F557" s="179">
        <v>4</v>
      </c>
      <c r="G557" s="60">
        <f>'BPU LOT04-CVC'!F557</f>
        <v>0</v>
      </c>
      <c r="H557" s="319">
        <f t="shared" si="68"/>
        <v>0</v>
      </c>
      <c r="I557" s="288">
        <v>114.57</v>
      </c>
      <c r="J557" s="195">
        <f t="shared" si="69"/>
        <v>458.28</v>
      </c>
      <c r="K557" s="202">
        <f t="shared" si="63"/>
        <v>504.10799999999995</v>
      </c>
    </row>
    <row r="558" spans="2:11" ht="14.1" customHeight="1" x14ac:dyDescent="0.3">
      <c r="B558" s="130" t="s">
        <v>1869</v>
      </c>
      <c r="C558" s="130" t="s">
        <v>1483</v>
      </c>
      <c r="D558" s="25" t="s">
        <v>169</v>
      </c>
      <c r="E558" s="1" t="s">
        <v>1</v>
      </c>
      <c r="F558" s="179">
        <v>4</v>
      </c>
      <c r="G558" s="60">
        <f>'BPU LOT04-CVC'!F558</f>
        <v>0</v>
      </c>
      <c r="H558" s="319">
        <f t="shared" si="68"/>
        <v>0</v>
      </c>
      <c r="I558" s="288">
        <v>132.28</v>
      </c>
      <c r="J558" s="195">
        <f t="shared" si="69"/>
        <v>529.12</v>
      </c>
      <c r="K558" s="202">
        <f t="shared" si="63"/>
        <v>582.03200000000004</v>
      </c>
    </row>
    <row r="559" spans="2:11" ht="14.1" customHeight="1" x14ac:dyDescent="0.3">
      <c r="B559" s="130" t="s">
        <v>1869</v>
      </c>
      <c r="C559" s="130" t="s">
        <v>1484</v>
      </c>
      <c r="D559" s="25" t="s">
        <v>173</v>
      </c>
      <c r="E559" s="1" t="s">
        <v>1</v>
      </c>
      <c r="F559" s="179">
        <v>2</v>
      </c>
      <c r="G559" s="60">
        <f>'BPU LOT04-CVC'!F559</f>
        <v>0</v>
      </c>
      <c r="H559" s="319">
        <f t="shared" si="68"/>
        <v>0</v>
      </c>
      <c r="I559" s="288">
        <v>187.37</v>
      </c>
      <c r="J559" s="195">
        <f t="shared" si="69"/>
        <v>374.74</v>
      </c>
      <c r="K559" s="202">
        <f t="shared" si="63"/>
        <v>412.214</v>
      </c>
    </row>
    <row r="560" spans="2:11" ht="14.1" customHeight="1" x14ac:dyDescent="0.3">
      <c r="B560" s="130" t="s">
        <v>1869</v>
      </c>
      <c r="C560" s="130" t="s">
        <v>1485</v>
      </c>
      <c r="D560" s="74" t="s">
        <v>171</v>
      </c>
      <c r="E560" s="59" t="s">
        <v>1</v>
      </c>
      <c r="F560" s="189">
        <v>2</v>
      </c>
      <c r="G560" s="60">
        <f>'BPU LOT04-CVC'!F560</f>
        <v>0</v>
      </c>
      <c r="H560" s="319">
        <f t="shared" si="68"/>
        <v>0</v>
      </c>
      <c r="I560" s="306">
        <v>235.86</v>
      </c>
      <c r="J560" s="195">
        <f t="shared" si="69"/>
        <v>471.72</v>
      </c>
      <c r="K560" s="218">
        <f t="shared" si="63"/>
        <v>518.89200000000005</v>
      </c>
    </row>
    <row r="561" spans="2:12" ht="14.1" customHeight="1" x14ac:dyDescent="0.3">
      <c r="B561" s="132"/>
      <c r="C561" s="132"/>
      <c r="D561" s="29" t="s">
        <v>732</v>
      </c>
      <c r="E561" s="20"/>
      <c r="F561" s="20"/>
      <c r="G561" s="20"/>
      <c r="H561" s="203"/>
      <c r="I561" s="289"/>
      <c r="J561" s="20"/>
      <c r="K561" s="203"/>
    </row>
    <row r="562" spans="2:12" ht="14.1" customHeight="1" x14ac:dyDescent="0.3">
      <c r="B562" s="130" t="s">
        <v>1870</v>
      </c>
      <c r="C562" s="130" t="s">
        <v>1486</v>
      </c>
      <c r="D562" s="6" t="s">
        <v>733</v>
      </c>
      <c r="E562" s="43" t="s">
        <v>1</v>
      </c>
      <c r="F562" s="186">
        <v>1</v>
      </c>
      <c r="G562" s="60">
        <f>'BPU LOT04-CVC'!F562</f>
        <v>0</v>
      </c>
      <c r="H562" s="319">
        <f>G562*F562</f>
        <v>0</v>
      </c>
      <c r="I562" s="299">
        <v>187.88</v>
      </c>
      <c r="J562" s="195">
        <f>I562*F562</f>
        <v>187.88</v>
      </c>
      <c r="K562" s="213">
        <f t="shared" si="63"/>
        <v>206.66800000000001</v>
      </c>
    </row>
    <row r="563" spans="2:12" ht="14.1" customHeight="1" x14ac:dyDescent="0.3">
      <c r="B563" s="130" t="s">
        <v>1870</v>
      </c>
      <c r="C563" s="130" t="s">
        <v>1487</v>
      </c>
      <c r="D563" s="6" t="s">
        <v>734</v>
      </c>
      <c r="E563" s="43" t="s">
        <v>1</v>
      </c>
      <c r="F563" s="186">
        <v>1</v>
      </c>
      <c r="G563" s="60">
        <f>'BPU LOT04-CVC'!F563</f>
        <v>0</v>
      </c>
      <c r="H563" s="319">
        <f>G563*F563</f>
        <v>0</v>
      </c>
      <c r="I563" s="299">
        <v>187.88</v>
      </c>
      <c r="J563" s="195">
        <f>I563*F563</f>
        <v>187.88</v>
      </c>
      <c r="K563" s="213">
        <f t="shared" si="63"/>
        <v>206.66800000000001</v>
      </c>
    </row>
    <row r="564" spans="2:12" ht="14.1" customHeight="1" x14ac:dyDescent="0.3">
      <c r="B564" s="130" t="s">
        <v>1870</v>
      </c>
      <c r="C564" s="130" t="s">
        <v>1488</v>
      </c>
      <c r="D564" s="6" t="s">
        <v>735</v>
      </c>
      <c r="E564" s="43" t="s">
        <v>1</v>
      </c>
      <c r="F564" s="186">
        <v>1</v>
      </c>
      <c r="G564" s="60">
        <f>'BPU LOT04-CVC'!F564</f>
        <v>0</v>
      </c>
      <c r="H564" s="319">
        <f>G564*F564</f>
        <v>0</v>
      </c>
      <c r="I564" s="299">
        <v>187.88</v>
      </c>
      <c r="J564" s="195">
        <f>I564*F564</f>
        <v>187.88</v>
      </c>
      <c r="K564" s="213">
        <f t="shared" si="63"/>
        <v>206.66800000000001</v>
      </c>
    </row>
    <row r="565" spans="2:12" ht="14.1" customHeight="1" x14ac:dyDescent="0.3">
      <c r="B565" s="130" t="s">
        <v>1870</v>
      </c>
      <c r="C565" s="130" t="s">
        <v>1489</v>
      </c>
      <c r="D565" s="6" t="s">
        <v>736</v>
      </c>
      <c r="E565" s="43" t="s">
        <v>1</v>
      </c>
      <c r="F565" s="186">
        <v>1</v>
      </c>
      <c r="G565" s="60">
        <f>'BPU LOT04-CVC'!F565</f>
        <v>0</v>
      </c>
      <c r="H565" s="319">
        <f>G565*F565</f>
        <v>0</v>
      </c>
      <c r="I565" s="299">
        <v>187.88</v>
      </c>
      <c r="J565" s="195">
        <f>I565*F565</f>
        <v>187.88</v>
      </c>
      <c r="K565" s="213">
        <f t="shared" si="63"/>
        <v>206.66800000000001</v>
      </c>
    </row>
    <row r="566" spans="2:12" ht="14.1" customHeight="1" x14ac:dyDescent="0.3">
      <c r="B566" s="130" t="s">
        <v>1870</v>
      </c>
      <c r="C566" s="130" t="s">
        <v>1490</v>
      </c>
      <c r="D566" s="6" t="s">
        <v>737</v>
      </c>
      <c r="E566" s="43" t="s">
        <v>615</v>
      </c>
      <c r="F566" s="186">
        <v>1</v>
      </c>
      <c r="G566" s="60">
        <f>'BPU LOT04-CVC'!F566</f>
        <v>0</v>
      </c>
      <c r="H566" s="319">
        <f>G566*F566</f>
        <v>0</v>
      </c>
      <c r="I566" s="299">
        <v>187.88</v>
      </c>
      <c r="J566" s="195">
        <f>I566*F566</f>
        <v>187.88</v>
      </c>
      <c r="K566" s="213">
        <f t="shared" si="63"/>
        <v>206.66800000000001</v>
      </c>
    </row>
    <row r="567" spans="2:12" ht="14.1" customHeight="1" x14ac:dyDescent="0.3">
      <c r="B567" s="132"/>
      <c r="C567" s="132"/>
      <c r="D567" s="51" t="s">
        <v>866</v>
      </c>
      <c r="E567" s="52"/>
      <c r="F567" s="52"/>
      <c r="G567" s="52"/>
      <c r="H567" s="219"/>
      <c r="I567" s="307"/>
      <c r="J567" s="52"/>
      <c r="K567" s="219"/>
    </row>
    <row r="568" spans="2:12" s="9" customFormat="1" ht="14.1" customHeight="1" x14ac:dyDescent="0.25">
      <c r="B568" s="133"/>
      <c r="C568" s="133"/>
      <c r="D568" s="96" t="s">
        <v>958</v>
      </c>
      <c r="E568" s="53"/>
      <c r="F568" s="53"/>
      <c r="G568" s="53"/>
      <c r="H568" s="216"/>
      <c r="I568" s="304"/>
      <c r="J568" s="53"/>
      <c r="K568" s="216"/>
    </row>
    <row r="569" spans="2:12" ht="14.1" customHeight="1" x14ac:dyDescent="0.3">
      <c r="B569" s="129"/>
      <c r="C569" s="129"/>
      <c r="D569" s="40" t="s">
        <v>607</v>
      </c>
      <c r="E569" s="5"/>
      <c r="F569" s="5"/>
      <c r="G569" s="5"/>
      <c r="H569" s="220"/>
      <c r="I569" s="308"/>
      <c r="J569" s="5"/>
      <c r="K569" s="220"/>
    </row>
    <row r="570" spans="2:12" ht="14.1" customHeight="1" x14ac:dyDescent="0.3">
      <c r="B570" s="130" t="s">
        <v>1871</v>
      </c>
      <c r="C570" s="130" t="s">
        <v>1491</v>
      </c>
      <c r="D570" s="6" t="s">
        <v>647</v>
      </c>
      <c r="E570" s="3" t="s">
        <v>1</v>
      </c>
      <c r="F570" s="178">
        <v>1</v>
      </c>
      <c r="G570" s="60">
        <f>'BPU LOT04-CVC'!F570</f>
        <v>0</v>
      </c>
      <c r="H570" s="319">
        <f t="shared" ref="H570:H575" si="70">G570*F570</f>
        <v>0</v>
      </c>
      <c r="I570" s="287">
        <v>2116.64</v>
      </c>
      <c r="J570" s="195">
        <f t="shared" ref="J570:J575" si="71">I570*F570</f>
        <v>2116.64</v>
      </c>
      <c r="K570" s="201">
        <f t="shared" si="63"/>
        <v>2328.3040000000001</v>
      </c>
    </row>
    <row r="571" spans="2:12" ht="14.1" customHeight="1" x14ac:dyDescent="0.3">
      <c r="B571" s="130" t="s">
        <v>1871</v>
      </c>
      <c r="C571" s="130" t="s">
        <v>1492</v>
      </c>
      <c r="D571" s="6" t="s">
        <v>648</v>
      </c>
      <c r="E571" s="3" t="s">
        <v>1</v>
      </c>
      <c r="F571" s="178">
        <v>1</v>
      </c>
      <c r="G571" s="60">
        <f>'BPU LOT04-CVC'!F571</f>
        <v>0</v>
      </c>
      <c r="H571" s="319">
        <f t="shared" si="70"/>
        <v>0</v>
      </c>
      <c r="I571" s="287">
        <v>2215.1999999999998</v>
      </c>
      <c r="J571" s="195">
        <f t="shared" si="71"/>
        <v>2215.1999999999998</v>
      </c>
      <c r="K571" s="201">
        <f t="shared" si="63"/>
        <v>2436.7199999999998</v>
      </c>
    </row>
    <row r="572" spans="2:12" ht="14.1" customHeight="1" x14ac:dyDescent="0.3">
      <c r="B572" s="130" t="s">
        <v>1871</v>
      </c>
      <c r="C572" s="130" t="s">
        <v>1493</v>
      </c>
      <c r="D572" s="6" t="s">
        <v>649</v>
      </c>
      <c r="E572" s="3" t="s">
        <v>1</v>
      </c>
      <c r="F572" s="178">
        <v>1</v>
      </c>
      <c r="G572" s="60">
        <f>'BPU LOT04-CVC'!F572</f>
        <v>0</v>
      </c>
      <c r="H572" s="319">
        <f t="shared" si="70"/>
        <v>0</v>
      </c>
      <c r="I572" s="287">
        <v>2556.29</v>
      </c>
      <c r="J572" s="195">
        <f t="shared" si="71"/>
        <v>2556.29</v>
      </c>
      <c r="K572" s="201">
        <f t="shared" si="63"/>
        <v>2811.9189999999999</v>
      </c>
    </row>
    <row r="573" spans="2:12" ht="14.1" customHeight="1" x14ac:dyDescent="0.3">
      <c r="B573" s="130" t="s">
        <v>1871</v>
      </c>
      <c r="C573" s="130" t="s">
        <v>1494</v>
      </c>
      <c r="D573" s="6" t="s">
        <v>650</v>
      </c>
      <c r="E573" s="3" t="s">
        <v>1</v>
      </c>
      <c r="F573" s="178">
        <v>1</v>
      </c>
      <c r="G573" s="60">
        <f>'BPU LOT04-CVC'!F573</f>
        <v>0</v>
      </c>
      <c r="H573" s="319">
        <f t="shared" si="70"/>
        <v>0</v>
      </c>
      <c r="I573" s="287">
        <v>3458.58</v>
      </c>
      <c r="J573" s="195">
        <f t="shared" si="71"/>
        <v>3458.58</v>
      </c>
      <c r="K573" s="201">
        <f t="shared" si="63"/>
        <v>3804.4380000000001</v>
      </c>
      <c r="L573" s="54"/>
    </row>
    <row r="574" spans="2:12" ht="14.1" customHeight="1" x14ac:dyDescent="0.3">
      <c r="B574" s="130" t="s">
        <v>1871</v>
      </c>
      <c r="C574" s="130" t="s">
        <v>1495</v>
      </c>
      <c r="D574" s="6" t="s">
        <v>651</v>
      </c>
      <c r="E574" s="3" t="s">
        <v>1</v>
      </c>
      <c r="F574" s="178">
        <v>1</v>
      </c>
      <c r="G574" s="60">
        <f>'BPU LOT04-CVC'!F574</f>
        <v>0</v>
      </c>
      <c r="H574" s="319">
        <f t="shared" si="70"/>
        <v>0</v>
      </c>
      <c r="I574" s="287">
        <v>2988.12</v>
      </c>
      <c r="J574" s="195">
        <f t="shared" si="71"/>
        <v>2988.12</v>
      </c>
      <c r="K574" s="201">
        <f t="shared" si="63"/>
        <v>3286.9319999999998</v>
      </c>
    </row>
    <row r="575" spans="2:12" ht="14.1" customHeight="1" x14ac:dyDescent="0.3">
      <c r="B575" s="130" t="s">
        <v>1871</v>
      </c>
      <c r="C575" s="130" t="s">
        <v>1496</v>
      </c>
      <c r="D575" s="6" t="s">
        <v>652</v>
      </c>
      <c r="E575" s="3" t="s">
        <v>1</v>
      </c>
      <c r="F575" s="178">
        <v>1</v>
      </c>
      <c r="G575" s="60">
        <f>'BPU LOT04-CVC'!F575</f>
        <v>0</v>
      </c>
      <c r="H575" s="319">
        <f t="shared" si="70"/>
        <v>0</v>
      </c>
      <c r="I575" s="287">
        <v>3888.5</v>
      </c>
      <c r="J575" s="195">
        <f t="shared" si="71"/>
        <v>3888.5</v>
      </c>
      <c r="K575" s="201">
        <f t="shared" si="63"/>
        <v>4277.3500000000004</v>
      </c>
    </row>
    <row r="576" spans="2:12" ht="14.1" customHeight="1" x14ac:dyDescent="0.3">
      <c r="B576" s="129"/>
      <c r="C576" s="129"/>
      <c r="D576" s="40" t="s">
        <v>667</v>
      </c>
      <c r="E576" s="5"/>
      <c r="F576" s="5"/>
      <c r="G576" s="5"/>
      <c r="H576" s="220"/>
      <c r="I576" s="308"/>
      <c r="J576" s="5"/>
      <c r="K576" s="220"/>
    </row>
    <row r="577" spans="2:11" ht="14.1" customHeight="1" x14ac:dyDescent="0.3">
      <c r="B577" s="130" t="s">
        <v>1871</v>
      </c>
      <c r="C577" s="130" t="s">
        <v>1497</v>
      </c>
      <c r="D577" s="6" t="s">
        <v>648</v>
      </c>
      <c r="E577" s="3" t="s">
        <v>1</v>
      </c>
      <c r="F577" s="178">
        <v>1</v>
      </c>
      <c r="G577" s="60">
        <f>'BPU LOT04-CVC'!F577</f>
        <v>0</v>
      </c>
      <c r="H577" s="319">
        <f>G577*F577</f>
        <v>0</v>
      </c>
      <c r="I577" s="287">
        <v>2958.43</v>
      </c>
      <c r="J577" s="195">
        <f>I577*F577</f>
        <v>2958.43</v>
      </c>
      <c r="K577" s="201">
        <f t="shared" si="63"/>
        <v>3254.2729999999997</v>
      </c>
    </row>
    <row r="578" spans="2:11" ht="14.1" customHeight="1" x14ac:dyDescent="0.3">
      <c r="B578" s="130" t="s">
        <v>1871</v>
      </c>
      <c r="C578" s="130" t="s">
        <v>1498</v>
      </c>
      <c r="D578" s="6" t="s">
        <v>649</v>
      </c>
      <c r="E578" s="3" t="s">
        <v>1</v>
      </c>
      <c r="F578" s="178">
        <v>1</v>
      </c>
      <c r="G578" s="60">
        <f>'BPU LOT04-CVC'!F578</f>
        <v>0</v>
      </c>
      <c r="H578" s="319">
        <f>G578*F578</f>
        <v>0</v>
      </c>
      <c r="I578" s="287">
        <v>3201.42</v>
      </c>
      <c r="J578" s="195">
        <f>I578*F578</f>
        <v>3201.42</v>
      </c>
      <c r="K578" s="201">
        <f t="shared" si="63"/>
        <v>3521.5619999999999</v>
      </c>
    </row>
    <row r="579" spans="2:11" ht="14.1" customHeight="1" x14ac:dyDescent="0.3">
      <c r="B579" s="130" t="s">
        <v>1871</v>
      </c>
      <c r="C579" s="130" t="s">
        <v>1499</v>
      </c>
      <c r="D579" s="6" t="s">
        <v>650</v>
      </c>
      <c r="E579" s="3" t="s">
        <v>1</v>
      </c>
      <c r="F579" s="178">
        <v>1</v>
      </c>
      <c r="G579" s="60">
        <f>'BPU LOT04-CVC'!F579</f>
        <v>0</v>
      </c>
      <c r="H579" s="319">
        <f>G579*F579</f>
        <v>0</v>
      </c>
      <c r="I579" s="287">
        <v>3289.4</v>
      </c>
      <c r="J579" s="195">
        <f>I579*F579</f>
        <v>3289.4</v>
      </c>
      <c r="K579" s="201">
        <f t="shared" si="63"/>
        <v>3618.34</v>
      </c>
    </row>
    <row r="580" spans="2:11" s="9" customFormat="1" ht="14.1" customHeight="1" x14ac:dyDescent="0.25">
      <c r="B580" s="133"/>
      <c r="C580" s="133"/>
      <c r="D580" s="96" t="s">
        <v>959</v>
      </c>
      <c r="E580" s="53"/>
      <c r="F580" s="53"/>
      <c r="G580" s="53"/>
      <c r="H580" s="216"/>
      <c r="I580" s="304"/>
      <c r="J580" s="53"/>
      <c r="K580" s="216"/>
    </row>
    <row r="581" spans="2:11" ht="14.1" customHeight="1" x14ac:dyDescent="0.3">
      <c r="B581" s="129"/>
      <c r="C581" s="129"/>
      <c r="D581" s="40" t="s">
        <v>653</v>
      </c>
      <c r="E581" s="5"/>
      <c r="F581" s="5"/>
      <c r="G581" s="5"/>
      <c r="H581" s="220"/>
      <c r="I581" s="308"/>
      <c r="J581" s="5"/>
      <c r="K581" s="220"/>
    </row>
    <row r="582" spans="2:11" ht="14.1" customHeight="1" x14ac:dyDescent="0.3">
      <c r="B582" s="130" t="s">
        <v>1871</v>
      </c>
      <c r="C582" s="130" t="s">
        <v>1500</v>
      </c>
      <c r="D582" s="6" t="s">
        <v>654</v>
      </c>
      <c r="E582" s="3" t="s">
        <v>1</v>
      </c>
      <c r="F582" s="178">
        <v>1</v>
      </c>
      <c r="G582" s="60">
        <f>'BPU LOT04-CVC'!F582</f>
        <v>0</v>
      </c>
      <c r="H582" s="319">
        <f>G582*F582</f>
        <v>0</v>
      </c>
      <c r="I582" s="287">
        <v>3644.79</v>
      </c>
      <c r="J582" s="195">
        <f>I582*F582</f>
        <v>3644.79</v>
      </c>
      <c r="K582" s="201">
        <f t="shared" si="63"/>
        <v>4009.2690000000002</v>
      </c>
    </row>
    <row r="583" spans="2:11" ht="14.1" customHeight="1" x14ac:dyDescent="0.3">
      <c r="B583" s="130" t="s">
        <v>1871</v>
      </c>
      <c r="C583" s="130" t="s">
        <v>1501</v>
      </c>
      <c r="D583" s="6" t="s">
        <v>655</v>
      </c>
      <c r="E583" s="3" t="s">
        <v>1</v>
      </c>
      <c r="F583" s="178">
        <v>1</v>
      </c>
      <c r="G583" s="60">
        <f>'BPU LOT04-CVC'!F583</f>
        <v>0</v>
      </c>
      <c r="H583" s="319">
        <f>G583*F583</f>
        <v>0</v>
      </c>
      <c r="I583" s="287">
        <v>4935.75</v>
      </c>
      <c r="J583" s="195">
        <f>I583*F583</f>
        <v>4935.75</v>
      </c>
      <c r="K583" s="201">
        <f t="shared" si="63"/>
        <v>5429.3249999999998</v>
      </c>
    </row>
    <row r="584" spans="2:11" ht="14.1" customHeight="1" x14ac:dyDescent="0.3">
      <c r="B584" s="130" t="s">
        <v>1871</v>
      </c>
      <c r="C584" s="130" t="s">
        <v>1502</v>
      </c>
      <c r="D584" s="6" t="s">
        <v>656</v>
      </c>
      <c r="E584" s="3" t="s">
        <v>1</v>
      </c>
      <c r="F584" s="178">
        <v>1</v>
      </c>
      <c r="G584" s="60">
        <f>'BPU LOT04-CVC'!F584</f>
        <v>0</v>
      </c>
      <c r="H584" s="319">
        <f>G584*F584</f>
        <v>0</v>
      </c>
      <c r="I584" s="287">
        <v>5304.56</v>
      </c>
      <c r="J584" s="195">
        <f>I584*F584</f>
        <v>5304.56</v>
      </c>
      <c r="K584" s="201">
        <f t="shared" si="63"/>
        <v>5835.0160000000005</v>
      </c>
    </row>
    <row r="585" spans="2:11" ht="14.1" customHeight="1" x14ac:dyDescent="0.3">
      <c r="B585" s="129"/>
      <c r="C585" s="129"/>
      <c r="D585" s="40" t="s">
        <v>666</v>
      </c>
      <c r="E585" s="5"/>
      <c r="F585" s="5"/>
      <c r="G585" s="5"/>
      <c r="H585" s="220"/>
      <c r="I585" s="308"/>
      <c r="J585" s="5"/>
      <c r="K585" s="220"/>
    </row>
    <row r="586" spans="2:11" ht="14.1" customHeight="1" x14ac:dyDescent="0.3">
      <c r="B586" s="130" t="s">
        <v>1871</v>
      </c>
      <c r="C586" s="130" t="s">
        <v>1503</v>
      </c>
      <c r="D586" s="6" t="s">
        <v>657</v>
      </c>
      <c r="E586" s="3" t="s">
        <v>1</v>
      </c>
      <c r="F586" s="178">
        <v>1</v>
      </c>
      <c r="G586" s="60">
        <f>'BPU LOT04-CVC'!F586</f>
        <v>0</v>
      </c>
      <c r="H586" s="319">
        <f t="shared" ref="H586:H591" si="72">G586*F586</f>
        <v>0</v>
      </c>
      <c r="I586" s="287">
        <v>587.16</v>
      </c>
      <c r="J586" s="195">
        <f t="shared" ref="J586:J591" si="73">I586*F586</f>
        <v>587.16</v>
      </c>
      <c r="K586" s="201">
        <f t="shared" ref="K586:K648" si="74">J586*0.1+J586</f>
        <v>645.87599999999998</v>
      </c>
    </row>
    <row r="587" spans="2:11" ht="14.1" customHeight="1" x14ac:dyDescent="0.3">
      <c r="B587" s="130" t="s">
        <v>1871</v>
      </c>
      <c r="C587" s="130" t="s">
        <v>1504</v>
      </c>
      <c r="D587" s="6" t="s">
        <v>658</v>
      </c>
      <c r="E587" s="3" t="s">
        <v>1</v>
      </c>
      <c r="F587" s="178">
        <v>1</v>
      </c>
      <c r="G587" s="60">
        <f>'BPU LOT04-CVC'!F587</f>
        <v>0</v>
      </c>
      <c r="H587" s="319">
        <f t="shared" si="72"/>
        <v>0</v>
      </c>
      <c r="I587" s="287">
        <v>600.38</v>
      </c>
      <c r="J587" s="195">
        <f t="shared" si="73"/>
        <v>600.38</v>
      </c>
      <c r="K587" s="201">
        <f t="shared" si="74"/>
        <v>660.41800000000001</v>
      </c>
    </row>
    <row r="588" spans="2:11" ht="14.1" customHeight="1" x14ac:dyDescent="0.3">
      <c r="B588" s="130" t="s">
        <v>1871</v>
      </c>
      <c r="C588" s="130" t="s">
        <v>1505</v>
      </c>
      <c r="D588" s="6" t="s">
        <v>659</v>
      </c>
      <c r="E588" s="3" t="s">
        <v>1</v>
      </c>
      <c r="F588" s="178">
        <v>1</v>
      </c>
      <c r="G588" s="60">
        <f>'BPU LOT04-CVC'!F588</f>
        <v>0</v>
      </c>
      <c r="H588" s="319">
        <f t="shared" si="72"/>
        <v>0</v>
      </c>
      <c r="I588" s="287">
        <v>637.96</v>
      </c>
      <c r="J588" s="195">
        <f t="shared" si="73"/>
        <v>637.96</v>
      </c>
      <c r="K588" s="201">
        <f t="shared" si="74"/>
        <v>701.75600000000009</v>
      </c>
    </row>
    <row r="589" spans="2:11" ht="14.1" customHeight="1" x14ac:dyDescent="0.3">
      <c r="B589" s="130" t="s">
        <v>1871</v>
      </c>
      <c r="C589" s="130" t="s">
        <v>1506</v>
      </c>
      <c r="D589" s="6" t="s">
        <v>660</v>
      </c>
      <c r="E589" s="3" t="s">
        <v>1</v>
      </c>
      <c r="F589" s="178">
        <v>1</v>
      </c>
      <c r="G589" s="60">
        <f>'BPU LOT04-CVC'!F589</f>
        <v>0</v>
      </c>
      <c r="H589" s="319">
        <f t="shared" si="72"/>
        <v>0</v>
      </c>
      <c r="I589" s="287">
        <v>764.75</v>
      </c>
      <c r="J589" s="195">
        <f t="shared" si="73"/>
        <v>764.75</v>
      </c>
      <c r="K589" s="201">
        <f t="shared" si="74"/>
        <v>841.22500000000002</v>
      </c>
    </row>
    <row r="590" spans="2:11" ht="14.1" customHeight="1" x14ac:dyDescent="0.3">
      <c r="B590" s="130" t="s">
        <v>1871</v>
      </c>
      <c r="C590" s="130" t="s">
        <v>1507</v>
      </c>
      <c r="D590" s="6" t="s">
        <v>661</v>
      </c>
      <c r="E590" s="3" t="s">
        <v>1</v>
      </c>
      <c r="F590" s="178">
        <v>1</v>
      </c>
      <c r="G590" s="60">
        <f>'BPU LOT04-CVC'!F590</f>
        <v>0</v>
      </c>
      <c r="H590" s="319">
        <f t="shared" si="72"/>
        <v>0</v>
      </c>
      <c r="I590" s="287">
        <v>806.05</v>
      </c>
      <c r="J590" s="195">
        <f t="shared" si="73"/>
        <v>806.05</v>
      </c>
      <c r="K590" s="201">
        <f t="shared" si="74"/>
        <v>886.65499999999997</v>
      </c>
    </row>
    <row r="591" spans="2:11" ht="14.1" customHeight="1" x14ac:dyDescent="0.3">
      <c r="B591" s="130" t="s">
        <v>1871</v>
      </c>
      <c r="C591" s="130" t="s">
        <v>1508</v>
      </c>
      <c r="D591" s="6" t="s">
        <v>662</v>
      </c>
      <c r="E591" s="3" t="s">
        <v>1</v>
      </c>
      <c r="F591" s="178">
        <v>1</v>
      </c>
      <c r="G591" s="60">
        <f>'BPU LOT04-CVC'!F591</f>
        <v>0</v>
      </c>
      <c r="H591" s="319">
        <f t="shared" si="72"/>
        <v>0</v>
      </c>
      <c r="I591" s="287">
        <v>853.96</v>
      </c>
      <c r="J591" s="195">
        <f t="shared" si="73"/>
        <v>853.96</v>
      </c>
      <c r="K591" s="201">
        <f t="shared" si="74"/>
        <v>939.35599999999999</v>
      </c>
    </row>
    <row r="592" spans="2:11" ht="14.1" customHeight="1" x14ac:dyDescent="0.3">
      <c r="B592" s="129"/>
      <c r="C592" s="129"/>
      <c r="D592" s="40" t="s">
        <v>668</v>
      </c>
      <c r="E592" s="5"/>
      <c r="F592" s="5"/>
      <c r="G592" s="5"/>
      <c r="H592" s="220"/>
      <c r="I592" s="308"/>
      <c r="J592" s="5"/>
      <c r="K592" s="220"/>
    </row>
    <row r="593" spans="2:11" ht="14.1" customHeight="1" x14ac:dyDescent="0.3">
      <c r="B593" s="130" t="s">
        <v>1871</v>
      </c>
      <c r="C593" s="130" t="s">
        <v>1509</v>
      </c>
      <c r="D593" s="6" t="s">
        <v>663</v>
      </c>
      <c r="E593" s="3" t="s">
        <v>1</v>
      </c>
      <c r="F593" s="178">
        <v>1</v>
      </c>
      <c r="G593" s="60">
        <f>'BPU LOT04-CVC'!F593</f>
        <v>0</v>
      </c>
      <c r="H593" s="319">
        <f>G593*F593</f>
        <v>0</v>
      </c>
      <c r="I593" s="287">
        <v>904.94</v>
      </c>
      <c r="J593" s="195">
        <f>I593*F593</f>
        <v>904.94</v>
      </c>
      <c r="K593" s="201">
        <f t="shared" si="74"/>
        <v>995.43400000000008</v>
      </c>
    </row>
    <row r="594" spans="2:11" ht="14.1" customHeight="1" x14ac:dyDescent="0.3">
      <c r="B594" s="130" t="s">
        <v>1871</v>
      </c>
      <c r="C594" s="130" t="s">
        <v>1510</v>
      </c>
      <c r="D594" s="6" t="s">
        <v>664</v>
      </c>
      <c r="E594" s="3" t="s">
        <v>1</v>
      </c>
      <c r="F594" s="178">
        <v>1</v>
      </c>
      <c r="G594" s="60">
        <f>'BPU LOT04-CVC'!F594</f>
        <v>0</v>
      </c>
      <c r="H594" s="319">
        <f>G594*F594</f>
        <v>0</v>
      </c>
      <c r="I594" s="287">
        <v>965.24</v>
      </c>
      <c r="J594" s="195">
        <f>I594*F594</f>
        <v>965.24</v>
      </c>
      <c r="K594" s="201">
        <f t="shared" si="74"/>
        <v>1061.7640000000001</v>
      </c>
    </row>
    <row r="595" spans="2:11" ht="14.1" customHeight="1" x14ac:dyDescent="0.3">
      <c r="B595" s="130" t="s">
        <v>1871</v>
      </c>
      <c r="C595" s="130" t="s">
        <v>1511</v>
      </c>
      <c r="D595" s="6" t="s">
        <v>665</v>
      </c>
      <c r="E595" s="3" t="s">
        <v>1</v>
      </c>
      <c r="F595" s="178">
        <v>1</v>
      </c>
      <c r="G595" s="60">
        <f>'BPU LOT04-CVC'!F595</f>
        <v>0</v>
      </c>
      <c r="H595" s="319">
        <f>G595*F595</f>
        <v>0</v>
      </c>
      <c r="I595" s="287">
        <v>1071.68</v>
      </c>
      <c r="J595" s="195">
        <f>I595*F595</f>
        <v>1071.68</v>
      </c>
      <c r="K595" s="201">
        <f t="shared" si="74"/>
        <v>1178.848</v>
      </c>
    </row>
    <row r="596" spans="2:11" ht="14.1" customHeight="1" x14ac:dyDescent="0.3">
      <c r="B596" s="133"/>
      <c r="C596" s="133"/>
      <c r="D596" s="97" t="s">
        <v>960</v>
      </c>
      <c r="E596" s="53"/>
      <c r="F596" s="53"/>
      <c r="G596" s="53"/>
      <c r="H596" s="216"/>
      <c r="I596" s="304"/>
      <c r="J596" s="53"/>
      <c r="K596" s="216"/>
    </row>
    <row r="597" spans="2:11" ht="14.1" customHeight="1" x14ac:dyDescent="0.3">
      <c r="B597" s="130" t="s">
        <v>1871</v>
      </c>
      <c r="C597" s="130" t="s">
        <v>1512</v>
      </c>
      <c r="D597" s="6" t="s">
        <v>292</v>
      </c>
      <c r="E597" s="3" t="s">
        <v>3</v>
      </c>
      <c r="F597" s="178">
        <v>10</v>
      </c>
      <c r="G597" s="60">
        <f>'BPU LOT04-CVC'!F597</f>
        <v>0</v>
      </c>
      <c r="H597" s="319">
        <f t="shared" ref="H597:H609" si="75">G597*F597</f>
        <v>0</v>
      </c>
      <c r="I597" s="287">
        <v>228.58</v>
      </c>
      <c r="J597" s="195">
        <f t="shared" ref="J597:J609" si="76">I597*F597</f>
        <v>2285.8000000000002</v>
      </c>
      <c r="K597" s="201">
        <f t="shared" si="74"/>
        <v>2514.38</v>
      </c>
    </row>
    <row r="598" spans="2:11" ht="14.1" customHeight="1" x14ac:dyDescent="0.3">
      <c r="B598" s="130" t="s">
        <v>1871</v>
      </c>
      <c r="C598" s="130" t="s">
        <v>1513</v>
      </c>
      <c r="D598" s="6" t="s">
        <v>293</v>
      </c>
      <c r="E598" s="3" t="s">
        <v>3</v>
      </c>
      <c r="F598" s="178">
        <v>10</v>
      </c>
      <c r="G598" s="60">
        <f>'BPU LOT04-CVC'!F598</f>
        <v>0</v>
      </c>
      <c r="H598" s="319">
        <f t="shared" si="75"/>
        <v>0</v>
      </c>
      <c r="I598" s="287">
        <v>230.4</v>
      </c>
      <c r="J598" s="195">
        <f t="shared" si="76"/>
        <v>2304</v>
      </c>
      <c r="K598" s="201">
        <f t="shared" si="74"/>
        <v>2534.4</v>
      </c>
    </row>
    <row r="599" spans="2:11" ht="14.1" customHeight="1" x14ac:dyDescent="0.3">
      <c r="B599" s="130" t="s">
        <v>1871</v>
      </c>
      <c r="C599" s="130" t="s">
        <v>1514</v>
      </c>
      <c r="D599" s="6" t="s">
        <v>294</v>
      </c>
      <c r="E599" s="3" t="s">
        <v>3</v>
      </c>
      <c r="F599" s="178">
        <v>30</v>
      </c>
      <c r="G599" s="60">
        <f>'BPU LOT04-CVC'!F599</f>
        <v>0</v>
      </c>
      <c r="H599" s="319">
        <f t="shared" si="75"/>
        <v>0</v>
      </c>
      <c r="I599" s="287">
        <v>12.74</v>
      </c>
      <c r="J599" s="195">
        <f t="shared" si="76"/>
        <v>382.2</v>
      </c>
      <c r="K599" s="201">
        <f t="shared" si="74"/>
        <v>420.41999999999996</v>
      </c>
    </row>
    <row r="600" spans="2:11" ht="14.1" customHeight="1" x14ac:dyDescent="0.3">
      <c r="B600" s="130" t="s">
        <v>1871</v>
      </c>
      <c r="C600" s="130" t="s">
        <v>1515</v>
      </c>
      <c r="D600" s="6" t="s">
        <v>295</v>
      </c>
      <c r="E600" s="3" t="s">
        <v>3</v>
      </c>
      <c r="F600" s="178">
        <v>30</v>
      </c>
      <c r="G600" s="60">
        <f>'BPU LOT04-CVC'!F600</f>
        <v>0</v>
      </c>
      <c r="H600" s="319">
        <f t="shared" si="75"/>
        <v>0</v>
      </c>
      <c r="I600" s="287">
        <v>38.340000000000003</v>
      </c>
      <c r="J600" s="195">
        <f t="shared" si="76"/>
        <v>1150.2</v>
      </c>
      <c r="K600" s="201">
        <f t="shared" si="74"/>
        <v>1265.22</v>
      </c>
    </row>
    <row r="601" spans="2:11" ht="14.1" customHeight="1" x14ac:dyDescent="0.3">
      <c r="B601" s="130" t="s">
        <v>1871</v>
      </c>
      <c r="C601" s="130" t="s">
        <v>1516</v>
      </c>
      <c r="D601" s="6" t="s">
        <v>296</v>
      </c>
      <c r="E601" s="3" t="s">
        <v>1</v>
      </c>
      <c r="F601" s="178">
        <v>8</v>
      </c>
      <c r="G601" s="60">
        <f>'BPU LOT04-CVC'!F601</f>
        <v>0</v>
      </c>
      <c r="H601" s="319">
        <f t="shared" si="75"/>
        <v>0</v>
      </c>
      <c r="I601" s="287">
        <v>31.14</v>
      </c>
      <c r="J601" s="195">
        <f t="shared" si="76"/>
        <v>249.12</v>
      </c>
      <c r="K601" s="201">
        <f t="shared" si="74"/>
        <v>274.03199999999998</v>
      </c>
    </row>
    <row r="602" spans="2:11" ht="14.1" customHeight="1" x14ac:dyDescent="0.3">
      <c r="B602" s="130" t="s">
        <v>1871</v>
      </c>
      <c r="C602" s="130" t="s">
        <v>1517</v>
      </c>
      <c r="D602" s="6" t="s">
        <v>317</v>
      </c>
      <c r="E602" s="3" t="s">
        <v>1</v>
      </c>
      <c r="F602" s="178">
        <v>8</v>
      </c>
      <c r="G602" s="60">
        <f>'BPU LOT04-CVC'!F602</f>
        <v>0</v>
      </c>
      <c r="H602" s="319">
        <f t="shared" si="75"/>
        <v>0</v>
      </c>
      <c r="I602" s="287">
        <v>110.62</v>
      </c>
      <c r="J602" s="195">
        <f t="shared" si="76"/>
        <v>884.96</v>
      </c>
      <c r="K602" s="201">
        <f t="shared" si="74"/>
        <v>973.45600000000002</v>
      </c>
    </row>
    <row r="603" spans="2:11" ht="14.1" customHeight="1" x14ac:dyDescent="0.3">
      <c r="B603" s="130" t="s">
        <v>1871</v>
      </c>
      <c r="C603" s="130" t="s">
        <v>1518</v>
      </c>
      <c r="D603" s="6" t="s">
        <v>346</v>
      </c>
      <c r="E603" s="3" t="s">
        <v>1</v>
      </c>
      <c r="F603" s="178">
        <v>4</v>
      </c>
      <c r="G603" s="60">
        <f>'BPU LOT04-CVC'!F603</f>
        <v>0</v>
      </c>
      <c r="H603" s="319">
        <f t="shared" si="75"/>
        <v>0</v>
      </c>
      <c r="I603" s="287">
        <v>27.99</v>
      </c>
      <c r="J603" s="195">
        <f t="shared" si="76"/>
        <v>111.96</v>
      </c>
      <c r="K603" s="201">
        <f t="shared" si="74"/>
        <v>123.15599999999999</v>
      </c>
    </row>
    <row r="604" spans="2:11" ht="14.1" customHeight="1" x14ac:dyDescent="0.3">
      <c r="B604" s="130" t="s">
        <v>1871</v>
      </c>
      <c r="C604" s="130" t="s">
        <v>1519</v>
      </c>
      <c r="D604" s="6" t="s">
        <v>347</v>
      </c>
      <c r="E604" s="3" t="s">
        <v>3</v>
      </c>
      <c r="F604" s="178">
        <v>20</v>
      </c>
      <c r="G604" s="60">
        <f>'BPU LOT04-CVC'!F604</f>
        <v>0</v>
      </c>
      <c r="H604" s="319">
        <f t="shared" si="75"/>
        <v>0</v>
      </c>
      <c r="I604" s="287">
        <v>5.6</v>
      </c>
      <c r="J604" s="195">
        <f t="shared" si="76"/>
        <v>112</v>
      </c>
      <c r="K604" s="201">
        <f t="shared" si="74"/>
        <v>123.2</v>
      </c>
    </row>
    <row r="605" spans="2:11" ht="14.1" customHeight="1" x14ac:dyDescent="0.3">
      <c r="B605" s="130" t="s">
        <v>1871</v>
      </c>
      <c r="C605" s="130" t="s">
        <v>1520</v>
      </c>
      <c r="D605" s="6" t="s">
        <v>297</v>
      </c>
      <c r="E605" s="3" t="s">
        <v>1</v>
      </c>
      <c r="F605" s="178">
        <v>5</v>
      </c>
      <c r="G605" s="60">
        <f>'BPU LOT04-CVC'!F605</f>
        <v>0</v>
      </c>
      <c r="H605" s="319">
        <f t="shared" si="75"/>
        <v>0</v>
      </c>
      <c r="I605" s="287">
        <v>10.32</v>
      </c>
      <c r="J605" s="195">
        <f t="shared" si="76"/>
        <v>51.6</v>
      </c>
      <c r="K605" s="201">
        <f t="shared" si="74"/>
        <v>56.760000000000005</v>
      </c>
    </row>
    <row r="606" spans="2:11" ht="14.1" customHeight="1" x14ac:dyDescent="0.3">
      <c r="B606" s="130" t="s">
        <v>1871</v>
      </c>
      <c r="C606" s="130" t="s">
        <v>1521</v>
      </c>
      <c r="D606" s="6" t="s">
        <v>298</v>
      </c>
      <c r="E606" s="3" t="s">
        <v>3</v>
      </c>
      <c r="F606" s="178">
        <v>20</v>
      </c>
      <c r="G606" s="60">
        <f>'BPU LOT04-CVC'!F606</f>
        <v>0</v>
      </c>
      <c r="H606" s="319">
        <f t="shared" si="75"/>
        <v>0</v>
      </c>
      <c r="I606" s="287">
        <v>192.14</v>
      </c>
      <c r="J606" s="195">
        <f t="shared" si="76"/>
        <v>3842.7999999999997</v>
      </c>
      <c r="K606" s="201">
        <f t="shared" si="74"/>
        <v>4227.08</v>
      </c>
    </row>
    <row r="607" spans="2:11" ht="14.1" customHeight="1" x14ac:dyDescent="0.3">
      <c r="B607" s="130" t="s">
        <v>1871</v>
      </c>
      <c r="C607" s="130" t="s">
        <v>1522</v>
      </c>
      <c r="D607" s="6" t="s">
        <v>606</v>
      </c>
      <c r="E607" s="3" t="s">
        <v>1</v>
      </c>
      <c r="F607" s="178">
        <v>4</v>
      </c>
      <c r="G607" s="60">
        <f>'BPU LOT04-CVC'!F607</f>
        <v>0</v>
      </c>
      <c r="H607" s="319">
        <f t="shared" si="75"/>
        <v>0</v>
      </c>
      <c r="I607" s="287">
        <v>117.25</v>
      </c>
      <c r="J607" s="195">
        <f t="shared" si="76"/>
        <v>469</v>
      </c>
      <c r="K607" s="201">
        <f t="shared" si="74"/>
        <v>515.9</v>
      </c>
    </row>
    <row r="608" spans="2:11" ht="14.1" customHeight="1" x14ac:dyDescent="0.3">
      <c r="B608" s="130" t="s">
        <v>1871</v>
      </c>
      <c r="C608" s="130" t="s">
        <v>1523</v>
      </c>
      <c r="D608" s="6" t="s">
        <v>299</v>
      </c>
      <c r="E608" s="3" t="s">
        <v>1</v>
      </c>
      <c r="F608" s="178">
        <v>5</v>
      </c>
      <c r="G608" s="60">
        <f>'BPU LOT04-CVC'!F608</f>
        <v>0</v>
      </c>
      <c r="H608" s="319">
        <f t="shared" si="75"/>
        <v>0</v>
      </c>
      <c r="I608" s="287">
        <v>230.1</v>
      </c>
      <c r="J608" s="195">
        <f t="shared" si="76"/>
        <v>1150.5</v>
      </c>
      <c r="K608" s="201">
        <f t="shared" si="74"/>
        <v>1265.55</v>
      </c>
    </row>
    <row r="609" spans="2:11" ht="12.75" customHeight="1" x14ac:dyDescent="0.3">
      <c r="B609" s="130" t="s">
        <v>1871</v>
      </c>
      <c r="C609" s="130" t="s">
        <v>1524</v>
      </c>
      <c r="D609" s="6" t="s">
        <v>300</v>
      </c>
      <c r="E609" s="3" t="s">
        <v>1</v>
      </c>
      <c r="F609" s="178">
        <v>2</v>
      </c>
      <c r="G609" s="60">
        <f>'BPU LOT04-CVC'!F609</f>
        <v>0</v>
      </c>
      <c r="H609" s="319">
        <f t="shared" si="75"/>
        <v>0</v>
      </c>
      <c r="I609" s="287">
        <v>398.18</v>
      </c>
      <c r="J609" s="195">
        <f t="shared" si="76"/>
        <v>796.36</v>
      </c>
      <c r="K609" s="201">
        <f t="shared" si="74"/>
        <v>875.99599999999998</v>
      </c>
    </row>
    <row r="610" spans="2:11" ht="14.1" customHeight="1" x14ac:dyDescent="0.3">
      <c r="B610" s="132" t="s">
        <v>867</v>
      </c>
      <c r="C610" s="132"/>
      <c r="D610" s="29" t="s">
        <v>738</v>
      </c>
      <c r="E610" s="20"/>
      <c r="F610" s="20"/>
      <c r="G610" s="20"/>
      <c r="H610" s="203"/>
      <c r="I610" s="289"/>
      <c r="J610" s="20"/>
      <c r="K610" s="203"/>
    </row>
    <row r="611" spans="2:11" ht="14.1" customHeight="1" x14ac:dyDescent="0.3">
      <c r="B611" s="130" t="s">
        <v>1872</v>
      </c>
      <c r="C611" s="130" t="s">
        <v>1525</v>
      </c>
      <c r="D611" s="6" t="s">
        <v>739</v>
      </c>
      <c r="E611" s="43" t="s">
        <v>3</v>
      </c>
      <c r="F611" s="186">
        <v>40</v>
      </c>
      <c r="G611" s="60">
        <f>'BPU LOT04-CVC'!F611</f>
        <v>0</v>
      </c>
      <c r="H611" s="319">
        <f>G611*F611</f>
        <v>0</v>
      </c>
      <c r="I611" s="299">
        <v>50</v>
      </c>
      <c r="J611" s="195">
        <f>I611*F611</f>
        <v>2000</v>
      </c>
      <c r="K611" s="213">
        <f t="shared" si="74"/>
        <v>2200</v>
      </c>
    </row>
    <row r="612" spans="2:11" ht="14.1" customHeight="1" x14ac:dyDescent="0.3">
      <c r="B612" s="130" t="s">
        <v>1872</v>
      </c>
      <c r="C612" s="130" t="s">
        <v>1526</v>
      </c>
      <c r="D612" s="6" t="s">
        <v>740</v>
      </c>
      <c r="E612" s="43" t="s">
        <v>3</v>
      </c>
      <c r="F612" s="186">
        <v>20</v>
      </c>
      <c r="G612" s="60">
        <f>'BPU LOT04-CVC'!F612</f>
        <v>0</v>
      </c>
      <c r="H612" s="319">
        <f>G612*F612</f>
        <v>0</v>
      </c>
      <c r="I612" s="299">
        <v>70</v>
      </c>
      <c r="J612" s="195">
        <f>I612*F612</f>
        <v>1400</v>
      </c>
      <c r="K612" s="213">
        <f t="shared" si="74"/>
        <v>1540</v>
      </c>
    </row>
    <row r="613" spans="2:11" ht="14.1" customHeight="1" x14ac:dyDescent="0.3">
      <c r="B613" s="130" t="s">
        <v>1872</v>
      </c>
      <c r="C613" s="130" t="s">
        <v>1527</v>
      </c>
      <c r="D613" s="6" t="s">
        <v>741</v>
      </c>
      <c r="E613" s="43" t="s">
        <v>1</v>
      </c>
      <c r="F613" s="186">
        <v>60</v>
      </c>
      <c r="G613" s="60">
        <f>'BPU LOT04-CVC'!F613</f>
        <v>0</v>
      </c>
      <c r="H613" s="319">
        <f>G613*F613</f>
        <v>0</v>
      </c>
      <c r="I613" s="299">
        <v>45</v>
      </c>
      <c r="J613" s="195">
        <f>I613*F613</f>
        <v>2700</v>
      </c>
      <c r="K613" s="213">
        <f t="shared" si="74"/>
        <v>2970</v>
      </c>
    </row>
    <row r="614" spans="2:11" s="16" customFormat="1" ht="14.1" customHeight="1" x14ac:dyDescent="0.3">
      <c r="B614" s="132"/>
      <c r="C614" s="132"/>
      <c r="D614" s="51" t="s">
        <v>868</v>
      </c>
      <c r="E614" s="52"/>
      <c r="F614" s="52"/>
      <c r="G614" s="52"/>
      <c r="H614" s="219"/>
      <c r="I614" s="307"/>
      <c r="J614" s="52"/>
      <c r="K614" s="219"/>
    </row>
    <row r="615" spans="2:11" s="16" customFormat="1" ht="14.1" customHeight="1" x14ac:dyDescent="0.3">
      <c r="B615" s="129"/>
      <c r="C615" s="129"/>
      <c r="D615" s="40" t="s">
        <v>563</v>
      </c>
      <c r="E615" s="40"/>
      <c r="F615" s="40"/>
      <c r="G615" s="40"/>
      <c r="H615" s="199"/>
      <c r="I615" s="286"/>
      <c r="J615" s="40"/>
      <c r="K615" s="199"/>
    </row>
    <row r="616" spans="2:11" ht="14.1" customHeight="1" x14ac:dyDescent="0.3">
      <c r="B616" s="137"/>
      <c r="C616" s="137"/>
      <c r="D616" s="22" t="s">
        <v>97</v>
      </c>
      <c r="E616" s="44"/>
      <c r="F616" s="44"/>
      <c r="G616" s="44"/>
      <c r="H616" s="215"/>
      <c r="I616" s="301"/>
      <c r="J616" s="44"/>
      <c r="K616" s="215"/>
    </row>
    <row r="617" spans="2:11" ht="14.1" customHeight="1" x14ac:dyDescent="0.3">
      <c r="B617" s="130" t="s">
        <v>1873</v>
      </c>
      <c r="C617" s="130" t="s">
        <v>1528</v>
      </c>
      <c r="D617" s="6" t="s">
        <v>99</v>
      </c>
      <c r="E617" s="34" t="s">
        <v>1</v>
      </c>
      <c r="F617" s="177">
        <v>5</v>
      </c>
      <c r="G617" s="60">
        <f>'BPU LOT04-CVC'!F617</f>
        <v>0</v>
      </c>
      <c r="H617" s="319">
        <f t="shared" ref="H617:H625" si="77">G617*F617</f>
        <v>0</v>
      </c>
      <c r="I617" s="285">
        <v>183.38</v>
      </c>
      <c r="J617" s="195">
        <f t="shared" ref="J617:J625" si="78">I617*F617</f>
        <v>916.9</v>
      </c>
      <c r="K617" s="200">
        <f t="shared" si="74"/>
        <v>1008.5899999999999</v>
      </c>
    </row>
    <row r="618" spans="2:11" ht="14.1" customHeight="1" x14ac:dyDescent="0.3">
      <c r="B618" s="130" t="s">
        <v>1873</v>
      </c>
      <c r="C618" s="130" t="s">
        <v>1529</v>
      </c>
      <c r="D618" s="6" t="s">
        <v>98</v>
      </c>
      <c r="E618" s="34" t="s">
        <v>1</v>
      </c>
      <c r="F618" s="177">
        <v>10</v>
      </c>
      <c r="G618" s="60">
        <f>'BPU LOT04-CVC'!F618</f>
        <v>0</v>
      </c>
      <c r="H618" s="319">
        <f t="shared" si="77"/>
        <v>0</v>
      </c>
      <c r="I618" s="285">
        <v>186.76</v>
      </c>
      <c r="J618" s="195">
        <f t="shared" si="78"/>
        <v>1867.6</v>
      </c>
      <c r="K618" s="200">
        <f t="shared" si="74"/>
        <v>2054.3599999999997</v>
      </c>
    </row>
    <row r="619" spans="2:11" ht="14.1" customHeight="1" x14ac:dyDescent="0.3">
      <c r="B619" s="130" t="s">
        <v>1873</v>
      </c>
      <c r="C619" s="130" t="s">
        <v>1530</v>
      </c>
      <c r="D619" s="6" t="s">
        <v>321</v>
      </c>
      <c r="E619" s="13" t="s">
        <v>1</v>
      </c>
      <c r="F619" s="182">
        <v>5</v>
      </c>
      <c r="G619" s="60">
        <f>'BPU LOT04-CVC'!F619</f>
        <v>0</v>
      </c>
      <c r="H619" s="319">
        <f t="shared" si="77"/>
        <v>0</v>
      </c>
      <c r="I619" s="295">
        <v>194.52</v>
      </c>
      <c r="J619" s="195">
        <f t="shared" si="78"/>
        <v>972.6</v>
      </c>
      <c r="K619" s="209">
        <f t="shared" si="74"/>
        <v>1069.8600000000001</v>
      </c>
    </row>
    <row r="620" spans="2:11" ht="14.1" customHeight="1" x14ac:dyDescent="0.3">
      <c r="B620" s="130" t="s">
        <v>1873</v>
      </c>
      <c r="C620" s="130" t="s">
        <v>1531</v>
      </c>
      <c r="D620" s="6" t="s">
        <v>100</v>
      </c>
      <c r="E620" s="13" t="s">
        <v>1</v>
      </c>
      <c r="F620" s="182">
        <v>5</v>
      </c>
      <c r="G620" s="60">
        <f>'BPU LOT04-CVC'!F620</f>
        <v>0</v>
      </c>
      <c r="H620" s="319">
        <f t="shared" si="77"/>
        <v>0</v>
      </c>
      <c r="I620" s="295">
        <v>235.66</v>
      </c>
      <c r="J620" s="195">
        <f t="shared" si="78"/>
        <v>1178.3</v>
      </c>
      <c r="K620" s="209">
        <f t="shared" si="74"/>
        <v>1296.1299999999999</v>
      </c>
    </row>
    <row r="621" spans="2:11" ht="14.1" customHeight="1" x14ac:dyDescent="0.3">
      <c r="B621" s="130" t="s">
        <v>1873</v>
      </c>
      <c r="C621" s="130" t="s">
        <v>1532</v>
      </c>
      <c r="D621" s="6" t="s">
        <v>397</v>
      </c>
      <c r="E621" s="13" t="s">
        <v>1</v>
      </c>
      <c r="F621" s="182">
        <v>5</v>
      </c>
      <c r="G621" s="60">
        <f>'BPU LOT04-CVC'!F621</f>
        <v>0</v>
      </c>
      <c r="H621" s="319">
        <f t="shared" si="77"/>
        <v>0</v>
      </c>
      <c r="I621" s="295">
        <v>247.89</v>
      </c>
      <c r="J621" s="195">
        <f t="shared" si="78"/>
        <v>1239.4499999999998</v>
      </c>
      <c r="K621" s="209">
        <f t="shared" si="74"/>
        <v>1363.3949999999998</v>
      </c>
    </row>
    <row r="622" spans="2:11" ht="14.1" customHeight="1" x14ac:dyDescent="0.3">
      <c r="B622" s="130" t="s">
        <v>1873</v>
      </c>
      <c r="C622" s="130" t="s">
        <v>1533</v>
      </c>
      <c r="D622" s="6" t="s">
        <v>396</v>
      </c>
      <c r="E622" s="13" t="s">
        <v>1</v>
      </c>
      <c r="F622" s="182">
        <v>5</v>
      </c>
      <c r="G622" s="60">
        <f>'BPU LOT04-CVC'!F622</f>
        <v>0</v>
      </c>
      <c r="H622" s="319">
        <f t="shared" si="77"/>
        <v>0</v>
      </c>
      <c r="I622" s="295">
        <v>240.26</v>
      </c>
      <c r="J622" s="195">
        <f t="shared" si="78"/>
        <v>1201.3</v>
      </c>
      <c r="K622" s="209">
        <f t="shared" si="74"/>
        <v>1321.4299999999998</v>
      </c>
    </row>
    <row r="623" spans="2:11" ht="14.1" customHeight="1" x14ac:dyDescent="0.3">
      <c r="B623" s="130" t="s">
        <v>1873</v>
      </c>
      <c r="C623" s="130" t="s">
        <v>1534</v>
      </c>
      <c r="D623" s="6" t="s">
        <v>409</v>
      </c>
      <c r="E623" s="13" t="s">
        <v>1</v>
      </c>
      <c r="F623" s="182">
        <v>1</v>
      </c>
      <c r="G623" s="60">
        <f>'BPU LOT04-CVC'!F623</f>
        <v>0</v>
      </c>
      <c r="H623" s="319">
        <f t="shared" si="77"/>
        <v>0</v>
      </c>
      <c r="I623" s="295">
        <v>400.84</v>
      </c>
      <c r="J623" s="195">
        <f t="shared" si="78"/>
        <v>400.84</v>
      </c>
      <c r="K623" s="209">
        <f t="shared" si="74"/>
        <v>440.92399999999998</v>
      </c>
    </row>
    <row r="624" spans="2:11" ht="14.1" customHeight="1" x14ac:dyDescent="0.3">
      <c r="B624" s="130" t="s">
        <v>1873</v>
      </c>
      <c r="C624" s="130" t="s">
        <v>1535</v>
      </c>
      <c r="D624" s="6" t="s">
        <v>410</v>
      </c>
      <c r="E624" s="13" t="s">
        <v>1</v>
      </c>
      <c r="F624" s="182">
        <v>1</v>
      </c>
      <c r="G624" s="60">
        <f>'BPU LOT04-CVC'!F624</f>
        <v>0</v>
      </c>
      <c r="H624" s="319">
        <f t="shared" si="77"/>
        <v>0</v>
      </c>
      <c r="I624" s="295">
        <v>400.84</v>
      </c>
      <c r="J624" s="195">
        <f t="shared" si="78"/>
        <v>400.84</v>
      </c>
      <c r="K624" s="209">
        <f t="shared" si="74"/>
        <v>440.92399999999998</v>
      </c>
    </row>
    <row r="625" spans="2:11" ht="14.1" customHeight="1" x14ac:dyDescent="0.3">
      <c r="B625" s="130" t="s">
        <v>1873</v>
      </c>
      <c r="C625" s="130" t="s">
        <v>1536</v>
      </c>
      <c r="D625" s="6" t="s">
        <v>411</v>
      </c>
      <c r="E625" s="13" t="s">
        <v>1</v>
      </c>
      <c r="F625" s="182">
        <v>1</v>
      </c>
      <c r="G625" s="60">
        <f>'BPU LOT04-CVC'!F625</f>
        <v>0</v>
      </c>
      <c r="H625" s="319">
        <f t="shared" si="77"/>
        <v>0</v>
      </c>
      <c r="I625" s="295">
        <v>434.51</v>
      </c>
      <c r="J625" s="195">
        <f t="shared" si="78"/>
        <v>434.51</v>
      </c>
      <c r="K625" s="209">
        <f t="shared" si="74"/>
        <v>477.96100000000001</v>
      </c>
    </row>
    <row r="626" spans="2:11" ht="14.1" customHeight="1" x14ac:dyDescent="0.3">
      <c r="B626" s="137"/>
      <c r="C626" s="137"/>
      <c r="D626" s="22" t="s">
        <v>101</v>
      </c>
      <c r="E626" s="44"/>
      <c r="F626" s="44"/>
      <c r="G626" s="44"/>
      <c r="H626" s="215"/>
      <c r="I626" s="301"/>
      <c r="J626" s="44"/>
      <c r="K626" s="215"/>
    </row>
    <row r="627" spans="2:11" ht="14.1" customHeight="1" x14ac:dyDescent="0.3">
      <c r="B627" s="130" t="s">
        <v>1873</v>
      </c>
      <c r="C627" s="130" t="s">
        <v>1537</v>
      </c>
      <c r="D627" s="6" t="s">
        <v>102</v>
      </c>
      <c r="E627" s="34" t="s">
        <v>1</v>
      </c>
      <c r="F627" s="177">
        <v>1</v>
      </c>
      <c r="G627" s="60">
        <f>'BPU LOT04-CVC'!F627</f>
        <v>0</v>
      </c>
      <c r="H627" s="319">
        <f>G627*F627</f>
        <v>0</v>
      </c>
      <c r="I627" s="285">
        <v>211.27</v>
      </c>
      <c r="J627" s="195">
        <f>I627*F627</f>
        <v>211.27</v>
      </c>
      <c r="K627" s="200">
        <f t="shared" si="74"/>
        <v>232.39700000000002</v>
      </c>
    </row>
    <row r="628" spans="2:11" ht="14.1" customHeight="1" x14ac:dyDescent="0.3">
      <c r="B628" s="130" t="s">
        <v>1873</v>
      </c>
      <c r="C628" s="130" t="s">
        <v>1538</v>
      </c>
      <c r="D628" s="6" t="s">
        <v>103</v>
      </c>
      <c r="E628" s="34" t="s">
        <v>1</v>
      </c>
      <c r="F628" s="177">
        <v>1</v>
      </c>
      <c r="G628" s="60">
        <f>'BPU LOT04-CVC'!F628</f>
        <v>0</v>
      </c>
      <c r="H628" s="319">
        <f>G628*F628</f>
        <v>0</v>
      </c>
      <c r="I628" s="285">
        <v>658.99</v>
      </c>
      <c r="J628" s="195">
        <f>I628*F628</f>
        <v>658.99</v>
      </c>
      <c r="K628" s="200">
        <f t="shared" si="74"/>
        <v>724.88900000000001</v>
      </c>
    </row>
    <row r="629" spans="2:11" ht="14.1" customHeight="1" x14ac:dyDescent="0.3">
      <c r="B629" s="130" t="s">
        <v>1873</v>
      </c>
      <c r="C629" s="130" t="s">
        <v>1539</v>
      </c>
      <c r="D629" s="6" t="s">
        <v>475</v>
      </c>
      <c r="E629" s="34" t="s">
        <v>1</v>
      </c>
      <c r="F629" s="177">
        <v>1</v>
      </c>
      <c r="G629" s="60">
        <f>'BPU LOT04-CVC'!F629</f>
        <v>0</v>
      </c>
      <c r="H629" s="319">
        <f>G629*F629</f>
        <v>0</v>
      </c>
      <c r="I629" s="285">
        <v>659.86</v>
      </c>
      <c r="J629" s="195">
        <f>I629*F629</f>
        <v>659.86</v>
      </c>
      <c r="K629" s="200">
        <f t="shared" si="74"/>
        <v>725.846</v>
      </c>
    </row>
    <row r="630" spans="2:11" ht="14.1" customHeight="1" x14ac:dyDescent="0.3">
      <c r="B630" s="137"/>
      <c r="C630" s="137"/>
      <c r="D630" s="22" t="s">
        <v>412</v>
      </c>
      <c r="E630" s="44"/>
      <c r="F630" s="44"/>
      <c r="G630" s="44"/>
      <c r="H630" s="215"/>
      <c r="I630" s="301"/>
      <c r="J630" s="44"/>
      <c r="K630" s="215"/>
    </row>
    <row r="631" spans="2:11" s="16" customFormat="1" ht="14.1" customHeight="1" x14ac:dyDescent="0.3">
      <c r="B631" s="130" t="s">
        <v>1873</v>
      </c>
      <c r="C631" s="130" t="s">
        <v>1540</v>
      </c>
      <c r="D631" s="6" t="s">
        <v>470</v>
      </c>
      <c r="E631" s="3" t="s">
        <v>1</v>
      </c>
      <c r="F631" s="178">
        <v>10</v>
      </c>
      <c r="G631" s="60">
        <f>'BPU LOT04-CVC'!F631</f>
        <v>0</v>
      </c>
      <c r="H631" s="319">
        <f t="shared" ref="H631:H639" si="79">G631*F631</f>
        <v>0</v>
      </c>
      <c r="I631" s="287">
        <v>21.37</v>
      </c>
      <c r="J631" s="195">
        <f t="shared" ref="J631:J639" si="80">I631*F631</f>
        <v>213.70000000000002</v>
      </c>
      <c r="K631" s="201">
        <f t="shared" si="74"/>
        <v>235.07000000000002</v>
      </c>
    </row>
    <row r="632" spans="2:11" s="16" customFormat="1" ht="14.1" customHeight="1" x14ac:dyDescent="0.3">
      <c r="B632" s="130" t="s">
        <v>1873</v>
      </c>
      <c r="C632" s="130" t="s">
        <v>1541</v>
      </c>
      <c r="D632" s="6" t="s">
        <v>562</v>
      </c>
      <c r="E632" s="3" t="s">
        <v>1</v>
      </c>
      <c r="F632" s="178">
        <v>200</v>
      </c>
      <c r="G632" s="60">
        <f>'BPU LOT04-CVC'!F632</f>
        <v>0</v>
      </c>
      <c r="H632" s="319">
        <f t="shared" si="79"/>
        <v>0</v>
      </c>
      <c r="I632" s="287">
        <v>156.19999999999999</v>
      </c>
      <c r="J632" s="195">
        <f t="shared" si="80"/>
        <v>31239.999999999996</v>
      </c>
      <c r="K632" s="201">
        <f t="shared" si="74"/>
        <v>34364</v>
      </c>
    </row>
    <row r="633" spans="2:11" s="16" customFormat="1" ht="14.1" customHeight="1" x14ac:dyDescent="0.3">
      <c r="B633" s="130" t="s">
        <v>1873</v>
      </c>
      <c r="C633" s="130" t="s">
        <v>1542</v>
      </c>
      <c r="D633" s="6" t="s">
        <v>471</v>
      </c>
      <c r="E633" s="3" t="s">
        <v>1</v>
      </c>
      <c r="F633" s="178">
        <v>10</v>
      </c>
      <c r="G633" s="60">
        <f>'BPU LOT04-CVC'!F633</f>
        <v>0</v>
      </c>
      <c r="H633" s="319">
        <f t="shared" si="79"/>
        <v>0</v>
      </c>
      <c r="I633" s="287">
        <v>15.76</v>
      </c>
      <c r="J633" s="195">
        <f t="shared" si="80"/>
        <v>157.6</v>
      </c>
      <c r="K633" s="201">
        <f t="shared" si="74"/>
        <v>173.35999999999999</v>
      </c>
    </row>
    <row r="634" spans="2:11" s="16" customFormat="1" ht="14.1" customHeight="1" x14ac:dyDescent="0.3">
      <c r="B634" s="130" t="s">
        <v>1873</v>
      </c>
      <c r="C634" s="130" t="s">
        <v>1543</v>
      </c>
      <c r="D634" s="6" t="s">
        <v>474</v>
      </c>
      <c r="E634" s="3" t="s">
        <v>1</v>
      </c>
      <c r="F634" s="178">
        <v>10</v>
      </c>
      <c r="G634" s="60">
        <f>'BPU LOT04-CVC'!F634</f>
        <v>0</v>
      </c>
      <c r="H634" s="319">
        <f t="shared" si="79"/>
        <v>0</v>
      </c>
      <c r="I634" s="287">
        <v>79.959999999999994</v>
      </c>
      <c r="J634" s="195">
        <f t="shared" si="80"/>
        <v>799.59999999999991</v>
      </c>
      <c r="K634" s="201">
        <f t="shared" si="74"/>
        <v>879.56</v>
      </c>
    </row>
    <row r="635" spans="2:11" s="16" customFormat="1" ht="14.1" customHeight="1" x14ac:dyDescent="0.3">
      <c r="B635" s="130" t="s">
        <v>1873</v>
      </c>
      <c r="C635" s="130" t="s">
        <v>1544</v>
      </c>
      <c r="D635" s="6" t="s">
        <v>476</v>
      </c>
      <c r="E635" s="3" t="s">
        <v>1</v>
      </c>
      <c r="F635" s="178">
        <v>10</v>
      </c>
      <c r="G635" s="60">
        <f>'BPU LOT04-CVC'!F635</f>
        <v>0</v>
      </c>
      <c r="H635" s="319">
        <f t="shared" si="79"/>
        <v>0</v>
      </c>
      <c r="I635" s="287">
        <v>28.74</v>
      </c>
      <c r="J635" s="195">
        <f t="shared" si="80"/>
        <v>287.39999999999998</v>
      </c>
      <c r="K635" s="201">
        <f t="shared" si="74"/>
        <v>316.14</v>
      </c>
    </row>
    <row r="636" spans="2:11" s="16" customFormat="1" ht="14.1" customHeight="1" x14ac:dyDescent="0.3">
      <c r="B636" s="130" t="s">
        <v>1873</v>
      </c>
      <c r="C636" s="130" t="s">
        <v>1545</v>
      </c>
      <c r="D636" s="6" t="s">
        <v>472</v>
      </c>
      <c r="E636" s="3" t="s">
        <v>1</v>
      </c>
      <c r="F636" s="178">
        <v>10</v>
      </c>
      <c r="G636" s="60">
        <f>'BPU LOT04-CVC'!F636</f>
        <v>0</v>
      </c>
      <c r="H636" s="319">
        <f t="shared" si="79"/>
        <v>0</v>
      </c>
      <c r="I636" s="287">
        <v>114.98</v>
      </c>
      <c r="J636" s="195">
        <f t="shared" si="80"/>
        <v>1149.8</v>
      </c>
      <c r="K636" s="201">
        <f t="shared" si="74"/>
        <v>1264.78</v>
      </c>
    </row>
    <row r="637" spans="2:11" s="16" customFormat="1" ht="14.1" customHeight="1" x14ac:dyDescent="0.3">
      <c r="B637" s="130" t="s">
        <v>1873</v>
      </c>
      <c r="C637" s="130" t="s">
        <v>1546</v>
      </c>
      <c r="D637" s="6" t="s">
        <v>473</v>
      </c>
      <c r="E637" s="3" t="s">
        <v>1</v>
      </c>
      <c r="F637" s="178">
        <v>10</v>
      </c>
      <c r="G637" s="60">
        <f>'BPU LOT04-CVC'!F637</f>
        <v>0</v>
      </c>
      <c r="H637" s="319">
        <f t="shared" si="79"/>
        <v>0</v>
      </c>
      <c r="I637" s="287">
        <v>22.5</v>
      </c>
      <c r="J637" s="195">
        <f t="shared" si="80"/>
        <v>225</v>
      </c>
      <c r="K637" s="201">
        <f t="shared" si="74"/>
        <v>247.5</v>
      </c>
    </row>
    <row r="638" spans="2:11" s="16" customFormat="1" ht="14.1" customHeight="1" x14ac:dyDescent="0.3">
      <c r="B638" s="130" t="s">
        <v>1873</v>
      </c>
      <c r="C638" s="130" t="s">
        <v>1547</v>
      </c>
      <c r="D638" s="6" t="s">
        <v>482</v>
      </c>
      <c r="E638" s="3" t="s">
        <v>1</v>
      </c>
      <c r="F638" s="178">
        <v>10</v>
      </c>
      <c r="G638" s="60">
        <f>'BPU LOT04-CVC'!F638</f>
        <v>0</v>
      </c>
      <c r="H638" s="319">
        <f t="shared" si="79"/>
        <v>0</v>
      </c>
      <c r="I638" s="287">
        <v>116.98</v>
      </c>
      <c r="J638" s="195">
        <f t="shared" si="80"/>
        <v>1169.8</v>
      </c>
      <c r="K638" s="201">
        <f t="shared" si="74"/>
        <v>1286.78</v>
      </c>
    </row>
    <row r="639" spans="2:11" s="16" customFormat="1" ht="14.1" customHeight="1" x14ac:dyDescent="0.3">
      <c r="B639" s="130" t="s">
        <v>1873</v>
      </c>
      <c r="C639" s="130" t="s">
        <v>1548</v>
      </c>
      <c r="D639" s="6" t="s">
        <v>480</v>
      </c>
      <c r="E639" s="3" t="s">
        <v>1</v>
      </c>
      <c r="F639" s="178">
        <v>2</v>
      </c>
      <c r="G639" s="60">
        <f>'BPU LOT04-CVC'!F639</f>
        <v>0</v>
      </c>
      <c r="H639" s="319">
        <f t="shared" si="79"/>
        <v>0</v>
      </c>
      <c r="I639" s="287">
        <v>183.37</v>
      </c>
      <c r="J639" s="195">
        <f t="shared" si="80"/>
        <v>366.74</v>
      </c>
      <c r="K639" s="201">
        <f t="shared" si="74"/>
        <v>403.41399999999999</v>
      </c>
    </row>
    <row r="640" spans="2:11" ht="14.1" customHeight="1" x14ac:dyDescent="0.3">
      <c r="B640" s="137"/>
      <c r="C640" s="137"/>
      <c r="D640" s="22" t="s">
        <v>104</v>
      </c>
      <c r="E640" s="44"/>
      <c r="F640" s="44"/>
      <c r="G640" s="44"/>
      <c r="H640" s="215"/>
      <c r="I640" s="301"/>
      <c r="J640" s="44"/>
      <c r="K640" s="215"/>
    </row>
    <row r="641" spans="2:11" ht="14.1" customHeight="1" x14ac:dyDescent="0.3">
      <c r="B641" s="130" t="s">
        <v>1873</v>
      </c>
      <c r="C641" s="130" t="s">
        <v>1549</v>
      </c>
      <c r="D641" s="6" t="s">
        <v>399</v>
      </c>
      <c r="E641" s="3" t="s">
        <v>1</v>
      </c>
      <c r="F641" s="178">
        <v>1</v>
      </c>
      <c r="G641" s="60">
        <f>'BPU LOT04-CVC'!F641</f>
        <v>0</v>
      </c>
      <c r="H641" s="319">
        <f t="shared" ref="H641:H649" si="81">G641*F641</f>
        <v>0</v>
      </c>
      <c r="I641" s="287">
        <v>404.91</v>
      </c>
      <c r="J641" s="195">
        <f t="shared" ref="J641:J649" si="82">I641*F641</f>
        <v>404.91</v>
      </c>
      <c r="K641" s="201">
        <f t="shared" si="74"/>
        <v>445.40100000000001</v>
      </c>
    </row>
    <row r="642" spans="2:11" ht="14.1" customHeight="1" x14ac:dyDescent="0.3">
      <c r="B642" s="130" t="s">
        <v>1873</v>
      </c>
      <c r="C642" s="130" t="s">
        <v>1550</v>
      </c>
      <c r="D642" s="6" t="s">
        <v>398</v>
      </c>
      <c r="E642" s="3" t="s">
        <v>1</v>
      </c>
      <c r="F642" s="178">
        <v>1</v>
      </c>
      <c r="G642" s="60">
        <f>'BPU LOT04-CVC'!F642</f>
        <v>0</v>
      </c>
      <c r="H642" s="319">
        <f t="shared" si="81"/>
        <v>0</v>
      </c>
      <c r="I642" s="287">
        <v>415.11</v>
      </c>
      <c r="J642" s="195">
        <f t="shared" si="82"/>
        <v>415.11</v>
      </c>
      <c r="K642" s="201">
        <f t="shared" si="74"/>
        <v>456.62100000000004</v>
      </c>
    </row>
    <row r="643" spans="2:11" ht="14.1" customHeight="1" x14ac:dyDescent="0.3">
      <c r="B643" s="130" t="s">
        <v>1873</v>
      </c>
      <c r="C643" s="130" t="s">
        <v>1551</v>
      </c>
      <c r="D643" s="6" t="s">
        <v>400</v>
      </c>
      <c r="E643" s="3" t="s">
        <v>1</v>
      </c>
      <c r="F643" s="178">
        <v>1</v>
      </c>
      <c r="G643" s="60">
        <f>'BPU LOT04-CVC'!F643</f>
        <v>0</v>
      </c>
      <c r="H643" s="319">
        <f t="shared" si="81"/>
        <v>0</v>
      </c>
      <c r="I643" s="287">
        <v>270.27</v>
      </c>
      <c r="J643" s="195">
        <f t="shared" si="82"/>
        <v>270.27</v>
      </c>
      <c r="K643" s="201">
        <f t="shared" si="74"/>
        <v>297.29699999999997</v>
      </c>
    </row>
    <row r="644" spans="2:11" ht="14.1" customHeight="1" x14ac:dyDescent="0.3">
      <c r="B644" s="130" t="s">
        <v>1873</v>
      </c>
      <c r="C644" s="130" t="s">
        <v>1552</v>
      </c>
      <c r="D644" s="6" t="s">
        <v>401</v>
      </c>
      <c r="E644" s="3" t="s">
        <v>1</v>
      </c>
      <c r="F644" s="178">
        <v>1</v>
      </c>
      <c r="G644" s="60">
        <f>'BPU LOT04-CVC'!F644</f>
        <v>0</v>
      </c>
      <c r="H644" s="319">
        <f t="shared" si="81"/>
        <v>0</v>
      </c>
      <c r="I644" s="287">
        <v>286.39</v>
      </c>
      <c r="J644" s="195">
        <f t="shared" si="82"/>
        <v>286.39</v>
      </c>
      <c r="K644" s="201">
        <f t="shared" si="74"/>
        <v>315.029</v>
      </c>
    </row>
    <row r="645" spans="2:11" ht="14.1" customHeight="1" x14ac:dyDescent="0.3">
      <c r="B645" s="130" t="s">
        <v>1873</v>
      </c>
      <c r="C645" s="130" t="s">
        <v>1553</v>
      </c>
      <c r="D645" s="6" t="s">
        <v>674</v>
      </c>
      <c r="E645" s="3" t="s">
        <v>2</v>
      </c>
      <c r="F645" s="178">
        <v>1</v>
      </c>
      <c r="G645" s="60">
        <f>'BPU LOT04-CVC'!F645</f>
        <v>0</v>
      </c>
      <c r="H645" s="319">
        <f t="shared" si="81"/>
        <v>0</v>
      </c>
      <c r="I645" s="287">
        <v>280.18</v>
      </c>
      <c r="J645" s="195">
        <f t="shared" si="82"/>
        <v>280.18</v>
      </c>
      <c r="K645" s="201">
        <f t="shared" si="74"/>
        <v>308.19799999999998</v>
      </c>
    </row>
    <row r="646" spans="2:11" ht="14.1" customHeight="1" x14ac:dyDescent="0.3">
      <c r="B646" s="130" t="s">
        <v>1873</v>
      </c>
      <c r="C646" s="130" t="s">
        <v>1554</v>
      </c>
      <c r="D646" s="6" t="s">
        <v>677</v>
      </c>
      <c r="E646" s="3" t="s">
        <v>2</v>
      </c>
      <c r="F646" s="178">
        <v>1</v>
      </c>
      <c r="G646" s="60">
        <f>'BPU LOT04-CVC'!F646</f>
        <v>0</v>
      </c>
      <c r="H646" s="319">
        <f t="shared" si="81"/>
        <v>0</v>
      </c>
      <c r="I646" s="287">
        <v>280.18</v>
      </c>
      <c r="J646" s="195">
        <f t="shared" si="82"/>
        <v>280.18</v>
      </c>
      <c r="K646" s="201">
        <f t="shared" si="74"/>
        <v>308.19799999999998</v>
      </c>
    </row>
    <row r="647" spans="2:11" ht="14.1" customHeight="1" x14ac:dyDescent="0.3">
      <c r="B647" s="130" t="s">
        <v>1873</v>
      </c>
      <c r="C647" s="130" t="s">
        <v>1555</v>
      </c>
      <c r="D647" s="6" t="s">
        <v>675</v>
      </c>
      <c r="E647" s="3" t="s">
        <v>2</v>
      </c>
      <c r="F647" s="178">
        <v>1</v>
      </c>
      <c r="G647" s="60">
        <f>'BPU LOT04-CVC'!F647</f>
        <v>0</v>
      </c>
      <c r="H647" s="319">
        <f t="shared" si="81"/>
        <v>0</v>
      </c>
      <c r="I647" s="287">
        <v>280.18</v>
      </c>
      <c r="J647" s="195">
        <f t="shared" si="82"/>
        <v>280.18</v>
      </c>
      <c r="K647" s="201">
        <f t="shared" si="74"/>
        <v>308.19799999999998</v>
      </c>
    </row>
    <row r="648" spans="2:11" ht="14.1" customHeight="1" x14ac:dyDescent="0.3">
      <c r="B648" s="130" t="s">
        <v>1873</v>
      </c>
      <c r="C648" s="130" t="s">
        <v>1556</v>
      </c>
      <c r="D648" s="6" t="s">
        <v>678</v>
      </c>
      <c r="E648" s="3" t="s">
        <v>2</v>
      </c>
      <c r="F648" s="178">
        <v>1</v>
      </c>
      <c r="G648" s="60">
        <f>'BPU LOT04-CVC'!F648</f>
        <v>0</v>
      </c>
      <c r="H648" s="319">
        <f t="shared" si="81"/>
        <v>0</v>
      </c>
      <c r="I648" s="287">
        <v>256.58</v>
      </c>
      <c r="J648" s="195">
        <f t="shared" si="82"/>
        <v>256.58</v>
      </c>
      <c r="K648" s="201">
        <f t="shared" si="74"/>
        <v>282.238</v>
      </c>
    </row>
    <row r="649" spans="2:11" ht="14.1" customHeight="1" x14ac:dyDescent="0.3">
      <c r="B649" s="130" t="s">
        <v>1873</v>
      </c>
      <c r="C649" s="130" t="s">
        <v>1557</v>
      </c>
      <c r="D649" s="6" t="s">
        <v>677</v>
      </c>
      <c r="E649" s="3" t="s">
        <v>1</v>
      </c>
      <c r="F649" s="178">
        <v>1</v>
      </c>
      <c r="G649" s="60">
        <f>'BPU LOT04-CVC'!F649</f>
        <v>0</v>
      </c>
      <c r="H649" s="319">
        <f t="shared" si="81"/>
        <v>0</v>
      </c>
      <c r="I649" s="287">
        <v>516.17999999999995</v>
      </c>
      <c r="J649" s="195">
        <f t="shared" si="82"/>
        <v>516.17999999999995</v>
      </c>
      <c r="K649" s="201">
        <f t="shared" ref="K649:K711" si="83">J649*0.1+J649</f>
        <v>567.798</v>
      </c>
    </row>
    <row r="650" spans="2:11" s="16" customFormat="1" ht="14.1" customHeight="1" x14ac:dyDescent="0.3">
      <c r="B650" s="129"/>
      <c r="C650" s="129"/>
      <c r="D650" s="40" t="s">
        <v>564</v>
      </c>
      <c r="E650" s="40"/>
      <c r="F650" s="40"/>
      <c r="G650" s="40"/>
      <c r="H650" s="199"/>
      <c r="I650" s="286"/>
      <c r="J650" s="40"/>
      <c r="K650" s="199"/>
    </row>
    <row r="651" spans="2:11" ht="14.1" customHeight="1" x14ac:dyDescent="0.3">
      <c r="B651" s="137"/>
      <c r="C651" s="137"/>
      <c r="D651" s="22" t="s">
        <v>566</v>
      </c>
      <c r="E651" s="44"/>
      <c r="F651" s="44"/>
      <c r="G651" s="44"/>
      <c r="H651" s="215"/>
      <c r="I651" s="301"/>
      <c r="J651" s="44"/>
      <c r="K651" s="215"/>
    </row>
    <row r="652" spans="2:11" ht="14.1" customHeight="1" x14ac:dyDescent="0.3">
      <c r="B652" s="130" t="s">
        <v>1873</v>
      </c>
      <c r="C652" s="130" t="s">
        <v>1558</v>
      </c>
      <c r="D652" s="6" t="s">
        <v>105</v>
      </c>
      <c r="E652" s="34" t="s">
        <v>1</v>
      </c>
      <c r="F652" s="177">
        <v>5</v>
      </c>
      <c r="G652" s="60">
        <f>'BPU LOT04-CVC'!F652</f>
        <v>0</v>
      </c>
      <c r="H652" s="319">
        <f t="shared" ref="H652:H658" si="84">G652*F652</f>
        <v>0</v>
      </c>
      <c r="I652" s="285">
        <v>152.63999999999999</v>
      </c>
      <c r="J652" s="195">
        <f t="shared" ref="J652:J658" si="85">I652*F652</f>
        <v>763.19999999999993</v>
      </c>
      <c r="K652" s="200">
        <f t="shared" si="83"/>
        <v>839.52</v>
      </c>
    </row>
    <row r="653" spans="2:11" ht="14.1" customHeight="1" x14ac:dyDescent="0.3">
      <c r="B653" s="130" t="s">
        <v>1873</v>
      </c>
      <c r="C653" s="130" t="s">
        <v>1559</v>
      </c>
      <c r="D653" s="6" t="s">
        <v>106</v>
      </c>
      <c r="E653" s="34" t="s">
        <v>1</v>
      </c>
      <c r="F653" s="177">
        <v>5</v>
      </c>
      <c r="G653" s="60">
        <f>'BPU LOT04-CVC'!F653</f>
        <v>0</v>
      </c>
      <c r="H653" s="319">
        <f t="shared" si="84"/>
        <v>0</v>
      </c>
      <c r="I653" s="285">
        <v>153.51</v>
      </c>
      <c r="J653" s="195">
        <f t="shared" si="85"/>
        <v>767.55</v>
      </c>
      <c r="K653" s="200">
        <f t="shared" si="83"/>
        <v>844.30499999999995</v>
      </c>
    </row>
    <row r="654" spans="2:11" ht="14.1" customHeight="1" x14ac:dyDescent="0.3">
      <c r="B654" s="130" t="s">
        <v>1873</v>
      </c>
      <c r="C654" s="130" t="s">
        <v>1560</v>
      </c>
      <c r="D654" s="6" t="s">
        <v>402</v>
      </c>
      <c r="E654" s="34" t="s">
        <v>1</v>
      </c>
      <c r="F654" s="177">
        <v>5</v>
      </c>
      <c r="G654" s="60">
        <f>'BPU LOT04-CVC'!F654</f>
        <v>0</v>
      </c>
      <c r="H654" s="319">
        <f t="shared" si="84"/>
        <v>0</v>
      </c>
      <c r="I654" s="285">
        <v>261.5</v>
      </c>
      <c r="J654" s="195">
        <f t="shared" si="85"/>
        <v>1307.5</v>
      </c>
      <c r="K654" s="200">
        <f t="shared" si="83"/>
        <v>1438.25</v>
      </c>
    </row>
    <row r="655" spans="2:11" ht="14.1" customHeight="1" x14ac:dyDescent="0.3">
      <c r="B655" s="130" t="s">
        <v>1873</v>
      </c>
      <c r="C655" s="130" t="s">
        <v>1561</v>
      </c>
      <c r="D655" s="6" t="s">
        <v>108</v>
      </c>
      <c r="E655" s="34" t="s">
        <v>1</v>
      </c>
      <c r="F655" s="177">
        <v>2</v>
      </c>
      <c r="G655" s="60">
        <f>'BPU LOT04-CVC'!F655</f>
        <v>0</v>
      </c>
      <c r="H655" s="319">
        <f t="shared" si="84"/>
        <v>0</v>
      </c>
      <c r="I655" s="285">
        <v>170.6</v>
      </c>
      <c r="J655" s="195">
        <f t="shared" si="85"/>
        <v>341.2</v>
      </c>
      <c r="K655" s="200">
        <f t="shared" si="83"/>
        <v>375.32</v>
      </c>
    </row>
    <row r="656" spans="2:11" ht="14.1" customHeight="1" x14ac:dyDescent="0.3">
      <c r="B656" s="130" t="s">
        <v>1873</v>
      </c>
      <c r="C656" s="130" t="s">
        <v>1562</v>
      </c>
      <c r="D656" s="6" t="s">
        <v>477</v>
      </c>
      <c r="E656" s="34" t="s">
        <v>1</v>
      </c>
      <c r="F656" s="177">
        <v>2</v>
      </c>
      <c r="G656" s="60">
        <f>'BPU LOT04-CVC'!F656</f>
        <v>0</v>
      </c>
      <c r="H656" s="319">
        <f t="shared" si="84"/>
        <v>0</v>
      </c>
      <c r="I656" s="285">
        <v>278.38</v>
      </c>
      <c r="J656" s="195">
        <f t="shared" si="85"/>
        <v>556.76</v>
      </c>
      <c r="K656" s="200">
        <f t="shared" si="83"/>
        <v>612.43600000000004</v>
      </c>
    </row>
    <row r="657" spans="2:11" ht="14.1" customHeight="1" x14ac:dyDescent="0.3">
      <c r="B657" s="130" t="s">
        <v>1873</v>
      </c>
      <c r="C657" s="130" t="s">
        <v>1563</v>
      </c>
      <c r="D657" s="6" t="s">
        <v>107</v>
      </c>
      <c r="E657" s="34" t="s">
        <v>1</v>
      </c>
      <c r="F657" s="177">
        <v>4</v>
      </c>
      <c r="G657" s="60">
        <f>'BPU LOT04-CVC'!F657</f>
        <v>0</v>
      </c>
      <c r="H657" s="319">
        <f t="shared" si="84"/>
        <v>0</v>
      </c>
      <c r="I657" s="285">
        <v>27.92</v>
      </c>
      <c r="J657" s="195">
        <f t="shared" si="85"/>
        <v>111.68</v>
      </c>
      <c r="K657" s="200">
        <f t="shared" si="83"/>
        <v>122.84800000000001</v>
      </c>
    </row>
    <row r="658" spans="2:11" ht="14.1" customHeight="1" x14ac:dyDescent="0.3">
      <c r="B658" s="130" t="s">
        <v>1873</v>
      </c>
      <c r="C658" s="130" t="s">
        <v>1564</v>
      </c>
      <c r="D658" s="6" t="s">
        <v>323</v>
      </c>
      <c r="E658" s="34" t="s">
        <v>1</v>
      </c>
      <c r="F658" s="177">
        <v>2</v>
      </c>
      <c r="G658" s="60">
        <f>'BPU LOT04-CVC'!F658</f>
        <v>0</v>
      </c>
      <c r="H658" s="319">
        <f t="shared" si="84"/>
        <v>0</v>
      </c>
      <c r="I658" s="285">
        <v>679.39</v>
      </c>
      <c r="J658" s="195">
        <f t="shared" si="85"/>
        <v>1358.78</v>
      </c>
      <c r="K658" s="200">
        <f t="shared" si="83"/>
        <v>1494.6579999999999</v>
      </c>
    </row>
    <row r="659" spans="2:11" ht="14.1" customHeight="1" x14ac:dyDescent="0.3">
      <c r="B659" s="137"/>
      <c r="C659" s="137"/>
      <c r="D659" s="22" t="s">
        <v>371</v>
      </c>
      <c r="E659" s="44"/>
      <c r="F659" s="188"/>
      <c r="G659" s="44"/>
      <c r="H659" s="215"/>
      <c r="I659" s="302"/>
      <c r="J659" s="44"/>
      <c r="K659" s="215"/>
    </row>
    <row r="660" spans="2:11" ht="14.1" customHeight="1" x14ac:dyDescent="0.3">
      <c r="B660" s="130" t="s">
        <v>1873</v>
      </c>
      <c r="C660" s="130" t="s">
        <v>1565</v>
      </c>
      <c r="D660" s="6" t="s">
        <v>302</v>
      </c>
      <c r="E660" s="3" t="s">
        <v>1</v>
      </c>
      <c r="F660" s="178">
        <v>5</v>
      </c>
      <c r="G660" s="60">
        <f>'BPU LOT04-CVC'!F660</f>
        <v>0</v>
      </c>
      <c r="H660" s="319">
        <f>G660*F660</f>
        <v>0</v>
      </c>
      <c r="I660" s="287">
        <v>212.02</v>
      </c>
      <c r="J660" s="195">
        <f>I660*F660</f>
        <v>1060.1000000000001</v>
      </c>
      <c r="K660" s="201">
        <f t="shared" si="83"/>
        <v>1166.1100000000001</v>
      </c>
    </row>
    <row r="661" spans="2:11" ht="14.1" customHeight="1" x14ac:dyDescent="0.3">
      <c r="B661" s="137"/>
      <c r="C661" s="137"/>
      <c r="D661" s="22" t="s">
        <v>372</v>
      </c>
      <c r="E661" s="44"/>
      <c r="F661" s="188"/>
      <c r="G661" s="44"/>
      <c r="H661" s="215"/>
      <c r="I661" s="302"/>
      <c r="J661" s="44"/>
      <c r="K661" s="215"/>
    </row>
    <row r="662" spans="2:11" ht="14.1" customHeight="1" x14ac:dyDescent="0.3">
      <c r="B662" s="130" t="s">
        <v>1873</v>
      </c>
      <c r="C662" s="130" t="s">
        <v>1566</v>
      </c>
      <c r="D662" s="6" t="s">
        <v>303</v>
      </c>
      <c r="E662" s="3" t="s">
        <v>1</v>
      </c>
      <c r="F662" s="178">
        <v>5</v>
      </c>
      <c r="G662" s="60">
        <f>'BPU LOT04-CVC'!F662</f>
        <v>0</v>
      </c>
      <c r="H662" s="319">
        <f>G662*F662</f>
        <v>0</v>
      </c>
      <c r="I662" s="287">
        <v>477.59</v>
      </c>
      <c r="J662" s="195">
        <f>I662*F662</f>
        <v>2387.9499999999998</v>
      </c>
      <c r="K662" s="201">
        <f t="shared" si="83"/>
        <v>2626.7449999999999</v>
      </c>
    </row>
    <row r="663" spans="2:11" ht="14.1" customHeight="1" x14ac:dyDescent="0.3">
      <c r="B663" s="137"/>
      <c r="C663" s="137"/>
      <c r="D663" s="22" t="s">
        <v>109</v>
      </c>
      <c r="E663" s="44"/>
      <c r="F663" s="188"/>
      <c r="G663" s="44"/>
      <c r="H663" s="215"/>
      <c r="I663" s="302"/>
      <c r="J663" s="44"/>
      <c r="K663" s="215"/>
    </row>
    <row r="664" spans="2:11" ht="14.1" customHeight="1" x14ac:dyDescent="0.3">
      <c r="B664" s="130" t="s">
        <v>1873</v>
      </c>
      <c r="C664" s="130" t="s">
        <v>1567</v>
      </c>
      <c r="D664" s="6" t="s">
        <v>110</v>
      </c>
      <c r="E664" s="34" t="s">
        <v>1</v>
      </c>
      <c r="F664" s="177">
        <v>5</v>
      </c>
      <c r="G664" s="60">
        <f>'BPU LOT04-CVC'!F664</f>
        <v>0</v>
      </c>
      <c r="H664" s="319">
        <f>G664*F664</f>
        <v>0</v>
      </c>
      <c r="I664" s="285">
        <v>129.53</v>
      </c>
      <c r="J664" s="195">
        <f>I664*F664</f>
        <v>647.65</v>
      </c>
      <c r="K664" s="200">
        <f t="shared" si="83"/>
        <v>712.41499999999996</v>
      </c>
    </row>
    <row r="665" spans="2:11" ht="14.1" customHeight="1" x14ac:dyDescent="0.3">
      <c r="B665" s="137"/>
      <c r="C665" s="137"/>
      <c r="D665" s="22" t="s">
        <v>478</v>
      </c>
      <c r="E665" s="44"/>
      <c r="F665" s="188"/>
      <c r="G665" s="44"/>
      <c r="H665" s="215"/>
      <c r="I665" s="302"/>
      <c r="J665" s="44"/>
      <c r="K665" s="215"/>
    </row>
    <row r="666" spans="2:11" ht="14.1" customHeight="1" x14ac:dyDescent="0.3">
      <c r="B666" s="130" t="s">
        <v>1873</v>
      </c>
      <c r="C666" s="130" t="s">
        <v>1568</v>
      </c>
      <c r="D666" s="6" t="s">
        <v>1919</v>
      </c>
      <c r="E666" s="34" t="s">
        <v>1</v>
      </c>
      <c r="F666" s="177">
        <v>5</v>
      </c>
      <c r="G666" s="60">
        <f>'BPU LOT04-CVC'!F666</f>
        <v>0</v>
      </c>
      <c r="H666" s="319">
        <f>G666*F666</f>
        <v>0</v>
      </c>
      <c r="I666" s="285">
        <v>363.46</v>
      </c>
      <c r="J666" s="195">
        <f>I666*F666</f>
        <v>1817.3</v>
      </c>
      <c r="K666" s="200">
        <f t="shared" si="83"/>
        <v>1999.03</v>
      </c>
    </row>
    <row r="667" spans="2:11" ht="14.1" customHeight="1" x14ac:dyDescent="0.3">
      <c r="B667" s="137"/>
      <c r="C667" s="139"/>
      <c r="D667" s="22" t="s">
        <v>404</v>
      </c>
      <c r="E667" s="49"/>
      <c r="F667" s="190"/>
      <c r="G667" s="44"/>
      <c r="H667" s="215"/>
      <c r="I667" s="309"/>
      <c r="J667" s="44"/>
      <c r="K667" s="221"/>
    </row>
    <row r="668" spans="2:11" ht="14.1" customHeight="1" x14ac:dyDescent="0.3">
      <c r="B668" s="130" t="s">
        <v>1873</v>
      </c>
      <c r="C668" s="130" t="s">
        <v>1569</v>
      </c>
      <c r="D668" s="6" t="s">
        <v>111</v>
      </c>
      <c r="E668" s="34" t="s">
        <v>1</v>
      </c>
      <c r="F668" s="177">
        <v>5</v>
      </c>
      <c r="G668" s="60">
        <f>'BPU LOT04-CVC'!F668</f>
        <v>0</v>
      </c>
      <c r="H668" s="319">
        <f t="shared" ref="H668:H674" si="86">G668*F668</f>
        <v>0</v>
      </c>
      <c r="I668" s="285">
        <v>104.05</v>
      </c>
      <c r="J668" s="195">
        <f t="shared" ref="J668:J674" si="87">I668*F668</f>
        <v>520.25</v>
      </c>
      <c r="K668" s="200">
        <f t="shared" si="83"/>
        <v>572.27499999999998</v>
      </c>
    </row>
    <row r="669" spans="2:11" ht="14.1" customHeight="1" x14ac:dyDescent="0.3">
      <c r="B669" s="130" t="s">
        <v>1873</v>
      </c>
      <c r="C669" s="130" t="s">
        <v>1570</v>
      </c>
      <c r="D669" s="6" t="s">
        <v>405</v>
      </c>
      <c r="E669" s="34" t="s">
        <v>1</v>
      </c>
      <c r="F669" s="177">
        <v>5</v>
      </c>
      <c r="G669" s="60">
        <f>'BPU LOT04-CVC'!F669</f>
        <v>0</v>
      </c>
      <c r="H669" s="319">
        <f t="shared" si="86"/>
        <v>0</v>
      </c>
      <c r="I669" s="285">
        <v>39.200000000000003</v>
      </c>
      <c r="J669" s="195">
        <f t="shared" si="87"/>
        <v>196</v>
      </c>
      <c r="K669" s="200">
        <f t="shared" si="83"/>
        <v>215.6</v>
      </c>
    </row>
    <row r="670" spans="2:11" ht="14.1" customHeight="1" x14ac:dyDescent="0.3">
      <c r="B670" s="130" t="s">
        <v>1873</v>
      </c>
      <c r="C670" s="130" t="s">
        <v>1571</v>
      </c>
      <c r="D670" s="6" t="s">
        <v>481</v>
      </c>
      <c r="E670" s="34" t="s">
        <v>1</v>
      </c>
      <c r="F670" s="177">
        <v>5</v>
      </c>
      <c r="G670" s="60">
        <f>'BPU LOT04-CVC'!F670</f>
        <v>0</v>
      </c>
      <c r="H670" s="319">
        <f t="shared" si="86"/>
        <v>0</v>
      </c>
      <c r="I670" s="285">
        <v>80.709999999999994</v>
      </c>
      <c r="J670" s="195">
        <f t="shared" si="87"/>
        <v>403.54999999999995</v>
      </c>
      <c r="K670" s="200">
        <f t="shared" si="83"/>
        <v>443.90499999999997</v>
      </c>
    </row>
    <row r="671" spans="2:11" ht="14.1" customHeight="1" x14ac:dyDescent="0.3">
      <c r="B671" s="130" t="s">
        <v>1873</v>
      </c>
      <c r="C671" s="130" t="s">
        <v>1572</v>
      </c>
      <c r="D671" s="6" t="s">
        <v>485</v>
      </c>
      <c r="E671" s="34" t="s">
        <v>1</v>
      </c>
      <c r="F671" s="177">
        <v>2</v>
      </c>
      <c r="G671" s="60">
        <f>'BPU LOT04-CVC'!F671</f>
        <v>0</v>
      </c>
      <c r="H671" s="319">
        <f t="shared" si="86"/>
        <v>0</v>
      </c>
      <c r="I671" s="285">
        <v>10.72</v>
      </c>
      <c r="J671" s="195">
        <f t="shared" si="87"/>
        <v>21.44</v>
      </c>
      <c r="K671" s="200">
        <f t="shared" si="83"/>
        <v>23.584000000000003</v>
      </c>
    </row>
    <row r="672" spans="2:11" ht="14.1" customHeight="1" x14ac:dyDescent="0.3">
      <c r="B672" s="130" t="s">
        <v>1873</v>
      </c>
      <c r="C672" s="130" t="s">
        <v>1573</v>
      </c>
      <c r="D672" s="6" t="s">
        <v>486</v>
      </c>
      <c r="E672" s="34" t="s">
        <v>1</v>
      </c>
      <c r="F672" s="177">
        <v>2</v>
      </c>
      <c r="G672" s="60">
        <f>'BPU LOT04-CVC'!F672</f>
        <v>0</v>
      </c>
      <c r="H672" s="319">
        <f t="shared" si="86"/>
        <v>0</v>
      </c>
      <c r="I672" s="285">
        <v>26.68</v>
      </c>
      <c r="J672" s="195">
        <f t="shared" si="87"/>
        <v>53.36</v>
      </c>
      <c r="K672" s="200">
        <f t="shared" si="83"/>
        <v>58.695999999999998</v>
      </c>
    </row>
    <row r="673" spans="2:11" ht="14.1" customHeight="1" x14ac:dyDescent="0.3">
      <c r="B673" s="130" t="s">
        <v>1873</v>
      </c>
      <c r="C673" s="130" t="s">
        <v>1574</v>
      </c>
      <c r="D673" s="6" t="s">
        <v>487</v>
      </c>
      <c r="E673" s="34" t="s">
        <v>1</v>
      </c>
      <c r="F673" s="177">
        <v>2</v>
      </c>
      <c r="G673" s="60">
        <f>'BPU LOT04-CVC'!F673</f>
        <v>0</v>
      </c>
      <c r="H673" s="319">
        <f t="shared" si="86"/>
        <v>0</v>
      </c>
      <c r="I673" s="285">
        <v>68.52</v>
      </c>
      <c r="J673" s="195">
        <f t="shared" si="87"/>
        <v>137.04</v>
      </c>
      <c r="K673" s="200">
        <f t="shared" si="83"/>
        <v>150.744</v>
      </c>
    </row>
    <row r="674" spans="2:11" ht="14.1" customHeight="1" x14ac:dyDescent="0.3">
      <c r="B674" s="130" t="s">
        <v>1873</v>
      </c>
      <c r="C674" s="130" t="s">
        <v>1575</v>
      </c>
      <c r="D674" s="6" t="s">
        <v>488</v>
      </c>
      <c r="E674" s="34" t="s">
        <v>1</v>
      </c>
      <c r="F674" s="177">
        <v>2</v>
      </c>
      <c r="G674" s="60">
        <f>'BPU LOT04-CVC'!F674</f>
        <v>0</v>
      </c>
      <c r="H674" s="319">
        <f t="shared" si="86"/>
        <v>0</v>
      </c>
      <c r="I674" s="285">
        <v>40.43</v>
      </c>
      <c r="J674" s="195">
        <f t="shared" si="87"/>
        <v>80.86</v>
      </c>
      <c r="K674" s="200">
        <f t="shared" si="83"/>
        <v>88.945999999999998</v>
      </c>
    </row>
    <row r="675" spans="2:11" ht="14.1" customHeight="1" x14ac:dyDescent="0.3">
      <c r="B675" s="137"/>
      <c r="C675" s="139"/>
      <c r="D675" s="21" t="s">
        <v>112</v>
      </c>
      <c r="E675" s="49"/>
      <c r="F675" s="190"/>
      <c r="G675" s="2"/>
      <c r="H675" s="222"/>
      <c r="I675" s="309"/>
      <c r="J675" s="2"/>
      <c r="K675" s="221"/>
    </row>
    <row r="676" spans="2:11" ht="14.1" customHeight="1" x14ac:dyDescent="0.3">
      <c r="B676" s="130" t="s">
        <v>1873</v>
      </c>
      <c r="C676" s="130" t="s">
        <v>1576</v>
      </c>
      <c r="D676" s="6" t="s">
        <v>113</v>
      </c>
      <c r="E676" s="34" t="s">
        <v>1</v>
      </c>
      <c r="F676" s="177">
        <v>40</v>
      </c>
      <c r="G676" s="60">
        <f>'BPU LOT04-CVC'!F676</f>
        <v>0</v>
      </c>
      <c r="H676" s="319">
        <f>G676*F676</f>
        <v>0</v>
      </c>
      <c r="I676" s="285">
        <v>88.67</v>
      </c>
      <c r="J676" s="195">
        <f>I676*F676</f>
        <v>3546.8</v>
      </c>
      <c r="K676" s="200">
        <f t="shared" si="83"/>
        <v>3901.4800000000005</v>
      </c>
    </row>
    <row r="677" spans="2:11" ht="14.1" customHeight="1" x14ac:dyDescent="0.3">
      <c r="B677" s="130" t="s">
        <v>1873</v>
      </c>
      <c r="C677" s="130" t="s">
        <v>1577</v>
      </c>
      <c r="D677" s="6" t="s">
        <v>114</v>
      </c>
      <c r="E677" s="34" t="s">
        <v>1</v>
      </c>
      <c r="F677" s="177">
        <v>10</v>
      </c>
      <c r="G677" s="60">
        <f>'BPU LOT04-CVC'!F677</f>
        <v>0</v>
      </c>
      <c r="H677" s="319">
        <f>G677*F677</f>
        <v>0</v>
      </c>
      <c r="I677" s="285">
        <v>84.37</v>
      </c>
      <c r="J677" s="195">
        <f>I677*F677</f>
        <v>843.7</v>
      </c>
      <c r="K677" s="200">
        <f t="shared" si="83"/>
        <v>928.07</v>
      </c>
    </row>
    <row r="678" spans="2:11" ht="14.1" customHeight="1" x14ac:dyDescent="0.3">
      <c r="B678" s="130" t="s">
        <v>1873</v>
      </c>
      <c r="C678" s="130" t="s">
        <v>1578</v>
      </c>
      <c r="D678" s="6" t="s">
        <v>115</v>
      </c>
      <c r="E678" s="34" t="s">
        <v>1</v>
      </c>
      <c r="F678" s="177">
        <v>10</v>
      </c>
      <c r="G678" s="60">
        <f>'BPU LOT04-CVC'!F678</f>
        <v>0</v>
      </c>
      <c r="H678" s="319">
        <f>G678*F678</f>
        <v>0</v>
      </c>
      <c r="I678" s="285">
        <v>94.91</v>
      </c>
      <c r="J678" s="195">
        <f>I678*F678</f>
        <v>949.09999999999991</v>
      </c>
      <c r="K678" s="200">
        <f t="shared" si="83"/>
        <v>1044.01</v>
      </c>
    </row>
    <row r="679" spans="2:11" ht="14.1" customHeight="1" x14ac:dyDescent="0.3">
      <c r="B679" s="130" t="s">
        <v>1873</v>
      </c>
      <c r="C679" s="130" t="s">
        <v>1579</v>
      </c>
      <c r="D679" s="6" t="s">
        <v>116</v>
      </c>
      <c r="E679" s="34" t="s">
        <v>1</v>
      </c>
      <c r="F679" s="177">
        <v>10</v>
      </c>
      <c r="G679" s="60">
        <f>'BPU LOT04-CVC'!F679</f>
        <v>0</v>
      </c>
      <c r="H679" s="319">
        <f>G679*F679</f>
        <v>0</v>
      </c>
      <c r="I679" s="285">
        <v>203.04</v>
      </c>
      <c r="J679" s="195">
        <f>I679*F679</f>
        <v>2030.3999999999999</v>
      </c>
      <c r="K679" s="200">
        <f t="shared" si="83"/>
        <v>2233.44</v>
      </c>
    </row>
    <row r="680" spans="2:11" ht="14.1" customHeight="1" x14ac:dyDescent="0.3">
      <c r="B680" s="130" t="s">
        <v>1873</v>
      </c>
      <c r="C680" s="130" t="s">
        <v>1580</v>
      </c>
      <c r="D680" s="6" t="s">
        <v>117</v>
      </c>
      <c r="E680" s="34" t="s">
        <v>1</v>
      </c>
      <c r="F680" s="177">
        <v>10</v>
      </c>
      <c r="G680" s="60">
        <f>'BPU LOT04-CVC'!F680</f>
        <v>0</v>
      </c>
      <c r="H680" s="319">
        <f>G680*F680</f>
        <v>0</v>
      </c>
      <c r="I680" s="285">
        <v>66.260000000000005</v>
      </c>
      <c r="J680" s="195">
        <f>I680*F680</f>
        <v>662.6</v>
      </c>
      <c r="K680" s="200">
        <f t="shared" si="83"/>
        <v>728.86</v>
      </c>
    </row>
    <row r="681" spans="2:11" ht="14.1" customHeight="1" x14ac:dyDescent="0.3">
      <c r="B681" s="137"/>
      <c r="C681" s="139"/>
      <c r="D681" s="21" t="s">
        <v>118</v>
      </c>
      <c r="E681" s="49"/>
      <c r="F681" s="190"/>
      <c r="G681" s="2"/>
      <c r="H681" s="222"/>
      <c r="I681" s="309"/>
      <c r="J681" s="2"/>
      <c r="K681" s="221"/>
    </row>
    <row r="682" spans="2:11" ht="14.1" customHeight="1" x14ac:dyDescent="0.3">
      <c r="B682" s="130" t="s">
        <v>1873</v>
      </c>
      <c r="C682" s="130" t="s">
        <v>1581</v>
      </c>
      <c r="D682" s="6" t="s">
        <v>119</v>
      </c>
      <c r="E682" s="34" t="s">
        <v>1</v>
      </c>
      <c r="F682" s="177">
        <v>5</v>
      </c>
      <c r="G682" s="60">
        <f>'BPU LOT04-CVC'!F682</f>
        <v>0</v>
      </c>
      <c r="H682" s="319">
        <f t="shared" ref="H682:H689" si="88">G682*F682</f>
        <v>0</v>
      </c>
      <c r="I682" s="285">
        <v>138.88999999999999</v>
      </c>
      <c r="J682" s="195">
        <f t="shared" ref="J682:J689" si="89">I682*F682</f>
        <v>694.44999999999993</v>
      </c>
      <c r="K682" s="200">
        <f t="shared" si="83"/>
        <v>763.89499999999998</v>
      </c>
    </row>
    <row r="683" spans="2:11" ht="14.1" customHeight="1" x14ac:dyDescent="0.3">
      <c r="B683" s="130" t="s">
        <v>1873</v>
      </c>
      <c r="C683" s="130" t="s">
        <v>1582</v>
      </c>
      <c r="D683" s="6" t="s">
        <v>120</v>
      </c>
      <c r="E683" s="34" t="s">
        <v>1</v>
      </c>
      <c r="F683" s="177">
        <v>5</v>
      </c>
      <c r="G683" s="60">
        <f>'BPU LOT04-CVC'!F683</f>
        <v>0</v>
      </c>
      <c r="H683" s="319">
        <f t="shared" si="88"/>
        <v>0</v>
      </c>
      <c r="I683" s="285">
        <v>113.53</v>
      </c>
      <c r="J683" s="195">
        <f t="shared" si="89"/>
        <v>567.65</v>
      </c>
      <c r="K683" s="200">
        <f t="shared" si="83"/>
        <v>624.41499999999996</v>
      </c>
    </row>
    <row r="684" spans="2:11" ht="14.1" customHeight="1" x14ac:dyDescent="0.3">
      <c r="B684" s="130" t="s">
        <v>1873</v>
      </c>
      <c r="C684" s="130" t="s">
        <v>1583</v>
      </c>
      <c r="D684" s="6" t="s">
        <v>121</v>
      </c>
      <c r="E684" s="34" t="s">
        <v>1</v>
      </c>
      <c r="F684" s="177">
        <v>5</v>
      </c>
      <c r="G684" s="60">
        <f>'BPU LOT04-CVC'!F684</f>
        <v>0</v>
      </c>
      <c r="H684" s="319">
        <f t="shared" si="88"/>
        <v>0</v>
      </c>
      <c r="I684" s="285">
        <v>114.49</v>
      </c>
      <c r="J684" s="195">
        <f t="shared" si="89"/>
        <v>572.44999999999993</v>
      </c>
      <c r="K684" s="200">
        <f t="shared" si="83"/>
        <v>629.69499999999994</v>
      </c>
    </row>
    <row r="685" spans="2:11" ht="14.1" customHeight="1" x14ac:dyDescent="0.3">
      <c r="B685" s="130" t="s">
        <v>1873</v>
      </c>
      <c r="C685" s="130" t="s">
        <v>1584</v>
      </c>
      <c r="D685" s="6" t="s">
        <v>122</v>
      </c>
      <c r="E685" s="34" t="s">
        <v>1</v>
      </c>
      <c r="F685" s="177">
        <v>5</v>
      </c>
      <c r="G685" s="60">
        <f>'BPU LOT04-CVC'!F685</f>
        <v>0</v>
      </c>
      <c r="H685" s="319">
        <f t="shared" si="88"/>
        <v>0</v>
      </c>
      <c r="I685" s="285">
        <v>346.98</v>
      </c>
      <c r="J685" s="195">
        <f t="shared" si="89"/>
        <v>1734.9</v>
      </c>
      <c r="K685" s="200">
        <f t="shared" si="83"/>
        <v>1908.39</v>
      </c>
    </row>
    <row r="686" spans="2:11" ht="14.1" customHeight="1" x14ac:dyDescent="0.3">
      <c r="B686" s="130" t="s">
        <v>1873</v>
      </c>
      <c r="C686" s="130" t="s">
        <v>1585</v>
      </c>
      <c r="D686" s="6" t="s">
        <v>483</v>
      </c>
      <c r="E686" s="34" t="s">
        <v>1</v>
      </c>
      <c r="F686" s="177">
        <v>2</v>
      </c>
      <c r="G686" s="60">
        <f>'BPU LOT04-CVC'!F686</f>
        <v>0</v>
      </c>
      <c r="H686" s="319">
        <f t="shared" si="88"/>
        <v>0</v>
      </c>
      <c r="I686" s="285">
        <v>332.29</v>
      </c>
      <c r="J686" s="195">
        <f t="shared" si="89"/>
        <v>664.58</v>
      </c>
      <c r="K686" s="200">
        <f t="shared" si="83"/>
        <v>731.03800000000001</v>
      </c>
    </row>
    <row r="687" spans="2:11" ht="14.1" customHeight="1" x14ac:dyDescent="0.3">
      <c r="B687" s="130" t="s">
        <v>1873</v>
      </c>
      <c r="C687" s="130" t="s">
        <v>1586</v>
      </c>
      <c r="D687" s="6" t="s">
        <v>484</v>
      </c>
      <c r="E687" s="34" t="s">
        <v>1</v>
      </c>
      <c r="F687" s="177">
        <v>2</v>
      </c>
      <c r="G687" s="60">
        <f>'BPU LOT04-CVC'!F687</f>
        <v>0</v>
      </c>
      <c r="H687" s="319">
        <f t="shared" si="88"/>
        <v>0</v>
      </c>
      <c r="I687" s="285">
        <v>292.27999999999997</v>
      </c>
      <c r="J687" s="195">
        <f t="shared" si="89"/>
        <v>584.55999999999995</v>
      </c>
      <c r="K687" s="200">
        <f t="shared" si="83"/>
        <v>643.01599999999996</v>
      </c>
    </row>
    <row r="688" spans="2:11" ht="14.1" customHeight="1" x14ac:dyDescent="0.3">
      <c r="B688" s="130" t="s">
        <v>1873</v>
      </c>
      <c r="C688" s="130" t="s">
        <v>1587</v>
      </c>
      <c r="D688" s="6" t="s">
        <v>403</v>
      </c>
      <c r="E688" s="34" t="s">
        <v>1</v>
      </c>
      <c r="F688" s="177">
        <v>2</v>
      </c>
      <c r="G688" s="60">
        <f>'BPU LOT04-CVC'!F688</f>
        <v>0</v>
      </c>
      <c r="H688" s="319">
        <f t="shared" si="88"/>
        <v>0</v>
      </c>
      <c r="I688" s="285">
        <v>105.35</v>
      </c>
      <c r="J688" s="195">
        <f t="shared" si="89"/>
        <v>210.7</v>
      </c>
      <c r="K688" s="200">
        <f t="shared" si="83"/>
        <v>231.76999999999998</v>
      </c>
    </row>
    <row r="689" spans="2:11" ht="14.1" customHeight="1" x14ac:dyDescent="0.3">
      <c r="B689" s="130" t="s">
        <v>1873</v>
      </c>
      <c r="C689" s="130" t="s">
        <v>1588</v>
      </c>
      <c r="D689" s="6" t="s">
        <v>407</v>
      </c>
      <c r="E689" s="34" t="s">
        <v>1</v>
      </c>
      <c r="F689" s="177">
        <v>2</v>
      </c>
      <c r="G689" s="60">
        <f>'BPU LOT04-CVC'!F689</f>
        <v>0</v>
      </c>
      <c r="H689" s="319">
        <f t="shared" si="88"/>
        <v>0</v>
      </c>
      <c r="I689" s="285">
        <v>85.19</v>
      </c>
      <c r="J689" s="195">
        <f t="shared" si="89"/>
        <v>170.38</v>
      </c>
      <c r="K689" s="200">
        <f t="shared" si="83"/>
        <v>187.41800000000001</v>
      </c>
    </row>
    <row r="690" spans="2:11" s="16" customFormat="1" ht="14.1" customHeight="1" x14ac:dyDescent="0.3">
      <c r="B690" s="129"/>
      <c r="C690" s="129"/>
      <c r="D690" s="40" t="s">
        <v>569</v>
      </c>
      <c r="E690" s="40"/>
      <c r="F690" s="40"/>
      <c r="G690" s="40"/>
      <c r="H690" s="199"/>
      <c r="I690" s="286"/>
      <c r="J690" s="40"/>
      <c r="K690" s="199"/>
    </row>
    <row r="691" spans="2:11" ht="14.1" customHeight="1" x14ac:dyDescent="0.3">
      <c r="B691" s="139"/>
      <c r="C691" s="139"/>
      <c r="D691" s="50" t="s">
        <v>567</v>
      </c>
      <c r="E691" s="49"/>
      <c r="F691" s="49"/>
      <c r="G691" s="49"/>
      <c r="H691" s="221"/>
      <c r="I691" s="310"/>
      <c r="J691" s="49"/>
      <c r="K691" s="221"/>
    </row>
    <row r="692" spans="2:11" ht="14.1" customHeight="1" x14ac:dyDescent="0.3">
      <c r="B692" s="130" t="s">
        <v>1873</v>
      </c>
      <c r="C692" s="130" t="s">
        <v>1589</v>
      </c>
      <c r="D692" s="6" t="s">
        <v>571</v>
      </c>
      <c r="E692" s="13" t="s">
        <v>1</v>
      </c>
      <c r="F692" s="182">
        <v>10</v>
      </c>
      <c r="G692" s="60">
        <f>'BPU LOT04-CVC'!F692</f>
        <v>0</v>
      </c>
      <c r="H692" s="319">
        <f t="shared" ref="H692:H697" si="90">G692*F692</f>
        <v>0</v>
      </c>
      <c r="I692" s="295">
        <v>205.67</v>
      </c>
      <c r="J692" s="195">
        <f t="shared" ref="J692:J697" si="91">I692*F692</f>
        <v>2056.6999999999998</v>
      </c>
      <c r="K692" s="209">
        <f t="shared" si="83"/>
        <v>2262.37</v>
      </c>
    </row>
    <row r="693" spans="2:11" ht="14.1" customHeight="1" x14ac:dyDescent="0.3">
      <c r="B693" s="130" t="s">
        <v>1873</v>
      </c>
      <c r="C693" s="130" t="s">
        <v>1590</v>
      </c>
      <c r="D693" s="6" t="s">
        <v>570</v>
      </c>
      <c r="E693" s="13" t="s">
        <v>1</v>
      </c>
      <c r="F693" s="182">
        <v>2</v>
      </c>
      <c r="G693" s="60">
        <f>'BPU LOT04-CVC'!F693</f>
        <v>0</v>
      </c>
      <c r="H693" s="319">
        <f t="shared" si="90"/>
        <v>0</v>
      </c>
      <c r="I693" s="295">
        <v>334.56</v>
      </c>
      <c r="J693" s="195">
        <f t="shared" si="91"/>
        <v>669.12</v>
      </c>
      <c r="K693" s="209">
        <f t="shared" si="83"/>
        <v>736.03200000000004</v>
      </c>
    </row>
    <row r="694" spans="2:11" ht="14.1" customHeight="1" x14ac:dyDescent="0.3">
      <c r="B694" s="130" t="s">
        <v>1873</v>
      </c>
      <c r="C694" s="130" t="s">
        <v>1591</v>
      </c>
      <c r="D694" s="6" t="s">
        <v>490</v>
      </c>
      <c r="E694" s="13" t="s">
        <v>1</v>
      </c>
      <c r="F694" s="182">
        <v>2</v>
      </c>
      <c r="G694" s="60">
        <f>'BPU LOT04-CVC'!F694</f>
        <v>0</v>
      </c>
      <c r="H694" s="319">
        <f t="shared" si="90"/>
        <v>0</v>
      </c>
      <c r="I694" s="295">
        <v>600.15</v>
      </c>
      <c r="J694" s="195">
        <f t="shared" si="91"/>
        <v>1200.3</v>
      </c>
      <c r="K694" s="209">
        <f t="shared" si="83"/>
        <v>1320.33</v>
      </c>
    </row>
    <row r="695" spans="2:11" ht="14.1" customHeight="1" x14ac:dyDescent="0.3">
      <c r="B695" s="130" t="s">
        <v>1873</v>
      </c>
      <c r="C695" s="130" t="s">
        <v>1592</v>
      </c>
      <c r="D695" s="6" t="s">
        <v>572</v>
      </c>
      <c r="E695" s="13" t="s">
        <v>1</v>
      </c>
      <c r="F695" s="182">
        <v>2</v>
      </c>
      <c r="G695" s="60">
        <f>'BPU LOT04-CVC'!F695</f>
        <v>0</v>
      </c>
      <c r="H695" s="319">
        <f t="shared" si="90"/>
        <v>0</v>
      </c>
      <c r="I695" s="295">
        <v>324.93</v>
      </c>
      <c r="J695" s="195">
        <f t="shared" si="91"/>
        <v>649.86</v>
      </c>
      <c r="K695" s="209">
        <f t="shared" si="83"/>
        <v>714.846</v>
      </c>
    </row>
    <row r="696" spans="2:11" ht="14.1" customHeight="1" x14ac:dyDescent="0.3">
      <c r="B696" s="130" t="s">
        <v>1873</v>
      </c>
      <c r="C696" s="130" t="s">
        <v>1593</v>
      </c>
      <c r="D696" s="6" t="s">
        <v>573</v>
      </c>
      <c r="E696" s="13" t="s">
        <v>1</v>
      </c>
      <c r="F696" s="182">
        <v>2</v>
      </c>
      <c r="G696" s="60">
        <f>'BPU LOT04-CVC'!F696</f>
        <v>0</v>
      </c>
      <c r="H696" s="319">
        <f t="shared" si="90"/>
        <v>0</v>
      </c>
      <c r="I696" s="295">
        <v>436.9</v>
      </c>
      <c r="J696" s="195">
        <f t="shared" si="91"/>
        <v>873.8</v>
      </c>
      <c r="K696" s="209">
        <f t="shared" si="83"/>
        <v>961.18</v>
      </c>
    </row>
    <row r="697" spans="2:11" ht="14.1" customHeight="1" x14ac:dyDescent="0.3">
      <c r="B697" s="130" t="s">
        <v>1873</v>
      </c>
      <c r="C697" s="130" t="s">
        <v>1594</v>
      </c>
      <c r="D697" s="6" t="s">
        <v>491</v>
      </c>
      <c r="E697" s="13" t="s">
        <v>1</v>
      </c>
      <c r="F697" s="182">
        <v>2</v>
      </c>
      <c r="G697" s="60">
        <f>'BPU LOT04-CVC'!F697</f>
        <v>0</v>
      </c>
      <c r="H697" s="319">
        <f t="shared" si="90"/>
        <v>0</v>
      </c>
      <c r="I697" s="295">
        <v>129.46</v>
      </c>
      <c r="J697" s="195">
        <f t="shared" si="91"/>
        <v>258.92</v>
      </c>
      <c r="K697" s="209">
        <f t="shared" si="83"/>
        <v>284.81200000000001</v>
      </c>
    </row>
    <row r="698" spans="2:11" ht="14.1" customHeight="1" x14ac:dyDescent="0.3">
      <c r="B698" s="139"/>
      <c r="C698" s="139"/>
      <c r="D698" s="50" t="s">
        <v>568</v>
      </c>
      <c r="E698" s="2"/>
      <c r="F698" s="191"/>
      <c r="G698" s="2"/>
      <c r="H698" s="222"/>
      <c r="I698" s="311"/>
      <c r="J698" s="2"/>
      <c r="K698" s="222"/>
    </row>
    <row r="699" spans="2:11" ht="14.1" customHeight="1" x14ac:dyDescent="0.3">
      <c r="B699" s="130" t="s">
        <v>1873</v>
      </c>
      <c r="C699" s="130" t="s">
        <v>1595</v>
      </c>
      <c r="D699" s="6" t="s">
        <v>304</v>
      </c>
      <c r="E699" s="1" t="s">
        <v>1</v>
      </c>
      <c r="F699" s="179">
        <v>10</v>
      </c>
      <c r="G699" s="60">
        <f>'BPU LOT04-CVC'!F699</f>
        <v>0</v>
      </c>
      <c r="H699" s="319">
        <f>G699*F699</f>
        <v>0</v>
      </c>
      <c r="I699" s="288">
        <v>61</v>
      </c>
      <c r="J699" s="195">
        <f>I699*F699</f>
        <v>610</v>
      </c>
      <c r="K699" s="202">
        <f t="shared" si="83"/>
        <v>671</v>
      </c>
    </row>
    <row r="700" spans="2:11" ht="14.1" customHeight="1" x14ac:dyDescent="0.3">
      <c r="B700" s="130" t="s">
        <v>1873</v>
      </c>
      <c r="C700" s="130" t="s">
        <v>1596</v>
      </c>
      <c r="D700" s="6" t="s">
        <v>406</v>
      </c>
      <c r="E700" s="1" t="s">
        <v>1</v>
      </c>
      <c r="F700" s="179">
        <v>5</v>
      </c>
      <c r="G700" s="60">
        <f>'BPU LOT04-CVC'!F700</f>
        <v>0</v>
      </c>
      <c r="H700" s="319">
        <f>G700*F700</f>
        <v>0</v>
      </c>
      <c r="I700" s="288">
        <v>65.180000000000007</v>
      </c>
      <c r="J700" s="195">
        <f>I700*F700</f>
        <v>325.90000000000003</v>
      </c>
      <c r="K700" s="202">
        <f t="shared" si="83"/>
        <v>358.49</v>
      </c>
    </row>
    <row r="701" spans="2:11" ht="14.1" customHeight="1" x14ac:dyDescent="0.3">
      <c r="B701" s="130" t="s">
        <v>1873</v>
      </c>
      <c r="C701" s="130" t="s">
        <v>1597</v>
      </c>
      <c r="D701" s="6" t="s">
        <v>305</v>
      </c>
      <c r="E701" s="1" t="s">
        <v>1</v>
      </c>
      <c r="F701" s="179">
        <v>5</v>
      </c>
      <c r="G701" s="60">
        <f>'BPU LOT04-CVC'!F701</f>
        <v>0</v>
      </c>
      <c r="H701" s="319">
        <f>G701*F701</f>
        <v>0</v>
      </c>
      <c r="I701" s="288">
        <v>41.89</v>
      </c>
      <c r="J701" s="195">
        <f>I701*F701</f>
        <v>209.45</v>
      </c>
      <c r="K701" s="202">
        <f t="shared" si="83"/>
        <v>230.39499999999998</v>
      </c>
    </row>
    <row r="702" spans="2:11" ht="14.1" customHeight="1" x14ac:dyDescent="0.3">
      <c r="B702" s="139"/>
      <c r="C702" s="139"/>
      <c r="D702" s="50" t="s">
        <v>123</v>
      </c>
      <c r="E702" s="49"/>
      <c r="F702" s="190"/>
      <c r="G702" s="2"/>
      <c r="H702" s="222"/>
      <c r="I702" s="309"/>
      <c r="J702" s="2"/>
      <c r="K702" s="221"/>
    </row>
    <row r="703" spans="2:11" ht="14.1" customHeight="1" x14ac:dyDescent="0.3">
      <c r="B703" s="130" t="s">
        <v>1873</v>
      </c>
      <c r="C703" s="130" t="s">
        <v>1598</v>
      </c>
      <c r="D703" s="6" t="s">
        <v>124</v>
      </c>
      <c r="E703" s="34" t="s">
        <v>1</v>
      </c>
      <c r="F703" s="177">
        <v>10</v>
      </c>
      <c r="G703" s="60">
        <f>'BPU LOT04-CVC'!F703</f>
        <v>0</v>
      </c>
      <c r="H703" s="319">
        <f>G703*F703</f>
        <v>0</v>
      </c>
      <c r="I703" s="285">
        <v>303.24</v>
      </c>
      <c r="J703" s="195">
        <f>I703*F703</f>
        <v>3032.4</v>
      </c>
      <c r="K703" s="200">
        <f t="shared" si="83"/>
        <v>3335.6400000000003</v>
      </c>
    </row>
    <row r="704" spans="2:11" ht="14.1" customHeight="1" x14ac:dyDescent="0.3">
      <c r="B704" s="130" t="s">
        <v>1873</v>
      </c>
      <c r="C704" s="130" t="s">
        <v>1599</v>
      </c>
      <c r="D704" s="6" t="s">
        <v>125</v>
      </c>
      <c r="E704" s="34" t="s">
        <v>1</v>
      </c>
      <c r="F704" s="177">
        <v>4</v>
      </c>
      <c r="G704" s="60">
        <f>'BPU LOT04-CVC'!F704</f>
        <v>0</v>
      </c>
      <c r="H704" s="319">
        <f>G704*F704</f>
        <v>0</v>
      </c>
      <c r="I704" s="285">
        <v>280.95999999999998</v>
      </c>
      <c r="J704" s="195">
        <f>I704*F704</f>
        <v>1123.8399999999999</v>
      </c>
      <c r="K704" s="200">
        <f t="shared" si="83"/>
        <v>1236.2239999999999</v>
      </c>
    </row>
    <row r="705" spans="2:11" ht="14.1" customHeight="1" x14ac:dyDescent="0.3">
      <c r="B705" s="130" t="s">
        <v>1873</v>
      </c>
      <c r="C705" s="130" t="s">
        <v>1600</v>
      </c>
      <c r="D705" s="6" t="s">
        <v>489</v>
      </c>
      <c r="E705" s="34" t="s">
        <v>1</v>
      </c>
      <c r="F705" s="177">
        <v>2</v>
      </c>
      <c r="G705" s="60">
        <f>'BPU LOT04-CVC'!F705</f>
        <v>0</v>
      </c>
      <c r="H705" s="319">
        <f>G705*F705</f>
        <v>0</v>
      </c>
      <c r="I705" s="285">
        <v>127.85</v>
      </c>
      <c r="J705" s="195">
        <f>I705*F705</f>
        <v>255.7</v>
      </c>
      <c r="K705" s="200">
        <f t="shared" si="83"/>
        <v>281.27</v>
      </c>
    </row>
    <row r="706" spans="2:11" ht="14.1" customHeight="1" x14ac:dyDescent="0.3">
      <c r="B706" s="139"/>
      <c r="C706" s="139"/>
      <c r="D706" s="21" t="s">
        <v>126</v>
      </c>
      <c r="E706" s="49"/>
      <c r="F706" s="190"/>
      <c r="G706" s="2"/>
      <c r="H706" s="222"/>
      <c r="I706" s="309"/>
      <c r="J706" s="2"/>
      <c r="K706" s="221"/>
    </row>
    <row r="707" spans="2:11" ht="14.1" customHeight="1" x14ac:dyDescent="0.3">
      <c r="B707" s="130" t="s">
        <v>1873</v>
      </c>
      <c r="C707" s="130" t="s">
        <v>1601</v>
      </c>
      <c r="D707" s="6" t="s">
        <v>370</v>
      </c>
      <c r="E707" s="34" t="s">
        <v>1</v>
      </c>
      <c r="F707" s="177">
        <v>5</v>
      </c>
      <c r="G707" s="60">
        <f>'BPU LOT04-CVC'!F707</f>
        <v>0</v>
      </c>
      <c r="H707" s="319">
        <f>G707*F707</f>
        <v>0</v>
      </c>
      <c r="I707" s="285">
        <v>184.97</v>
      </c>
      <c r="J707" s="195">
        <f>I707*F707</f>
        <v>924.85</v>
      </c>
      <c r="K707" s="200">
        <f t="shared" si="83"/>
        <v>1017.335</v>
      </c>
    </row>
    <row r="708" spans="2:11" ht="14.1" customHeight="1" x14ac:dyDescent="0.3">
      <c r="B708" s="130" t="s">
        <v>1873</v>
      </c>
      <c r="C708" s="130" t="s">
        <v>1602</v>
      </c>
      <c r="D708" s="6" t="s">
        <v>676</v>
      </c>
      <c r="E708" s="34" t="s">
        <v>1</v>
      </c>
      <c r="F708" s="177">
        <v>10</v>
      </c>
      <c r="G708" s="60">
        <f>'BPU LOT04-CVC'!F708</f>
        <v>0</v>
      </c>
      <c r="H708" s="319">
        <f>G708*F708</f>
        <v>0</v>
      </c>
      <c r="I708" s="285">
        <v>194.39</v>
      </c>
      <c r="J708" s="195">
        <f>I708*F708</f>
        <v>1943.8999999999999</v>
      </c>
      <c r="K708" s="200">
        <f t="shared" si="83"/>
        <v>2138.29</v>
      </c>
    </row>
    <row r="709" spans="2:11" s="16" customFormat="1" ht="14.1" customHeight="1" x14ac:dyDescent="0.3">
      <c r="B709" s="129"/>
      <c r="C709" s="129"/>
      <c r="D709" s="40" t="s">
        <v>574</v>
      </c>
      <c r="E709" s="40"/>
      <c r="F709" s="40"/>
      <c r="G709" s="40"/>
      <c r="H709" s="199"/>
      <c r="I709" s="286"/>
      <c r="J709" s="40"/>
      <c r="K709" s="199"/>
    </row>
    <row r="710" spans="2:11" ht="14.1" customHeight="1" x14ac:dyDescent="0.3">
      <c r="B710" s="139"/>
      <c r="C710" s="139"/>
      <c r="D710" s="50" t="s">
        <v>306</v>
      </c>
      <c r="E710" s="2"/>
      <c r="F710" s="2"/>
      <c r="G710" s="2"/>
      <c r="H710" s="222"/>
      <c r="I710" s="312"/>
      <c r="J710" s="2"/>
      <c r="K710" s="222"/>
    </row>
    <row r="711" spans="2:11" ht="14.1" customHeight="1" x14ac:dyDescent="0.3">
      <c r="B711" s="130" t="s">
        <v>1873</v>
      </c>
      <c r="C711" s="130" t="s">
        <v>1603</v>
      </c>
      <c r="D711" s="6" t="s">
        <v>322</v>
      </c>
      <c r="E711" s="34" t="s">
        <v>1</v>
      </c>
      <c r="F711" s="177">
        <v>5</v>
      </c>
      <c r="G711" s="60">
        <f>'BPU LOT04-CVC'!F711</f>
        <v>0</v>
      </c>
      <c r="H711" s="319">
        <f>G711*F711</f>
        <v>0</v>
      </c>
      <c r="I711" s="285">
        <v>229.61</v>
      </c>
      <c r="J711" s="195">
        <f>I711*F711</f>
        <v>1148.0500000000002</v>
      </c>
      <c r="K711" s="200">
        <f t="shared" si="83"/>
        <v>1262.8550000000002</v>
      </c>
    </row>
    <row r="712" spans="2:11" ht="14.1" customHeight="1" x14ac:dyDescent="0.3">
      <c r="B712" s="139"/>
      <c r="C712" s="139"/>
      <c r="D712" s="21" t="s">
        <v>408</v>
      </c>
      <c r="E712" s="2"/>
      <c r="F712" s="191"/>
      <c r="G712" s="2"/>
      <c r="H712" s="222"/>
      <c r="I712" s="311"/>
      <c r="J712" s="2"/>
      <c r="K712" s="222"/>
    </row>
    <row r="713" spans="2:11" ht="14.1" customHeight="1" x14ac:dyDescent="0.3">
      <c r="B713" s="130" t="s">
        <v>1873</v>
      </c>
      <c r="C713" s="130" t="s">
        <v>1604</v>
      </c>
      <c r="D713" s="6" t="s">
        <v>617</v>
      </c>
      <c r="E713" s="1" t="s">
        <v>1</v>
      </c>
      <c r="F713" s="179">
        <v>10</v>
      </c>
      <c r="G713" s="60">
        <f>'BPU LOT04-CVC'!F713</f>
        <v>0</v>
      </c>
      <c r="H713" s="319">
        <f t="shared" ref="H713:H718" si="92">G713*F713</f>
        <v>0</v>
      </c>
      <c r="I713" s="288">
        <v>112.2</v>
      </c>
      <c r="J713" s="195">
        <f t="shared" ref="J713:J718" si="93">I713*F713</f>
        <v>1122</v>
      </c>
      <c r="K713" s="202">
        <f t="shared" ref="K713:K776" si="94">J713*0.1+J713</f>
        <v>1234.2</v>
      </c>
    </row>
    <row r="714" spans="2:11" ht="14.1" customHeight="1" x14ac:dyDescent="0.3">
      <c r="B714" s="130" t="s">
        <v>1873</v>
      </c>
      <c r="C714" s="130" t="s">
        <v>1605</v>
      </c>
      <c r="D714" s="6" t="s">
        <v>314</v>
      </c>
      <c r="E714" s="1" t="s">
        <v>1</v>
      </c>
      <c r="F714" s="179">
        <v>10</v>
      </c>
      <c r="G714" s="60">
        <f>'BPU LOT04-CVC'!F714</f>
        <v>0</v>
      </c>
      <c r="H714" s="319">
        <f t="shared" si="92"/>
        <v>0</v>
      </c>
      <c r="I714" s="288">
        <v>4.13</v>
      </c>
      <c r="J714" s="195">
        <f t="shared" si="93"/>
        <v>41.3</v>
      </c>
      <c r="K714" s="202">
        <f t="shared" si="94"/>
        <v>45.43</v>
      </c>
    </row>
    <row r="715" spans="2:11" ht="14.1" customHeight="1" x14ac:dyDescent="0.3">
      <c r="B715" s="130" t="s">
        <v>1873</v>
      </c>
      <c r="C715" s="130" t="s">
        <v>1606</v>
      </c>
      <c r="D715" s="6" t="s">
        <v>290</v>
      </c>
      <c r="E715" s="1" t="s">
        <v>1</v>
      </c>
      <c r="F715" s="179">
        <v>10</v>
      </c>
      <c r="G715" s="60">
        <f>'BPU LOT04-CVC'!F715</f>
        <v>0</v>
      </c>
      <c r="H715" s="319">
        <f t="shared" si="92"/>
        <v>0</v>
      </c>
      <c r="I715" s="288">
        <v>4.25</v>
      </c>
      <c r="J715" s="195">
        <f t="shared" si="93"/>
        <v>42.5</v>
      </c>
      <c r="K715" s="202">
        <f t="shared" si="94"/>
        <v>46.75</v>
      </c>
    </row>
    <row r="716" spans="2:11" ht="14.1" customHeight="1" x14ac:dyDescent="0.3">
      <c r="B716" s="130" t="s">
        <v>1873</v>
      </c>
      <c r="C716" s="130" t="s">
        <v>1607</v>
      </c>
      <c r="D716" s="6" t="s">
        <v>315</v>
      </c>
      <c r="E716" s="1" t="s">
        <v>1</v>
      </c>
      <c r="F716" s="179">
        <v>10</v>
      </c>
      <c r="G716" s="60">
        <f>'BPU LOT04-CVC'!F716</f>
        <v>0</v>
      </c>
      <c r="H716" s="319">
        <f t="shared" si="92"/>
        <v>0</v>
      </c>
      <c r="I716" s="288">
        <v>57.15</v>
      </c>
      <c r="J716" s="195">
        <f t="shared" si="93"/>
        <v>571.5</v>
      </c>
      <c r="K716" s="202">
        <f t="shared" si="94"/>
        <v>628.65</v>
      </c>
    </row>
    <row r="717" spans="2:11" ht="14.1" customHeight="1" x14ac:dyDescent="0.3">
      <c r="B717" s="130" t="s">
        <v>1873</v>
      </c>
      <c r="C717" s="130" t="s">
        <v>1608</v>
      </c>
      <c r="D717" s="6" t="s">
        <v>316</v>
      </c>
      <c r="E717" s="1" t="s">
        <v>1</v>
      </c>
      <c r="F717" s="179">
        <v>20</v>
      </c>
      <c r="G717" s="60">
        <f>'BPU LOT04-CVC'!F717</f>
        <v>0</v>
      </c>
      <c r="H717" s="319">
        <f t="shared" si="92"/>
        <v>0</v>
      </c>
      <c r="I717" s="288">
        <v>34.979999999999997</v>
      </c>
      <c r="J717" s="195">
        <f t="shared" si="93"/>
        <v>699.59999999999991</v>
      </c>
      <c r="K717" s="202">
        <f t="shared" si="94"/>
        <v>769.56</v>
      </c>
    </row>
    <row r="718" spans="2:11" ht="14.1" customHeight="1" x14ac:dyDescent="0.3">
      <c r="B718" s="130" t="s">
        <v>1873</v>
      </c>
      <c r="C718" s="130" t="s">
        <v>1609</v>
      </c>
      <c r="D718" s="6" t="s">
        <v>291</v>
      </c>
      <c r="E718" s="1" t="s">
        <v>1</v>
      </c>
      <c r="F718" s="179">
        <v>10</v>
      </c>
      <c r="G718" s="60">
        <f>'BPU LOT04-CVC'!F718</f>
        <v>0</v>
      </c>
      <c r="H718" s="319">
        <f t="shared" si="92"/>
        <v>0</v>
      </c>
      <c r="I718" s="288">
        <v>78.77</v>
      </c>
      <c r="J718" s="195">
        <f t="shared" si="93"/>
        <v>787.69999999999993</v>
      </c>
      <c r="K718" s="202">
        <f t="shared" si="94"/>
        <v>866.46999999999991</v>
      </c>
    </row>
    <row r="719" spans="2:11" ht="13.5" customHeight="1" x14ac:dyDescent="0.3">
      <c r="B719" s="132"/>
      <c r="C719" s="132"/>
      <c r="D719" s="29" t="s">
        <v>742</v>
      </c>
      <c r="E719" s="20"/>
      <c r="F719" s="20"/>
      <c r="G719" s="20"/>
      <c r="H719" s="203"/>
      <c r="I719" s="289"/>
      <c r="J719" s="20"/>
      <c r="K719" s="203"/>
    </row>
    <row r="720" spans="2:11" ht="14.1" customHeight="1" x14ac:dyDescent="0.3">
      <c r="B720" s="130" t="s">
        <v>1874</v>
      </c>
      <c r="C720" s="130" t="s">
        <v>1610</v>
      </c>
      <c r="D720" s="6" t="s">
        <v>743</v>
      </c>
      <c r="E720" s="43" t="s">
        <v>1</v>
      </c>
      <c r="F720" s="186">
        <v>2</v>
      </c>
      <c r="G720" s="60">
        <f>'BPU LOT04-CVC'!F720</f>
        <v>0</v>
      </c>
      <c r="H720" s="319">
        <f t="shared" ref="H720:H758" si="95">G720*F720</f>
        <v>0</v>
      </c>
      <c r="I720" s="299">
        <v>292</v>
      </c>
      <c r="J720" s="195">
        <f t="shared" ref="J720:J758" si="96">I720*F720</f>
        <v>584</v>
      </c>
      <c r="K720" s="213">
        <f t="shared" si="94"/>
        <v>642.4</v>
      </c>
    </row>
    <row r="721" spans="2:11" ht="14.1" customHeight="1" x14ac:dyDescent="0.3">
      <c r="B721" s="130" t="s">
        <v>1874</v>
      </c>
      <c r="C721" s="130" t="s">
        <v>1611</v>
      </c>
      <c r="D721" s="6" t="s">
        <v>744</v>
      </c>
      <c r="E721" s="43" t="s">
        <v>1</v>
      </c>
      <c r="F721" s="186">
        <v>2</v>
      </c>
      <c r="G721" s="60">
        <f>'BPU LOT04-CVC'!F721</f>
        <v>0</v>
      </c>
      <c r="H721" s="319">
        <f t="shared" si="95"/>
        <v>0</v>
      </c>
      <c r="I721" s="299">
        <v>292</v>
      </c>
      <c r="J721" s="195">
        <f t="shared" si="96"/>
        <v>584</v>
      </c>
      <c r="K721" s="213">
        <f t="shared" si="94"/>
        <v>642.4</v>
      </c>
    </row>
    <row r="722" spans="2:11" ht="14.1" customHeight="1" x14ac:dyDescent="0.3">
      <c r="B722" s="130" t="s">
        <v>1874</v>
      </c>
      <c r="C722" s="130" t="s">
        <v>1612</v>
      </c>
      <c r="D722" s="6" t="s">
        <v>745</v>
      </c>
      <c r="E722" s="43" t="s">
        <v>1</v>
      </c>
      <c r="F722" s="186">
        <v>5</v>
      </c>
      <c r="G722" s="60">
        <f>'BPU LOT04-CVC'!F722</f>
        <v>0</v>
      </c>
      <c r="H722" s="319">
        <f t="shared" si="95"/>
        <v>0</v>
      </c>
      <c r="I722" s="299">
        <v>348.2</v>
      </c>
      <c r="J722" s="195">
        <f t="shared" si="96"/>
        <v>1741</v>
      </c>
      <c r="K722" s="213">
        <f t="shared" si="94"/>
        <v>1915.1</v>
      </c>
    </row>
    <row r="723" spans="2:11" ht="14.1" customHeight="1" x14ac:dyDescent="0.3">
      <c r="B723" s="130" t="s">
        <v>1874</v>
      </c>
      <c r="C723" s="130" t="s">
        <v>1613</v>
      </c>
      <c r="D723" s="6" t="s">
        <v>746</v>
      </c>
      <c r="E723" s="43" t="s">
        <v>1</v>
      </c>
      <c r="F723" s="186">
        <v>5</v>
      </c>
      <c r="G723" s="60">
        <f>'BPU LOT04-CVC'!F723</f>
        <v>0</v>
      </c>
      <c r="H723" s="319">
        <f t="shared" si="95"/>
        <v>0</v>
      </c>
      <c r="I723" s="299">
        <v>405.67</v>
      </c>
      <c r="J723" s="195">
        <f t="shared" si="96"/>
        <v>2028.3500000000001</v>
      </c>
      <c r="K723" s="213">
        <f t="shared" si="94"/>
        <v>2231.1850000000004</v>
      </c>
    </row>
    <row r="724" spans="2:11" ht="14.1" customHeight="1" x14ac:dyDescent="0.3">
      <c r="B724" s="130" t="s">
        <v>1874</v>
      </c>
      <c r="C724" s="130" t="s">
        <v>1614</v>
      </c>
      <c r="D724" s="6" t="s">
        <v>747</v>
      </c>
      <c r="E724" s="43" t="s">
        <v>1</v>
      </c>
      <c r="F724" s="186">
        <v>5</v>
      </c>
      <c r="G724" s="60">
        <f>'BPU LOT04-CVC'!F724</f>
        <v>0</v>
      </c>
      <c r="H724" s="319">
        <f t="shared" si="95"/>
        <v>0</v>
      </c>
      <c r="I724" s="299">
        <v>435.88</v>
      </c>
      <c r="J724" s="195">
        <f t="shared" si="96"/>
        <v>2179.4</v>
      </c>
      <c r="K724" s="213">
        <f t="shared" si="94"/>
        <v>2397.34</v>
      </c>
    </row>
    <row r="725" spans="2:11" ht="14.1" customHeight="1" x14ac:dyDescent="0.3">
      <c r="B725" s="130" t="s">
        <v>1874</v>
      </c>
      <c r="C725" s="130" t="s">
        <v>1615</v>
      </c>
      <c r="D725" s="6" t="s">
        <v>748</v>
      </c>
      <c r="E725" s="43" t="s">
        <v>1</v>
      </c>
      <c r="F725" s="186">
        <v>1</v>
      </c>
      <c r="G725" s="60">
        <f>'BPU LOT04-CVC'!F725</f>
        <v>0</v>
      </c>
      <c r="H725" s="319">
        <f t="shared" si="95"/>
        <v>0</v>
      </c>
      <c r="I725" s="299">
        <v>580.21</v>
      </c>
      <c r="J725" s="195">
        <f t="shared" si="96"/>
        <v>580.21</v>
      </c>
      <c r="K725" s="213">
        <f t="shared" si="94"/>
        <v>638.23099999999999</v>
      </c>
    </row>
    <row r="726" spans="2:11" ht="14.1" customHeight="1" x14ac:dyDescent="0.3">
      <c r="B726" s="130" t="s">
        <v>1874</v>
      </c>
      <c r="C726" s="130" t="s">
        <v>1616</v>
      </c>
      <c r="D726" s="6" t="s">
        <v>749</v>
      </c>
      <c r="E726" s="43" t="s">
        <v>1</v>
      </c>
      <c r="F726" s="186">
        <v>2</v>
      </c>
      <c r="G726" s="60">
        <f>'BPU LOT04-CVC'!F726</f>
        <v>0</v>
      </c>
      <c r="H726" s="319">
        <f t="shared" si="95"/>
        <v>0</v>
      </c>
      <c r="I726" s="299">
        <v>1489.92</v>
      </c>
      <c r="J726" s="195">
        <f t="shared" si="96"/>
        <v>2979.84</v>
      </c>
      <c r="K726" s="213">
        <f t="shared" si="94"/>
        <v>3277.8240000000001</v>
      </c>
    </row>
    <row r="727" spans="2:11" ht="14.1" customHeight="1" x14ac:dyDescent="0.3">
      <c r="B727" s="130" t="s">
        <v>1874</v>
      </c>
      <c r="C727" s="130" t="s">
        <v>1617</v>
      </c>
      <c r="D727" s="6" t="s">
        <v>750</v>
      </c>
      <c r="E727" s="43" t="s">
        <v>1</v>
      </c>
      <c r="F727" s="186">
        <v>1</v>
      </c>
      <c r="G727" s="60">
        <f>'BPU LOT04-CVC'!F727</f>
        <v>0</v>
      </c>
      <c r="H727" s="319">
        <f t="shared" si="95"/>
        <v>0</v>
      </c>
      <c r="I727" s="299">
        <v>3316</v>
      </c>
      <c r="J727" s="195">
        <f t="shared" si="96"/>
        <v>3316</v>
      </c>
      <c r="K727" s="213">
        <f t="shared" si="94"/>
        <v>3647.6</v>
      </c>
    </row>
    <row r="728" spans="2:11" ht="14.1" customHeight="1" x14ac:dyDescent="0.3">
      <c r="B728" s="130" t="s">
        <v>1874</v>
      </c>
      <c r="C728" s="130" t="s">
        <v>1618</v>
      </c>
      <c r="D728" s="6" t="s">
        <v>751</v>
      </c>
      <c r="E728" s="43" t="s">
        <v>1</v>
      </c>
      <c r="F728" s="186">
        <v>2</v>
      </c>
      <c r="G728" s="60">
        <f>'BPU LOT04-CVC'!F728</f>
        <v>0</v>
      </c>
      <c r="H728" s="319">
        <f t="shared" si="95"/>
        <v>0</v>
      </c>
      <c r="I728" s="299">
        <v>292</v>
      </c>
      <c r="J728" s="195">
        <f t="shared" si="96"/>
        <v>584</v>
      </c>
      <c r="K728" s="213">
        <f t="shared" si="94"/>
        <v>642.4</v>
      </c>
    </row>
    <row r="729" spans="2:11" ht="14.1" customHeight="1" x14ac:dyDescent="0.3">
      <c r="B729" s="130" t="s">
        <v>1874</v>
      </c>
      <c r="C729" s="130" t="s">
        <v>1619</v>
      </c>
      <c r="D729" s="6" t="s">
        <v>752</v>
      </c>
      <c r="E729" s="43" t="s">
        <v>1</v>
      </c>
      <c r="F729" s="186">
        <v>5</v>
      </c>
      <c r="G729" s="60">
        <f>'BPU LOT04-CVC'!F729</f>
        <v>0</v>
      </c>
      <c r="H729" s="319">
        <f t="shared" si="95"/>
        <v>0</v>
      </c>
      <c r="I729" s="299">
        <v>348.2</v>
      </c>
      <c r="J729" s="195">
        <f t="shared" si="96"/>
        <v>1741</v>
      </c>
      <c r="K729" s="213">
        <f t="shared" si="94"/>
        <v>1915.1</v>
      </c>
    </row>
    <row r="730" spans="2:11" ht="14.1" customHeight="1" x14ac:dyDescent="0.3">
      <c r="B730" s="130" t="s">
        <v>1874</v>
      </c>
      <c r="C730" s="130" t="s">
        <v>1620</v>
      </c>
      <c r="D730" s="6" t="s">
        <v>753</v>
      </c>
      <c r="E730" s="43" t="s">
        <v>1</v>
      </c>
      <c r="F730" s="186">
        <v>5</v>
      </c>
      <c r="G730" s="60">
        <f>'BPU LOT04-CVC'!F730</f>
        <v>0</v>
      </c>
      <c r="H730" s="319">
        <f t="shared" si="95"/>
        <v>0</v>
      </c>
      <c r="I730" s="299">
        <v>405.67</v>
      </c>
      <c r="J730" s="195">
        <f t="shared" si="96"/>
        <v>2028.3500000000001</v>
      </c>
      <c r="K730" s="213">
        <f t="shared" si="94"/>
        <v>2231.1850000000004</v>
      </c>
    </row>
    <row r="731" spans="2:11" ht="14.1" customHeight="1" x14ac:dyDescent="0.3">
      <c r="B731" s="130" t="s">
        <v>1874</v>
      </c>
      <c r="C731" s="130" t="s">
        <v>1621</v>
      </c>
      <c r="D731" s="6" t="s">
        <v>754</v>
      </c>
      <c r="E731" s="43" t="s">
        <v>1</v>
      </c>
      <c r="F731" s="186">
        <v>5</v>
      </c>
      <c r="G731" s="60">
        <f>'BPU LOT04-CVC'!F731</f>
        <v>0</v>
      </c>
      <c r="H731" s="319">
        <f t="shared" si="95"/>
        <v>0</v>
      </c>
      <c r="I731" s="299">
        <v>435.88</v>
      </c>
      <c r="J731" s="195">
        <f t="shared" si="96"/>
        <v>2179.4</v>
      </c>
      <c r="K731" s="213">
        <f t="shared" si="94"/>
        <v>2397.34</v>
      </c>
    </row>
    <row r="732" spans="2:11" ht="14.1" customHeight="1" x14ac:dyDescent="0.3">
      <c r="B732" s="130" t="s">
        <v>1874</v>
      </c>
      <c r="C732" s="130" t="s">
        <v>1622</v>
      </c>
      <c r="D732" s="6" t="s">
        <v>755</v>
      </c>
      <c r="E732" s="43" t="s">
        <v>1</v>
      </c>
      <c r="F732" s="186">
        <v>1</v>
      </c>
      <c r="G732" s="60">
        <f>'BPU LOT04-CVC'!F732</f>
        <v>0</v>
      </c>
      <c r="H732" s="319">
        <f t="shared" si="95"/>
        <v>0</v>
      </c>
      <c r="I732" s="299">
        <v>580.21</v>
      </c>
      <c r="J732" s="195">
        <f t="shared" si="96"/>
        <v>580.21</v>
      </c>
      <c r="K732" s="213">
        <f t="shared" si="94"/>
        <v>638.23099999999999</v>
      </c>
    </row>
    <row r="733" spans="2:11" ht="14.1" customHeight="1" x14ac:dyDescent="0.3">
      <c r="B733" s="130" t="s">
        <v>1874</v>
      </c>
      <c r="C733" s="130" t="s">
        <v>1623</v>
      </c>
      <c r="D733" s="6" t="s">
        <v>756</v>
      </c>
      <c r="E733" s="43" t="s">
        <v>615</v>
      </c>
      <c r="F733" s="186">
        <v>2</v>
      </c>
      <c r="G733" s="60">
        <f>'BPU LOT04-CVC'!F733</f>
        <v>0</v>
      </c>
      <c r="H733" s="319">
        <f t="shared" si="95"/>
        <v>0</v>
      </c>
      <c r="I733" s="299">
        <v>1489.92</v>
      </c>
      <c r="J733" s="195">
        <f t="shared" si="96"/>
        <v>2979.84</v>
      </c>
      <c r="K733" s="213">
        <f t="shared" si="94"/>
        <v>3277.8240000000001</v>
      </c>
    </row>
    <row r="734" spans="2:11" ht="14.1" customHeight="1" x14ac:dyDescent="0.3">
      <c r="B734" s="130" t="s">
        <v>1874</v>
      </c>
      <c r="C734" s="130" t="s">
        <v>1624</v>
      </c>
      <c r="D734" s="6" t="s">
        <v>757</v>
      </c>
      <c r="E734" s="43" t="s">
        <v>1</v>
      </c>
      <c r="F734" s="186">
        <v>5</v>
      </c>
      <c r="G734" s="60">
        <f>'BPU LOT04-CVC'!F734</f>
        <v>0</v>
      </c>
      <c r="H734" s="319">
        <f t="shared" si="95"/>
        <v>0</v>
      </c>
      <c r="I734" s="299">
        <v>405.67</v>
      </c>
      <c r="J734" s="195">
        <f t="shared" si="96"/>
        <v>2028.3500000000001</v>
      </c>
      <c r="K734" s="213">
        <f t="shared" si="94"/>
        <v>2231.1850000000004</v>
      </c>
    </row>
    <row r="735" spans="2:11" ht="14.1" customHeight="1" x14ac:dyDescent="0.3">
      <c r="B735" s="130" t="s">
        <v>1874</v>
      </c>
      <c r="C735" s="130" t="s">
        <v>1625</v>
      </c>
      <c r="D735" s="6" t="s">
        <v>758</v>
      </c>
      <c r="E735" s="43" t="s">
        <v>1</v>
      </c>
      <c r="F735" s="186">
        <v>5</v>
      </c>
      <c r="G735" s="60">
        <f>'BPU LOT04-CVC'!F735</f>
        <v>0</v>
      </c>
      <c r="H735" s="319">
        <f t="shared" si="95"/>
        <v>0</v>
      </c>
      <c r="I735" s="299">
        <v>435.88</v>
      </c>
      <c r="J735" s="195">
        <f t="shared" si="96"/>
        <v>2179.4</v>
      </c>
      <c r="K735" s="213">
        <f t="shared" si="94"/>
        <v>2397.34</v>
      </c>
    </row>
    <row r="736" spans="2:11" ht="14.1" customHeight="1" x14ac:dyDescent="0.3">
      <c r="B736" s="130" t="s">
        <v>1874</v>
      </c>
      <c r="C736" s="130" t="s">
        <v>1626</v>
      </c>
      <c r="D736" s="6" t="s">
        <v>759</v>
      </c>
      <c r="E736" s="43" t="s">
        <v>1</v>
      </c>
      <c r="F736" s="186">
        <v>1</v>
      </c>
      <c r="G736" s="60">
        <f>'BPU LOT04-CVC'!F736</f>
        <v>0</v>
      </c>
      <c r="H736" s="319">
        <f t="shared" si="95"/>
        <v>0</v>
      </c>
      <c r="I736" s="299">
        <v>580.21</v>
      </c>
      <c r="J736" s="195">
        <f t="shared" si="96"/>
        <v>580.21</v>
      </c>
      <c r="K736" s="213">
        <f t="shared" si="94"/>
        <v>638.23099999999999</v>
      </c>
    </row>
    <row r="737" spans="2:11" ht="14.1" customHeight="1" x14ac:dyDescent="0.3">
      <c r="B737" s="130" t="s">
        <v>1874</v>
      </c>
      <c r="C737" s="130" t="s">
        <v>1627</v>
      </c>
      <c r="D737" s="6" t="s">
        <v>760</v>
      </c>
      <c r="E737" s="43" t="s">
        <v>615</v>
      </c>
      <c r="F737" s="186">
        <v>1</v>
      </c>
      <c r="G737" s="60">
        <f>'BPU LOT04-CVC'!F737</f>
        <v>0</v>
      </c>
      <c r="H737" s="319">
        <f t="shared" si="95"/>
        <v>0</v>
      </c>
      <c r="I737" s="299">
        <v>3316</v>
      </c>
      <c r="J737" s="195">
        <f t="shared" si="96"/>
        <v>3316</v>
      </c>
      <c r="K737" s="213">
        <f t="shared" si="94"/>
        <v>3647.6</v>
      </c>
    </row>
    <row r="738" spans="2:11" ht="14.1" customHeight="1" x14ac:dyDescent="0.3">
      <c r="B738" s="130" t="s">
        <v>1874</v>
      </c>
      <c r="C738" s="130" t="s">
        <v>1628</v>
      </c>
      <c r="D738" s="6" t="s">
        <v>761</v>
      </c>
      <c r="E738" s="43" t="s">
        <v>615</v>
      </c>
      <c r="F738" s="186">
        <v>1</v>
      </c>
      <c r="G738" s="60">
        <f>'BPU LOT04-CVC'!F738</f>
        <v>0</v>
      </c>
      <c r="H738" s="319">
        <f t="shared" si="95"/>
        <v>0</v>
      </c>
      <c r="I738" s="299">
        <v>3316</v>
      </c>
      <c r="J738" s="195">
        <f t="shared" si="96"/>
        <v>3316</v>
      </c>
      <c r="K738" s="213">
        <f t="shared" si="94"/>
        <v>3647.6</v>
      </c>
    </row>
    <row r="739" spans="2:11" ht="14.1" customHeight="1" x14ac:dyDescent="0.3">
      <c r="B739" s="130" t="s">
        <v>1874</v>
      </c>
      <c r="C739" s="130" t="s">
        <v>1629</v>
      </c>
      <c r="D739" s="6" t="s">
        <v>762</v>
      </c>
      <c r="E739" s="43" t="s">
        <v>615</v>
      </c>
      <c r="F739" s="186">
        <v>1</v>
      </c>
      <c r="G739" s="60">
        <f>'BPU LOT04-CVC'!F739</f>
        <v>0</v>
      </c>
      <c r="H739" s="319">
        <f t="shared" si="95"/>
        <v>0</v>
      </c>
      <c r="I739" s="299">
        <v>3316</v>
      </c>
      <c r="J739" s="195">
        <f t="shared" si="96"/>
        <v>3316</v>
      </c>
      <c r="K739" s="213">
        <f t="shared" si="94"/>
        <v>3647.6</v>
      </c>
    </row>
    <row r="740" spans="2:11" ht="14.1" customHeight="1" x14ac:dyDescent="0.3">
      <c r="B740" s="130" t="s">
        <v>1874</v>
      </c>
      <c r="C740" s="130" t="s">
        <v>1630</v>
      </c>
      <c r="D740" s="6" t="s">
        <v>763</v>
      </c>
      <c r="E740" s="43" t="s">
        <v>1</v>
      </c>
      <c r="F740" s="186">
        <v>1</v>
      </c>
      <c r="G740" s="60">
        <f>'BPU LOT04-CVC'!F740</f>
        <v>0</v>
      </c>
      <c r="H740" s="319">
        <f t="shared" si="95"/>
        <v>0</v>
      </c>
      <c r="I740" s="299">
        <v>60.09</v>
      </c>
      <c r="J740" s="195">
        <f t="shared" si="96"/>
        <v>60.09</v>
      </c>
      <c r="K740" s="213">
        <f t="shared" si="94"/>
        <v>66.099000000000004</v>
      </c>
    </row>
    <row r="741" spans="2:11" ht="14.1" customHeight="1" x14ac:dyDescent="0.3">
      <c r="B741" s="130" t="s">
        <v>1874</v>
      </c>
      <c r="C741" s="130" t="s">
        <v>1631</v>
      </c>
      <c r="D741" s="6" t="s">
        <v>764</v>
      </c>
      <c r="E741" s="43" t="s">
        <v>1</v>
      </c>
      <c r="F741" s="186">
        <v>1</v>
      </c>
      <c r="G741" s="60">
        <f>'BPU LOT04-CVC'!F741</f>
        <v>0</v>
      </c>
      <c r="H741" s="319">
        <f t="shared" si="95"/>
        <v>0</v>
      </c>
      <c r="I741" s="299">
        <v>60.09</v>
      </c>
      <c r="J741" s="195">
        <f t="shared" si="96"/>
        <v>60.09</v>
      </c>
      <c r="K741" s="213">
        <f t="shared" si="94"/>
        <v>66.099000000000004</v>
      </c>
    </row>
    <row r="742" spans="2:11" ht="14.1" customHeight="1" x14ac:dyDescent="0.3">
      <c r="B742" s="130" t="s">
        <v>1874</v>
      </c>
      <c r="C742" s="130" t="s">
        <v>1632</v>
      </c>
      <c r="D742" s="6" t="s">
        <v>765</v>
      </c>
      <c r="E742" s="43" t="s">
        <v>1</v>
      </c>
      <c r="F742" s="186">
        <v>1</v>
      </c>
      <c r="G742" s="60">
        <f>'BPU LOT04-CVC'!F742</f>
        <v>0</v>
      </c>
      <c r="H742" s="319">
        <f t="shared" si="95"/>
        <v>0</v>
      </c>
      <c r="I742" s="299">
        <v>60.09</v>
      </c>
      <c r="J742" s="195">
        <f t="shared" si="96"/>
        <v>60.09</v>
      </c>
      <c r="K742" s="213">
        <f t="shared" si="94"/>
        <v>66.099000000000004</v>
      </c>
    </row>
    <row r="743" spans="2:11" ht="14.1" customHeight="1" x14ac:dyDescent="0.3">
      <c r="B743" s="130" t="s">
        <v>1874</v>
      </c>
      <c r="C743" s="130" t="s">
        <v>1633</v>
      </c>
      <c r="D743" s="6" t="s">
        <v>766</v>
      </c>
      <c r="E743" s="43" t="s">
        <v>1</v>
      </c>
      <c r="F743" s="186">
        <v>2</v>
      </c>
      <c r="G743" s="60">
        <f>'BPU LOT04-CVC'!F743</f>
        <v>0</v>
      </c>
      <c r="H743" s="319">
        <f t="shared" si="95"/>
        <v>0</v>
      </c>
      <c r="I743" s="299">
        <v>43.53</v>
      </c>
      <c r="J743" s="195">
        <f t="shared" si="96"/>
        <v>87.06</v>
      </c>
      <c r="K743" s="213">
        <f t="shared" si="94"/>
        <v>95.766000000000005</v>
      </c>
    </row>
    <row r="744" spans="2:11" ht="14.1" customHeight="1" x14ac:dyDescent="0.3">
      <c r="B744" s="130" t="s">
        <v>1874</v>
      </c>
      <c r="C744" s="130" t="s">
        <v>1634</v>
      </c>
      <c r="D744" s="6" t="s">
        <v>767</v>
      </c>
      <c r="E744" s="43" t="s">
        <v>1</v>
      </c>
      <c r="F744" s="186">
        <v>3</v>
      </c>
      <c r="G744" s="60">
        <f>'BPU LOT04-CVC'!F744</f>
        <v>0</v>
      </c>
      <c r="H744" s="319">
        <f t="shared" si="95"/>
        <v>0</v>
      </c>
      <c r="I744" s="299">
        <v>43.31</v>
      </c>
      <c r="J744" s="195">
        <f t="shared" si="96"/>
        <v>129.93</v>
      </c>
      <c r="K744" s="213">
        <f t="shared" si="94"/>
        <v>142.923</v>
      </c>
    </row>
    <row r="745" spans="2:11" ht="14.1" customHeight="1" x14ac:dyDescent="0.3">
      <c r="B745" s="130" t="s">
        <v>1874</v>
      </c>
      <c r="C745" s="130" t="s">
        <v>1635</v>
      </c>
      <c r="D745" s="6" t="s">
        <v>768</v>
      </c>
      <c r="E745" s="43" t="s">
        <v>1</v>
      </c>
      <c r="F745" s="186">
        <v>1</v>
      </c>
      <c r="G745" s="60">
        <f>'BPU LOT04-CVC'!F745</f>
        <v>0</v>
      </c>
      <c r="H745" s="319">
        <f t="shared" si="95"/>
        <v>0</v>
      </c>
      <c r="I745" s="299">
        <v>41.32</v>
      </c>
      <c r="J745" s="195">
        <f t="shared" si="96"/>
        <v>41.32</v>
      </c>
      <c r="K745" s="213">
        <f t="shared" si="94"/>
        <v>45.451999999999998</v>
      </c>
    </row>
    <row r="746" spans="2:11" ht="14.1" customHeight="1" x14ac:dyDescent="0.3">
      <c r="B746" s="130" t="s">
        <v>1874</v>
      </c>
      <c r="C746" s="130" t="s">
        <v>1636</v>
      </c>
      <c r="D746" s="6" t="s">
        <v>769</v>
      </c>
      <c r="E746" s="43" t="s">
        <v>1</v>
      </c>
      <c r="F746" s="186">
        <v>1</v>
      </c>
      <c r="G746" s="60">
        <f>'BPU LOT04-CVC'!F746</f>
        <v>0</v>
      </c>
      <c r="H746" s="319">
        <f t="shared" si="95"/>
        <v>0</v>
      </c>
      <c r="I746" s="299">
        <v>41.32</v>
      </c>
      <c r="J746" s="195">
        <f t="shared" si="96"/>
        <v>41.32</v>
      </c>
      <c r="K746" s="213">
        <f t="shared" si="94"/>
        <v>45.451999999999998</v>
      </c>
    </row>
    <row r="747" spans="2:11" ht="14.1" customHeight="1" x14ac:dyDescent="0.3">
      <c r="B747" s="130" t="s">
        <v>1874</v>
      </c>
      <c r="C747" s="130" t="s">
        <v>1637</v>
      </c>
      <c r="D747" s="6" t="s">
        <v>770</v>
      </c>
      <c r="E747" s="43" t="s">
        <v>1</v>
      </c>
      <c r="F747" s="186">
        <v>10</v>
      </c>
      <c r="G747" s="60">
        <f>'BPU LOT04-CVC'!F747</f>
        <v>0</v>
      </c>
      <c r="H747" s="319">
        <f t="shared" si="95"/>
        <v>0</v>
      </c>
      <c r="I747" s="299">
        <v>33.89</v>
      </c>
      <c r="J747" s="195">
        <f t="shared" si="96"/>
        <v>338.9</v>
      </c>
      <c r="K747" s="213">
        <f t="shared" si="94"/>
        <v>372.78999999999996</v>
      </c>
    </row>
    <row r="748" spans="2:11" ht="14.1" customHeight="1" x14ac:dyDescent="0.3">
      <c r="B748" s="130" t="s">
        <v>1874</v>
      </c>
      <c r="C748" s="130" t="s">
        <v>1638</v>
      </c>
      <c r="D748" s="6" t="s">
        <v>771</v>
      </c>
      <c r="E748" s="43" t="s">
        <v>1</v>
      </c>
      <c r="F748" s="186">
        <v>10</v>
      </c>
      <c r="G748" s="60">
        <f>'BPU LOT04-CVC'!F748</f>
        <v>0</v>
      </c>
      <c r="H748" s="319">
        <f t="shared" si="95"/>
        <v>0</v>
      </c>
      <c r="I748" s="299">
        <v>33.89</v>
      </c>
      <c r="J748" s="195">
        <f t="shared" si="96"/>
        <v>338.9</v>
      </c>
      <c r="K748" s="213">
        <f t="shared" si="94"/>
        <v>372.78999999999996</v>
      </c>
    </row>
    <row r="749" spans="2:11" ht="14.1" customHeight="1" x14ac:dyDescent="0.3">
      <c r="B749" s="130" t="s">
        <v>1874</v>
      </c>
      <c r="C749" s="130" t="s">
        <v>1639</v>
      </c>
      <c r="D749" s="6" t="s">
        <v>772</v>
      </c>
      <c r="E749" s="43" t="s">
        <v>1</v>
      </c>
      <c r="F749" s="186">
        <v>10</v>
      </c>
      <c r="G749" s="60">
        <f>'BPU LOT04-CVC'!F749</f>
        <v>0</v>
      </c>
      <c r="H749" s="319">
        <f t="shared" si="95"/>
        <v>0</v>
      </c>
      <c r="I749" s="299">
        <v>33.89</v>
      </c>
      <c r="J749" s="195">
        <f t="shared" si="96"/>
        <v>338.9</v>
      </c>
      <c r="K749" s="213">
        <f t="shared" si="94"/>
        <v>372.78999999999996</v>
      </c>
    </row>
    <row r="750" spans="2:11" x14ac:dyDescent="0.3">
      <c r="B750" s="130" t="s">
        <v>1874</v>
      </c>
      <c r="C750" s="130" t="s">
        <v>1640</v>
      </c>
      <c r="D750" s="6" t="s">
        <v>565</v>
      </c>
      <c r="E750" s="43" t="s">
        <v>1</v>
      </c>
      <c r="F750" s="186">
        <v>1</v>
      </c>
      <c r="G750" s="60">
        <f>'BPU LOT04-CVC'!F750</f>
        <v>0</v>
      </c>
      <c r="H750" s="319">
        <f t="shared" si="95"/>
        <v>0</v>
      </c>
      <c r="I750" s="299">
        <v>3316</v>
      </c>
      <c r="J750" s="195">
        <f t="shared" si="96"/>
        <v>3316</v>
      </c>
      <c r="K750" s="213">
        <f t="shared" si="94"/>
        <v>3647.6</v>
      </c>
    </row>
    <row r="751" spans="2:11" ht="14.1" customHeight="1" x14ac:dyDescent="0.3">
      <c r="B751" s="130" t="s">
        <v>1874</v>
      </c>
      <c r="C751" s="130" t="s">
        <v>1641</v>
      </c>
      <c r="D751" s="6" t="s">
        <v>616</v>
      </c>
      <c r="E751" s="43" t="s">
        <v>1</v>
      </c>
      <c r="F751" s="186">
        <v>5</v>
      </c>
      <c r="G751" s="60">
        <f>'BPU LOT04-CVC'!F751</f>
        <v>0</v>
      </c>
      <c r="H751" s="319">
        <f t="shared" si="95"/>
        <v>0</v>
      </c>
      <c r="I751" s="299">
        <v>587.02</v>
      </c>
      <c r="J751" s="195">
        <f t="shared" si="96"/>
        <v>2935.1</v>
      </c>
      <c r="K751" s="213">
        <f t="shared" si="94"/>
        <v>3228.6099999999997</v>
      </c>
    </row>
    <row r="752" spans="2:11" ht="14.1" customHeight="1" x14ac:dyDescent="0.3">
      <c r="B752" s="130" t="s">
        <v>1874</v>
      </c>
      <c r="C752" s="130" t="s">
        <v>1642</v>
      </c>
      <c r="D752" s="6" t="s">
        <v>95</v>
      </c>
      <c r="E752" s="43" t="s">
        <v>1</v>
      </c>
      <c r="F752" s="186">
        <v>10</v>
      </c>
      <c r="G752" s="60">
        <f>'BPU LOT04-CVC'!F752</f>
        <v>0</v>
      </c>
      <c r="H752" s="319">
        <f t="shared" si="95"/>
        <v>0</v>
      </c>
      <c r="I752" s="299">
        <v>33.89</v>
      </c>
      <c r="J752" s="195">
        <f t="shared" si="96"/>
        <v>338.9</v>
      </c>
      <c r="K752" s="213">
        <f t="shared" si="94"/>
        <v>372.78999999999996</v>
      </c>
    </row>
    <row r="753" spans="2:11" ht="14.1" customHeight="1" x14ac:dyDescent="0.3">
      <c r="B753" s="130" t="s">
        <v>1874</v>
      </c>
      <c r="C753" s="130" t="s">
        <v>1643</v>
      </c>
      <c r="D753" s="6" t="s">
        <v>320</v>
      </c>
      <c r="E753" s="43" t="s">
        <v>615</v>
      </c>
      <c r="F753" s="186">
        <v>15</v>
      </c>
      <c r="G753" s="60">
        <f>'BPU LOT04-CVC'!F753</f>
        <v>0</v>
      </c>
      <c r="H753" s="319">
        <f t="shared" si="95"/>
        <v>0</v>
      </c>
      <c r="I753" s="299">
        <v>34.99</v>
      </c>
      <c r="J753" s="195">
        <f t="shared" si="96"/>
        <v>524.85</v>
      </c>
      <c r="K753" s="213">
        <f t="shared" si="94"/>
        <v>577.33500000000004</v>
      </c>
    </row>
    <row r="754" spans="2:11" ht="14.1" customHeight="1" x14ac:dyDescent="0.3">
      <c r="B754" s="130" t="s">
        <v>1874</v>
      </c>
      <c r="C754" s="130" t="s">
        <v>1644</v>
      </c>
      <c r="D754" s="6" t="s">
        <v>462</v>
      </c>
      <c r="E754" s="43" t="s">
        <v>1</v>
      </c>
      <c r="F754" s="186">
        <v>1</v>
      </c>
      <c r="G754" s="60">
        <f>'BPU LOT04-CVC'!F754</f>
        <v>0</v>
      </c>
      <c r="H754" s="319">
        <f t="shared" si="95"/>
        <v>0</v>
      </c>
      <c r="I754" s="299">
        <v>75.430000000000007</v>
      </c>
      <c r="J754" s="195">
        <f t="shared" si="96"/>
        <v>75.430000000000007</v>
      </c>
      <c r="K754" s="213">
        <f t="shared" si="94"/>
        <v>82.973000000000013</v>
      </c>
    </row>
    <row r="755" spans="2:11" ht="14.1" customHeight="1" x14ac:dyDescent="0.3">
      <c r="B755" s="130" t="s">
        <v>1874</v>
      </c>
      <c r="C755" s="130" t="s">
        <v>1645</v>
      </c>
      <c r="D755" s="6" t="s">
        <v>463</v>
      </c>
      <c r="E755" s="43" t="s">
        <v>615</v>
      </c>
      <c r="F755" s="186">
        <v>1</v>
      </c>
      <c r="G755" s="60">
        <f>'BPU LOT04-CVC'!F755</f>
        <v>0</v>
      </c>
      <c r="H755" s="319">
        <f t="shared" si="95"/>
        <v>0</v>
      </c>
      <c r="I755" s="299">
        <v>67.78</v>
      </c>
      <c r="J755" s="195">
        <f t="shared" si="96"/>
        <v>67.78</v>
      </c>
      <c r="K755" s="213">
        <f t="shared" si="94"/>
        <v>74.558000000000007</v>
      </c>
    </row>
    <row r="756" spans="2:11" ht="14.1" customHeight="1" x14ac:dyDescent="0.3">
      <c r="B756" s="130" t="s">
        <v>1874</v>
      </c>
      <c r="C756" s="130" t="s">
        <v>1646</v>
      </c>
      <c r="D756" s="6" t="s">
        <v>464</v>
      </c>
      <c r="E756" s="43" t="s">
        <v>1</v>
      </c>
      <c r="F756" s="186">
        <v>1</v>
      </c>
      <c r="G756" s="60">
        <f>'BPU LOT04-CVC'!F756</f>
        <v>0</v>
      </c>
      <c r="H756" s="319">
        <f t="shared" si="95"/>
        <v>0</v>
      </c>
      <c r="I756" s="299">
        <v>33.89</v>
      </c>
      <c r="J756" s="195">
        <f t="shared" si="96"/>
        <v>33.89</v>
      </c>
      <c r="K756" s="213">
        <f t="shared" si="94"/>
        <v>37.279000000000003</v>
      </c>
    </row>
    <row r="757" spans="2:11" ht="14.1" customHeight="1" x14ac:dyDescent="0.3">
      <c r="B757" s="130" t="s">
        <v>1874</v>
      </c>
      <c r="C757" s="130" t="s">
        <v>1647</v>
      </c>
      <c r="D757" s="6" t="s">
        <v>465</v>
      </c>
      <c r="E757" s="43" t="s">
        <v>1</v>
      </c>
      <c r="F757" s="186">
        <v>1</v>
      </c>
      <c r="G757" s="60">
        <f>'BPU LOT04-CVC'!F757</f>
        <v>0</v>
      </c>
      <c r="H757" s="319">
        <f t="shared" si="95"/>
        <v>0</v>
      </c>
      <c r="I757" s="299">
        <v>60.09</v>
      </c>
      <c r="J757" s="195">
        <f t="shared" si="96"/>
        <v>60.09</v>
      </c>
      <c r="K757" s="213">
        <f t="shared" si="94"/>
        <v>66.099000000000004</v>
      </c>
    </row>
    <row r="758" spans="2:11" ht="14.1" customHeight="1" x14ac:dyDescent="0.3">
      <c r="B758" s="130" t="s">
        <v>1874</v>
      </c>
      <c r="C758" s="130" t="s">
        <v>1648</v>
      </c>
      <c r="D758" s="6" t="s">
        <v>466</v>
      </c>
      <c r="E758" s="43" t="s">
        <v>1</v>
      </c>
      <c r="F758" s="186">
        <v>1</v>
      </c>
      <c r="G758" s="60">
        <f>'BPU LOT04-CVC'!F758</f>
        <v>0</v>
      </c>
      <c r="H758" s="319">
        <f t="shared" si="95"/>
        <v>0</v>
      </c>
      <c r="I758" s="299">
        <v>375.03</v>
      </c>
      <c r="J758" s="195">
        <f t="shared" si="96"/>
        <v>375.03</v>
      </c>
      <c r="K758" s="213">
        <f t="shared" si="94"/>
        <v>412.53299999999996</v>
      </c>
    </row>
    <row r="759" spans="2:11" ht="14.1" customHeight="1" x14ac:dyDescent="0.3">
      <c r="B759" s="132"/>
      <c r="C759" s="132"/>
      <c r="D759" s="29" t="s">
        <v>701</v>
      </c>
      <c r="E759" s="20"/>
      <c r="F759" s="20"/>
      <c r="G759" s="20"/>
      <c r="H759" s="203"/>
      <c r="I759" s="289"/>
      <c r="J759" s="20"/>
      <c r="K759" s="203"/>
    </row>
    <row r="760" spans="2:11" s="46" customFormat="1" ht="14.1" customHeight="1" x14ac:dyDescent="0.3">
      <c r="B760" s="137"/>
      <c r="C760" s="137"/>
      <c r="D760" s="23" t="s">
        <v>580</v>
      </c>
      <c r="E760" s="45"/>
      <c r="F760" s="45"/>
      <c r="G760" s="45"/>
      <c r="H760" s="223"/>
      <c r="I760" s="313"/>
      <c r="J760" s="45"/>
      <c r="K760" s="223"/>
    </row>
    <row r="761" spans="2:11" s="46" customFormat="1" ht="14.1" customHeight="1" x14ac:dyDescent="0.3">
      <c r="B761" s="140" t="s">
        <v>1875</v>
      </c>
      <c r="C761" s="140" t="s">
        <v>1649</v>
      </c>
      <c r="D761" s="6" t="s">
        <v>431</v>
      </c>
      <c r="E761" s="13" t="s">
        <v>1</v>
      </c>
      <c r="F761" s="182">
        <v>2</v>
      </c>
      <c r="G761" s="60">
        <f>'BPU LOT04-CVC'!F761</f>
        <v>0</v>
      </c>
      <c r="H761" s="319">
        <f t="shared" ref="H761:H766" si="97">G761*F761</f>
        <v>0</v>
      </c>
      <c r="I761" s="295">
        <v>22.76</v>
      </c>
      <c r="J761" s="195">
        <f t="shared" ref="J761:J766" si="98">I761*F761</f>
        <v>45.52</v>
      </c>
      <c r="K761" s="209">
        <f t="shared" si="94"/>
        <v>50.072000000000003</v>
      </c>
    </row>
    <row r="762" spans="2:11" s="46" customFormat="1" ht="14.1" customHeight="1" x14ac:dyDescent="0.3">
      <c r="B762" s="140" t="s">
        <v>1875</v>
      </c>
      <c r="C762" s="140" t="s">
        <v>1651</v>
      </c>
      <c r="D762" s="6" t="s">
        <v>149</v>
      </c>
      <c r="E762" s="13" t="s">
        <v>1</v>
      </c>
      <c r="F762" s="182">
        <v>2</v>
      </c>
      <c r="G762" s="60">
        <f>'BPU LOT04-CVC'!F762</f>
        <v>0</v>
      </c>
      <c r="H762" s="319">
        <f t="shared" si="97"/>
        <v>0</v>
      </c>
      <c r="I762" s="295">
        <v>28.69</v>
      </c>
      <c r="J762" s="195">
        <f t="shared" si="98"/>
        <v>57.38</v>
      </c>
      <c r="K762" s="209">
        <f t="shared" si="94"/>
        <v>63.118000000000002</v>
      </c>
    </row>
    <row r="763" spans="2:11" s="46" customFormat="1" ht="14.1" customHeight="1" x14ac:dyDescent="0.3">
      <c r="B763" s="140" t="s">
        <v>1875</v>
      </c>
      <c r="C763" s="140" t="s">
        <v>1652</v>
      </c>
      <c r="D763" s="6" t="s">
        <v>150</v>
      </c>
      <c r="E763" s="13" t="s">
        <v>1</v>
      </c>
      <c r="F763" s="182">
        <v>2</v>
      </c>
      <c r="G763" s="60">
        <f>'BPU LOT04-CVC'!F763</f>
        <v>0</v>
      </c>
      <c r="H763" s="319">
        <f t="shared" si="97"/>
        <v>0</v>
      </c>
      <c r="I763" s="295">
        <v>35.47</v>
      </c>
      <c r="J763" s="195">
        <f t="shared" si="98"/>
        <v>70.94</v>
      </c>
      <c r="K763" s="209">
        <f t="shared" si="94"/>
        <v>78.033999999999992</v>
      </c>
    </row>
    <row r="764" spans="2:11" s="46" customFormat="1" ht="14.1" customHeight="1" x14ac:dyDescent="0.3">
      <c r="B764" s="140" t="s">
        <v>1875</v>
      </c>
      <c r="C764" s="140" t="s">
        <v>1653</v>
      </c>
      <c r="D764" s="6" t="s">
        <v>151</v>
      </c>
      <c r="E764" s="13" t="s">
        <v>1</v>
      </c>
      <c r="F764" s="182">
        <v>2</v>
      </c>
      <c r="G764" s="60">
        <f>'BPU LOT04-CVC'!F764</f>
        <v>0</v>
      </c>
      <c r="H764" s="319">
        <f t="shared" si="97"/>
        <v>0</v>
      </c>
      <c r="I764" s="295">
        <v>42.38</v>
      </c>
      <c r="J764" s="195">
        <f t="shared" si="98"/>
        <v>84.76</v>
      </c>
      <c r="K764" s="209">
        <f t="shared" si="94"/>
        <v>93.236000000000004</v>
      </c>
    </row>
    <row r="765" spans="2:11" s="46" customFormat="1" ht="14.1" customHeight="1" x14ac:dyDescent="0.3">
      <c r="B765" s="140" t="s">
        <v>1875</v>
      </c>
      <c r="C765" s="140" t="s">
        <v>1654</v>
      </c>
      <c r="D765" s="6" t="s">
        <v>152</v>
      </c>
      <c r="E765" s="13" t="s">
        <v>1</v>
      </c>
      <c r="F765" s="182">
        <v>2</v>
      </c>
      <c r="G765" s="60">
        <f>'BPU LOT04-CVC'!F765</f>
        <v>0</v>
      </c>
      <c r="H765" s="319">
        <f t="shared" si="97"/>
        <v>0</v>
      </c>
      <c r="I765" s="295">
        <v>53.59</v>
      </c>
      <c r="J765" s="195">
        <f t="shared" si="98"/>
        <v>107.18</v>
      </c>
      <c r="K765" s="209">
        <f t="shared" si="94"/>
        <v>117.89800000000001</v>
      </c>
    </row>
    <row r="766" spans="2:11" s="46" customFormat="1" ht="14.1" customHeight="1" x14ac:dyDescent="0.3">
      <c r="B766" s="140" t="s">
        <v>1875</v>
      </c>
      <c r="C766" s="140" t="s">
        <v>1655</v>
      </c>
      <c r="D766" s="6" t="s">
        <v>153</v>
      </c>
      <c r="E766" s="13" t="s">
        <v>1</v>
      </c>
      <c r="F766" s="182">
        <v>2</v>
      </c>
      <c r="G766" s="60">
        <f>'BPU LOT04-CVC'!F766</f>
        <v>0</v>
      </c>
      <c r="H766" s="319">
        <f t="shared" si="97"/>
        <v>0</v>
      </c>
      <c r="I766" s="295">
        <v>73.290000000000006</v>
      </c>
      <c r="J766" s="195">
        <f t="shared" si="98"/>
        <v>146.58000000000001</v>
      </c>
      <c r="K766" s="209">
        <f t="shared" si="94"/>
        <v>161.238</v>
      </c>
    </row>
    <row r="767" spans="2:11" s="46" customFormat="1" ht="14.1" customHeight="1" x14ac:dyDescent="0.3">
      <c r="B767" s="137"/>
      <c r="C767" s="137"/>
      <c r="D767" s="23" t="s">
        <v>581</v>
      </c>
      <c r="E767" s="45"/>
      <c r="F767" s="45"/>
      <c r="G767" s="45"/>
      <c r="H767" s="223"/>
      <c r="I767" s="313"/>
      <c r="J767" s="45"/>
      <c r="K767" s="223"/>
    </row>
    <row r="768" spans="2:11" s="46" customFormat="1" ht="14.1" customHeight="1" x14ac:dyDescent="0.3">
      <c r="B768" s="140" t="s">
        <v>1875</v>
      </c>
      <c r="C768" s="140" t="s">
        <v>1656</v>
      </c>
      <c r="D768" s="19" t="s">
        <v>133</v>
      </c>
      <c r="E768" s="3" t="s">
        <v>1</v>
      </c>
      <c r="F768" s="178">
        <v>2</v>
      </c>
      <c r="G768" s="60">
        <f>'BPU LOT04-CVC'!F768</f>
        <v>0</v>
      </c>
      <c r="H768" s="319">
        <f>G768*F768</f>
        <v>0</v>
      </c>
      <c r="I768" s="287">
        <v>118.38</v>
      </c>
      <c r="J768" s="195">
        <f>I768*F768</f>
        <v>236.76</v>
      </c>
      <c r="K768" s="201">
        <f t="shared" si="94"/>
        <v>260.43599999999998</v>
      </c>
    </row>
    <row r="769" spans="2:12" s="46" customFormat="1" ht="14.1" customHeight="1" x14ac:dyDescent="0.3">
      <c r="B769" s="140" t="s">
        <v>1875</v>
      </c>
      <c r="C769" s="140" t="s">
        <v>1657</v>
      </c>
      <c r="D769" s="19" t="s">
        <v>154</v>
      </c>
      <c r="E769" s="3" t="s">
        <v>1</v>
      </c>
      <c r="F769" s="178">
        <v>2</v>
      </c>
      <c r="G769" s="60">
        <f>'BPU LOT04-CVC'!F769</f>
        <v>0</v>
      </c>
      <c r="H769" s="319">
        <f>G769*F769</f>
        <v>0</v>
      </c>
      <c r="I769" s="287">
        <v>139.94</v>
      </c>
      <c r="J769" s="195">
        <f>I769*F769</f>
        <v>279.88</v>
      </c>
      <c r="K769" s="201">
        <f t="shared" si="94"/>
        <v>307.86799999999999</v>
      </c>
    </row>
    <row r="770" spans="2:12" s="16" customFormat="1" ht="14.1" customHeight="1" x14ac:dyDescent="0.3">
      <c r="B770" s="140" t="s">
        <v>1875</v>
      </c>
      <c r="C770" s="140" t="s">
        <v>1658</v>
      </c>
      <c r="D770" s="19" t="s">
        <v>155</v>
      </c>
      <c r="E770" s="3" t="s">
        <v>1</v>
      </c>
      <c r="F770" s="178">
        <v>2</v>
      </c>
      <c r="G770" s="60">
        <f>'BPU LOT04-CVC'!F770</f>
        <v>0</v>
      </c>
      <c r="H770" s="319">
        <f>G770*F770</f>
        <v>0</v>
      </c>
      <c r="I770" s="287">
        <v>162.27000000000001</v>
      </c>
      <c r="J770" s="195">
        <f>I770*F770</f>
        <v>324.54000000000002</v>
      </c>
      <c r="K770" s="201">
        <f t="shared" si="94"/>
        <v>356.99400000000003</v>
      </c>
    </row>
    <row r="771" spans="2:12" s="16" customFormat="1" ht="14.1" customHeight="1" x14ac:dyDescent="0.3">
      <c r="B771" s="140" t="s">
        <v>1875</v>
      </c>
      <c r="C771" s="140" t="s">
        <v>1659</v>
      </c>
      <c r="D771" s="19" t="s">
        <v>156</v>
      </c>
      <c r="E771" s="3" t="s">
        <v>1</v>
      </c>
      <c r="F771" s="178">
        <v>2</v>
      </c>
      <c r="G771" s="60">
        <f>'BPU LOT04-CVC'!F771</f>
        <v>0</v>
      </c>
      <c r="H771" s="319">
        <f>G771*F771</f>
        <v>0</v>
      </c>
      <c r="I771" s="287">
        <v>229.9</v>
      </c>
      <c r="J771" s="195">
        <f>I771*F771</f>
        <v>459.8</v>
      </c>
      <c r="K771" s="201">
        <f t="shared" si="94"/>
        <v>505.78000000000003</v>
      </c>
    </row>
    <row r="772" spans="2:12" s="16" customFormat="1" ht="14.1" customHeight="1" x14ac:dyDescent="0.3">
      <c r="B772" s="140" t="s">
        <v>1875</v>
      </c>
      <c r="C772" s="140" t="s">
        <v>1660</v>
      </c>
      <c r="D772" s="19" t="s">
        <v>157</v>
      </c>
      <c r="E772" s="3" t="s">
        <v>1</v>
      </c>
      <c r="F772" s="178">
        <v>2</v>
      </c>
      <c r="G772" s="60">
        <f>'BPU LOT04-CVC'!F772</f>
        <v>0</v>
      </c>
      <c r="H772" s="319">
        <f>G772*F772</f>
        <v>0</v>
      </c>
      <c r="I772" s="287">
        <v>307.27999999999997</v>
      </c>
      <c r="J772" s="195">
        <f>I772*F772</f>
        <v>614.55999999999995</v>
      </c>
      <c r="K772" s="201">
        <f t="shared" si="94"/>
        <v>676.01599999999996</v>
      </c>
    </row>
    <row r="773" spans="2:12" ht="14.1" customHeight="1" x14ac:dyDescent="0.3">
      <c r="B773" s="133"/>
      <c r="C773" s="133"/>
      <c r="D773" s="94" t="s">
        <v>961</v>
      </c>
      <c r="E773" s="30"/>
      <c r="F773" s="30"/>
      <c r="G773" s="30"/>
      <c r="H773" s="208"/>
      <c r="I773" s="294"/>
      <c r="J773" s="30"/>
      <c r="K773" s="208"/>
    </row>
    <row r="774" spans="2:12" ht="14.1" customHeight="1" x14ac:dyDescent="0.3">
      <c r="B774" s="140" t="s">
        <v>1875</v>
      </c>
      <c r="C774" s="140" t="s">
        <v>1661</v>
      </c>
      <c r="D774" s="19" t="s">
        <v>158</v>
      </c>
      <c r="E774" s="3" t="s">
        <v>1</v>
      </c>
      <c r="F774" s="178">
        <v>10</v>
      </c>
      <c r="G774" s="60">
        <f>'BPU LOT04-CVC'!F774</f>
        <v>0</v>
      </c>
      <c r="H774" s="319">
        <f>G774*F774</f>
        <v>0</v>
      </c>
      <c r="I774" s="287">
        <v>18.77</v>
      </c>
      <c r="J774" s="195">
        <f>I774*F774</f>
        <v>187.7</v>
      </c>
      <c r="K774" s="201">
        <f t="shared" si="94"/>
        <v>206.47</v>
      </c>
    </row>
    <row r="775" spans="2:12" ht="14.1" customHeight="1" x14ac:dyDescent="0.3">
      <c r="B775" s="140" t="s">
        <v>1875</v>
      </c>
      <c r="C775" s="140" t="s">
        <v>1662</v>
      </c>
      <c r="D775" s="19" t="s">
        <v>159</v>
      </c>
      <c r="E775" s="3" t="s">
        <v>1</v>
      </c>
      <c r="F775" s="178">
        <v>7</v>
      </c>
      <c r="G775" s="60">
        <f>'BPU LOT04-CVC'!F775</f>
        <v>0</v>
      </c>
      <c r="H775" s="319">
        <f>G775*F775</f>
        <v>0</v>
      </c>
      <c r="I775" s="287">
        <v>22.66</v>
      </c>
      <c r="J775" s="195">
        <f>I775*F775</f>
        <v>158.62</v>
      </c>
      <c r="K775" s="201">
        <f t="shared" si="94"/>
        <v>174.482</v>
      </c>
    </row>
    <row r="776" spans="2:12" ht="14.1" customHeight="1" x14ac:dyDescent="0.3">
      <c r="B776" s="140" t="s">
        <v>1875</v>
      </c>
      <c r="C776" s="140" t="s">
        <v>1663</v>
      </c>
      <c r="D776" s="19" t="s">
        <v>160</v>
      </c>
      <c r="E776" s="3" t="s">
        <v>1</v>
      </c>
      <c r="F776" s="178">
        <v>10</v>
      </c>
      <c r="G776" s="60">
        <f>'BPU LOT04-CVC'!F776</f>
        <v>0</v>
      </c>
      <c r="H776" s="319">
        <f>G776*F776</f>
        <v>0</v>
      </c>
      <c r="I776" s="287">
        <v>19.48</v>
      </c>
      <c r="J776" s="195">
        <f>I776*F776</f>
        <v>194.8</v>
      </c>
      <c r="K776" s="201">
        <f t="shared" si="94"/>
        <v>214.28000000000003</v>
      </c>
    </row>
    <row r="777" spans="2:12" ht="14.1" customHeight="1" x14ac:dyDescent="0.3">
      <c r="B777" s="140" t="s">
        <v>1875</v>
      </c>
      <c r="C777" s="140" t="s">
        <v>1664</v>
      </c>
      <c r="D777" s="19" t="s">
        <v>161</v>
      </c>
      <c r="E777" s="3" t="s">
        <v>1</v>
      </c>
      <c r="F777" s="178">
        <v>8</v>
      </c>
      <c r="G777" s="60">
        <f>'BPU LOT04-CVC'!F777</f>
        <v>0</v>
      </c>
      <c r="H777" s="319">
        <f>G777*F777</f>
        <v>0</v>
      </c>
      <c r="I777" s="287">
        <v>23.49</v>
      </c>
      <c r="J777" s="195">
        <f>I777*F777</f>
        <v>187.92</v>
      </c>
      <c r="K777" s="201">
        <f t="shared" ref="K777:K840" si="99">J777*0.1+J777</f>
        <v>206.71199999999999</v>
      </c>
    </row>
    <row r="778" spans="2:12" ht="14.1" customHeight="1" x14ac:dyDescent="0.3">
      <c r="B778" s="140" t="s">
        <v>1875</v>
      </c>
      <c r="C778" s="140" t="s">
        <v>1665</v>
      </c>
      <c r="D778" s="19" t="s">
        <v>162</v>
      </c>
      <c r="E778" s="3" t="s">
        <v>1</v>
      </c>
      <c r="F778" s="178">
        <v>10</v>
      </c>
      <c r="G778" s="60">
        <f>'BPU LOT04-CVC'!F778</f>
        <v>0</v>
      </c>
      <c r="H778" s="319">
        <f>G778*F778</f>
        <v>0</v>
      </c>
      <c r="I778" s="287">
        <v>2.89</v>
      </c>
      <c r="J778" s="195">
        <f>I778*F778</f>
        <v>28.900000000000002</v>
      </c>
      <c r="K778" s="201">
        <f t="shared" si="99"/>
        <v>31.790000000000003</v>
      </c>
    </row>
    <row r="779" spans="2:12" ht="14.1" customHeight="1" x14ac:dyDescent="0.3">
      <c r="B779" s="132"/>
      <c r="C779" s="132"/>
      <c r="D779" s="29" t="s">
        <v>547</v>
      </c>
      <c r="E779" s="20"/>
      <c r="F779" s="20"/>
      <c r="G779" s="20"/>
      <c r="H779" s="203"/>
      <c r="I779" s="289"/>
      <c r="J779" s="20"/>
      <c r="K779" s="203"/>
    </row>
    <row r="780" spans="2:12" ht="14.1" customHeight="1" x14ac:dyDescent="0.3">
      <c r="B780" s="133"/>
      <c r="C780" s="133"/>
      <c r="D780" s="98" t="s">
        <v>962</v>
      </c>
      <c r="E780" s="4"/>
      <c r="F780" s="4"/>
      <c r="G780" s="4"/>
      <c r="H780" s="224"/>
      <c r="I780" s="314"/>
      <c r="J780" s="4"/>
      <c r="K780" s="224"/>
    </row>
    <row r="781" spans="2:12" ht="14.1" customHeight="1" x14ac:dyDescent="0.3">
      <c r="B781" s="141"/>
      <c r="C781" s="141"/>
      <c r="D781" s="38" t="s">
        <v>301</v>
      </c>
      <c r="E781" s="38"/>
      <c r="F781" s="38"/>
      <c r="G781" s="38"/>
      <c r="H781" s="225"/>
      <c r="I781" s="315"/>
      <c r="J781" s="38"/>
      <c r="K781" s="225"/>
    </row>
    <row r="782" spans="2:12" ht="14.1" customHeight="1" x14ac:dyDescent="0.3">
      <c r="B782" s="140" t="s">
        <v>1876</v>
      </c>
      <c r="C782" s="140" t="s">
        <v>1666</v>
      </c>
      <c r="D782" s="25" t="s">
        <v>138</v>
      </c>
      <c r="E782" s="1" t="s">
        <v>3</v>
      </c>
      <c r="F782" s="179">
        <v>300</v>
      </c>
      <c r="G782" s="60">
        <f>'BPU LOT04-CVC'!F782</f>
        <v>0</v>
      </c>
      <c r="H782" s="319">
        <f t="shared" ref="H782:H789" si="100">G782*F782</f>
        <v>0</v>
      </c>
      <c r="I782" s="288">
        <v>26.91</v>
      </c>
      <c r="J782" s="195">
        <f t="shared" ref="J782:J789" si="101">I782*F782</f>
        <v>8073</v>
      </c>
      <c r="K782" s="202">
        <f t="shared" si="99"/>
        <v>8880.2999999999993</v>
      </c>
      <c r="L782" s="16"/>
    </row>
    <row r="783" spans="2:12" ht="14.1" customHeight="1" x14ac:dyDescent="0.3">
      <c r="B783" s="140" t="s">
        <v>1876</v>
      </c>
      <c r="C783" s="140" t="s">
        <v>1667</v>
      </c>
      <c r="D783" s="25" t="s">
        <v>139</v>
      </c>
      <c r="E783" s="1" t="s">
        <v>3</v>
      </c>
      <c r="F783" s="179">
        <v>250</v>
      </c>
      <c r="G783" s="60">
        <f>'BPU LOT04-CVC'!F783</f>
        <v>0</v>
      </c>
      <c r="H783" s="319">
        <f t="shared" si="100"/>
        <v>0</v>
      </c>
      <c r="I783" s="288">
        <v>29.59</v>
      </c>
      <c r="J783" s="195">
        <f t="shared" si="101"/>
        <v>7397.5</v>
      </c>
      <c r="K783" s="202">
        <f t="shared" si="99"/>
        <v>8137.25</v>
      </c>
      <c r="L783" s="16"/>
    </row>
    <row r="784" spans="2:12" ht="14.1" customHeight="1" x14ac:dyDescent="0.3">
      <c r="B784" s="140" t="s">
        <v>1876</v>
      </c>
      <c r="C784" s="140" t="s">
        <v>1668</v>
      </c>
      <c r="D784" s="25" t="s">
        <v>140</v>
      </c>
      <c r="E784" s="1" t="s">
        <v>3</v>
      </c>
      <c r="F784" s="179">
        <v>150</v>
      </c>
      <c r="G784" s="60">
        <f>'BPU LOT04-CVC'!F784</f>
        <v>0</v>
      </c>
      <c r="H784" s="319">
        <f t="shared" si="100"/>
        <v>0</v>
      </c>
      <c r="I784" s="288">
        <v>32.630000000000003</v>
      </c>
      <c r="J784" s="195">
        <f t="shared" si="101"/>
        <v>4894.5</v>
      </c>
      <c r="K784" s="202">
        <f t="shared" si="99"/>
        <v>5383.95</v>
      </c>
      <c r="L784" s="16"/>
    </row>
    <row r="785" spans="2:12" ht="14.1" customHeight="1" x14ac:dyDescent="0.3">
      <c r="B785" s="140" t="s">
        <v>1876</v>
      </c>
      <c r="C785" s="140" t="s">
        <v>1669</v>
      </c>
      <c r="D785" s="25" t="s">
        <v>141</v>
      </c>
      <c r="E785" s="1" t="s">
        <v>3</v>
      </c>
      <c r="F785" s="179">
        <v>50</v>
      </c>
      <c r="G785" s="60">
        <f>'BPU LOT04-CVC'!F785</f>
        <v>0</v>
      </c>
      <c r="H785" s="319">
        <f t="shared" si="100"/>
        <v>0</v>
      </c>
      <c r="I785" s="288">
        <v>39.590000000000003</v>
      </c>
      <c r="J785" s="195">
        <f t="shared" si="101"/>
        <v>1979.5000000000002</v>
      </c>
      <c r="K785" s="202">
        <f t="shared" si="99"/>
        <v>2177.4500000000003</v>
      </c>
      <c r="L785" s="16"/>
    </row>
    <row r="786" spans="2:12" ht="14.1" customHeight="1" x14ac:dyDescent="0.3">
      <c r="B786" s="140" t="s">
        <v>1876</v>
      </c>
      <c r="C786" s="140" t="s">
        <v>1670</v>
      </c>
      <c r="D786" s="25" t="s">
        <v>142</v>
      </c>
      <c r="E786" s="1" t="s">
        <v>3</v>
      </c>
      <c r="F786" s="179">
        <v>50</v>
      </c>
      <c r="G786" s="60">
        <f>'BPU LOT04-CVC'!F786</f>
        <v>0</v>
      </c>
      <c r="H786" s="319">
        <f t="shared" si="100"/>
        <v>0</v>
      </c>
      <c r="I786" s="288">
        <v>52.25</v>
      </c>
      <c r="J786" s="195">
        <f t="shared" si="101"/>
        <v>2612.5</v>
      </c>
      <c r="K786" s="202">
        <f t="shared" si="99"/>
        <v>2873.75</v>
      </c>
      <c r="L786" s="16"/>
    </row>
    <row r="787" spans="2:12" ht="14.1" customHeight="1" x14ac:dyDescent="0.3">
      <c r="B787" s="140" t="s">
        <v>1876</v>
      </c>
      <c r="C787" s="140" t="s">
        <v>1671</v>
      </c>
      <c r="D787" s="25" t="s">
        <v>143</v>
      </c>
      <c r="E787" s="1" t="s">
        <v>3</v>
      </c>
      <c r="F787" s="179">
        <v>80</v>
      </c>
      <c r="G787" s="60">
        <f>'BPU LOT04-CVC'!F787</f>
        <v>0</v>
      </c>
      <c r="H787" s="319">
        <f t="shared" si="100"/>
        <v>0</v>
      </c>
      <c r="I787" s="288">
        <v>74.23</v>
      </c>
      <c r="J787" s="195">
        <f t="shared" si="101"/>
        <v>5938.4000000000005</v>
      </c>
      <c r="K787" s="202">
        <f t="shared" si="99"/>
        <v>6532.2400000000007</v>
      </c>
      <c r="L787" s="16"/>
    </row>
    <row r="788" spans="2:12" ht="14.1" customHeight="1" x14ac:dyDescent="0.3">
      <c r="B788" s="140" t="s">
        <v>1876</v>
      </c>
      <c r="C788" s="140" t="s">
        <v>1672</v>
      </c>
      <c r="D788" s="25" t="s">
        <v>144</v>
      </c>
      <c r="E788" s="1" t="s">
        <v>3</v>
      </c>
      <c r="F788" s="179">
        <v>60</v>
      </c>
      <c r="G788" s="60">
        <f>'BPU LOT04-CVC'!F788</f>
        <v>0</v>
      </c>
      <c r="H788" s="319">
        <f t="shared" si="100"/>
        <v>0</v>
      </c>
      <c r="I788" s="288">
        <v>84.48</v>
      </c>
      <c r="J788" s="195">
        <f t="shared" si="101"/>
        <v>5068.8</v>
      </c>
      <c r="K788" s="202">
        <f t="shared" si="99"/>
        <v>5575.68</v>
      </c>
      <c r="L788" s="16"/>
    </row>
    <row r="789" spans="2:12" ht="14.1" customHeight="1" x14ac:dyDescent="0.3">
      <c r="B789" s="140" t="s">
        <v>1876</v>
      </c>
      <c r="C789" s="140" t="s">
        <v>1673</v>
      </c>
      <c r="D789" s="25" t="s">
        <v>145</v>
      </c>
      <c r="E789" s="1" t="s">
        <v>3</v>
      </c>
      <c r="F789" s="179">
        <v>70</v>
      </c>
      <c r="G789" s="60">
        <f>'BPU LOT04-CVC'!F789</f>
        <v>0</v>
      </c>
      <c r="H789" s="319">
        <f t="shared" si="100"/>
        <v>0</v>
      </c>
      <c r="I789" s="288">
        <v>101.74</v>
      </c>
      <c r="J789" s="195">
        <f t="shared" si="101"/>
        <v>7121.7999999999993</v>
      </c>
      <c r="K789" s="202">
        <f t="shared" si="99"/>
        <v>7833.98</v>
      </c>
      <c r="L789" s="16"/>
    </row>
    <row r="790" spans="2:12" ht="14.1" customHeight="1" x14ac:dyDescent="0.3">
      <c r="B790" s="141"/>
      <c r="C790" s="141"/>
      <c r="D790" s="38" t="s">
        <v>544</v>
      </c>
      <c r="E790" s="38"/>
      <c r="F790" s="38"/>
      <c r="G790" s="38"/>
      <c r="H790" s="225"/>
      <c r="I790" s="315"/>
      <c r="J790" s="38"/>
      <c r="K790" s="225"/>
    </row>
    <row r="791" spans="2:12" ht="14.1" customHeight="1" x14ac:dyDescent="0.3">
      <c r="B791" s="140" t="s">
        <v>1876</v>
      </c>
      <c r="C791" s="140" t="s">
        <v>1674</v>
      </c>
      <c r="D791" s="33" t="s">
        <v>348</v>
      </c>
      <c r="E791" s="31" t="s">
        <v>3</v>
      </c>
      <c r="F791" s="180">
        <v>150</v>
      </c>
      <c r="G791" s="60">
        <f>'BPU LOT04-CVC'!F791</f>
        <v>0</v>
      </c>
      <c r="H791" s="319">
        <f t="shared" ref="H791:H801" si="102">G791*F791</f>
        <v>0</v>
      </c>
      <c r="I791" s="291">
        <v>25.92</v>
      </c>
      <c r="J791" s="195">
        <f t="shared" ref="J791:J801" si="103">I791*F791</f>
        <v>3888.0000000000005</v>
      </c>
      <c r="K791" s="205">
        <f t="shared" si="99"/>
        <v>4276.8</v>
      </c>
    </row>
    <row r="792" spans="2:12" ht="14.1" customHeight="1" x14ac:dyDescent="0.3">
      <c r="B792" s="140" t="s">
        <v>1876</v>
      </c>
      <c r="C792" s="140" t="s">
        <v>1675</v>
      </c>
      <c r="D792" s="33" t="s">
        <v>349</v>
      </c>
      <c r="E792" s="31" t="s">
        <v>3</v>
      </c>
      <c r="F792" s="180">
        <v>120</v>
      </c>
      <c r="G792" s="60">
        <f>'BPU LOT04-CVC'!F792</f>
        <v>0</v>
      </c>
      <c r="H792" s="319">
        <f t="shared" si="102"/>
        <v>0</v>
      </c>
      <c r="I792" s="291">
        <v>28.97</v>
      </c>
      <c r="J792" s="195">
        <f t="shared" si="103"/>
        <v>3476.3999999999996</v>
      </c>
      <c r="K792" s="205">
        <f t="shared" si="99"/>
        <v>3824.0399999999995</v>
      </c>
    </row>
    <row r="793" spans="2:12" ht="14.1" customHeight="1" x14ac:dyDescent="0.3">
      <c r="B793" s="140" t="s">
        <v>1876</v>
      </c>
      <c r="C793" s="140" t="s">
        <v>1676</v>
      </c>
      <c r="D793" s="33" t="s">
        <v>350</v>
      </c>
      <c r="E793" s="31" t="s">
        <v>3</v>
      </c>
      <c r="F793" s="180">
        <v>100</v>
      </c>
      <c r="G793" s="60">
        <f>'BPU LOT04-CVC'!F793</f>
        <v>0</v>
      </c>
      <c r="H793" s="319">
        <f t="shared" si="102"/>
        <v>0</v>
      </c>
      <c r="I793" s="291">
        <v>31.92</v>
      </c>
      <c r="J793" s="195">
        <f t="shared" si="103"/>
        <v>3192</v>
      </c>
      <c r="K793" s="205">
        <f t="shared" si="99"/>
        <v>3511.2</v>
      </c>
    </row>
    <row r="794" spans="2:12" ht="14.1" customHeight="1" x14ac:dyDescent="0.3">
      <c r="B794" s="140" t="s">
        <v>1876</v>
      </c>
      <c r="C794" s="140" t="s">
        <v>1677</v>
      </c>
      <c r="D794" s="33" t="s">
        <v>351</v>
      </c>
      <c r="E794" s="31" t="s">
        <v>3</v>
      </c>
      <c r="F794" s="180">
        <v>80</v>
      </c>
      <c r="G794" s="60">
        <f>'BPU LOT04-CVC'!F794</f>
        <v>0</v>
      </c>
      <c r="H794" s="319">
        <f t="shared" si="102"/>
        <v>0</v>
      </c>
      <c r="I794" s="291">
        <v>37.99</v>
      </c>
      <c r="J794" s="195">
        <f t="shared" si="103"/>
        <v>3039.2000000000003</v>
      </c>
      <c r="K794" s="205">
        <f t="shared" si="99"/>
        <v>3343.1200000000003</v>
      </c>
    </row>
    <row r="795" spans="2:12" ht="14.1" customHeight="1" x14ac:dyDescent="0.3">
      <c r="B795" s="140" t="s">
        <v>1876</v>
      </c>
      <c r="C795" s="140" t="s">
        <v>1678</v>
      </c>
      <c r="D795" s="33" t="s">
        <v>352</v>
      </c>
      <c r="E795" s="31" t="s">
        <v>3</v>
      </c>
      <c r="F795" s="180">
        <v>50</v>
      </c>
      <c r="G795" s="60">
        <f>'BPU LOT04-CVC'!F795</f>
        <v>0</v>
      </c>
      <c r="H795" s="319">
        <f t="shared" si="102"/>
        <v>0</v>
      </c>
      <c r="I795" s="291">
        <v>44.17</v>
      </c>
      <c r="J795" s="195">
        <f t="shared" si="103"/>
        <v>2208.5</v>
      </c>
      <c r="K795" s="205">
        <f t="shared" si="99"/>
        <v>2429.35</v>
      </c>
    </row>
    <row r="796" spans="2:12" ht="14.1" customHeight="1" x14ac:dyDescent="0.3">
      <c r="B796" s="140" t="s">
        <v>1876</v>
      </c>
      <c r="C796" s="140" t="s">
        <v>1679</v>
      </c>
      <c r="D796" s="33" t="s">
        <v>353</v>
      </c>
      <c r="E796" s="31" t="s">
        <v>3</v>
      </c>
      <c r="F796" s="180">
        <v>50</v>
      </c>
      <c r="G796" s="60">
        <f>'BPU LOT04-CVC'!F796</f>
        <v>0</v>
      </c>
      <c r="H796" s="319">
        <f t="shared" si="102"/>
        <v>0</v>
      </c>
      <c r="I796" s="291">
        <v>49.88</v>
      </c>
      <c r="J796" s="195">
        <f t="shared" si="103"/>
        <v>2494</v>
      </c>
      <c r="K796" s="205">
        <f t="shared" si="99"/>
        <v>2743.4</v>
      </c>
    </row>
    <row r="797" spans="2:12" ht="14.1" customHeight="1" x14ac:dyDescent="0.3">
      <c r="B797" s="140" t="s">
        <v>1876</v>
      </c>
      <c r="C797" s="140" t="s">
        <v>1680</v>
      </c>
      <c r="D797" s="33" t="s">
        <v>354</v>
      </c>
      <c r="E797" s="31" t="s">
        <v>3</v>
      </c>
      <c r="F797" s="180">
        <v>50</v>
      </c>
      <c r="G797" s="60">
        <f>'BPU LOT04-CVC'!F797</f>
        <v>0</v>
      </c>
      <c r="H797" s="319">
        <f t="shared" si="102"/>
        <v>0</v>
      </c>
      <c r="I797" s="291">
        <v>57.67</v>
      </c>
      <c r="J797" s="195">
        <f t="shared" si="103"/>
        <v>2883.5</v>
      </c>
      <c r="K797" s="205">
        <f t="shared" si="99"/>
        <v>3171.85</v>
      </c>
    </row>
    <row r="798" spans="2:12" ht="14.1" customHeight="1" x14ac:dyDescent="0.3">
      <c r="B798" s="140" t="s">
        <v>1876</v>
      </c>
      <c r="C798" s="140" t="s">
        <v>1681</v>
      </c>
      <c r="D798" s="33" t="s">
        <v>355</v>
      </c>
      <c r="E798" s="31" t="s">
        <v>3</v>
      </c>
      <c r="F798" s="180">
        <v>50</v>
      </c>
      <c r="G798" s="60">
        <f>'BPU LOT04-CVC'!F798</f>
        <v>0</v>
      </c>
      <c r="H798" s="319">
        <f t="shared" si="102"/>
        <v>0</v>
      </c>
      <c r="I798" s="291">
        <v>81.59</v>
      </c>
      <c r="J798" s="195">
        <f t="shared" si="103"/>
        <v>4079.5</v>
      </c>
      <c r="K798" s="205">
        <f t="shared" si="99"/>
        <v>4487.45</v>
      </c>
    </row>
    <row r="799" spans="2:12" ht="14.1" customHeight="1" x14ac:dyDescent="0.3">
      <c r="B799" s="140" t="s">
        <v>1876</v>
      </c>
      <c r="C799" s="140" t="s">
        <v>1682</v>
      </c>
      <c r="D799" s="33" t="s">
        <v>356</v>
      </c>
      <c r="E799" s="31" t="s">
        <v>3</v>
      </c>
      <c r="F799" s="180">
        <v>50</v>
      </c>
      <c r="G799" s="60">
        <f>'BPU LOT04-CVC'!F799</f>
        <v>0</v>
      </c>
      <c r="H799" s="319">
        <f t="shared" si="102"/>
        <v>0</v>
      </c>
      <c r="I799" s="291">
        <v>91.05</v>
      </c>
      <c r="J799" s="195">
        <f t="shared" si="103"/>
        <v>4552.5</v>
      </c>
      <c r="K799" s="205">
        <f t="shared" si="99"/>
        <v>5007.75</v>
      </c>
    </row>
    <row r="800" spans="2:12" ht="14.1" customHeight="1" x14ac:dyDescent="0.3">
      <c r="B800" s="140" t="s">
        <v>1876</v>
      </c>
      <c r="C800" s="140" t="s">
        <v>1683</v>
      </c>
      <c r="D800" s="33" t="s">
        <v>357</v>
      </c>
      <c r="E800" s="31" t="s">
        <v>3</v>
      </c>
      <c r="F800" s="180">
        <v>40</v>
      </c>
      <c r="G800" s="60">
        <f>'BPU LOT04-CVC'!F800</f>
        <v>0</v>
      </c>
      <c r="H800" s="319">
        <f t="shared" si="102"/>
        <v>0</v>
      </c>
      <c r="I800" s="291">
        <v>110.06</v>
      </c>
      <c r="J800" s="195">
        <f t="shared" si="103"/>
        <v>4402.3999999999996</v>
      </c>
      <c r="K800" s="205">
        <f t="shared" si="99"/>
        <v>4842.6399999999994</v>
      </c>
    </row>
    <row r="801" spans="2:11" ht="14.1" customHeight="1" x14ac:dyDescent="0.3">
      <c r="B801" s="140" t="s">
        <v>1876</v>
      </c>
      <c r="C801" s="140" t="s">
        <v>1684</v>
      </c>
      <c r="D801" s="33" t="s">
        <v>358</v>
      </c>
      <c r="E801" s="31" t="s">
        <v>3</v>
      </c>
      <c r="F801" s="180">
        <v>30</v>
      </c>
      <c r="G801" s="60">
        <f>'BPU LOT04-CVC'!F801</f>
        <v>0</v>
      </c>
      <c r="H801" s="319">
        <f t="shared" si="102"/>
        <v>0</v>
      </c>
      <c r="I801" s="291">
        <v>110.06</v>
      </c>
      <c r="J801" s="195">
        <f t="shared" si="103"/>
        <v>3301.8</v>
      </c>
      <c r="K801" s="205">
        <f t="shared" si="99"/>
        <v>3631.9800000000005</v>
      </c>
    </row>
    <row r="802" spans="2:11" ht="14.1" customHeight="1" x14ac:dyDescent="0.3">
      <c r="B802" s="133"/>
      <c r="C802" s="133"/>
      <c r="D802" s="99" t="s">
        <v>963</v>
      </c>
      <c r="E802" s="4"/>
      <c r="F802" s="4"/>
      <c r="G802" s="4"/>
      <c r="H802" s="224"/>
      <c r="I802" s="314"/>
      <c r="J802" s="4"/>
      <c r="K802" s="224"/>
    </row>
    <row r="803" spans="2:11" ht="14.1" customHeight="1" x14ac:dyDescent="0.3">
      <c r="B803" s="129"/>
      <c r="C803" s="129"/>
      <c r="D803" s="38" t="s">
        <v>307</v>
      </c>
      <c r="E803" s="38"/>
      <c r="F803" s="38"/>
      <c r="G803" s="38"/>
      <c r="H803" s="225"/>
      <c r="I803" s="315"/>
      <c r="J803" s="38"/>
      <c r="K803" s="225"/>
    </row>
    <row r="804" spans="2:11" ht="14.1" customHeight="1" x14ac:dyDescent="0.3">
      <c r="B804" s="140" t="s">
        <v>1876</v>
      </c>
      <c r="C804" s="140" t="s">
        <v>1685</v>
      </c>
      <c r="D804" s="25" t="s">
        <v>432</v>
      </c>
      <c r="E804" s="1" t="s">
        <v>3</v>
      </c>
      <c r="F804" s="179">
        <v>300</v>
      </c>
      <c r="G804" s="60">
        <f>'BPU LOT04-CVC'!F804</f>
        <v>0</v>
      </c>
      <c r="H804" s="319">
        <f t="shared" ref="H804:H811" si="104">G804*F804</f>
        <v>0</v>
      </c>
      <c r="I804" s="288">
        <v>23.98</v>
      </c>
      <c r="J804" s="195">
        <f t="shared" ref="J804:J811" si="105">I804*F804</f>
        <v>7194</v>
      </c>
      <c r="K804" s="202">
        <f t="shared" si="99"/>
        <v>7913.4</v>
      </c>
    </row>
    <row r="805" spans="2:11" ht="14.1" customHeight="1" x14ac:dyDescent="0.3">
      <c r="B805" s="140" t="s">
        <v>1876</v>
      </c>
      <c r="C805" s="140" t="s">
        <v>1686</v>
      </c>
      <c r="D805" s="25" t="s">
        <v>433</v>
      </c>
      <c r="E805" s="1" t="s">
        <v>3</v>
      </c>
      <c r="F805" s="179">
        <v>250</v>
      </c>
      <c r="G805" s="60">
        <f>'BPU LOT04-CVC'!F805</f>
        <v>0</v>
      </c>
      <c r="H805" s="319">
        <f t="shared" si="104"/>
        <v>0</v>
      </c>
      <c r="I805" s="288">
        <v>28.05</v>
      </c>
      <c r="J805" s="195">
        <f t="shared" si="105"/>
        <v>7012.5</v>
      </c>
      <c r="K805" s="202">
        <f t="shared" si="99"/>
        <v>7713.75</v>
      </c>
    </row>
    <row r="806" spans="2:11" s="16" customFormat="1" ht="14.1" customHeight="1" x14ac:dyDescent="0.3">
      <c r="B806" s="140" t="s">
        <v>1876</v>
      </c>
      <c r="C806" s="140" t="s">
        <v>1687</v>
      </c>
      <c r="D806" s="19" t="s">
        <v>434</v>
      </c>
      <c r="E806" s="3" t="s">
        <v>3</v>
      </c>
      <c r="F806" s="178">
        <v>50</v>
      </c>
      <c r="G806" s="60">
        <f>'BPU LOT04-CVC'!F806</f>
        <v>0</v>
      </c>
      <c r="H806" s="319">
        <f t="shared" si="104"/>
        <v>0</v>
      </c>
      <c r="I806" s="287">
        <v>35.49</v>
      </c>
      <c r="J806" s="195">
        <f t="shared" si="105"/>
        <v>1774.5</v>
      </c>
      <c r="K806" s="201">
        <f t="shared" si="99"/>
        <v>1951.95</v>
      </c>
    </row>
    <row r="807" spans="2:11" s="16" customFormat="1" ht="14.1" customHeight="1" x14ac:dyDescent="0.3">
      <c r="B807" s="140" t="s">
        <v>1876</v>
      </c>
      <c r="C807" s="140" t="s">
        <v>1688</v>
      </c>
      <c r="D807" s="19" t="s">
        <v>435</v>
      </c>
      <c r="E807" s="3" t="s">
        <v>3</v>
      </c>
      <c r="F807" s="178">
        <v>80</v>
      </c>
      <c r="G807" s="60">
        <f>'BPU LOT04-CVC'!F807</f>
        <v>0</v>
      </c>
      <c r="H807" s="319">
        <f t="shared" si="104"/>
        <v>0</v>
      </c>
      <c r="I807" s="287">
        <v>54.4</v>
      </c>
      <c r="J807" s="195">
        <f t="shared" si="105"/>
        <v>4352</v>
      </c>
      <c r="K807" s="201">
        <f t="shared" si="99"/>
        <v>4787.2</v>
      </c>
    </row>
    <row r="808" spans="2:11" s="16" customFormat="1" ht="14.1" customHeight="1" x14ac:dyDescent="0.3">
      <c r="B808" s="140" t="s">
        <v>1876</v>
      </c>
      <c r="C808" s="140" t="s">
        <v>1689</v>
      </c>
      <c r="D808" s="19" t="s">
        <v>137</v>
      </c>
      <c r="E808" s="3" t="s">
        <v>3</v>
      </c>
      <c r="F808" s="178">
        <v>70</v>
      </c>
      <c r="G808" s="60">
        <f>'BPU LOT04-CVC'!F808</f>
        <v>0</v>
      </c>
      <c r="H808" s="319">
        <f t="shared" si="104"/>
        <v>0</v>
      </c>
      <c r="I808" s="287">
        <v>64.02</v>
      </c>
      <c r="J808" s="195">
        <f t="shared" si="105"/>
        <v>4481.3999999999996</v>
      </c>
      <c r="K808" s="201">
        <f t="shared" si="99"/>
        <v>4929.54</v>
      </c>
    </row>
    <row r="809" spans="2:11" s="16" customFormat="1" ht="14.1" customHeight="1" x14ac:dyDescent="0.3">
      <c r="B809" s="140" t="s">
        <v>1876</v>
      </c>
      <c r="C809" s="140" t="s">
        <v>1690</v>
      </c>
      <c r="D809" s="19" t="s">
        <v>146</v>
      </c>
      <c r="E809" s="3" t="s">
        <v>3</v>
      </c>
      <c r="F809" s="178">
        <v>70</v>
      </c>
      <c r="G809" s="60">
        <f>'BPU LOT04-CVC'!F809</f>
        <v>0</v>
      </c>
      <c r="H809" s="319">
        <f t="shared" si="104"/>
        <v>0</v>
      </c>
      <c r="I809" s="287">
        <v>76.900000000000006</v>
      </c>
      <c r="J809" s="195">
        <f t="shared" si="105"/>
        <v>5383</v>
      </c>
      <c r="K809" s="201">
        <f t="shared" si="99"/>
        <v>5921.3</v>
      </c>
    </row>
    <row r="810" spans="2:11" s="16" customFormat="1" ht="14.1" customHeight="1" x14ac:dyDescent="0.3">
      <c r="B810" s="140" t="s">
        <v>1876</v>
      </c>
      <c r="C810" s="140" t="s">
        <v>1691</v>
      </c>
      <c r="D810" s="19" t="s">
        <v>147</v>
      </c>
      <c r="E810" s="3" t="s">
        <v>3</v>
      </c>
      <c r="F810" s="178">
        <v>60</v>
      </c>
      <c r="G810" s="60">
        <f>'BPU LOT04-CVC'!F810</f>
        <v>0</v>
      </c>
      <c r="H810" s="319">
        <f t="shared" si="104"/>
        <v>0</v>
      </c>
      <c r="I810" s="287">
        <v>99.81</v>
      </c>
      <c r="J810" s="195">
        <f t="shared" si="105"/>
        <v>5988.6</v>
      </c>
      <c r="K810" s="201">
        <f t="shared" si="99"/>
        <v>6587.46</v>
      </c>
    </row>
    <row r="811" spans="2:11" s="16" customFormat="1" ht="14.1" customHeight="1" x14ac:dyDescent="0.3">
      <c r="B811" s="140" t="s">
        <v>1876</v>
      </c>
      <c r="C811" s="140" t="s">
        <v>1692</v>
      </c>
      <c r="D811" s="19" t="s">
        <v>148</v>
      </c>
      <c r="E811" s="3" t="s">
        <v>3</v>
      </c>
      <c r="F811" s="178">
        <v>60</v>
      </c>
      <c r="G811" s="60">
        <f>'BPU LOT04-CVC'!F811</f>
        <v>0</v>
      </c>
      <c r="H811" s="319">
        <f t="shared" si="104"/>
        <v>0</v>
      </c>
      <c r="I811" s="287">
        <v>129.72</v>
      </c>
      <c r="J811" s="195">
        <f t="shared" si="105"/>
        <v>7783.2</v>
      </c>
      <c r="K811" s="201">
        <f t="shared" si="99"/>
        <v>8561.52</v>
      </c>
    </row>
    <row r="812" spans="2:11" ht="14.1" customHeight="1" x14ac:dyDescent="0.3">
      <c r="B812" s="129"/>
      <c r="C812" s="129"/>
      <c r="D812" s="38" t="s">
        <v>127</v>
      </c>
      <c r="E812" s="38"/>
      <c r="F812" s="38"/>
      <c r="G812" s="38"/>
      <c r="H812" s="225"/>
      <c r="I812" s="315"/>
      <c r="J812" s="38"/>
      <c r="K812" s="225"/>
    </row>
    <row r="813" spans="2:11" ht="14.1" customHeight="1" x14ac:dyDescent="0.3">
      <c r="B813" s="140" t="s">
        <v>1876</v>
      </c>
      <c r="C813" s="140" t="s">
        <v>1693</v>
      </c>
      <c r="D813" s="27" t="s">
        <v>359</v>
      </c>
      <c r="E813" s="34" t="s">
        <v>3</v>
      </c>
      <c r="F813" s="177">
        <v>30</v>
      </c>
      <c r="G813" s="60">
        <f>'BPU LOT04-CVC'!F813</f>
        <v>0</v>
      </c>
      <c r="H813" s="319">
        <f t="shared" ref="H813:H819" si="106">G813*F813</f>
        <v>0</v>
      </c>
      <c r="I813" s="285">
        <v>13</v>
      </c>
      <c r="J813" s="195">
        <f t="shared" ref="J813:J819" si="107">I813*F813</f>
        <v>390</v>
      </c>
      <c r="K813" s="200">
        <f t="shared" si="99"/>
        <v>429</v>
      </c>
    </row>
    <row r="814" spans="2:11" ht="14.1" customHeight="1" x14ac:dyDescent="0.3">
      <c r="B814" s="140" t="s">
        <v>1876</v>
      </c>
      <c r="C814" s="140" t="s">
        <v>1694</v>
      </c>
      <c r="D814" s="27" t="s">
        <v>360</v>
      </c>
      <c r="E814" s="34" t="s">
        <v>3</v>
      </c>
      <c r="F814" s="177">
        <v>40</v>
      </c>
      <c r="G814" s="60">
        <f>'BPU LOT04-CVC'!F814</f>
        <v>0</v>
      </c>
      <c r="H814" s="319">
        <f t="shared" si="106"/>
        <v>0</v>
      </c>
      <c r="I814" s="285">
        <v>15.72</v>
      </c>
      <c r="J814" s="195">
        <f t="shared" si="107"/>
        <v>628.80000000000007</v>
      </c>
      <c r="K814" s="200">
        <f t="shared" si="99"/>
        <v>691.68000000000006</v>
      </c>
    </row>
    <row r="815" spans="2:11" ht="14.1" customHeight="1" x14ac:dyDescent="0.3">
      <c r="B815" s="140" t="s">
        <v>1876</v>
      </c>
      <c r="C815" s="140" t="s">
        <v>1695</v>
      </c>
      <c r="D815" s="27" t="s">
        <v>361</v>
      </c>
      <c r="E815" s="34" t="s">
        <v>3</v>
      </c>
      <c r="F815" s="177">
        <v>40</v>
      </c>
      <c r="G815" s="60">
        <f>'BPU LOT04-CVC'!F815</f>
        <v>0</v>
      </c>
      <c r="H815" s="319">
        <f t="shared" si="106"/>
        <v>0</v>
      </c>
      <c r="I815" s="285">
        <v>16.440000000000001</v>
      </c>
      <c r="J815" s="195">
        <f t="shared" si="107"/>
        <v>657.6</v>
      </c>
      <c r="K815" s="200">
        <f t="shared" si="99"/>
        <v>723.36</v>
      </c>
    </row>
    <row r="816" spans="2:11" ht="14.1" customHeight="1" x14ac:dyDescent="0.3">
      <c r="B816" s="140" t="s">
        <v>1876</v>
      </c>
      <c r="C816" s="140" t="s">
        <v>1696</v>
      </c>
      <c r="D816" s="27" t="s">
        <v>362</v>
      </c>
      <c r="E816" s="34" t="s">
        <v>3</v>
      </c>
      <c r="F816" s="177">
        <v>30</v>
      </c>
      <c r="G816" s="60">
        <f>'BPU LOT04-CVC'!F816</f>
        <v>0</v>
      </c>
      <c r="H816" s="319">
        <f t="shared" si="106"/>
        <v>0</v>
      </c>
      <c r="I816" s="285">
        <v>21.73</v>
      </c>
      <c r="J816" s="195">
        <f t="shared" si="107"/>
        <v>651.9</v>
      </c>
      <c r="K816" s="200">
        <f t="shared" si="99"/>
        <v>717.08999999999992</v>
      </c>
    </row>
    <row r="817" spans="2:11" ht="14.1" customHeight="1" x14ac:dyDescent="0.3">
      <c r="B817" s="140" t="s">
        <v>1876</v>
      </c>
      <c r="C817" s="140" t="s">
        <v>1697</v>
      </c>
      <c r="D817" s="27" t="s">
        <v>363</v>
      </c>
      <c r="E817" s="34" t="s">
        <v>3</v>
      </c>
      <c r="F817" s="177">
        <v>20</v>
      </c>
      <c r="G817" s="60">
        <f>'BPU LOT04-CVC'!F817</f>
        <v>0</v>
      </c>
      <c r="H817" s="319">
        <f t="shared" si="106"/>
        <v>0</v>
      </c>
      <c r="I817" s="285">
        <v>22.48</v>
      </c>
      <c r="J817" s="195">
        <f t="shared" si="107"/>
        <v>449.6</v>
      </c>
      <c r="K817" s="200">
        <f t="shared" si="99"/>
        <v>494.56000000000006</v>
      </c>
    </row>
    <row r="818" spans="2:11" ht="14.1" customHeight="1" x14ac:dyDescent="0.3">
      <c r="B818" s="140" t="s">
        <v>1876</v>
      </c>
      <c r="C818" s="140" t="s">
        <v>1698</v>
      </c>
      <c r="D818" s="27" t="s">
        <v>364</v>
      </c>
      <c r="E818" s="34" t="s">
        <v>3</v>
      </c>
      <c r="F818" s="177">
        <v>20</v>
      </c>
      <c r="G818" s="60">
        <f>'BPU LOT04-CVC'!F818</f>
        <v>0</v>
      </c>
      <c r="H818" s="319">
        <f t="shared" si="106"/>
        <v>0</v>
      </c>
      <c r="I818" s="285">
        <v>23.98</v>
      </c>
      <c r="J818" s="195">
        <f t="shared" si="107"/>
        <v>479.6</v>
      </c>
      <c r="K818" s="200">
        <f t="shared" si="99"/>
        <v>527.56000000000006</v>
      </c>
    </row>
    <row r="819" spans="2:11" ht="14.1" customHeight="1" x14ac:dyDescent="0.3">
      <c r="B819" s="140" t="s">
        <v>1876</v>
      </c>
      <c r="C819" s="140" t="s">
        <v>1699</v>
      </c>
      <c r="D819" s="27" t="s">
        <v>365</v>
      </c>
      <c r="E819" s="34" t="s">
        <v>3</v>
      </c>
      <c r="F819" s="177">
        <v>10</v>
      </c>
      <c r="G819" s="60">
        <f>'BPU LOT04-CVC'!F819</f>
        <v>0</v>
      </c>
      <c r="H819" s="319">
        <f t="shared" si="106"/>
        <v>0</v>
      </c>
      <c r="I819" s="285">
        <v>27.6</v>
      </c>
      <c r="J819" s="195">
        <f t="shared" si="107"/>
        <v>276</v>
      </c>
      <c r="K819" s="200">
        <f t="shared" si="99"/>
        <v>303.60000000000002</v>
      </c>
    </row>
    <row r="820" spans="2:11" ht="14.1" customHeight="1" x14ac:dyDescent="0.3">
      <c r="B820" s="133"/>
      <c r="C820" s="133"/>
      <c r="D820" s="98" t="s">
        <v>964</v>
      </c>
      <c r="E820" s="4"/>
      <c r="F820" s="4"/>
      <c r="G820" s="4"/>
      <c r="H820" s="224"/>
      <c r="I820" s="314"/>
      <c r="J820" s="4"/>
      <c r="K820" s="224"/>
    </row>
    <row r="821" spans="2:11" ht="14.1" customHeight="1" x14ac:dyDescent="0.3">
      <c r="B821" s="129"/>
      <c r="C821" s="129"/>
      <c r="D821" s="38" t="s">
        <v>128</v>
      </c>
      <c r="E821" s="38"/>
      <c r="F821" s="38"/>
      <c r="G821" s="38"/>
      <c r="H821" s="225"/>
      <c r="I821" s="315"/>
      <c r="J821" s="38"/>
      <c r="K821" s="225"/>
    </row>
    <row r="822" spans="2:11" ht="14.1" customHeight="1" x14ac:dyDescent="0.3">
      <c r="B822" s="140" t="s">
        <v>1876</v>
      </c>
      <c r="C822" s="140" t="s">
        <v>1700</v>
      </c>
      <c r="D822" s="27" t="s">
        <v>680</v>
      </c>
      <c r="E822" s="34" t="s">
        <v>3</v>
      </c>
      <c r="F822" s="177">
        <v>50</v>
      </c>
      <c r="G822" s="60">
        <f>'BPU LOT04-CVC'!F822</f>
        <v>0</v>
      </c>
      <c r="H822" s="319">
        <f>G822*F822</f>
        <v>0</v>
      </c>
      <c r="I822" s="285">
        <v>10.27</v>
      </c>
      <c r="J822" s="195">
        <f>I822*F822</f>
        <v>513.5</v>
      </c>
      <c r="K822" s="200">
        <f t="shared" si="99"/>
        <v>564.85</v>
      </c>
    </row>
    <row r="823" spans="2:11" ht="14.1" customHeight="1" x14ac:dyDescent="0.3">
      <c r="B823" s="140" t="s">
        <v>1876</v>
      </c>
      <c r="C823" s="140" t="s">
        <v>1701</v>
      </c>
      <c r="D823" s="27" t="s">
        <v>681</v>
      </c>
      <c r="E823" s="34" t="s">
        <v>3</v>
      </c>
      <c r="F823" s="177">
        <v>40</v>
      </c>
      <c r="G823" s="60">
        <f>'BPU LOT04-CVC'!F823</f>
        <v>0</v>
      </c>
      <c r="H823" s="319">
        <f>G823*F823</f>
        <v>0</v>
      </c>
      <c r="I823" s="285">
        <v>10.27</v>
      </c>
      <c r="J823" s="195">
        <f>I823*F823</f>
        <v>410.79999999999995</v>
      </c>
      <c r="K823" s="200">
        <f t="shared" si="99"/>
        <v>451.87999999999994</v>
      </c>
    </row>
    <row r="824" spans="2:11" ht="14.1" customHeight="1" x14ac:dyDescent="0.3">
      <c r="B824" s="140" t="s">
        <v>1876</v>
      </c>
      <c r="C824" s="140" t="s">
        <v>1702</v>
      </c>
      <c r="D824" s="27" t="s">
        <v>682</v>
      </c>
      <c r="E824" s="34" t="s">
        <v>3</v>
      </c>
      <c r="F824" s="177">
        <v>30</v>
      </c>
      <c r="G824" s="60">
        <f>'BPU LOT04-CVC'!F824</f>
        <v>0</v>
      </c>
      <c r="H824" s="319">
        <f>G824*F824</f>
        <v>0</v>
      </c>
      <c r="I824" s="285">
        <v>13.57</v>
      </c>
      <c r="J824" s="195">
        <f>I824*F824</f>
        <v>407.1</v>
      </c>
      <c r="K824" s="200">
        <f t="shared" si="99"/>
        <v>447.81000000000006</v>
      </c>
    </row>
    <row r="825" spans="2:11" ht="14.1" customHeight="1" x14ac:dyDescent="0.3">
      <c r="B825" s="140" t="s">
        <v>1876</v>
      </c>
      <c r="C825" s="140" t="s">
        <v>1703</v>
      </c>
      <c r="D825" s="27" t="s">
        <v>683</v>
      </c>
      <c r="E825" s="34" t="s">
        <v>3</v>
      </c>
      <c r="F825" s="177">
        <v>20</v>
      </c>
      <c r="G825" s="60">
        <f>'BPU LOT04-CVC'!F825</f>
        <v>0</v>
      </c>
      <c r="H825" s="319">
        <f>G825*F825</f>
        <v>0</v>
      </c>
      <c r="I825" s="285">
        <v>13.57</v>
      </c>
      <c r="J825" s="195">
        <f>I825*F825</f>
        <v>271.39999999999998</v>
      </c>
      <c r="K825" s="200">
        <f t="shared" si="99"/>
        <v>298.53999999999996</v>
      </c>
    </row>
    <row r="826" spans="2:11" ht="14.1" customHeight="1" x14ac:dyDescent="0.3">
      <c r="B826" s="129"/>
      <c r="C826" s="129"/>
      <c r="D826" s="40" t="s">
        <v>214</v>
      </c>
      <c r="E826" s="40"/>
      <c r="F826" s="40"/>
      <c r="G826" s="40"/>
      <c r="H826" s="199"/>
      <c r="I826" s="286"/>
      <c r="J826" s="40"/>
      <c r="K826" s="199"/>
    </row>
    <row r="827" spans="2:11" ht="14.1" customHeight="1" x14ac:dyDescent="0.3">
      <c r="B827" s="140" t="s">
        <v>1876</v>
      </c>
      <c r="C827" s="140" t="s">
        <v>1704</v>
      </c>
      <c r="D827" s="19" t="s">
        <v>215</v>
      </c>
      <c r="E827" s="1" t="s">
        <v>3</v>
      </c>
      <c r="F827" s="179">
        <v>30</v>
      </c>
      <c r="G827" s="60">
        <f>'BPU LOT04-CVC'!F827</f>
        <v>0</v>
      </c>
      <c r="H827" s="319">
        <f>G827*F827</f>
        <v>0</v>
      </c>
      <c r="I827" s="288">
        <v>9.7100000000000009</v>
      </c>
      <c r="J827" s="195">
        <f>I827*F827</f>
        <v>291.3</v>
      </c>
      <c r="K827" s="202">
        <f t="shared" si="99"/>
        <v>320.43</v>
      </c>
    </row>
    <row r="828" spans="2:11" ht="14.1" customHeight="1" x14ac:dyDescent="0.3">
      <c r="B828" s="140" t="s">
        <v>1876</v>
      </c>
      <c r="C828" s="140" t="s">
        <v>1705</v>
      </c>
      <c r="D828" s="19" t="s">
        <v>216</v>
      </c>
      <c r="E828" s="1" t="s">
        <v>3</v>
      </c>
      <c r="F828" s="179">
        <v>40</v>
      </c>
      <c r="G828" s="60">
        <f>'BPU LOT04-CVC'!F828</f>
        <v>0</v>
      </c>
      <c r="H828" s="319">
        <f>G828*F828</f>
        <v>0</v>
      </c>
      <c r="I828" s="288">
        <v>9.86</v>
      </c>
      <c r="J828" s="195">
        <f>I828*F828</f>
        <v>394.4</v>
      </c>
      <c r="K828" s="202">
        <f t="shared" si="99"/>
        <v>433.84</v>
      </c>
    </row>
    <row r="829" spans="2:11" ht="14.1" customHeight="1" x14ac:dyDescent="0.3">
      <c r="B829" s="140" t="s">
        <v>1876</v>
      </c>
      <c r="C829" s="140" t="s">
        <v>1706</v>
      </c>
      <c r="D829" s="19" t="s">
        <v>217</v>
      </c>
      <c r="E829" s="1" t="s">
        <v>3</v>
      </c>
      <c r="F829" s="179">
        <v>50</v>
      </c>
      <c r="G829" s="60">
        <f>'BPU LOT04-CVC'!F829</f>
        <v>0</v>
      </c>
      <c r="H829" s="319">
        <f>G829*F829</f>
        <v>0</v>
      </c>
      <c r="I829" s="288">
        <v>12.46</v>
      </c>
      <c r="J829" s="195">
        <f>I829*F829</f>
        <v>623</v>
      </c>
      <c r="K829" s="202">
        <f t="shared" si="99"/>
        <v>685.3</v>
      </c>
    </row>
    <row r="830" spans="2:11" ht="14.1" customHeight="1" x14ac:dyDescent="0.3">
      <c r="B830" s="140" t="s">
        <v>1876</v>
      </c>
      <c r="C830" s="140" t="s">
        <v>1707</v>
      </c>
      <c r="D830" s="19" t="s">
        <v>218</v>
      </c>
      <c r="E830" s="1" t="s">
        <v>3</v>
      </c>
      <c r="F830" s="179">
        <v>50</v>
      </c>
      <c r="G830" s="60">
        <f>'BPU LOT04-CVC'!F830</f>
        <v>0</v>
      </c>
      <c r="H830" s="319">
        <f>G830*F830</f>
        <v>0</v>
      </c>
      <c r="I830" s="288">
        <v>16.899999999999999</v>
      </c>
      <c r="J830" s="195">
        <f>I830*F830</f>
        <v>844.99999999999989</v>
      </c>
      <c r="K830" s="202">
        <f t="shared" si="99"/>
        <v>929.49999999999989</v>
      </c>
    </row>
    <row r="831" spans="2:11" ht="14.1" customHeight="1" x14ac:dyDescent="0.3">
      <c r="B831" s="140" t="s">
        <v>1876</v>
      </c>
      <c r="C831" s="140" t="s">
        <v>1708</v>
      </c>
      <c r="D831" s="19" t="s">
        <v>219</v>
      </c>
      <c r="E831" s="1" t="s">
        <v>3</v>
      </c>
      <c r="F831" s="179">
        <v>50</v>
      </c>
      <c r="G831" s="60">
        <f>'BPU LOT04-CVC'!F831</f>
        <v>0</v>
      </c>
      <c r="H831" s="319">
        <f>G831*F831</f>
        <v>0</v>
      </c>
      <c r="I831" s="288">
        <v>17.09</v>
      </c>
      <c r="J831" s="195">
        <f>I831*F831</f>
        <v>854.5</v>
      </c>
      <c r="K831" s="202">
        <f t="shared" si="99"/>
        <v>939.95</v>
      </c>
    </row>
    <row r="832" spans="2:11" ht="14.1" customHeight="1" x14ac:dyDescent="0.3">
      <c r="B832" s="133"/>
      <c r="C832" s="133"/>
      <c r="D832" s="98" t="s">
        <v>543</v>
      </c>
      <c r="E832" s="4"/>
      <c r="F832" s="4"/>
      <c r="G832" s="4"/>
      <c r="H832" s="224"/>
      <c r="I832" s="314"/>
      <c r="J832" s="4"/>
      <c r="K832" s="224"/>
    </row>
    <row r="833" spans="2:11" ht="14.1" customHeight="1" x14ac:dyDescent="0.3">
      <c r="B833" s="129"/>
      <c r="C833" s="129"/>
      <c r="D833" s="40" t="s">
        <v>545</v>
      </c>
      <c r="E833" s="40"/>
      <c r="F833" s="40"/>
      <c r="G833" s="40"/>
      <c r="H833" s="199"/>
      <c r="I833" s="286"/>
      <c r="J833" s="40"/>
      <c r="K833" s="199"/>
    </row>
    <row r="834" spans="2:11" ht="14.1" customHeight="1" x14ac:dyDescent="0.3">
      <c r="B834" s="140" t="s">
        <v>1876</v>
      </c>
      <c r="C834" s="140" t="s">
        <v>1709</v>
      </c>
      <c r="D834" s="19" t="s">
        <v>192</v>
      </c>
      <c r="E834" s="1" t="s">
        <v>3</v>
      </c>
      <c r="F834" s="179">
        <v>20</v>
      </c>
      <c r="G834" s="60">
        <f>'BPU LOT04-CVC'!F834</f>
        <v>0</v>
      </c>
      <c r="H834" s="319">
        <f t="shared" ref="H834:H842" si="108">G834*F834</f>
        <v>0</v>
      </c>
      <c r="I834" s="288">
        <v>15.1</v>
      </c>
      <c r="J834" s="195">
        <f t="shared" ref="J834:J842" si="109">I834*F834</f>
        <v>302</v>
      </c>
      <c r="K834" s="202">
        <f t="shared" si="99"/>
        <v>332.2</v>
      </c>
    </row>
    <row r="835" spans="2:11" ht="14.1" customHeight="1" x14ac:dyDescent="0.3">
      <c r="B835" s="140" t="s">
        <v>1876</v>
      </c>
      <c r="C835" s="140" t="s">
        <v>1710</v>
      </c>
      <c r="D835" s="19" t="s">
        <v>193</v>
      </c>
      <c r="E835" s="1" t="s">
        <v>3</v>
      </c>
      <c r="F835" s="179">
        <v>25</v>
      </c>
      <c r="G835" s="60">
        <f>'BPU LOT04-CVC'!F835</f>
        <v>0</v>
      </c>
      <c r="H835" s="319">
        <f t="shared" si="108"/>
        <v>0</v>
      </c>
      <c r="I835" s="288">
        <v>20.34</v>
      </c>
      <c r="J835" s="195">
        <f t="shared" si="109"/>
        <v>508.5</v>
      </c>
      <c r="K835" s="202">
        <f t="shared" si="99"/>
        <v>559.35</v>
      </c>
    </row>
    <row r="836" spans="2:11" ht="14.1" customHeight="1" x14ac:dyDescent="0.3">
      <c r="B836" s="140" t="s">
        <v>1876</v>
      </c>
      <c r="C836" s="140" t="s">
        <v>1711</v>
      </c>
      <c r="D836" s="19" t="s">
        <v>194</v>
      </c>
      <c r="E836" s="1" t="s">
        <v>3</v>
      </c>
      <c r="F836" s="179">
        <v>30</v>
      </c>
      <c r="G836" s="60">
        <f>'BPU LOT04-CVC'!F836</f>
        <v>0</v>
      </c>
      <c r="H836" s="319">
        <f t="shared" si="108"/>
        <v>0</v>
      </c>
      <c r="I836" s="288">
        <v>20.8</v>
      </c>
      <c r="J836" s="195">
        <f t="shared" si="109"/>
        <v>624</v>
      </c>
      <c r="K836" s="202">
        <f t="shared" si="99"/>
        <v>686.4</v>
      </c>
    </row>
    <row r="837" spans="2:11" ht="14.1" customHeight="1" x14ac:dyDescent="0.3">
      <c r="B837" s="140" t="s">
        <v>1876</v>
      </c>
      <c r="C837" s="140" t="s">
        <v>1712</v>
      </c>
      <c r="D837" s="19" t="s">
        <v>195</v>
      </c>
      <c r="E837" s="1" t="s">
        <v>3</v>
      </c>
      <c r="F837" s="179">
        <v>30</v>
      </c>
      <c r="G837" s="60">
        <f>'BPU LOT04-CVC'!F837</f>
        <v>0</v>
      </c>
      <c r="H837" s="319">
        <f t="shared" si="108"/>
        <v>0</v>
      </c>
      <c r="I837" s="288">
        <v>26.87</v>
      </c>
      <c r="J837" s="195">
        <f t="shared" si="109"/>
        <v>806.1</v>
      </c>
      <c r="K837" s="202">
        <f t="shared" si="99"/>
        <v>886.71</v>
      </c>
    </row>
    <row r="838" spans="2:11" ht="14.1" customHeight="1" x14ac:dyDescent="0.3">
      <c r="B838" s="140" t="s">
        <v>1876</v>
      </c>
      <c r="C838" s="140" t="s">
        <v>1713</v>
      </c>
      <c r="D838" s="19" t="s">
        <v>196</v>
      </c>
      <c r="E838" s="1" t="s">
        <v>3</v>
      </c>
      <c r="F838" s="179">
        <v>20</v>
      </c>
      <c r="G838" s="60">
        <f>'BPU LOT04-CVC'!F838</f>
        <v>0</v>
      </c>
      <c r="H838" s="319">
        <f t="shared" si="108"/>
        <v>0</v>
      </c>
      <c r="I838" s="288">
        <v>33.200000000000003</v>
      </c>
      <c r="J838" s="195">
        <f t="shared" si="109"/>
        <v>664</v>
      </c>
      <c r="K838" s="202">
        <f t="shared" si="99"/>
        <v>730.4</v>
      </c>
    </row>
    <row r="839" spans="2:11" ht="14.1" customHeight="1" x14ac:dyDescent="0.3">
      <c r="B839" s="140" t="s">
        <v>1876</v>
      </c>
      <c r="C839" s="140" t="s">
        <v>1714</v>
      </c>
      <c r="D839" s="19" t="s">
        <v>197</v>
      </c>
      <c r="E839" s="1" t="s">
        <v>3</v>
      </c>
      <c r="F839" s="179">
        <v>20</v>
      </c>
      <c r="G839" s="60">
        <f>'BPU LOT04-CVC'!F839</f>
        <v>0</v>
      </c>
      <c r="H839" s="319">
        <f t="shared" si="108"/>
        <v>0</v>
      </c>
      <c r="I839" s="288">
        <v>39.53</v>
      </c>
      <c r="J839" s="195">
        <f t="shared" si="109"/>
        <v>790.6</v>
      </c>
      <c r="K839" s="202">
        <f t="shared" si="99"/>
        <v>869.66000000000008</v>
      </c>
    </row>
    <row r="840" spans="2:11" ht="14.1" customHeight="1" x14ac:dyDescent="0.3">
      <c r="B840" s="140" t="s">
        <v>1876</v>
      </c>
      <c r="C840" s="140" t="s">
        <v>1715</v>
      </c>
      <c r="D840" s="19" t="s">
        <v>198</v>
      </c>
      <c r="E840" s="1" t="s">
        <v>3</v>
      </c>
      <c r="F840" s="179">
        <v>15</v>
      </c>
      <c r="G840" s="60">
        <f>'BPU LOT04-CVC'!F840</f>
        <v>0</v>
      </c>
      <c r="H840" s="319">
        <f t="shared" si="108"/>
        <v>0</v>
      </c>
      <c r="I840" s="288">
        <v>44.17</v>
      </c>
      <c r="J840" s="195">
        <f t="shared" si="109"/>
        <v>662.55000000000007</v>
      </c>
      <c r="K840" s="202">
        <f t="shared" si="99"/>
        <v>728.80500000000006</v>
      </c>
    </row>
    <row r="841" spans="2:11" ht="14.1" customHeight="1" x14ac:dyDescent="0.3">
      <c r="B841" s="140" t="s">
        <v>1876</v>
      </c>
      <c r="C841" s="140" t="s">
        <v>1716</v>
      </c>
      <c r="D841" s="19" t="s">
        <v>199</v>
      </c>
      <c r="E841" s="1" t="s">
        <v>3</v>
      </c>
      <c r="F841" s="179">
        <v>15</v>
      </c>
      <c r="G841" s="60">
        <f>'BPU LOT04-CVC'!F841</f>
        <v>0</v>
      </c>
      <c r="H841" s="319">
        <f t="shared" si="108"/>
        <v>0</v>
      </c>
      <c r="I841" s="288">
        <v>49.33</v>
      </c>
      <c r="J841" s="195">
        <f t="shared" si="109"/>
        <v>739.94999999999993</v>
      </c>
      <c r="K841" s="202">
        <f t="shared" ref="K841:K904" si="110">J841*0.1+J841</f>
        <v>813.94499999999994</v>
      </c>
    </row>
    <row r="842" spans="2:11" ht="14.1" customHeight="1" x14ac:dyDescent="0.3">
      <c r="B842" s="140" t="s">
        <v>1876</v>
      </c>
      <c r="C842" s="140" t="s">
        <v>1717</v>
      </c>
      <c r="D842" s="19" t="s">
        <v>200</v>
      </c>
      <c r="E842" s="1" t="s">
        <v>3</v>
      </c>
      <c r="F842" s="179">
        <v>15</v>
      </c>
      <c r="G842" s="60">
        <f>'BPU LOT04-CVC'!F842</f>
        <v>0</v>
      </c>
      <c r="H842" s="319">
        <f t="shared" si="108"/>
        <v>0</v>
      </c>
      <c r="I842" s="288">
        <v>56.27</v>
      </c>
      <c r="J842" s="195">
        <f t="shared" si="109"/>
        <v>844.05000000000007</v>
      </c>
      <c r="K842" s="202">
        <f t="shared" si="110"/>
        <v>928.45500000000004</v>
      </c>
    </row>
    <row r="843" spans="2:11" ht="14.1" customHeight="1" x14ac:dyDescent="0.3">
      <c r="B843" s="129"/>
      <c r="C843" s="129"/>
      <c r="D843" s="40" t="s">
        <v>374</v>
      </c>
      <c r="E843" s="40"/>
      <c r="F843" s="40"/>
      <c r="G843" s="40"/>
      <c r="H843" s="199"/>
      <c r="I843" s="286"/>
      <c r="J843" s="40"/>
      <c r="K843" s="199"/>
    </row>
    <row r="844" spans="2:11" ht="14.1" customHeight="1" x14ac:dyDescent="0.3">
      <c r="B844" s="140" t="s">
        <v>1876</v>
      </c>
      <c r="C844" s="140" t="s">
        <v>1718</v>
      </c>
      <c r="D844" s="19" t="s">
        <v>201</v>
      </c>
      <c r="E844" s="1" t="s">
        <v>3</v>
      </c>
      <c r="F844" s="179">
        <v>20</v>
      </c>
      <c r="G844" s="60">
        <f>'BPU LOT04-CVC'!F844</f>
        <v>0</v>
      </c>
      <c r="H844" s="319">
        <f>G844*F844</f>
        <v>0</v>
      </c>
      <c r="I844" s="288">
        <v>56.27</v>
      </c>
      <c r="J844" s="195">
        <f>I844*F844</f>
        <v>1125.4000000000001</v>
      </c>
      <c r="K844" s="202">
        <f t="shared" si="110"/>
        <v>1237.94</v>
      </c>
    </row>
    <row r="845" spans="2:11" ht="14.1" customHeight="1" x14ac:dyDescent="0.3">
      <c r="B845" s="140" t="s">
        <v>1876</v>
      </c>
      <c r="C845" s="140" t="s">
        <v>1719</v>
      </c>
      <c r="D845" s="19" t="s">
        <v>202</v>
      </c>
      <c r="E845" s="1" t="s">
        <v>3</v>
      </c>
      <c r="F845" s="179">
        <v>20</v>
      </c>
      <c r="G845" s="60">
        <f>'BPU LOT04-CVC'!F845</f>
        <v>0</v>
      </c>
      <c r="H845" s="319">
        <f>G845*F845</f>
        <v>0</v>
      </c>
      <c r="I845" s="288">
        <v>63.84</v>
      </c>
      <c r="J845" s="195">
        <f>I845*F845</f>
        <v>1276.8000000000002</v>
      </c>
      <c r="K845" s="202">
        <f t="shared" si="110"/>
        <v>1404.4800000000002</v>
      </c>
    </row>
    <row r="846" spans="2:11" ht="14.1" customHeight="1" x14ac:dyDescent="0.3">
      <c r="B846" s="140" t="s">
        <v>1876</v>
      </c>
      <c r="C846" s="140" t="s">
        <v>1720</v>
      </c>
      <c r="D846" s="19" t="s">
        <v>203</v>
      </c>
      <c r="E846" s="1" t="s">
        <v>3</v>
      </c>
      <c r="F846" s="179">
        <v>15</v>
      </c>
      <c r="G846" s="60">
        <f>'BPU LOT04-CVC'!F846</f>
        <v>0</v>
      </c>
      <c r="H846" s="319">
        <f>G846*F846</f>
        <v>0</v>
      </c>
      <c r="I846" s="288">
        <v>88.11</v>
      </c>
      <c r="J846" s="195">
        <f>I846*F846</f>
        <v>1321.65</v>
      </c>
      <c r="K846" s="202">
        <f t="shared" si="110"/>
        <v>1453.8150000000001</v>
      </c>
    </row>
    <row r="847" spans="2:11" ht="14.1" customHeight="1" x14ac:dyDescent="0.3">
      <c r="B847" s="140" t="s">
        <v>1876</v>
      </c>
      <c r="C847" s="140" t="s">
        <v>1721</v>
      </c>
      <c r="D847" s="19" t="s">
        <v>204</v>
      </c>
      <c r="E847" s="1" t="s">
        <v>3</v>
      </c>
      <c r="F847" s="179">
        <v>15</v>
      </c>
      <c r="G847" s="60">
        <f>'BPU LOT04-CVC'!F847</f>
        <v>0</v>
      </c>
      <c r="H847" s="319">
        <f>G847*F847</f>
        <v>0</v>
      </c>
      <c r="I847" s="288">
        <v>121.71</v>
      </c>
      <c r="J847" s="195">
        <f>I847*F847</f>
        <v>1825.6499999999999</v>
      </c>
      <c r="K847" s="202">
        <f t="shared" si="110"/>
        <v>2008.2149999999999</v>
      </c>
    </row>
    <row r="848" spans="2:11" ht="14.1" customHeight="1" x14ac:dyDescent="0.3">
      <c r="B848" s="129"/>
      <c r="C848" s="129"/>
      <c r="D848" s="40" t="s">
        <v>546</v>
      </c>
      <c r="E848" s="40"/>
      <c r="F848" s="40"/>
      <c r="G848" s="40"/>
      <c r="H848" s="199"/>
      <c r="I848" s="286"/>
      <c r="J848" s="40"/>
      <c r="K848" s="199"/>
    </row>
    <row r="849" spans="2:11" ht="14.1" customHeight="1" x14ac:dyDescent="0.3">
      <c r="B849" s="137"/>
      <c r="C849" s="137"/>
      <c r="D849" s="12" t="s">
        <v>547</v>
      </c>
      <c r="E849" s="12"/>
      <c r="F849" s="12"/>
      <c r="G849" s="12"/>
      <c r="H849" s="226"/>
      <c r="I849" s="316"/>
      <c r="J849" s="12"/>
      <c r="K849" s="226"/>
    </row>
    <row r="850" spans="2:11" ht="14.1" customHeight="1" x14ac:dyDescent="0.3">
      <c r="B850" s="140" t="s">
        <v>1876</v>
      </c>
      <c r="C850" s="140" t="s">
        <v>1722</v>
      </c>
      <c r="D850" s="19" t="s">
        <v>205</v>
      </c>
      <c r="E850" s="1" t="s">
        <v>3</v>
      </c>
      <c r="F850" s="179">
        <v>80</v>
      </c>
      <c r="G850" s="60">
        <f>'BPU LOT04-CVC'!F850</f>
        <v>0</v>
      </c>
      <c r="H850" s="319">
        <f t="shared" ref="H850:H863" si="111">G850*F850</f>
        <v>0</v>
      </c>
      <c r="I850" s="288">
        <v>20.12</v>
      </c>
      <c r="J850" s="195">
        <f t="shared" ref="J850:J863" si="112">I850*F850</f>
        <v>1609.6000000000001</v>
      </c>
      <c r="K850" s="202">
        <f t="shared" si="110"/>
        <v>1770.5600000000002</v>
      </c>
    </row>
    <row r="851" spans="2:11" ht="14.1" customHeight="1" x14ac:dyDescent="0.3">
      <c r="B851" s="140" t="s">
        <v>1876</v>
      </c>
      <c r="C851" s="140" t="s">
        <v>1723</v>
      </c>
      <c r="D851" s="19" t="s">
        <v>206</v>
      </c>
      <c r="E851" s="1" t="s">
        <v>3</v>
      </c>
      <c r="F851" s="179">
        <v>200</v>
      </c>
      <c r="G851" s="60">
        <f>'BPU LOT04-CVC'!F851</f>
        <v>0</v>
      </c>
      <c r="H851" s="319">
        <f t="shared" si="111"/>
        <v>0</v>
      </c>
      <c r="I851" s="288">
        <v>24.75</v>
      </c>
      <c r="J851" s="195">
        <f t="shared" si="112"/>
        <v>4950</v>
      </c>
      <c r="K851" s="202">
        <f t="shared" si="110"/>
        <v>5445</v>
      </c>
    </row>
    <row r="852" spans="2:11" ht="14.1" customHeight="1" x14ac:dyDescent="0.3">
      <c r="B852" s="140" t="s">
        <v>1876</v>
      </c>
      <c r="C852" s="140" t="s">
        <v>1724</v>
      </c>
      <c r="D852" s="19" t="s">
        <v>207</v>
      </c>
      <c r="E852" s="1" t="s">
        <v>3</v>
      </c>
      <c r="F852" s="179">
        <v>150</v>
      </c>
      <c r="G852" s="60">
        <f>'BPU LOT04-CVC'!F852</f>
        <v>0</v>
      </c>
      <c r="H852" s="319">
        <f t="shared" si="111"/>
        <v>0</v>
      </c>
      <c r="I852" s="288">
        <v>30.47</v>
      </c>
      <c r="J852" s="195">
        <f t="shared" si="112"/>
        <v>4570.5</v>
      </c>
      <c r="K852" s="202">
        <f t="shared" si="110"/>
        <v>5027.55</v>
      </c>
    </row>
    <row r="853" spans="2:11" ht="14.1" customHeight="1" x14ac:dyDescent="0.3">
      <c r="B853" s="140" t="s">
        <v>1876</v>
      </c>
      <c r="C853" s="140" t="s">
        <v>1725</v>
      </c>
      <c r="D853" s="19" t="s">
        <v>208</v>
      </c>
      <c r="E853" s="1" t="s">
        <v>3</v>
      </c>
      <c r="F853" s="179">
        <v>120</v>
      </c>
      <c r="G853" s="60">
        <f>'BPU LOT04-CVC'!F853</f>
        <v>0</v>
      </c>
      <c r="H853" s="319">
        <f t="shared" si="111"/>
        <v>0</v>
      </c>
      <c r="I853" s="288">
        <v>35.92</v>
      </c>
      <c r="J853" s="195">
        <f t="shared" si="112"/>
        <v>4310.4000000000005</v>
      </c>
      <c r="K853" s="202">
        <f t="shared" si="110"/>
        <v>4741.4400000000005</v>
      </c>
    </row>
    <row r="854" spans="2:11" ht="14.1" customHeight="1" x14ac:dyDescent="0.3">
      <c r="B854" s="140" t="s">
        <v>1876</v>
      </c>
      <c r="C854" s="140" t="s">
        <v>1726</v>
      </c>
      <c r="D854" s="19" t="s">
        <v>209</v>
      </c>
      <c r="E854" s="1" t="s">
        <v>3</v>
      </c>
      <c r="F854" s="179">
        <v>125</v>
      </c>
      <c r="G854" s="60">
        <f>'BPU LOT04-CVC'!F854</f>
        <v>0</v>
      </c>
      <c r="H854" s="319">
        <f t="shared" si="111"/>
        <v>0</v>
      </c>
      <c r="I854" s="288">
        <v>36.729999999999997</v>
      </c>
      <c r="J854" s="195">
        <f t="shared" si="112"/>
        <v>4591.25</v>
      </c>
      <c r="K854" s="202">
        <f t="shared" si="110"/>
        <v>5050.375</v>
      </c>
    </row>
    <row r="855" spans="2:11" ht="14.1" customHeight="1" x14ac:dyDescent="0.3">
      <c r="B855" s="140" t="s">
        <v>1876</v>
      </c>
      <c r="C855" s="140" t="s">
        <v>1727</v>
      </c>
      <c r="D855" s="19" t="s">
        <v>210</v>
      </c>
      <c r="E855" s="1" t="s">
        <v>3</v>
      </c>
      <c r="F855" s="179">
        <v>200</v>
      </c>
      <c r="G855" s="60">
        <f>'BPU LOT04-CVC'!F855</f>
        <v>0</v>
      </c>
      <c r="H855" s="319">
        <f t="shared" si="111"/>
        <v>0</v>
      </c>
      <c r="I855" s="288">
        <v>38.979999999999997</v>
      </c>
      <c r="J855" s="195">
        <f t="shared" si="112"/>
        <v>7795.9999999999991</v>
      </c>
      <c r="K855" s="202">
        <f t="shared" si="110"/>
        <v>8575.5999999999985</v>
      </c>
    </row>
    <row r="856" spans="2:11" ht="14.1" customHeight="1" x14ac:dyDescent="0.3">
      <c r="B856" s="140" t="s">
        <v>1876</v>
      </c>
      <c r="C856" s="140" t="s">
        <v>1728</v>
      </c>
      <c r="D856" s="19" t="s">
        <v>211</v>
      </c>
      <c r="E856" s="1" t="s">
        <v>3</v>
      </c>
      <c r="F856" s="179">
        <v>60</v>
      </c>
      <c r="G856" s="60">
        <f>'BPU LOT04-CVC'!F856</f>
        <v>0</v>
      </c>
      <c r="H856" s="319">
        <f t="shared" si="111"/>
        <v>0</v>
      </c>
      <c r="I856" s="288">
        <v>38.450000000000003</v>
      </c>
      <c r="J856" s="195">
        <f t="shared" si="112"/>
        <v>2307</v>
      </c>
      <c r="K856" s="202">
        <f t="shared" si="110"/>
        <v>2537.6999999999998</v>
      </c>
    </row>
    <row r="857" spans="2:11" ht="14.1" customHeight="1" x14ac:dyDescent="0.3">
      <c r="B857" s="140" t="s">
        <v>1876</v>
      </c>
      <c r="C857" s="140" t="s">
        <v>1729</v>
      </c>
      <c r="D857" s="19" t="s">
        <v>212</v>
      </c>
      <c r="E857" s="1" t="s">
        <v>3</v>
      </c>
      <c r="F857" s="179">
        <v>250</v>
      </c>
      <c r="G857" s="60">
        <f>'BPU LOT04-CVC'!F857</f>
        <v>0</v>
      </c>
      <c r="H857" s="319">
        <f t="shared" si="111"/>
        <v>0</v>
      </c>
      <c r="I857" s="288">
        <v>40.549999999999997</v>
      </c>
      <c r="J857" s="195">
        <f t="shared" si="112"/>
        <v>10137.5</v>
      </c>
      <c r="K857" s="202">
        <f t="shared" si="110"/>
        <v>11151.25</v>
      </c>
    </row>
    <row r="858" spans="2:11" ht="14.1" customHeight="1" x14ac:dyDescent="0.3">
      <c r="B858" s="140" t="s">
        <v>1876</v>
      </c>
      <c r="C858" s="140" t="s">
        <v>1730</v>
      </c>
      <c r="D858" s="19" t="s">
        <v>457</v>
      </c>
      <c r="E858" s="1" t="s">
        <v>3</v>
      </c>
      <c r="F858" s="179">
        <v>2</v>
      </c>
      <c r="G858" s="60">
        <f>'BPU LOT04-CVC'!F858</f>
        <v>0</v>
      </c>
      <c r="H858" s="319">
        <f t="shared" si="111"/>
        <v>0</v>
      </c>
      <c r="I858" s="288">
        <v>43.1</v>
      </c>
      <c r="J858" s="195">
        <f t="shared" si="112"/>
        <v>86.2</v>
      </c>
      <c r="K858" s="202">
        <f t="shared" si="110"/>
        <v>94.820000000000007</v>
      </c>
    </row>
    <row r="859" spans="2:11" ht="14.1" customHeight="1" x14ac:dyDescent="0.3">
      <c r="B859" s="140" t="s">
        <v>1876</v>
      </c>
      <c r="C859" s="140" t="s">
        <v>1731</v>
      </c>
      <c r="D859" s="19" t="s">
        <v>213</v>
      </c>
      <c r="E859" s="1" t="s">
        <v>3</v>
      </c>
      <c r="F859" s="179">
        <v>100</v>
      </c>
      <c r="G859" s="60">
        <f>'BPU LOT04-CVC'!F859</f>
        <v>0</v>
      </c>
      <c r="H859" s="319">
        <f t="shared" si="111"/>
        <v>0</v>
      </c>
      <c r="I859" s="288">
        <v>48.72</v>
      </c>
      <c r="J859" s="195">
        <f t="shared" si="112"/>
        <v>4872</v>
      </c>
      <c r="K859" s="202">
        <f t="shared" si="110"/>
        <v>5359.2</v>
      </c>
    </row>
    <row r="860" spans="2:11" ht="14.1" customHeight="1" x14ac:dyDescent="0.3">
      <c r="B860" s="140" t="s">
        <v>1876</v>
      </c>
      <c r="C860" s="140" t="s">
        <v>1732</v>
      </c>
      <c r="D860" s="19" t="s">
        <v>449</v>
      </c>
      <c r="E860" s="1" t="s">
        <v>3</v>
      </c>
      <c r="F860" s="179">
        <v>2</v>
      </c>
      <c r="G860" s="60">
        <f>'BPU LOT04-CVC'!F860</f>
        <v>0</v>
      </c>
      <c r="H860" s="319">
        <f t="shared" si="111"/>
        <v>0</v>
      </c>
      <c r="I860" s="288">
        <v>54.06</v>
      </c>
      <c r="J860" s="195">
        <f t="shared" si="112"/>
        <v>108.12</v>
      </c>
      <c r="K860" s="202">
        <f t="shared" si="110"/>
        <v>118.932</v>
      </c>
    </row>
    <row r="861" spans="2:11" ht="14.1" customHeight="1" x14ac:dyDescent="0.3">
      <c r="B861" s="140" t="s">
        <v>1876</v>
      </c>
      <c r="C861" s="140" t="s">
        <v>1733</v>
      </c>
      <c r="D861" s="19" t="s">
        <v>450</v>
      </c>
      <c r="E861" s="1" t="s">
        <v>3</v>
      </c>
      <c r="F861" s="179">
        <v>2</v>
      </c>
      <c r="G861" s="60">
        <f>'BPU LOT04-CVC'!F861</f>
        <v>0</v>
      </c>
      <c r="H861" s="319">
        <f t="shared" si="111"/>
        <v>0</v>
      </c>
      <c r="I861" s="288">
        <v>65.760000000000005</v>
      </c>
      <c r="J861" s="195">
        <f t="shared" si="112"/>
        <v>131.52000000000001</v>
      </c>
      <c r="K861" s="202">
        <f t="shared" si="110"/>
        <v>144.67200000000003</v>
      </c>
    </row>
    <row r="862" spans="2:11" ht="14.1" customHeight="1" x14ac:dyDescent="0.3">
      <c r="B862" s="140" t="s">
        <v>1876</v>
      </c>
      <c r="C862" s="140" t="s">
        <v>1734</v>
      </c>
      <c r="D862" s="19" t="s">
        <v>451</v>
      </c>
      <c r="E862" s="1" t="s">
        <v>3</v>
      </c>
      <c r="F862" s="179">
        <v>2</v>
      </c>
      <c r="G862" s="60">
        <f>'BPU LOT04-CVC'!F862</f>
        <v>0</v>
      </c>
      <c r="H862" s="319">
        <f t="shared" si="111"/>
        <v>0</v>
      </c>
      <c r="I862" s="288">
        <v>77.61</v>
      </c>
      <c r="J862" s="195">
        <f t="shared" si="112"/>
        <v>155.22</v>
      </c>
      <c r="K862" s="202">
        <f t="shared" si="110"/>
        <v>170.74199999999999</v>
      </c>
    </row>
    <row r="863" spans="2:11" ht="14.1" customHeight="1" x14ac:dyDescent="0.3">
      <c r="B863" s="140" t="s">
        <v>1876</v>
      </c>
      <c r="C863" s="140" t="s">
        <v>1735</v>
      </c>
      <c r="D863" s="19" t="s">
        <v>452</v>
      </c>
      <c r="E863" s="1" t="s">
        <v>3</v>
      </c>
      <c r="F863" s="179">
        <v>2</v>
      </c>
      <c r="G863" s="60">
        <f>'BPU LOT04-CVC'!F863</f>
        <v>0</v>
      </c>
      <c r="H863" s="319">
        <f t="shared" si="111"/>
        <v>0</v>
      </c>
      <c r="I863" s="288">
        <v>108.77</v>
      </c>
      <c r="J863" s="195">
        <f t="shared" si="112"/>
        <v>217.54</v>
      </c>
      <c r="K863" s="202">
        <f t="shared" si="110"/>
        <v>239.29399999999998</v>
      </c>
    </row>
    <row r="864" spans="2:11" ht="14.1" customHeight="1" x14ac:dyDescent="0.3">
      <c r="B864" s="137"/>
      <c r="C864" s="137"/>
      <c r="D864" s="12" t="s">
        <v>548</v>
      </c>
      <c r="E864" s="12"/>
      <c r="F864" s="12"/>
      <c r="G864" s="12"/>
      <c r="H864" s="226"/>
      <c r="I864" s="316"/>
      <c r="J864" s="12"/>
      <c r="K864" s="226"/>
    </row>
    <row r="865" spans="2:11" ht="14.1" customHeight="1" x14ac:dyDescent="0.3">
      <c r="B865" s="140" t="s">
        <v>1876</v>
      </c>
      <c r="C865" s="140" t="s">
        <v>1736</v>
      </c>
      <c r="D865" s="19" t="s">
        <v>458</v>
      </c>
      <c r="E865" s="1" t="s">
        <v>1</v>
      </c>
      <c r="F865" s="179">
        <v>2</v>
      </c>
      <c r="G865" s="60">
        <f>'BPU LOT04-CVC'!F865</f>
        <v>0</v>
      </c>
      <c r="H865" s="319">
        <f>G865*F865</f>
        <v>0</v>
      </c>
      <c r="I865" s="288">
        <v>27.4</v>
      </c>
      <c r="J865" s="195">
        <f>I865*F865</f>
        <v>54.8</v>
      </c>
      <c r="K865" s="202">
        <f t="shared" si="110"/>
        <v>60.28</v>
      </c>
    </row>
    <row r="866" spans="2:11" ht="14.1" customHeight="1" x14ac:dyDescent="0.3">
      <c r="B866" s="140" t="s">
        <v>1876</v>
      </c>
      <c r="C866" s="140" t="s">
        <v>1737</v>
      </c>
      <c r="D866" s="19" t="s">
        <v>459</v>
      </c>
      <c r="E866" s="1" t="s">
        <v>1</v>
      </c>
      <c r="F866" s="179">
        <v>2</v>
      </c>
      <c r="G866" s="60">
        <f>'BPU LOT04-CVC'!F866</f>
        <v>0</v>
      </c>
      <c r="H866" s="319">
        <f>G866*F866</f>
        <v>0</v>
      </c>
      <c r="I866" s="288">
        <v>53.33</v>
      </c>
      <c r="J866" s="195">
        <f>I866*F866</f>
        <v>106.66</v>
      </c>
      <c r="K866" s="202">
        <f t="shared" si="110"/>
        <v>117.32599999999999</v>
      </c>
    </row>
    <row r="867" spans="2:11" ht="14.1" customHeight="1" x14ac:dyDescent="0.3">
      <c r="B867" s="140" t="s">
        <v>1876</v>
      </c>
      <c r="C867" s="140" t="s">
        <v>1738</v>
      </c>
      <c r="D867" s="19" t="s">
        <v>460</v>
      </c>
      <c r="E867" s="1" t="s">
        <v>1</v>
      </c>
      <c r="F867" s="179">
        <v>2</v>
      </c>
      <c r="G867" s="60">
        <f>'BPU LOT04-CVC'!F867</f>
        <v>0</v>
      </c>
      <c r="H867" s="319">
        <f>G867*F867</f>
        <v>0</v>
      </c>
      <c r="I867" s="288">
        <v>45.69</v>
      </c>
      <c r="J867" s="195">
        <f>I867*F867</f>
        <v>91.38</v>
      </c>
      <c r="K867" s="202">
        <f t="shared" si="110"/>
        <v>100.518</v>
      </c>
    </row>
    <row r="868" spans="2:11" ht="14.1" customHeight="1" x14ac:dyDescent="0.3">
      <c r="B868" s="133"/>
      <c r="C868" s="133"/>
      <c r="D868" s="98" t="s">
        <v>965</v>
      </c>
      <c r="E868" s="4"/>
      <c r="F868" s="4"/>
      <c r="G868" s="4"/>
      <c r="H868" s="224"/>
      <c r="I868" s="314"/>
      <c r="J868" s="4"/>
      <c r="K868" s="224"/>
    </row>
    <row r="869" spans="2:11" ht="14.1" customHeight="1" x14ac:dyDescent="0.3">
      <c r="B869" s="129"/>
      <c r="C869" s="129"/>
      <c r="D869" s="40" t="s">
        <v>549</v>
      </c>
      <c r="E869" s="40"/>
      <c r="F869" s="40"/>
      <c r="G869" s="40"/>
      <c r="H869" s="199"/>
      <c r="I869" s="286"/>
      <c r="J869" s="40"/>
      <c r="K869" s="199"/>
    </row>
    <row r="870" spans="2:11" ht="14.1" customHeight="1" x14ac:dyDescent="0.3">
      <c r="B870" s="140" t="s">
        <v>1876</v>
      </c>
      <c r="C870" s="140" t="s">
        <v>1739</v>
      </c>
      <c r="D870" s="19" t="s">
        <v>220</v>
      </c>
      <c r="E870" s="1" t="s">
        <v>3</v>
      </c>
      <c r="F870" s="179">
        <v>20</v>
      </c>
      <c r="G870" s="60">
        <f>'BPU LOT04-CVC'!F870</f>
        <v>0</v>
      </c>
      <c r="H870" s="319">
        <f t="shared" ref="H870:H876" si="113">G870*F870</f>
        <v>0</v>
      </c>
      <c r="I870" s="288">
        <v>71.89</v>
      </c>
      <c r="J870" s="195">
        <f t="shared" ref="J870:J876" si="114">I870*F870</f>
        <v>1437.8</v>
      </c>
      <c r="K870" s="202">
        <f t="shared" si="110"/>
        <v>1581.58</v>
      </c>
    </row>
    <row r="871" spans="2:11" ht="14.1" customHeight="1" x14ac:dyDescent="0.3">
      <c r="B871" s="140" t="s">
        <v>1876</v>
      </c>
      <c r="C871" s="140" t="s">
        <v>1740</v>
      </c>
      <c r="D871" s="19" t="s">
        <v>221</v>
      </c>
      <c r="E871" s="1" t="s">
        <v>3</v>
      </c>
      <c r="F871" s="179">
        <v>20</v>
      </c>
      <c r="G871" s="60">
        <f>'BPU LOT04-CVC'!F871</f>
        <v>0</v>
      </c>
      <c r="H871" s="319">
        <f t="shared" si="113"/>
        <v>0</v>
      </c>
      <c r="I871" s="288">
        <v>82.41</v>
      </c>
      <c r="J871" s="195">
        <f t="shared" si="114"/>
        <v>1648.1999999999998</v>
      </c>
      <c r="K871" s="202">
        <f t="shared" si="110"/>
        <v>1813.0199999999998</v>
      </c>
    </row>
    <row r="872" spans="2:11" ht="14.1" customHeight="1" x14ac:dyDescent="0.3">
      <c r="B872" s="140" t="s">
        <v>1876</v>
      </c>
      <c r="C872" s="140" t="s">
        <v>1741</v>
      </c>
      <c r="D872" s="19" t="s">
        <v>222</v>
      </c>
      <c r="E872" s="1" t="s">
        <v>3</v>
      </c>
      <c r="F872" s="179">
        <v>50</v>
      </c>
      <c r="G872" s="60">
        <f>'BPU LOT04-CVC'!F872</f>
        <v>0</v>
      </c>
      <c r="H872" s="319">
        <f t="shared" si="113"/>
        <v>0</v>
      </c>
      <c r="I872" s="288">
        <v>95.48</v>
      </c>
      <c r="J872" s="195">
        <f t="shared" si="114"/>
        <v>4774</v>
      </c>
      <c r="K872" s="202">
        <f t="shared" si="110"/>
        <v>5251.4</v>
      </c>
    </row>
    <row r="873" spans="2:11" ht="14.1" customHeight="1" x14ac:dyDescent="0.3">
      <c r="B873" s="140" t="s">
        <v>1876</v>
      </c>
      <c r="C873" s="140" t="s">
        <v>1742</v>
      </c>
      <c r="D873" s="19" t="s">
        <v>223</v>
      </c>
      <c r="E873" s="1" t="s">
        <v>3</v>
      </c>
      <c r="F873" s="179">
        <v>50</v>
      </c>
      <c r="G873" s="60">
        <f>'BPU LOT04-CVC'!F873</f>
        <v>0</v>
      </c>
      <c r="H873" s="319">
        <f t="shared" si="113"/>
        <v>0</v>
      </c>
      <c r="I873" s="288">
        <v>116.02</v>
      </c>
      <c r="J873" s="195">
        <f t="shared" si="114"/>
        <v>5801</v>
      </c>
      <c r="K873" s="202">
        <f t="shared" si="110"/>
        <v>6381.1</v>
      </c>
    </row>
    <row r="874" spans="2:11" ht="14.1" customHeight="1" x14ac:dyDescent="0.3">
      <c r="B874" s="140" t="s">
        <v>1876</v>
      </c>
      <c r="C874" s="140" t="s">
        <v>1743</v>
      </c>
      <c r="D874" s="19" t="s">
        <v>224</v>
      </c>
      <c r="E874" s="1" t="s">
        <v>3</v>
      </c>
      <c r="F874" s="179">
        <v>40</v>
      </c>
      <c r="G874" s="60">
        <f>'BPU LOT04-CVC'!F874</f>
        <v>0</v>
      </c>
      <c r="H874" s="319">
        <f t="shared" si="113"/>
        <v>0</v>
      </c>
      <c r="I874" s="288">
        <v>157.32</v>
      </c>
      <c r="J874" s="195">
        <f t="shared" si="114"/>
        <v>6292.7999999999993</v>
      </c>
      <c r="K874" s="202">
        <f t="shared" si="110"/>
        <v>6922.079999999999</v>
      </c>
    </row>
    <row r="875" spans="2:11" ht="14.1" customHeight="1" x14ac:dyDescent="0.3">
      <c r="B875" s="140" t="s">
        <v>1876</v>
      </c>
      <c r="C875" s="140" t="s">
        <v>1744</v>
      </c>
      <c r="D875" s="19" t="s">
        <v>225</v>
      </c>
      <c r="E875" s="1" t="s">
        <v>3</v>
      </c>
      <c r="F875" s="179">
        <v>30</v>
      </c>
      <c r="G875" s="60">
        <f>'BPU LOT04-CVC'!F875</f>
        <v>0</v>
      </c>
      <c r="H875" s="319">
        <f t="shared" si="113"/>
        <v>0</v>
      </c>
      <c r="I875" s="288">
        <v>235.02</v>
      </c>
      <c r="J875" s="195">
        <f t="shared" si="114"/>
        <v>7050.6</v>
      </c>
      <c r="K875" s="202">
        <f t="shared" si="110"/>
        <v>7755.6600000000008</v>
      </c>
    </row>
    <row r="876" spans="2:11" ht="14.1" customHeight="1" x14ac:dyDescent="0.3">
      <c r="B876" s="140" t="s">
        <v>1876</v>
      </c>
      <c r="C876" s="140" t="s">
        <v>1745</v>
      </c>
      <c r="D876" s="19" t="s">
        <v>226</v>
      </c>
      <c r="E876" s="1" t="s">
        <v>3</v>
      </c>
      <c r="F876" s="179">
        <v>20</v>
      </c>
      <c r="G876" s="60">
        <f>'BPU LOT04-CVC'!F876</f>
        <v>0</v>
      </c>
      <c r="H876" s="319">
        <f t="shared" si="113"/>
        <v>0</v>
      </c>
      <c r="I876" s="288">
        <v>286.79000000000002</v>
      </c>
      <c r="J876" s="195">
        <f t="shared" si="114"/>
        <v>5735.8</v>
      </c>
      <c r="K876" s="202">
        <f t="shared" si="110"/>
        <v>6309.38</v>
      </c>
    </row>
    <row r="877" spans="2:11" ht="14.1" customHeight="1" x14ac:dyDescent="0.3">
      <c r="B877" s="129"/>
      <c r="C877" s="129"/>
      <c r="D877" s="40" t="s">
        <v>375</v>
      </c>
      <c r="E877" s="40"/>
      <c r="F877" s="40"/>
      <c r="G877" s="40"/>
      <c r="H877" s="199"/>
      <c r="I877" s="286"/>
      <c r="J877" s="40"/>
      <c r="K877" s="199"/>
    </row>
    <row r="878" spans="2:11" ht="14.1" customHeight="1" x14ac:dyDescent="0.3">
      <c r="B878" s="140" t="s">
        <v>1876</v>
      </c>
      <c r="C878" s="140" t="s">
        <v>1746</v>
      </c>
      <c r="D878" s="19" t="s">
        <v>227</v>
      </c>
      <c r="E878" s="1" t="s">
        <v>1</v>
      </c>
      <c r="F878" s="179">
        <v>5</v>
      </c>
      <c r="G878" s="60">
        <f>'BPU LOT04-CVC'!F878</f>
        <v>0</v>
      </c>
      <c r="H878" s="319">
        <f t="shared" ref="H878:H910" si="115">G878*F878</f>
        <v>0</v>
      </c>
      <c r="I878" s="288">
        <v>17.73</v>
      </c>
      <c r="J878" s="195">
        <f t="shared" ref="J878:J910" si="116">I878*F878</f>
        <v>88.65</v>
      </c>
      <c r="K878" s="202">
        <f t="shared" si="110"/>
        <v>97.515000000000001</v>
      </c>
    </row>
    <row r="879" spans="2:11" ht="14.1" customHeight="1" x14ac:dyDescent="0.3">
      <c r="B879" s="140" t="s">
        <v>1876</v>
      </c>
      <c r="C879" s="140" t="s">
        <v>1747</v>
      </c>
      <c r="D879" s="19" t="s">
        <v>228</v>
      </c>
      <c r="E879" s="1" t="s">
        <v>1</v>
      </c>
      <c r="F879" s="179">
        <v>4</v>
      </c>
      <c r="G879" s="60">
        <f>'BPU LOT04-CVC'!F879</f>
        <v>0</v>
      </c>
      <c r="H879" s="319">
        <f t="shared" si="115"/>
        <v>0</v>
      </c>
      <c r="I879" s="288">
        <v>21.87</v>
      </c>
      <c r="J879" s="195">
        <f t="shared" si="116"/>
        <v>87.48</v>
      </c>
      <c r="K879" s="202">
        <f t="shared" si="110"/>
        <v>96.228000000000009</v>
      </c>
    </row>
    <row r="880" spans="2:11" ht="14.1" customHeight="1" x14ac:dyDescent="0.3">
      <c r="B880" s="140" t="s">
        <v>1876</v>
      </c>
      <c r="C880" s="140" t="s">
        <v>1748</v>
      </c>
      <c r="D880" s="19" t="s">
        <v>229</v>
      </c>
      <c r="E880" s="1" t="s">
        <v>1</v>
      </c>
      <c r="F880" s="179">
        <v>3</v>
      </c>
      <c r="G880" s="60">
        <f>'BPU LOT04-CVC'!F880</f>
        <v>0</v>
      </c>
      <c r="H880" s="319">
        <f t="shared" si="115"/>
        <v>0</v>
      </c>
      <c r="I880" s="288">
        <v>22.97</v>
      </c>
      <c r="J880" s="195">
        <f t="shared" si="116"/>
        <v>68.91</v>
      </c>
      <c r="K880" s="202">
        <f t="shared" si="110"/>
        <v>75.801000000000002</v>
      </c>
    </row>
    <row r="881" spans="2:11" ht="14.1" customHeight="1" x14ac:dyDescent="0.3">
      <c r="B881" s="140" t="s">
        <v>1876</v>
      </c>
      <c r="C881" s="140" t="s">
        <v>1749</v>
      </c>
      <c r="D881" s="19" t="s">
        <v>230</v>
      </c>
      <c r="E881" s="1" t="s">
        <v>1</v>
      </c>
      <c r="F881" s="179">
        <v>5</v>
      </c>
      <c r="G881" s="60">
        <f>'BPU LOT04-CVC'!F881</f>
        <v>0</v>
      </c>
      <c r="H881" s="319">
        <f t="shared" si="115"/>
        <v>0</v>
      </c>
      <c r="I881" s="288">
        <v>34.229999999999997</v>
      </c>
      <c r="J881" s="195">
        <f t="shared" si="116"/>
        <v>171.14999999999998</v>
      </c>
      <c r="K881" s="202">
        <f t="shared" si="110"/>
        <v>188.26499999999999</v>
      </c>
    </row>
    <row r="882" spans="2:11" ht="14.1" customHeight="1" x14ac:dyDescent="0.3">
      <c r="B882" s="140" t="s">
        <v>1876</v>
      </c>
      <c r="C882" s="140" t="s">
        <v>1750</v>
      </c>
      <c r="D882" s="19" t="s">
        <v>231</v>
      </c>
      <c r="E882" s="1" t="s">
        <v>1</v>
      </c>
      <c r="F882" s="179">
        <v>5</v>
      </c>
      <c r="G882" s="60">
        <f>'BPU LOT04-CVC'!F882</f>
        <v>0</v>
      </c>
      <c r="H882" s="319">
        <f t="shared" si="115"/>
        <v>0</v>
      </c>
      <c r="I882" s="288">
        <v>46.19</v>
      </c>
      <c r="J882" s="195">
        <f t="shared" si="116"/>
        <v>230.95</v>
      </c>
      <c r="K882" s="202">
        <f t="shared" si="110"/>
        <v>254.04499999999999</v>
      </c>
    </row>
    <row r="883" spans="2:11" ht="14.1" customHeight="1" x14ac:dyDescent="0.3">
      <c r="B883" s="140" t="s">
        <v>1876</v>
      </c>
      <c r="C883" s="140" t="s">
        <v>1751</v>
      </c>
      <c r="D883" s="19" t="s">
        <v>232</v>
      </c>
      <c r="E883" s="1" t="s">
        <v>1</v>
      </c>
      <c r="F883" s="179">
        <v>7</v>
      </c>
      <c r="G883" s="60">
        <f>'BPU LOT04-CVC'!F883</f>
        <v>0</v>
      </c>
      <c r="H883" s="319">
        <f t="shared" si="115"/>
        <v>0</v>
      </c>
      <c r="I883" s="288">
        <v>82.78</v>
      </c>
      <c r="J883" s="195">
        <f t="shared" si="116"/>
        <v>579.46</v>
      </c>
      <c r="K883" s="202">
        <f t="shared" si="110"/>
        <v>637.40600000000006</v>
      </c>
    </row>
    <row r="884" spans="2:11" ht="14.1" customHeight="1" x14ac:dyDescent="0.3">
      <c r="B884" s="140" t="s">
        <v>1876</v>
      </c>
      <c r="C884" s="140" t="s">
        <v>1752</v>
      </c>
      <c r="D884" s="19" t="s">
        <v>233</v>
      </c>
      <c r="E884" s="1" t="s">
        <v>1</v>
      </c>
      <c r="F884" s="179">
        <v>5</v>
      </c>
      <c r="G884" s="60">
        <f>'BPU LOT04-CVC'!F884</f>
        <v>0</v>
      </c>
      <c r="H884" s="319">
        <f t="shared" si="115"/>
        <v>0</v>
      </c>
      <c r="I884" s="288">
        <v>28.54</v>
      </c>
      <c r="J884" s="195">
        <f t="shared" si="116"/>
        <v>142.69999999999999</v>
      </c>
      <c r="K884" s="202">
        <f t="shared" si="110"/>
        <v>156.97</v>
      </c>
    </row>
    <row r="885" spans="2:11" ht="14.1" customHeight="1" x14ac:dyDescent="0.3">
      <c r="B885" s="140" t="s">
        <v>1876</v>
      </c>
      <c r="C885" s="140" t="s">
        <v>1753</v>
      </c>
      <c r="D885" s="19" t="s">
        <v>234</v>
      </c>
      <c r="E885" s="1" t="s">
        <v>1</v>
      </c>
      <c r="F885" s="179">
        <v>4</v>
      </c>
      <c r="G885" s="60">
        <f>'BPU LOT04-CVC'!F885</f>
        <v>0</v>
      </c>
      <c r="H885" s="319">
        <f t="shared" si="115"/>
        <v>0</v>
      </c>
      <c r="I885" s="288">
        <v>30.73</v>
      </c>
      <c r="J885" s="195">
        <f t="shared" si="116"/>
        <v>122.92</v>
      </c>
      <c r="K885" s="202">
        <f t="shared" si="110"/>
        <v>135.21199999999999</v>
      </c>
    </row>
    <row r="886" spans="2:11" ht="14.1" customHeight="1" x14ac:dyDescent="0.3">
      <c r="B886" s="140" t="s">
        <v>1876</v>
      </c>
      <c r="C886" s="140" t="s">
        <v>1754</v>
      </c>
      <c r="D886" s="19" t="s">
        <v>235</v>
      </c>
      <c r="E886" s="1" t="s">
        <v>1</v>
      </c>
      <c r="F886" s="179">
        <v>3</v>
      </c>
      <c r="G886" s="60">
        <f>'BPU LOT04-CVC'!F886</f>
        <v>0</v>
      </c>
      <c r="H886" s="319">
        <f t="shared" si="115"/>
        <v>0</v>
      </c>
      <c r="I886" s="288">
        <v>39.590000000000003</v>
      </c>
      <c r="J886" s="195">
        <f t="shared" si="116"/>
        <v>118.77000000000001</v>
      </c>
      <c r="K886" s="202">
        <f t="shared" si="110"/>
        <v>130.64700000000002</v>
      </c>
    </row>
    <row r="887" spans="2:11" ht="14.1" customHeight="1" x14ac:dyDescent="0.3">
      <c r="B887" s="140" t="s">
        <v>1876</v>
      </c>
      <c r="C887" s="140" t="s">
        <v>1755</v>
      </c>
      <c r="D887" s="19" t="s">
        <v>236</v>
      </c>
      <c r="E887" s="1" t="s">
        <v>1</v>
      </c>
      <c r="F887" s="179">
        <v>5</v>
      </c>
      <c r="G887" s="60">
        <f>'BPU LOT04-CVC'!F887</f>
        <v>0</v>
      </c>
      <c r="H887" s="319">
        <f t="shared" si="115"/>
        <v>0</v>
      </c>
      <c r="I887" s="288">
        <v>61.62</v>
      </c>
      <c r="J887" s="195">
        <f t="shared" si="116"/>
        <v>308.09999999999997</v>
      </c>
      <c r="K887" s="202">
        <f t="shared" si="110"/>
        <v>338.90999999999997</v>
      </c>
    </row>
    <row r="888" spans="2:11" ht="14.1" customHeight="1" x14ac:dyDescent="0.3">
      <c r="B888" s="140" t="s">
        <v>1876</v>
      </c>
      <c r="C888" s="140" t="s">
        <v>1756</v>
      </c>
      <c r="D888" s="19" t="s">
        <v>237</v>
      </c>
      <c r="E888" s="1" t="s">
        <v>1</v>
      </c>
      <c r="F888" s="179">
        <v>5</v>
      </c>
      <c r="G888" s="60">
        <f>'BPU LOT04-CVC'!F888</f>
        <v>0</v>
      </c>
      <c r="H888" s="319">
        <f t="shared" si="115"/>
        <v>0</v>
      </c>
      <c r="I888" s="288">
        <v>88.72</v>
      </c>
      <c r="J888" s="195">
        <f t="shared" si="116"/>
        <v>443.6</v>
      </c>
      <c r="K888" s="202">
        <f t="shared" si="110"/>
        <v>487.96000000000004</v>
      </c>
    </row>
    <row r="889" spans="2:11" ht="14.1" customHeight="1" x14ac:dyDescent="0.3">
      <c r="B889" s="140" t="s">
        <v>1876</v>
      </c>
      <c r="C889" s="140" t="s">
        <v>1757</v>
      </c>
      <c r="D889" s="19" t="s">
        <v>238</v>
      </c>
      <c r="E889" s="1" t="s">
        <v>1</v>
      </c>
      <c r="F889" s="179">
        <v>7</v>
      </c>
      <c r="G889" s="60">
        <f>'BPU LOT04-CVC'!F889</f>
        <v>0</v>
      </c>
      <c r="H889" s="319">
        <f t="shared" si="115"/>
        <v>0</v>
      </c>
      <c r="I889" s="288">
        <v>175.82</v>
      </c>
      <c r="J889" s="195">
        <f t="shared" si="116"/>
        <v>1230.74</v>
      </c>
      <c r="K889" s="202">
        <f t="shared" si="110"/>
        <v>1353.8140000000001</v>
      </c>
    </row>
    <row r="890" spans="2:11" ht="14.1" customHeight="1" x14ac:dyDescent="0.3">
      <c r="B890" s="140" t="s">
        <v>1876</v>
      </c>
      <c r="C890" s="140" t="s">
        <v>1758</v>
      </c>
      <c r="D890" s="19" t="s">
        <v>239</v>
      </c>
      <c r="E890" s="1" t="s">
        <v>1</v>
      </c>
      <c r="F890" s="179">
        <v>5</v>
      </c>
      <c r="G890" s="60">
        <f>'BPU LOT04-CVC'!F890</f>
        <v>0</v>
      </c>
      <c r="H890" s="319">
        <f t="shared" si="115"/>
        <v>0</v>
      </c>
      <c r="I890" s="288">
        <v>27.82</v>
      </c>
      <c r="J890" s="195">
        <f t="shared" si="116"/>
        <v>139.1</v>
      </c>
      <c r="K890" s="202">
        <f t="shared" si="110"/>
        <v>153.01</v>
      </c>
    </row>
    <row r="891" spans="2:11" ht="14.1" customHeight="1" x14ac:dyDescent="0.3">
      <c r="B891" s="140" t="s">
        <v>1876</v>
      </c>
      <c r="C891" s="140" t="s">
        <v>1759</v>
      </c>
      <c r="D891" s="19" t="s">
        <v>240</v>
      </c>
      <c r="E891" s="1" t="s">
        <v>1</v>
      </c>
      <c r="F891" s="179">
        <v>4</v>
      </c>
      <c r="G891" s="60">
        <f>'BPU LOT04-CVC'!F891</f>
        <v>0</v>
      </c>
      <c r="H891" s="319">
        <f t="shared" si="115"/>
        <v>0</v>
      </c>
      <c r="I891" s="288">
        <v>29.51</v>
      </c>
      <c r="J891" s="195">
        <f t="shared" si="116"/>
        <v>118.04</v>
      </c>
      <c r="K891" s="202">
        <f t="shared" si="110"/>
        <v>129.84399999999999</v>
      </c>
    </row>
    <row r="892" spans="2:11" ht="14.1" customHeight="1" x14ac:dyDescent="0.3">
      <c r="B892" s="140" t="s">
        <v>1876</v>
      </c>
      <c r="C892" s="140" t="s">
        <v>1760</v>
      </c>
      <c r="D892" s="19" t="s">
        <v>241</v>
      </c>
      <c r="E892" s="1" t="s">
        <v>1</v>
      </c>
      <c r="F892" s="179">
        <v>3</v>
      </c>
      <c r="G892" s="60">
        <f>'BPU LOT04-CVC'!F892</f>
        <v>0</v>
      </c>
      <c r="H892" s="319">
        <f t="shared" si="115"/>
        <v>0</v>
      </c>
      <c r="I892" s="288">
        <v>37.86</v>
      </c>
      <c r="J892" s="195">
        <f t="shared" si="116"/>
        <v>113.58</v>
      </c>
      <c r="K892" s="202">
        <f t="shared" si="110"/>
        <v>124.938</v>
      </c>
    </row>
    <row r="893" spans="2:11" ht="14.1" customHeight="1" x14ac:dyDescent="0.3">
      <c r="B893" s="140" t="s">
        <v>1876</v>
      </c>
      <c r="C893" s="140" t="s">
        <v>1761</v>
      </c>
      <c r="D893" s="19" t="s">
        <v>242</v>
      </c>
      <c r="E893" s="1" t="s">
        <v>1</v>
      </c>
      <c r="F893" s="179">
        <v>5</v>
      </c>
      <c r="G893" s="60">
        <f>'BPU LOT04-CVC'!F893</f>
        <v>0</v>
      </c>
      <c r="H893" s="319">
        <f t="shared" si="115"/>
        <v>0</v>
      </c>
      <c r="I893" s="288">
        <v>57.66</v>
      </c>
      <c r="J893" s="195">
        <f t="shared" si="116"/>
        <v>288.29999999999995</v>
      </c>
      <c r="K893" s="202">
        <f t="shared" si="110"/>
        <v>317.12999999999994</v>
      </c>
    </row>
    <row r="894" spans="2:11" ht="14.1" customHeight="1" x14ac:dyDescent="0.3">
      <c r="B894" s="140" t="s">
        <v>1876</v>
      </c>
      <c r="C894" s="140" t="s">
        <v>1762</v>
      </c>
      <c r="D894" s="19" t="s">
        <v>243</v>
      </c>
      <c r="E894" s="1" t="s">
        <v>1</v>
      </c>
      <c r="F894" s="179">
        <v>5</v>
      </c>
      <c r="G894" s="60">
        <f>'BPU LOT04-CVC'!F894</f>
        <v>0</v>
      </c>
      <c r="H894" s="319">
        <f t="shared" si="115"/>
        <v>0</v>
      </c>
      <c r="I894" s="288">
        <v>81.709999999999994</v>
      </c>
      <c r="J894" s="195">
        <f t="shared" si="116"/>
        <v>408.54999999999995</v>
      </c>
      <c r="K894" s="202">
        <f t="shared" si="110"/>
        <v>449.40499999999997</v>
      </c>
    </row>
    <row r="895" spans="2:11" ht="14.1" customHeight="1" x14ac:dyDescent="0.3">
      <c r="B895" s="140" t="s">
        <v>1876</v>
      </c>
      <c r="C895" s="140" t="s">
        <v>1763</v>
      </c>
      <c r="D895" s="19" t="s">
        <v>244</v>
      </c>
      <c r="E895" s="1" t="s">
        <v>1</v>
      </c>
      <c r="F895" s="179">
        <v>7</v>
      </c>
      <c r="G895" s="60">
        <f>'BPU LOT04-CVC'!F895</f>
        <v>0</v>
      </c>
      <c r="H895" s="319">
        <f t="shared" si="115"/>
        <v>0</v>
      </c>
      <c r="I895" s="288">
        <v>240.48</v>
      </c>
      <c r="J895" s="195">
        <f t="shared" si="116"/>
        <v>1683.36</v>
      </c>
      <c r="K895" s="202">
        <f t="shared" si="110"/>
        <v>1851.6959999999999</v>
      </c>
    </row>
    <row r="896" spans="2:11" ht="14.1" customHeight="1" x14ac:dyDescent="0.3">
      <c r="B896" s="140" t="s">
        <v>1876</v>
      </c>
      <c r="C896" s="140" t="s">
        <v>1764</v>
      </c>
      <c r="D896" s="19" t="s">
        <v>245</v>
      </c>
      <c r="E896" s="1" t="s">
        <v>1</v>
      </c>
      <c r="F896" s="179">
        <v>4</v>
      </c>
      <c r="G896" s="60">
        <f>'BPU LOT04-CVC'!F896</f>
        <v>0</v>
      </c>
      <c r="H896" s="319">
        <f t="shared" si="115"/>
        <v>0</v>
      </c>
      <c r="I896" s="288">
        <v>154.12</v>
      </c>
      <c r="J896" s="195">
        <f t="shared" si="116"/>
        <v>616.48</v>
      </c>
      <c r="K896" s="202">
        <f t="shared" si="110"/>
        <v>678.12800000000004</v>
      </c>
    </row>
    <row r="897" spans="2:11" ht="14.1" customHeight="1" x14ac:dyDescent="0.3">
      <c r="B897" s="140" t="s">
        <v>1876</v>
      </c>
      <c r="C897" s="140" t="s">
        <v>1765</v>
      </c>
      <c r="D897" s="19" t="s">
        <v>246</v>
      </c>
      <c r="E897" s="1" t="s">
        <v>1</v>
      </c>
      <c r="F897" s="179">
        <v>5</v>
      </c>
      <c r="G897" s="60">
        <f>'BPU LOT04-CVC'!F897</f>
        <v>0</v>
      </c>
      <c r="H897" s="319">
        <f t="shared" si="115"/>
        <v>0</v>
      </c>
      <c r="I897" s="288">
        <v>58.71</v>
      </c>
      <c r="J897" s="195">
        <f t="shared" si="116"/>
        <v>293.55</v>
      </c>
      <c r="K897" s="202">
        <f t="shared" si="110"/>
        <v>322.90500000000003</v>
      </c>
    </row>
    <row r="898" spans="2:11" ht="14.1" customHeight="1" x14ac:dyDescent="0.3">
      <c r="B898" s="140" t="s">
        <v>1876</v>
      </c>
      <c r="C898" s="140" t="s">
        <v>1766</v>
      </c>
      <c r="D898" s="19" t="s">
        <v>247</v>
      </c>
      <c r="E898" s="1" t="s">
        <v>1</v>
      </c>
      <c r="F898" s="179">
        <v>4</v>
      </c>
      <c r="G898" s="60">
        <f>'BPU LOT04-CVC'!F898</f>
        <v>0</v>
      </c>
      <c r="H898" s="319">
        <f t="shared" si="115"/>
        <v>0</v>
      </c>
      <c r="I898" s="288">
        <v>61.1</v>
      </c>
      <c r="J898" s="195">
        <f t="shared" si="116"/>
        <v>244.4</v>
      </c>
      <c r="K898" s="202">
        <f t="shared" si="110"/>
        <v>268.84000000000003</v>
      </c>
    </row>
    <row r="899" spans="2:11" ht="14.1" customHeight="1" x14ac:dyDescent="0.3">
      <c r="B899" s="140" t="s">
        <v>1876</v>
      </c>
      <c r="C899" s="140" t="s">
        <v>1767</v>
      </c>
      <c r="D899" s="19" t="s">
        <v>248</v>
      </c>
      <c r="E899" s="1" t="s">
        <v>1</v>
      </c>
      <c r="F899" s="179">
        <v>100</v>
      </c>
      <c r="G899" s="60">
        <f>'BPU LOT04-CVC'!F899</f>
        <v>0</v>
      </c>
      <c r="H899" s="319">
        <f t="shared" si="115"/>
        <v>0</v>
      </c>
      <c r="I899" s="288">
        <v>41.8</v>
      </c>
      <c r="J899" s="195">
        <f t="shared" si="116"/>
        <v>4180</v>
      </c>
      <c r="K899" s="202">
        <f t="shared" si="110"/>
        <v>4598</v>
      </c>
    </row>
    <row r="900" spans="2:11" ht="14.1" customHeight="1" x14ac:dyDescent="0.3">
      <c r="B900" s="140" t="s">
        <v>1876</v>
      </c>
      <c r="C900" s="140" t="s">
        <v>1768</v>
      </c>
      <c r="D900" s="19" t="s">
        <v>249</v>
      </c>
      <c r="E900" s="1" t="s">
        <v>1</v>
      </c>
      <c r="F900" s="179">
        <v>100</v>
      </c>
      <c r="G900" s="60">
        <f>'BPU LOT04-CVC'!F900</f>
        <v>0</v>
      </c>
      <c r="H900" s="319">
        <f t="shared" si="115"/>
        <v>0</v>
      </c>
      <c r="I900" s="288">
        <v>61.62</v>
      </c>
      <c r="J900" s="195">
        <f t="shared" si="116"/>
        <v>6162</v>
      </c>
      <c r="K900" s="202">
        <f t="shared" si="110"/>
        <v>6778.2</v>
      </c>
    </row>
    <row r="901" spans="2:11" ht="14.1" customHeight="1" x14ac:dyDescent="0.3">
      <c r="B901" s="140" t="s">
        <v>1876</v>
      </c>
      <c r="C901" s="140" t="s">
        <v>1769</v>
      </c>
      <c r="D901" s="19" t="s">
        <v>250</v>
      </c>
      <c r="E901" s="1" t="s">
        <v>1</v>
      </c>
      <c r="F901" s="179">
        <v>100</v>
      </c>
      <c r="G901" s="60">
        <f>'BPU LOT04-CVC'!F901</f>
        <v>0</v>
      </c>
      <c r="H901" s="319">
        <f t="shared" si="115"/>
        <v>0</v>
      </c>
      <c r="I901" s="288">
        <v>88.72</v>
      </c>
      <c r="J901" s="195">
        <f t="shared" si="116"/>
        <v>8872</v>
      </c>
      <c r="K901" s="202">
        <f t="shared" si="110"/>
        <v>9759.2000000000007</v>
      </c>
    </row>
    <row r="902" spans="2:11" ht="14.1" customHeight="1" x14ac:dyDescent="0.3">
      <c r="B902" s="140" t="s">
        <v>1876</v>
      </c>
      <c r="C902" s="140" t="s">
        <v>1770</v>
      </c>
      <c r="D902" s="19" t="s">
        <v>251</v>
      </c>
      <c r="E902" s="1" t="s">
        <v>1</v>
      </c>
      <c r="F902" s="179">
        <v>100</v>
      </c>
      <c r="G902" s="60">
        <f>'BPU LOT04-CVC'!F902</f>
        <v>0</v>
      </c>
      <c r="H902" s="319">
        <f t="shared" si="115"/>
        <v>0</v>
      </c>
      <c r="I902" s="288">
        <v>413.33</v>
      </c>
      <c r="J902" s="195">
        <f t="shared" si="116"/>
        <v>41333</v>
      </c>
      <c r="K902" s="202">
        <f t="shared" si="110"/>
        <v>45466.3</v>
      </c>
    </row>
    <row r="903" spans="2:11" ht="14.1" customHeight="1" x14ac:dyDescent="0.3">
      <c r="B903" s="140" t="s">
        <v>1876</v>
      </c>
      <c r="C903" s="140" t="s">
        <v>1771</v>
      </c>
      <c r="D903" s="19" t="s">
        <v>252</v>
      </c>
      <c r="E903" s="1" t="s">
        <v>1</v>
      </c>
      <c r="F903" s="179">
        <v>100</v>
      </c>
      <c r="G903" s="60">
        <f>'BPU LOT04-CVC'!F903</f>
        <v>0</v>
      </c>
      <c r="H903" s="319">
        <f t="shared" si="115"/>
        <v>0</v>
      </c>
      <c r="I903" s="288">
        <v>178.02</v>
      </c>
      <c r="J903" s="195">
        <f t="shared" si="116"/>
        <v>17802</v>
      </c>
      <c r="K903" s="202">
        <f t="shared" si="110"/>
        <v>19582.2</v>
      </c>
    </row>
    <row r="904" spans="2:11" ht="14.1" customHeight="1" x14ac:dyDescent="0.3">
      <c r="B904" s="140" t="s">
        <v>1876</v>
      </c>
      <c r="C904" s="140" t="s">
        <v>1772</v>
      </c>
      <c r="D904" s="19" t="s">
        <v>253</v>
      </c>
      <c r="E904" s="1" t="s">
        <v>1</v>
      </c>
      <c r="F904" s="179">
        <v>100</v>
      </c>
      <c r="G904" s="60">
        <f>'BPU LOT04-CVC'!F904</f>
        <v>0</v>
      </c>
      <c r="H904" s="319">
        <f t="shared" si="115"/>
        <v>0</v>
      </c>
      <c r="I904" s="288">
        <v>415.15</v>
      </c>
      <c r="J904" s="195">
        <f t="shared" si="116"/>
        <v>41515</v>
      </c>
      <c r="K904" s="202">
        <f t="shared" si="110"/>
        <v>45666.5</v>
      </c>
    </row>
    <row r="905" spans="2:11" s="16" customFormat="1" ht="14.1" customHeight="1" x14ac:dyDescent="0.3">
      <c r="B905" s="140" t="s">
        <v>1876</v>
      </c>
      <c r="C905" s="140" t="s">
        <v>1773</v>
      </c>
      <c r="D905" s="19" t="s">
        <v>309</v>
      </c>
      <c r="E905" s="1" t="s">
        <v>1</v>
      </c>
      <c r="F905" s="179">
        <v>100</v>
      </c>
      <c r="G905" s="60">
        <f>'BPU LOT04-CVC'!F905</f>
        <v>0</v>
      </c>
      <c r="H905" s="319">
        <f t="shared" si="115"/>
        <v>0</v>
      </c>
      <c r="I905" s="288">
        <v>6.79</v>
      </c>
      <c r="J905" s="195">
        <f t="shared" si="116"/>
        <v>679</v>
      </c>
      <c r="K905" s="202">
        <f t="shared" ref="K905:K968" si="117">J905*0.1+J905</f>
        <v>746.9</v>
      </c>
    </row>
    <row r="906" spans="2:11" ht="14.1" customHeight="1" x14ac:dyDescent="0.3">
      <c r="B906" s="140" t="s">
        <v>1876</v>
      </c>
      <c r="C906" s="140" t="s">
        <v>1774</v>
      </c>
      <c r="D906" s="19" t="s">
        <v>310</v>
      </c>
      <c r="E906" s="1" t="s">
        <v>1</v>
      </c>
      <c r="F906" s="179">
        <v>100</v>
      </c>
      <c r="G906" s="60">
        <f>'BPU LOT04-CVC'!F906</f>
        <v>0</v>
      </c>
      <c r="H906" s="319">
        <f t="shared" si="115"/>
        <v>0</v>
      </c>
      <c r="I906" s="288">
        <v>10.74</v>
      </c>
      <c r="J906" s="195">
        <f t="shared" si="116"/>
        <v>1074</v>
      </c>
      <c r="K906" s="202">
        <f t="shared" si="117"/>
        <v>1181.4000000000001</v>
      </c>
    </row>
    <row r="907" spans="2:11" ht="14.1" customHeight="1" x14ac:dyDescent="0.3">
      <c r="B907" s="140" t="s">
        <v>1876</v>
      </c>
      <c r="C907" s="140" t="s">
        <v>1775</v>
      </c>
      <c r="D907" s="19" t="s">
        <v>311</v>
      </c>
      <c r="E907" s="1" t="s">
        <v>1</v>
      </c>
      <c r="F907" s="179">
        <v>100</v>
      </c>
      <c r="G907" s="60">
        <f>'BPU LOT04-CVC'!F907</f>
        <v>0</v>
      </c>
      <c r="H907" s="319">
        <f t="shared" si="115"/>
        <v>0</v>
      </c>
      <c r="I907" s="288">
        <v>14.34</v>
      </c>
      <c r="J907" s="195">
        <f t="shared" si="116"/>
        <v>1434</v>
      </c>
      <c r="K907" s="202">
        <f t="shared" si="117"/>
        <v>1577.4</v>
      </c>
    </row>
    <row r="908" spans="2:11" ht="14.1" customHeight="1" x14ac:dyDescent="0.3">
      <c r="B908" s="140" t="s">
        <v>1876</v>
      </c>
      <c r="C908" s="140" t="s">
        <v>1776</v>
      </c>
      <c r="D908" s="19" t="s">
        <v>312</v>
      </c>
      <c r="E908" s="1" t="s">
        <v>1</v>
      </c>
      <c r="F908" s="179">
        <v>100</v>
      </c>
      <c r="G908" s="60">
        <f>'BPU LOT04-CVC'!F908</f>
        <v>0</v>
      </c>
      <c r="H908" s="319">
        <f t="shared" si="115"/>
        <v>0</v>
      </c>
      <c r="I908" s="288">
        <v>2.92</v>
      </c>
      <c r="J908" s="195">
        <f t="shared" si="116"/>
        <v>292</v>
      </c>
      <c r="K908" s="202">
        <f t="shared" si="117"/>
        <v>321.2</v>
      </c>
    </row>
    <row r="909" spans="2:11" ht="14.1" customHeight="1" x14ac:dyDescent="0.3">
      <c r="B909" s="140" t="s">
        <v>1876</v>
      </c>
      <c r="C909" s="140" t="s">
        <v>1777</v>
      </c>
      <c r="D909" s="19" t="s">
        <v>313</v>
      </c>
      <c r="E909" s="1" t="s">
        <v>1</v>
      </c>
      <c r="F909" s="179">
        <v>100</v>
      </c>
      <c r="G909" s="60">
        <f>'BPU LOT04-CVC'!F909</f>
        <v>0</v>
      </c>
      <c r="H909" s="319">
        <f t="shared" si="115"/>
        <v>0</v>
      </c>
      <c r="I909" s="288">
        <v>4.72</v>
      </c>
      <c r="J909" s="195">
        <f t="shared" si="116"/>
        <v>472</v>
      </c>
      <c r="K909" s="202">
        <f t="shared" si="117"/>
        <v>519.20000000000005</v>
      </c>
    </row>
    <row r="910" spans="2:11" ht="14.1" customHeight="1" x14ac:dyDescent="0.3">
      <c r="B910" s="140" t="s">
        <v>1876</v>
      </c>
      <c r="C910" s="140" t="s">
        <v>1778</v>
      </c>
      <c r="D910" s="19" t="s">
        <v>461</v>
      </c>
      <c r="E910" s="1" t="s">
        <v>1</v>
      </c>
      <c r="F910" s="179">
        <v>100</v>
      </c>
      <c r="G910" s="60">
        <f>'BPU LOT04-CVC'!F910</f>
        <v>0</v>
      </c>
      <c r="H910" s="319">
        <f t="shared" si="115"/>
        <v>0</v>
      </c>
      <c r="I910" s="288">
        <v>109.4</v>
      </c>
      <c r="J910" s="195">
        <f t="shared" si="116"/>
        <v>10940</v>
      </c>
      <c r="K910" s="202">
        <f t="shared" si="117"/>
        <v>12034</v>
      </c>
    </row>
    <row r="911" spans="2:11" ht="13.5" customHeight="1" x14ac:dyDescent="0.3">
      <c r="B911" s="132"/>
      <c r="C911" s="132"/>
      <c r="D911" s="29" t="s">
        <v>773</v>
      </c>
      <c r="E911" s="20"/>
      <c r="F911" s="175"/>
      <c r="G911" s="20"/>
      <c r="H911" s="203"/>
      <c r="I911" s="283"/>
      <c r="J911" s="20"/>
      <c r="K911" s="203"/>
    </row>
    <row r="912" spans="2:11" ht="14.1" customHeight="1" x14ac:dyDescent="0.3">
      <c r="B912" s="130" t="s">
        <v>1877</v>
      </c>
      <c r="C912" s="130" t="s">
        <v>1779</v>
      </c>
      <c r="D912" s="6" t="s">
        <v>774</v>
      </c>
      <c r="E912" s="43" t="s">
        <v>1</v>
      </c>
      <c r="F912" s="179">
        <v>100</v>
      </c>
      <c r="G912" s="60">
        <f>'BPU LOT04-CVC'!F912</f>
        <v>0</v>
      </c>
      <c r="H912" s="319">
        <f t="shared" ref="H912:H945" si="118">G912*F912</f>
        <v>0</v>
      </c>
      <c r="I912" s="299">
        <v>32.06</v>
      </c>
      <c r="J912" s="195">
        <f t="shared" ref="J912:J945" si="119">I912*F912</f>
        <v>3206</v>
      </c>
      <c r="K912" s="213">
        <f t="shared" si="117"/>
        <v>3526.6</v>
      </c>
    </row>
    <row r="913" spans="2:11" ht="14.1" customHeight="1" x14ac:dyDescent="0.3">
      <c r="B913" s="130" t="s">
        <v>1877</v>
      </c>
      <c r="C913" s="130" t="s">
        <v>1780</v>
      </c>
      <c r="D913" s="6" t="s">
        <v>775</v>
      </c>
      <c r="E913" s="43" t="s">
        <v>1</v>
      </c>
      <c r="F913" s="179">
        <v>100</v>
      </c>
      <c r="G913" s="60">
        <f>'BPU LOT04-CVC'!F913</f>
        <v>0</v>
      </c>
      <c r="H913" s="319">
        <f t="shared" si="118"/>
        <v>0</v>
      </c>
      <c r="I913" s="299">
        <v>32.06</v>
      </c>
      <c r="J913" s="195">
        <f t="shared" si="119"/>
        <v>3206</v>
      </c>
      <c r="K913" s="213">
        <f t="shared" si="117"/>
        <v>3526.6</v>
      </c>
    </row>
    <row r="914" spans="2:11" ht="14.1" customHeight="1" x14ac:dyDescent="0.3">
      <c r="B914" s="130" t="s">
        <v>1877</v>
      </c>
      <c r="C914" s="130" t="s">
        <v>1781</v>
      </c>
      <c r="D914" s="6" t="s">
        <v>776</v>
      </c>
      <c r="E914" s="43" t="s">
        <v>1</v>
      </c>
      <c r="F914" s="179">
        <v>100</v>
      </c>
      <c r="G914" s="60">
        <f>'BPU LOT04-CVC'!F914</f>
        <v>0</v>
      </c>
      <c r="H914" s="319">
        <f t="shared" si="118"/>
        <v>0</v>
      </c>
      <c r="I914" s="299">
        <v>32.06</v>
      </c>
      <c r="J914" s="195">
        <f t="shared" si="119"/>
        <v>3206</v>
      </c>
      <c r="K914" s="213">
        <f t="shared" si="117"/>
        <v>3526.6</v>
      </c>
    </row>
    <row r="915" spans="2:11" ht="14.1" customHeight="1" x14ac:dyDescent="0.3">
      <c r="B915" s="130" t="s">
        <v>1877</v>
      </c>
      <c r="C915" s="130" t="s">
        <v>1782</v>
      </c>
      <c r="D915" s="6" t="s">
        <v>777</v>
      </c>
      <c r="E915" s="43" t="s">
        <v>1</v>
      </c>
      <c r="F915" s="179">
        <v>100</v>
      </c>
      <c r="G915" s="60">
        <f>'BPU LOT04-CVC'!F915</f>
        <v>0</v>
      </c>
      <c r="H915" s="319">
        <f t="shared" si="118"/>
        <v>0</v>
      </c>
      <c r="I915" s="299">
        <v>27.4</v>
      </c>
      <c r="J915" s="195">
        <f t="shared" si="119"/>
        <v>2740</v>
      </c>
      <c r="K915" s="213">
        <f t="shared" si="117"/>
        <v>3014</v>
      </c>
    </row>
    <row r="916" spans="2:11" ht="14.1" customHeight="1" x14ac:dyDescent="0.3">
      <c r="B916" s="130" t="s">
        <v>1877</v>
      </c>
      <c r="C916" s="130" t="s">
        <v>1783</v>
      </c>
      <c r="D916" s="6" t="s">
        <v>778</v>
      </c>
      <c r="E916" s="43" t="s">
        <v>1</v>
      </c>
      <c r="F916" s="179">
        <v>100</v>
      </c>
      <c r="G916" s="60">
        <f>'BPU LOT04-CVC'!F916</f>
        <v>0</v>
      </c>
      <c r="H916" s="319">
        <f t="shared" si="118"/>
        <v>0</v>
      </c>
      <c r="I916" s="299">
        <v>53.33</v>
      </c>
      <c r="J916" s="195">
        <f t="shared" si="119"/>
        <v>5333</v>
      </c>
      <c r="K916" s="213">
        <f t="shared" si="117"/>
        <v>5866.3</v>
      </c>
    </row>
    <row r="917" spans="2:11" ht="14.1" customHeight="1" x14ac:dyDescent="0.3">
      <c r="B917" s="130" t="s">
        <v>1877</v>
      </c>
      <c r="C917" s="130" t="s">
        <v>1784</v>
      </c>
      <c r="D917" s="6" t="s">
        <v>779</v>
      </c>
      <c r="E917" s="43" t="s">
        <v>3</v>
      </c>
      <c r="F917" s="186">
        <v>30</v>
      </c>
      <c r="G917" s="60">
        <f>'BPU LOT04-CVC'!F917</f>
        <v>0</v>
      </c>
      <c r="H917" s="319">
        <f t="shared" si="118"/>
        <v>0</v>
      </c>
      <c r="I917" s="299">
        <v>13.3</v>
      </c>
      <c r="J917" s="195">
        <f t="shared" si="119"/>
        <v>399</v>
      </c>
      <c r="K917" s="213">
        <f t="shared" si="117"/>
        <v>438.9</v>
      </c>
    </row>
    <row r="918" spans="2:11" ht="14.1" customHeight="1" x14ac:dyDescent="0.3">
      <c r="B918" s="130" t="s">
        <v>1877</v>
      </c>
      <c r="C918" s="130" t="s">
        <v>1785</v>
      </c>
      <c r="D918" s="6" t="s">
        <v>780</v>
      </c>
      <c r="E918" s="43" t="s">
        <v>3</v>
      </c>
      <c r="F918" s="186">
        <v>30</v>
      </c>
      <c r="G918" s="60">
        <f>'BPU LOT04-CVC'!F918</f>
        <v>0</v>
      </c>
      <c r="H918" s="319">
        <f t="shared" si="118"/>
        <v>0</v>
      </c>
      <c r="I918" s="299">
        <v>16.78</v>
      </c>
      <c r="J918" s="195">
        <f t="shared" si="119"/>
        <v>503.40000000000003</v>
      </c>
      <c r="K918" s="213">
        <f t="shared" si="117"/>
        <v>553.74</v>
      </c>
    </row>
    <row r="919" spans="2:11" ht="14.1" customHeight="1" x14ac:dyDescent="0.3">
      <c r="B919" s="130" t="s">
        <v>1877</v>
      </c>
      <c r="C919" s="130" t="s">
        <v>1786</v>
      </c>
      <c r="D919" s="6" t="s">
        <v>781</v>
      </c>
      <c r="E919" s="43" t="s">
        <v>3</v>
      </c>
      <c r="F919" s="186">
        <v>30</v>
      </c>
      <c r="G919" s="60">
        <f>'BPU LOT04-CVC'!F919</f>
        <v>0</v>
      </c>
      <c r="H919" s="319">
        <f t="shared" si="118"/>
        <v>0</v>
      </c>
      <c r="I919" s="299">
        <v>19.329999999999998</v>
      </c>
      <c r="J919" s="195">
        <f t="shared" si="119"/>
        <v>579.9</v>
      </c>
      <c r="K919" s="213">
        <f t="shared" si="117"/>
        <v>637.89</v>
      </c>
    </row>
    <row r="920" spans="2:11" ht="14.1" customHeight="1" x14ac:dyDescent="0.3">
      <c r="B920" s="130" t="s">
        <v>1877</v>
      </c>
      <c r="C920" s="130" t="s">
        <v>1787</v>
      </c>
      <c r="D920" s="6" t="s">
        <v>782</v>
      </c>
      <c r="E920" s="43" t="s">
        <v>3</v>
      </c>
      <c r="F920" s="186">
        <v>30</v>
      </c>
      <c r="G920" s="60">
        <f>'BPU LOT04-CVC'!F920</f>
        <v>0</v>
      </c>
      <c r="H920" s="319">
        <f t="shared" si="118"/>
        <v>0</v>
      </c>
      <c r="I920" s="299">
        <v>19.329999999999998</v>
      </c>
      <c r="J920" s="195">
        <f t="shared" si="119"/>
        <v>579.9</v>
      </c>
      <c r="K920" s="213">
        <f t="shared" si="117"/>
        <v>637.89</v>
      </c>
    </row>
    <row r="921" spans="2:11" ht="14.1" customHeight="1" x14ac:dyDescent="0.3">
      <c r="B921" s="130" t="s">
        <v>1877</v>
      </c>
      <c r="C921" s="130" t="s">
        <v>1788</v>
      </c>
      <c r="D921" s="6" t="s">
        <v>783</v>
      </c>
      <c r="E921" s="43" t="s">
        <v>3</v>
      </c>
      <c r="F921" s="186">
        <v>50</v>
      </c>
      <c r="G921" s="60">
        <f>'BPU LOT04-CVC'!F921</f>
        <v>0</v>
      </c>
      <c r="H921" s="319">
        <f t="shared" si="118"/>
        <v>0</v>
      </c>
      <c r="I921" s="299">
        <v>17.09</v>
      </c>
      <c r="J921" s="195">
        <f t="shared" si="119"/>
        <v>854.5</v>
      </c>
      <c r="K921" s="213">
        <f t="shared" si="117"/>
        <v>939.95</v>
      </c>
    </row>
    <row r="922" spans="2:11" ht="14.1" customHeight="1" x14ac:dyDescent="0.3">
      <c r="B922" s="130" t="s">
        <v>1877</v>
      </c>
      <c r="C922" s="130" t="s">
        <v>1789</v>
      </c>
      <c r="D922" s="6" t="s">
        <v>784</v>
      </c>
      <c r="E922" s="43" t="s">
        <v>3</v>
      </c>
      <c r="F922" s="186">
        <v>50</v>
      </c>
      <c r="G922" s="60">
        <f>'BPU LOT04-CVC'!F922</f>
        <v>0</v>
      </c>
      <c r="H922" s="319">
        <f t="shared" si="118"/>
        <v>0</v>
      </c>
      <c r="I922" s="299">
        <v>17.09</v>
      </c>
      <c r="J922" s="195">
        <f t="shared" si="119"/>
        <v>854.5</v>
      </c>
      <c r="K922" s="213">
        <f t="shared" si="117"/>
        <v>939.95</v>
      </c>
    </row>
    <row r="923" spans="2:11" ht="14.1" customHeight="1" x14ac:dyDescent="0.3">
      <c r="B923" s="130" t="s">
        <v>1877</v>
      </c>
      <c r="C923" s="130" t="s">
        <v>1790</v>
      </c>
      <c r="D923" s="6" t="s">
        <v>785</v>
      </c>
      <c r="E923" s="43" t="s">
        <v>3</v>
      </c>
      <c r="F923" s="186">
        <v>50</v>
      </c>
      <c r="G923" s="60">
        <f>'BPU LOT04-CVC'!F923</f>
        <v>0</v>
      </c>
      <c r="H923" s="319">
        <f t="shared" si="118"/>
        <v>0</v>
      </c>
      <c r="I923" s="299">
        <v>17.09</v>
      </c>
      <c r="J923" s="195">
        <f t="shared" si="119"/>
        <v>854.5</v>
      </c>
      <c r="K923" s="213">
        <f t="shared" si="117"/>
        <v>939.95</v>
      </c>
    </row>
    <row r="924" spans="2:11" ht="14.1" customHeight="1" x14ac:dyDescent="0.3">
      <c r="B924" s="130" t="s">
        <v>1877</v>
      </c>
      <c r="C924" s="130" t="s">
        <v>1791</v>
      </c>
      <c r="D924" s="6" t="s">
        <v>786</v>
      </c>
      <c r="E924" s="43" t="s">
        <v>3</v>
      </c>
      <c r="F924" s="186">
        <v>50</v>
      </c>
      <c r="G924" s="60">
        <f>'BPU LOT04-CVC'!F924</f>
        <v>0</v>
      </c>
      <c r="H924" s="319">
        <f t="shared" si="118"/>
        <v>0</v>
      </c>
      <c r="I924" s="299">
        <v>17.09</v>
      </c>
      <c r="J924" s="195">
        <f t="shared" si="119"/>
        <v>854.5</v>
      </c>
      <c r="K924" s="213">
        <f t="shared" si="117"/>
        <v>939.95</v>
      </c>
    </row>
    <row r="925" spans="2:11" ht="14.1" customHeight="1" x14ac:dyDescent="0.3">
      <c r="B925" s="130" t="s">
        <v>1877</v>
      </c>
      <c r="C925" s="130" t="s">
        <v>1792</v>
      </c>
      <c r="D925" s="6" t="s">
        <v>787</v>
      </c>
      <c r="E925" s="43" t="s">
        <v>3</v>
      </c>
      <c r="F925" s="179">
        <v>100</v>
      </c>
      <c r="G925" s="60">
        <f>'BPU LOT04-CVC'!F925</f>
        <v>0</v>
      </c>
      <c r="H925" s="319">
        <f t="shared" si="118"/>
        <v>0</v>
      </c>
      <c r="I925" s="299">
        <v>17.09</v>
      </c>
      <c r="J925" s="195">
        <f t="shared" si="119"/>
        <v>1709</v>
      </c>
      <c r="K925" s="213">
        <f t="shared" si="117"/>
        <v>1879.9</v>
      </c>
    </row>
    <row r="926" spans="2:11" ht="14.1" customHeight="1" x14ac:dyDescent="0.3">
      <c r="B926" s="130" t="s">
        <v>1877</v>
      </c>
      <c r="C926" s="130" t="s">
        <v>1793</v>
      </c>
      <c r="D926" s="6" t="s">
        <v>788</v>
      </c>
      <c r="E926" s="43" t="s">
        <v>1</v>
      </c>
      <c r="F926" s="179">
        <v>100</v>
      </c>
      <c r="G926" s="60">
        <f>'BPU LOT04-CVC'!F926</f>
        <v>0</v>
      </c>
      <c r="H926" s="319">
        <f t="shared" si="118"/>
        <v>0</v>
      </c>
      <c r="I926" s="299">
        <v>48.72</v>
      </c>
      <c r="J926" s="195">
        <f t="shared" si="119"/>
        <v>4872</v>
      </c>
      <c r="K926" s="213">
        <f t="shared" si="117"/>
        <v>5359.2</v>
      </c>
    </row>
    <row r="927" spans="2:11" ht="14.1" customHeight="1" x14ac:dyDescent="0.3">
      <c r="B927" s="130" t="s">
        <v>1877</v>
      </c>
      <c r="C927" s="130" t="s">
        <v>1794</v>
      </c>
      <c r="D927" s="6" t="s">
        <v>789</v>
      </c>
      <c r="E927" s="43" t="s">
        <v>1</v>
      </c>
      <c r="F927" s="179">
        <v>100</v>
      </c>
      <c r="G927" s="60">
        <f>'BPU LOT04-CVC'!F927</f>
        <v>0</v>
      </c>
      <c r="H927" s="319">
        <f t="shared" si="118"/>
        <v>0</v>
      </c>
      <c r="I927" s="299">
        <v>54.06</v>
      </c>
      <c r="J927" s="195">
        <f t="shared" si="119"/>
        <v>5406</v>
      </c>
      <c r="K927" s="213">
        <f t="shared" si="117"/>
        <v>5946.6</v>
      </c>
    </row>
    <row r="928" spans="2:11" ht="14.1" customHeight="1" x14ac:dyDescent="0.3">
      <c r="B928" s="130" t="s">
        <v>1877</v>
      </c>
      <c r="C928" s="130" t="s">
        <v>1795</v>
      </c>
      <c r="D928" s="6" t="s">
        <v>790</v>
      </c>
      <c r="E928" s="43" t="s">
        <v>1</v>
      </c>
      <c r="F928" s="179">
        <v>100</v>
      </c>
      <c r="G928" s="60">
        <f>'BPU LOT04-CVC'!F928</f>
        <v>0</v>
      </c>
      <c r="H928" s="319">
        <f t="shared" si="118"/>
        <v>0</v>
      </c>
      <c r="I928" s="299">
        <v>65.760000000000005</v>
      </c>
      <c r="J928" s="195">
        <f t="shared" si="119"/>
        <v>6576.0000000000009</v>
      </c>
      <c r="K928" s="213">
        <f t="shared" si="117"/>
        <v>7233.6000000000013</v>
      </c>
    </row>
    <row r="929" spans="2:11" ht="14.1" customHeight="1" x14ac:dyDescent="0.3">
      <c r="B929" s="130" t="s">
        <v>1877</v>
      </c>
      <c r="C929" s="130" t="s">
        <v>1796</v>
      </c>
      <c r="D929" s="6" t="s">
        <v>791</v>
      </c>
      <c r="E929" s="43" t="s">
        <v>1</v>
      </c>
      <c r="F929" s="179">
        <v>100</v>
      </c>
      <c r="G929" s="60">
        <f>'BPU LOT04-CVC'!F929</f>
        <v>0</v>
      </c>
      <c r="H929" s="319">
        <f t="shared" si="118"/>
        <v>0</v>
      </c>
      <c r="I929" s="299">
        <v>77.61</v>
      </c>
      <c r="J929" s="195">
        <f t="shared" si="119"/>
        <v>7761</v>
      </c>
      <c r="K929" s="213">
        <f t="shared" si="117"/>
        <v>8537.1</v>
      </c>
    </row>
    <row r="930" spans="2:11" ht="14.1" customHeight="1" x14ac:dyDescent="0.3">
      <c r="B930" s="130" t="s">
        <v>1877</v>
      </c>
      <c r="C930" s="130" t="s">
        <v>1797</v>
      </c>
      <c r="D930" s="6" t="s">
        <v>792</v>
      </c>
      <c r="E930" s="43" t="s">
        <v>1</v>
      </c>
      <c r="F930" s="179">
        <v>100</v>
      </c>
      <c r="G930" s="60">
        <f>'BPU LOT04-CVC'!F930</f>
        <v>0</v>
      </c>
      <c r="H930" s="319">
        <f t="shared" si="118"/>
        <v>0</v>
      </c>
      <c r="I930" s="299">
        <v>108.77</v>
      </c>
      <c r="J930" s="195">
        <f t="shared" si="119"/>
        <v>10877</v>
      </c>
      <c r="K930" s="213">
        <f t="shared" si="117"/>
        <v>11964.7</v>
      </c>
    </row>
    <row r="931" spans="2:11" ht="14.1" customHeight="1" x14ac:dyDescent="0.3">
      <c r="B931" s="130" t="s">
        <v>1877</v>
      </c>
      <c r="C931" s="130" t="s">
        <v>1798</v>
      </c>
      <c r="D931" s="6" t="s">
        <v>793</v>
      </c>
      <c r="E931" s="43" t="s">
        <v>1</v>
      </c>
      <c r="F931" s="179">
        <v>100</v>
      </c>
      <c r="G931" s="60">
        <f>'BPU LOT04-CVC'!F931</f>
        <v>0</v>
      </c>
      <c r="H931" s="319">
        <f t="shared" si="118"/>
        <v>0</v>
      </c>
      <c r="I931" s="299">
        <v>48.72</v>
      </c>
      <c r="J931" s="195">
        <f t="shared" si="119"/>
        <v>4872</v>
      </c>
      <c r="K931" s="213">
        <f t="shared" si="117"/>
        <v>5359.2</v>
      </c>
    </row>
    <row r="932" spans="2:11" ht="14.1" customHeight="1" x14ac:dyDescent="0.3">
      <c r="B932" s="130" t="s">
        <v>1877</v>
      </c>
      <c r="C932" s="130" t="s">
        <v>1799</v>
      </c>
      <c r="D932" s="6" t="s">
        <v>794</v>
      </c>
      <c r="E932" s="43" t="s">
        <v>1</v>
      </c>
      <c r="F932" s="179">
        <v>100</v>
      </c>
      <c r="G932" s="60">
        <f>'BPU LOT04-CVC'!F932</f>
        <v>0</v>
      </c>
      <c r="H932" s="319">
        <f t="shared" si="118"/>
        <v>0</v>
      </c>
      <c r="I932" s="299">
        <v>54.06</v>
      </c>
      <c r="J932" s="195">
        <f t="shared" si="119"/>
        <v>5406</v>
      </c>
      <c r="K932" s="213">
        <f t="shared" si="117"/>
        <v>5946.6</v>
      </c>
    </row>
    <row r="933" spans="2:11" ht="14.1" customHeight="1" x14ac:dyDescent="0.3">
      <c r="B933" s="130" t="s">
        <v>1877</v>
      </c>
      <c r="C933" s="130" t="s">
        <v>1800</v>
      </c>
      <c r="D933" s="6" t="s">
        <v>795</v>
      </c>
      <c r="E933" s="43" t="s">
        <v>1</v>
      </c>
      <c r="F933" s="179">
        <v>100</v>
      </c>
      <c r="G933" s="60">
        <f>'BPU LOT04-CVC'!F933</f>
        <v>0</v>
      </c>
      <c r="H933" s="319">
        <f t="shared" si="118"/>
        <v>0</v>
      </c>
      <c r="I933" s="299">
        <v>65.760000000000005</v>
      </c>
      <c r="J933" s="195">
        <f t="shared" si="119"/>
        <v>6576.0000000000009</v>
      </c>
      <c r="K933" s="213">
        <f t="shared" si="117"/>
        <v>7233.6000000000013</v>
      </c>
    </row>
    <row r="934" spans="2:11" ht="14.1" customHeight="1" x14ac:dyDescent="0.3">
      <c r="B934" s="130" t="s">
        <v>1877</v>
      </c>
      <c r="C934" s="130" t="s">
        <v>1801</v>
      </c>
      <c r="D934" s="6" t="s">
        <v>796</v>
      </c>
      <c r="E934" s="43" t="s">
        <v>1</v>
      </c>
      <c r="F934" s="179">
        <v>100</v>
      </c>
      <c r="G934" s="60">
        <f>'BPU LOT04-CVC'!F934</f>
        <v>0</v>
      </c>
      <c r="H934" s="319">
        <f t="shared" si="118"/>
        <v>0</v>
      </c>
      <c r="I934" s="299">
        <v>77.61</v>
      </c>
      <c r="J934" s="195">
        <f t="shared" si="119"/>
        <v>7761</v>
      </c>
      <c r="K934" s="213">
        <f t="shared" si="117"/>
        <v>8537.1</v>
      </c>
    </row>
    <row r="935" spans="2:11" ht="14.1" customHeight="1" x14ac:dyDescent="0.3">
      <c r="B935" s="130" t="s">
        <v>1877</v>
      </c>
      <c r="C935" s="130" t="s">
        <v>1802</v>
      </c>
      <c r="D935" s="6" t="s">
        <v>797</v>
      </c>
      <c r="E935" s="43" t="s">
        <v>1</v>
      </c>
      <c r="F935" s="179">
        <v>100</v>
      </c>
      <c r="G935" s="60">
        <f>'BPU LOT04-CVC'!F935</f>
        <v>0</v>
      </c>
      <c r="H935" s="319">
        <f t="shared" si="118"/>
        <v>0</v>
      </c>
      <c r="I935" s="299">
        <v>108.77</v>
      </c>
      <c r="J935" s="195">
        <f t="shared" si="119"/>
        <v>10877</v>
      </c>
      <c r="K935" s="213">
        <f t="shared" si="117"/>
        <v>11964.7</v>
      </c>
    </row>
    <row r="936" spans="2:11" ht="14.1" customHeight="1" x14ac:dyDescent="0.3">
      <c r="B936" s="130" t="s">
        <v>1877</v>
      </c>
      <c r="C936" s="130" t="s">
        <v>1803</v>
      </c>
      <c r="D936" s="6" t="s">
        <v>798</v>
      </c>
      <c r="E936" s="43" t="s">
        <v>1</v>
      </c>
      <c r="F936" s="186">
        <v>10</v>
      </c>
      <c r="G936" s="60">
        <f>'BPU LOT04-CVC'!F936</f>
        <v>0</v>
      </c>
      <c r="H936" s="319">
        <f t="shared" si="118"/>
        <v>0</v>
      </c>
      <c r="I936" s="299">
        <v>18.77</v>
      </c>
      <c r="J936" s="195">
        <f t="shared" si="119"/>
        <v>187.7</v>
      </c>
      <c r="K936" s="213">
        <f t="shared" si="117"/>
        <v>206.47</v>
      </c>
    </row>
    <row r="937" spans="2:11" ht="14.1" customHeight="1" x14ac:dyDescent="0.3">
      <c r="B937" s="130" t="s">
        <v>1877</v>
      </c>
      <c r="C937" s="130" t="s">
        <v>1804</v>
      </c>
      <c r="D937" s="6" t="s">
        <v>799</v>
      </c>
      <c r="E937" s="43" t="s">
        <v>1</v>
      </c>
      <c r="F937" s="179">
        <v>100</v>
      </c>
      <c r="G937" s="60">
        <f>'BPU LOT04-CVC'!F937</f>
        <v>0</v>
      </c>
      <c r="H937" s="319">
        <f t="shared" si="118"/>
        <v>0</v>
      </c>
      <c r="I937" s="299">
        <v>22.66</v>
      </c>
      <c r="J937" s="195">
        <f t="shared" si="119"/>
        <v>2266</v>
      </c>
      <c r="K937" s="213">
        <f t="shared" si="117"/>
        <v>2492.6</v>
      </c>
    </row>
    <row r="938" spans="2:11" ht="14.1" customHeight="1" x14ac:dyDescent="0.3">
      <c r="B938" s="130" t="s">
        <v>1877</v>
      </c>
      <c r="C938" s="130" t="s">
        <v>1805</v>
      </c>
      <c r="D938" s="6" t="s">
        <v>800</v>
      </c>
      <c r="E938" s="43" t="s">
        <v>1</v>
      </c>
      <c r="F938" s="186">
        <v>10</v>
      </c>
      <c r="G938" s="60">
        <f>'BPU LOT04-CVC'!F938</f>
        <v>0</v>
      </c>
      <c r="H938" s="319">
        <f t="shared" si="118"/>
        <v>0</v>
      </c>
      <c r="I938" s="299">
        <v>19.48</v>
      </c>
      <c r="J938" s="195">
        <f t="shared" si="119"/>
        <v>194.8</v>
      </c>
      <c r="K938" s="213">
        <f t="shared" si="117"/>
        <v>214.28000000000003</v>
      </c>
    </row>
    <row r="939" spans="2:11" ht="14.1" customHeight="1" x14ac:dyDescent="0.3">
      <c r="B939" s="130" t="s">
        <v>1877</v>
      </c>
      <c r="C939" s="130" t="s">
        <v>1806</v>
      </c>
      <c r="D939" s="6" t="s">
        <v>801</v>
      </c>
      <c r="E939" s="43" t="s">
        <v>1</v>
      </c>
      <c r="F939" s="179">
        <v>100</v>
      </c>
      <c r="G939" s="60">
        <f>'BPU LOT04-CVC'!F939</f>
        <v>0</v>
      </c>
      <c r="H939" s="319">
        <f t="shared" si="118"/>
        <v>0</v>
      </c>
      <c r="I939" s="299">
        <v>23.49</v>
      </c>
      <c r="J939" s="195">
        <f t="shared" si="119"/>
        <v>2349</v>
      </c>
      <c r="K939" s="213">
        <f t="shared" si="117"/>
        <v>2583.9</v>
      </c>
    </row>
    <row r="940" spans="2:11" ht="14.1" customHeight="1" x14ac:dyDescent="0.3">
      <c r="B940" s="130" t="s">
        <v>1877</v>
      </c>
      <c r="C940" s="130" t="s">
        <v>1807</v>
      </c>
      <c r="D940" s="6" t="s">
        <v>802</v>
      </c>
      <c r="E940" s="43" t="s">
        <v>1</v>
      </c>
      <c r="F940" s="179">
        <v>100</v>
      </c>
      <c r="G940" s="60">
        <f>'BPU LOT04-CVC'!F940</f>
        <v>0</v>
      </c>
      <c r="H940" s="319">
        <f t="shared" si="118"/>
        <v>0</v>
      </c>
      <c r="I940" s="299">
        <v>23.49</v>
      </c>
      <c r="J940" s="195">
        <f t="shared" si="119"/>
        <v>2349</v>
      </c>
      <c r="K940" s="213">
        <f t="shared" si="117"/>
        <v>2583.9</v>
      </c>
    </row>
    <row r="941" spans="2:11" ht="14.1" customHeight="1" x14ac:dyDescent="0.3">
      <c r="B941" s="130" t="s">
        <v>1877</v>
      </c>
      <c r="C941" s="130" t="s">
        <v>1808</v>
      </c>
      <c r="D941" s="6" t="s">
        <v>803</v>
      </c>
      <c r="E941" s="43" t="s">
        <v>1</v>
      </c>
      <c r="F941" s="179">
        <v>100</v>
      </c>
      <c r="G941" s="60">
        <f>'BPU LOT04-CVC'!F941</f>
        <v>0</v>
      </c>
      <c r="H941" s="319">
        <f t="shared" si="118"/>
        <v>0</v>
      </c>
      <c r="I941" s="299">
        <v>14.34</v>
      </c>
      <c r="J941" s="195">
        <f t="shared" si="119"/>
        <v>1434</v>
      </c>
      <c r="K941" s="213">
        <f t="shared" si="117"/>
        <v>1577.4</v>
      </c>
    </row>
    <row r="942" spans="2:11" ht="14.1" customHeight="1" x14ac:dyDescent="0.3">
      <c r="B942" s="130" t="s">
        <v>1877</v>
      </c>
      <c r="C942" s="130" t="s">
        <v>1809</v>
      </c>
      <c r="D942" s="6" t="s">
        <v>804</v>
      </c>
      <c r="E942" s="43" t="s">
        <v>1</v>
      </c>
      <c r="F942" s="179">
        <v>100</v>
      </c>
      <c r="G942" s="60">
        <f>'BPU LOT04-CVC'!F942</f>
        <v>0</v>
      </c>
      <c r="H942" s="319">
        <f t="shared" si="118"/>
        <v>0</v>
      </c>
      <c r="I942" s="299">
        <v>14.34</v>
      </c>
      <c r="J942" s="195">
        <f t="shared" si="119"/>
        <v>1434</v>
      </c>
      <c r="K942" s="213">
        <f t="shared" si="117"/>
        <v>1577.4</v>
      </c>
    </row>
    <row r="943" spans="2:11" ht="14.1" customHeight="1" x14ac:dyDescent="0.3">
      <c r="B943" s="130" t="s">
        <v>1877</v>
      </c>
      <c r="C943" s="130" t="s">
        <v>1810</v>
      </c>
      <c r="D943" s="6" t="s">
        <v>805</v>
      </c>
      <c r="E943" s="43" t="s">
        <v>1</v>
      </c>
      <c r="F943" s="179">
        <v>100</v>
      </c>
      <c r="G943" s="60">
        <f>'BPU LOT04-CVC'!F943</f>
        <v>0</v>
      </c>
      <c r="H943" s="319">
        <f t="shared" si="118"/>
        <v>0</v>
      </c>
      <c r="I943" s="299">
        <v>14.34</v>
      </c>
      <c r="J943" s="195">
        <f t="shared" si="119"/>
        <v>1434</v>
      </c>
      <c r="K943" s="213">
        <f t="shared" si="117"/>
        <v>1577.4</v>
      </c>
    </row>
    <row r="944" spans="2:11" ht="14.1" customHeight="1" x14ac:dyDescent="0.3">
      <c r="B944" s="130" t="s">
        <v>1877</v>
      </c>
      <c r="C944" s="130" t="s">
        <v>1811</v>
      </c>
      <c r="D944" s="6" t="s">
        <v>806</v>
      </c>
      <c r="E944" s="43" t="s">
        <v>1</v>
      </c>
      <c r="F944" s="179">
        <v>100</v>
      </c>
      <c r="G944" s="60">
        <f>'BPU LOT04-CVC'!F944</f>
        <v>0</v>
      </c>
      <c r="H944" s="319">
        <f t="shared" si="118"/>
        <v>0</v>
      </c>
      <c r="I944" s="299">
        <v>14.34</v>
      </c>
      <c r="J944" s="195">
        <f t="shared" si="119"/>
        <v>1434</v>
      </c>
      <c r="K944" s="213">
        <f t="shared" si="117"/>
        <v>1577.4</v>
      </c>
    </row>
    <row r="945" spans="2:12" ht="14.1" customHeight="1" x14ac:dyDescent="0.3">
      <c r="B945" s="130" t="s">
        <v>1877</v>
      </c>
      <c r="C945" s="130" t="s">
        <v>1812</v>
      </c>
      <c r="D945" s="6" t="s">
        <v>807</v>
      </c>
      <c r="E945" s="43" t="s">
        <v>1</v>
      </c>
      <c r="F945" s="179">
        <v>100</v>
      </c>
      <c r="G945" s="60">
        <f>'BPU LOT04-CVC'!F945</f>
        <v>0</v>
      </c>
      <c r="H945" s="319">
        <f t="shared" si="118"/>
        <v>0</v>
      </c>
      <c r="I945" s="299">
        <v>14.34</v>
      </c>
      <c r="J945" s="195">
        <f t="shared" si="119"/>
        <v>1434</v>
      </c>
      <c r="K945" s="213">
        <f t="shared" si="117"/>
        <v>1577.4</v>
      </c>
    </row>
    <row r="946" spans="2:12" ht="13.5" customHeight="1" x14ac:dyDescent="0.3">
      <c r="B946" s="132"/>
      <c r="C946" s="132"/>
      <c r="D946" s="29" t="s">
        <v>808</v>
      </c>
      <c r="E946" s="20"/>
      <c r="F946" s="175"/>
      <c r="G946" s="20"/>
      <c r="H946" s="203"/>
      <c r="I946" s="283"/>
      <c r="J946" s="20"/>
      <c r="K946" s="203"/>
    </row>
    <row r="947" spans="2:12" ht="14.1" customHeight="1" x14ac:dyDescent="0.3">
      <c r="B947" s="130" t="s">
        <v>1878</v>
      </c>
      <c r="C947" s="130" t="s">
        <v>1813</v>
      </c>
      <c r="D947" s="6" t="s">
        <v>809</v>
      </c>
      <c r="E947" s="43" t="s">
        <v>1</v>
      </c>
      <c r="F947" s="186">
        <v>40</v>
      </c>
      <c r="G947" s="60">
        <f>'BPU LOT04-CVC'!F947</f>
        <v>0</v>
      </c>
      <c r="H947" s="319">
        <f t="shared" ref="H947:H959" si="120">G947*F947</f>
        <v>0</v>
      </c>
      <c r="I947" s="299">
        <v>202.34</v>
      </c>
      <c r="J947" s="195">
        <f t="shared" ref="J947:J959" si="121">I947*F947</f>
        <v>8093.6</v>
      </c>
      <c r="K947" s="213">
        <f t="shared" si="117"/>
        <v>8902.9600000000009</v>
      </c>
      <c r="L947" s="16"/>
    </row>
    <row r="948" spans="2:12" ht="14.1" customHeight="1" x14ac:dyDescent="0.3">
      <c r="B948" s="130" t="s">
        <v>1878</v>
      </c>
      <c r="C948" s="130" t="s">
        <v>1814</v>
      </c>
      <c r="D948" s="6" t="s">
        <v>810</v>
      </c>
      <c r="E948" s="43" t="s">
        <v>1</v>
      </c>
      <c r="F948" s="186">
        <v>40</v>
      </c>
      <c r="G948" s="60">
        <f>'BPU LOT04-CVC'!F948</f>
        <v>0</v>
      </c>
      <c r="H948" s="319">
        <f t="shared" si="120"/>
        <v>0</v>
      </c>
      <c r="I948" s="299">
        <v>374.86</v>
      </c>
      <c r="J948" s="195">
        <f t="shared" si="121"/>
        <v>14994.400000000001</v>
      </c>
      <c r="K948" s="213">
        <f t="shared" si="117"/>
        <v>16493.84</v>
      </c>
      <c r="L948" s="16"/>
    </row>
    <row r="949" spans="2:12" ht="14.1" customHeight="1" x14ac:dyDescent="0.3">
      <c r="B949" s="130" t="s">
        <v>1878</v>
      </c>
      <c r="C949" s="130" t="s">
        <v>1815</v>
      </c>
      <c r="D949" s="6" t="s">
        <v>811</v>
      </c>
      <c r="E949" s="43" t="s">
        <v>1</v>
      </c>
      <c r="F949" s="186">
        <v>40</v>
      </c>
      <c r="G949" s="60">
        <f>'BPU LOT04-CVC'!F949</f>
        <v>0</v>
      </c>
      <c r="H949" s="319">
        <f t="shared" si="120"/>
        <v>0</v>
      </c>
      <c r="I949" s="299">
        <v>455.64</v>
      </c>
      <c r="J949" s="195">
        <f t="shared" si="121"/>
        <v>18225.599999999999</v>
      </c>
      <c r="K949" s="213">
        <f t="shared" si="117"/>
        <v>20048.16</v>
      </c>
      <c r="L949" s="16"/>
    </row>
    <row r="950" spans="2:12" ht="14.1" customHeight="1" x14ac:dyDescent="0.3">
      <c r="B950" s="130" t="s">
        <v>1878</v>
      </c>
      <c r="C950" s="130" t="s">
        <v>1816</v>
      </c>
      <c r="D950" s="6" t="s">
        <v>812</v>
      </c>
      <c r="E950" s="43" t="s">
        <v>1</v>
      </c>
      <c r="F950" s="186">
        <v>40</v>
      </c>
      <c r="G950" s="60">
        <f>'BPU LOT04-CVC'!F950</f>
        <v>0</v>
      </c>
      <c r="H950" s="319">
        <f t="shared" si="120"/>
        <v>0</v>
      </c>
      <c r="I950" s="299">
        <v>536.41</v>
      </c>
      <c r="J950" s="195">
        <f t="shared" si="121"/>
        <v>21456.399999999998</v>
      </c>
      <c r="K950" s="213">
        <f t="shared" si="117"/>
        <v>23602.039999999997</v>
      </c>
      <c r="L950" s="16"/>
    </row>
    <row r="951" spans="2:12" ht="14.1" customHeight="1" x14ac:dyDescent="0.3">
      <c r="B951" s="130" t="s">
        <v>1878</v>
      </c>
      <c r="C951" s="130" t="s">
        <v>1817</v>
      </c>
      <c r="D951" s="6" t="s">
        <v>813</v>
      </c>
      <c r="E951" s="43" t="s">
        <v>1</v>
      </c>
      <c r="F951" s="186">
        <v>40</v>
      </c>
      <c r="G951" s="60">
        <f>'BPU LOT04-CVC'!F951</f>
        <v>0</v>
      </c>
      <c r="H951" s="319">
        <f t="shared" si="120"/>
        <v>0</v>
      </c>
      <c r="I951" s="299">
        <v>108.77</v>
      </c>
      <c r="J951" s="195">
        <f t="shared" si="121"/>
        <v>4350.8</v>
      </c>
      <c r="K951" s="213">
        <f t="shared" si="117"/>
        <v>4785.88</v>
      </c>
      <c r="L951" s="16"/>
    </row>
    <row r="952" spans="2:12" ht="14.1" customHeight="1" x14ac:dyDescent="0.3">
      <c r="B952" s="130" t="s">
        <v>1878</v>
      </c>
      <c r="C952" s="130" t="s">
        <v>1818</v>
      </c>
      <c r="D952" s="6" t="s">
        <v>814</v>
      </c>
      <c r="E952" s="43" t="s">
        <v>1</v>
      </c>
      <c r="F952" s="186">
        <v>40</v>
      </c>
      <c r="G952" s="60">
        <f>'BPU LOT04-CVC'!F952</f>
        <v>0</v>
      </c>
      <c r="H952" s="319">
        <f t="shared" si="120"/>
        <v>0</v>
      </c>
      <c r="I952" s="299">
        <v>18.77</v>
      </c>
      <c r="J952" s="195">
        <f t="shared" si="121"/>
        <v>750.8</v>
      </c>
      <c r="K952" s="213">
        <f t="shared" si="117"/>
        <v>825.88</v>
      </c>
      <c r="L952" s="16"/>
    </row>
    <row r="953" spans="2:12" ht="14.1" customHeight="1" x14ac:dyDescent="0.3">
      <c r="B953" s="130" t="s">
        <v>1878</v>
      </c>
      <c r="C953" s="130" t="s">
        <v>1819</v>
      </c>
      <c r="D953" s="6" t="s">
        <v>815</v>
      </c>
      <c r="E953" s="43" t="s">
        <v>1</v>
      </c>
      <c r="F953" s="186">
        <v>40</v>
      </c>
      <c r="G953" s="60">
        <f>'BPU LOT04-CVC'!F953</f>
        <v>0</v>
      </c>
      <c r="H953" s="319">
        <f t="shared" si="120"/>
        <v>0</v>
      </c>
      <c r="I953" s="299">
        <v>22.66</v>
      </c>
      <c r="J953" s="195">
        <f t="shared" si="121"/>
        <v>906.4</v>
      </c>
      <c r="K953" s="213">
        <f t="shared" si="117"/>
        <v>997.04</v>
      </c>
      <c r="L953" s="16"/>
    </row>
    <row r="954" spans="2:12" ht="14.1" customHeight="1" x14ac:dyDescent="0.3">
      <c r="B954" s="130" t="s">
        <v>1878</v>
      </c>
      <c r="C954" s="130" t="s">
        <v>1820</v>
      </c>
      <c r="D954" s="6" t="s">
        <v>816</v>
      </c>
      <c r="E954" s="43" t="s">
        <v>1</v>
      </c>
      <c r="F954" s="186">
        <v>40</v>
      </c>
      <c r="G954" s="60">
        <f>'BPU LOT04-CVC'!F954</f>
        <v>0</v>
      </c>
      <c r="H954" s="319">
        <f t="shared" si="120"/>
        <v>0</v>
      </c>
      <c r="I954" s="299">
        <v>19.48</v>
      </c>
      <c r="J954" s="195">
        <f t="shared" si="121"/>
        <v>779.2</v>
      </c>
      <c r="K954" s="213">
        <f t="shared" si="117"/>
        <v>857.12000000000012</v>
      </c>
      <c r="L954" s="16"/>
    </row>
    <row r="955" spans="2:12" ht="14.1" customHeight="1" x14ac:dyDescent="0.3">
      <c r="B955" s="130" t="s">
        <v>1878</v>
      </c>
      <c r="C955" s="130" t="s">
        <v>1821</v>
      </c>
      <c r="D955" s="6" t="s">
        <v>817</v>
      </c>
      <c r="E955" s="43" t="s">
        <v>1</v>
      </c>
      <c r="F955" s="186">
        <v>40</v>
      </c>
      <c r="G955" s="60">
        <f>'BPU LOT04-CVC'!F955</f>
        <v>0</v>
      </c>
      <c r="H955" s="319">
        <f t="shared" si="120"/>
        <v>0</v>
      </c>
      <c r="I955" s="299">
        <v>23.49</v>
      </c>
      <c r="J955" s="195">
        <f t="shared" si="121"/>
        <v>939.59999999999991</v>
      </c>
      <c r="K955" s="213">
        <f t="shared" si="117"/>
        <v>1033.56</v>
      </c>
      <c r="L955" s="16"/>
    </row>
    <row r="956" spans="2:12" ht="14.1" customHeight="1" x14ac:dyDescent="0.3">
      <c r="B956" s="130" t="s">
        <v>1878</v>
      </c>
      <c r="C956" s="130" t="s">
        <v>1822</v>
      </c>
      <c r="D956" s="6" t="s">
        <v>818</v>
      </c>
      <c r="E956" s="43" t="s">
        <v>1</v>
      </c>
      <c r="F956" s="186">
        <v>40</v>
      </c>
      <c r="G956" s="60">
        <f>'BPU LOT04-CVC'!F956</f>
        <v>0</v>
      </c>
      <c r="H956" s="319">
        <f t="shared" si="120"/>
        <v>0</v>
      </c>
      <c r="I956" s="299">
        <v>108.77</v>
      </c>
      <c r="J956" s="195">
        <f t="shared" si="121"/>
        <v>4350.8</v>
      </c>
      <c r="K956" s="213">
        <f t="shared" si="117"/>
        <v>4785.88</v>
      </c>
      <c r="L956" s="16"/>
    </row>
    <row r="957" spans="2:12" ht="14.1" customHeight="1" x14ac:dyDescent="0.3">
      <c r="B957" s="130" t="s">
        <v>1878</v>
      </c>
      <c r="C957" s="130" t="s">
        <v>1823</v>
      </c>
      <c r="D957" s="6" t="s">
        <v>819</v>
      </c>
      <c r="E957" s="43" t="s">
        <v>1</v>
      </c>
      <c r="F957" s="186">
        <v>40</v>
      </c>
      <c r="G957" s="60">
        <f>'BPU LOT04-CVC'!F957</f>
        <v>0</v>
      </c>
      <c r="H957" s="319">
        <f t="shared" si="120"/>
        <v>0</v>
      </c>
      <c r="I957" s="299">
        <v>48.72</v>
      </c>
      <c r="J957" s="195">
        <f t="shared" si="121"/>
        <v>1948.8</v>
      </c>
      <c r="K957" s="213">
        <f t="shared" si="117"/>
        <v>2143.6799999999998</v>
      </c>
      <c r="L957" s="16"/>
    </row>
    <row r="958" spans="2:12" ht="14.1" customHeight="1" x14ac:dyDescent="0.3">
      <c r="B958" s="130" t="s">
        <v>1878</v>
      </c>
      <c r="C958" s="130" t="s">
        <v>1824</v>
      </c>
      <c r="D958" s="6" t="s">
        <v>820</v>
      </c>
      <c r="E958" s="43" t="s">
        <v>1</v>
      </c>
      <c r="F958" s="186">
        <v>40</v>
      </c>
      <c r="G958" s="60">
        <f>'BPU LOT04-CVC'!F958</f>
        <v>0</v>
      </c>
      <c r="H958" s="319">
        <f t="shared" si="120"/>
        <v>0</v>
      </c>
      <c r="I958" s="299">
        <v>54.06</v>
      </c>
      <c r="J958" s="195">
        <f t="shared" si="121"/>
        <v>2162.4</v>
      </c>
      <c r="K958" s="213">
        <f t="shared" si="117"/>
        <v>2378.6400000000003</v>
      </c>
      <c r="L958" s="16"/>
    </row>
    <row r="959" spans="2:12" ht="14.1" customHeight="1" x14ac:dyDescent="0.3">
      <c r="B959" s="130" t="s">
        <v>1878</v>
      </c>
      <c r="C959" s="130" t="s">
        <v>1825</v>
      </c>
      <c r="D959" s="6" t="s">
        <v>821</v>
      </c>
      <c r="E959" s="43" t="s">
        <v>1</v>
      </c>
      <c r="F959" s="186">
        <v>40</v>
      </c>
      <c r="G959" s="60">
        <f>'BPU LOT04-CVC'!F959</f>
        <v>0</v>
      </c>
      <c r="H959" s="319">
        <f t="shared" si="120"/>
        <v>0</v>
      </c>
      <c r="I959" s="299">
        <v>54.06</v>
      </c>
      <c r="J959" s="195">
        <f t="shared" si="121"/>
        <v>2162.4</v>
      </c>
      <c r="K959" s="213">
        <f t="shared" si="117"/>
        <v>2378.6400000000003</v>
      </c>
      <c r="L959" s="16"/>
    </row>
    <row r="960" spans="2:12" ht="14.1" customHeight="1" x14ac:dyDescent="0.3">
      <c r="B960" s="132"/>
      <c r="C960" s="132"/>
      <c r="D960" s="48" t="s">
        <v>869</v>
      </c>
      <c r="E960" s="28"/>
      <c r="F960" s="28"/>
      <c r="G960" s="28"/>
      <c r="H960" s="227"/>
      <c r="I960" s="317"/>
      <c r="J960" s="28"/>
      <c r="K960" s="227"/>
      <c r="L960" s="16"/>
    </row>
    <row r="961" spans="2:13" ht="14.1" customHeight="1" x14ac:dyDescent="0.3">
      <c r="B961" s="133"/>
      <c r="C961" s="133"/>
      <c r="D961" s="94" t="s">
        <v>966</v>
      </c>
      <c r="E961" s="30"/>
      <c r="F961" s="30"/>
      <c r="G961" s="30"/>
      <c r="H961" s="208"/>
      <c r="I961" s="294"/>
      <c r="J961" s="30"/>
      <c r="K961" s="208"/>
    </row>
    <row r="962" spans="2:13" ht="14.1" customHeight="1" x14ac:dyDescent="0.3">
      <c r="B962" s="130" t="s">
        <v>1879</v>
      </c>
      <c r="C962" s="130" t="s">
        <v>1826</v>
      </c>
      <c r="D962" s="33" t="s">
        <v>82</v>
      </c>
      <c r="E962" s="31" t="s">
        <v>1</v>
      </c>
      <c r="F962" s="179">
        <v>100</v>
      </c>
      <c r="G962" s="60">
        <f>'BPU LOT04-CVC'!F962</f>
        <v>0</v>
      </c>
      <c r="H962" s="319">
        <f t="shared" ref="H962:H968" si="122">G962*F962</f>
        <v>0</v>
      </c>
      <c r="I962" s="291">
        <v>202.34</v>
      </c>
      <c r="J962" s="195">
        <f t="shared" ref="J962:J968" si="123">I962*F962</f>
        <v>20234</v>
      </c>
      <c r="K962" s="205">
        <f t="shared" si="117"/>
        <v>22257.4</v>
      </c>
    </row>
    <row r="963" spans="2:13" ht="14.1" customHeight="1" x14ac:dyDescent="0.3">
      <c r="B963" s="130" t="s">
        <v>1879</v>
      </c>
      <c r="C963" s="130" t="s">
        <v>1827</v>
      </c>
      <c r="D963" s="33" t="s">
        <v>83</v>
      </c>
      <c r="E963" s="31" t="s">
        <v>1</v>
      </c>
      <c r="F963" s="179">
        <v>100</v>
      </c>
      <c r="G963" s="60">
        <f>'BPU LOT04-CVC'!F963</f>
        <v>0</v>
      </c>
      <c r="H963" s="319">
        <f t="shared" si="122"/>
        <v>0</v>
      </c>
      <c r="I963" s="291">
        <v>374.86</v>
      </c>
      <c r="J963" s="195">
        <f t="shared" si="123"/>
        <v>37486</v>
      </c>
      <c r="K963" s="205">
        <f t="shared" si="117"/>
        <v>41234.6</v>
      </c>
    </row>
    <row r="964" spans="2:13" ht="14.1" customHeight="1" x14ac:dyDescent="0.3">
      <c r="B964" s="130" t="s">
        <v>1879</v>
      </c>
      <c r="C964" s="130" t="s">
        <v>1828</v>
      </c>
      <c r="D964" s="33" t="s">
        <v>84</v>
      </c>
      <c r="E964" s="31" t="s">
        <v>1</v>
      </c>
      <c r="F964" s="179">
        <v>100</v>
      </c>
      <c r="G964" s="60">
        <f>'BPU LOT04-CVC'!F964</f>
        <v>0</v>
      </c>
      <c r="H964" s="319">
        <f t="shared" si="122"/>
        <v>0</v>
      </c>
      <c r="I964" s="291">
        <v>455.64</v>
      </c>
      <c r="J964" s="195">
        <f t="shared" si="123"/>
        <v>45564</v>
      </c>
      <c r="K964" s="205">
        <f t="shared" si="117"/>
        <v>50120.4</v>
      </c>
    </row>
    <row r="965" spans="2:13" ht="14.1" customHeight="1" x14ac:dyDescent="0.3">
      <c r="B965" s="130" t="s">
        <v>1879</v>
      </c>
      <c r="C965" s="130" t="s">
        <v>1829</v>
      </c>
      <c r="D965" s="33" t="s">
        <v>85</v>
      </c>
      <c r="E965" s="31" t="s">
        <v>1</v>
      </c>
      <c r="F965" s="186">
        <v>40</v>
      </c>
      <c r="G965" s="60">
        <f>'BPU LOT04-CVC'!F965</f>
        <v>0</v>
      </c>
      <c r="H965" s="319">
        <f t="shared" si="122"/>
        <v>0</v>
      </c>
      <c r="I965" s="291">
        <v>536.41</v>
      </c>
      <c r="J965" s="195">
        <f t="shared" si="123"/>
        <v>21456.399999999998</v>
      </c>
      <c r="K965" s="205">
        <f t="shared" si="117"/>
        <v>23602.039999999997</v>
      </c>
    </row>
    <row r="966" spans="2:13" ht="14.1" customHeight="1" x14ac:dyDescent="0.3">
      <c r="B966" s="130" t="s">
        <v>1879</v>
      </c>
      <c r="C966" s="130" t="s">
        <v>1830</v>
      </c>
      <c r="D966" s="33" t="s">
        <v>540</v>
      </c>
      <c r="E966" s="31" t="s">
        <v>1</v>
      </c>
      <c r="F966" s="180">
        <v>10</v>
      </c>
      <c r="G966" s="60">
        <f>'BPU LOT04-CVC'!F966</f>
        <v>0</v>
      </c>
      <c r="H966" s="319">
        <f t="shared" si="122"/>
        <v>0</v>
      </c>
      <c r="I966" s="291">
        <v>52.03</v>
      </c>
      <c r="J966" s="195">
        <f t="shared" si="123"/>
        <v>520.29999999999995</v>
      </c>
      <c r="K966" s="205">
        <f t="shared" si="117"/>
        <v>572.32999999999993</v>
      </c>
    </row>
    <row r="967" spans="2:13" ht="14.1" customHeight="1" x14ac:dyDescent="0.3">
      <c r="B967" s="130" t="s">
        <v>1879</v>
      </c>
      <c r="C967" s="130" t="s">
        <v>1831</v>
      </c>
      <c r="D967" s="33" t="s">
        <v>539</v>
      </c>
      <c r="E967" s="32" t="s">
        <v>2</v>
      </c>
      <c r="F967" s="179">
        <v>100</v>
      </c>
      <c r="G967" s="60">
        <f>'BPU LOT04-CVC'!F967</f>
        <v>0</v>
      </c>
      <c r="H967" s="319">
        <f t="shared" si="122"/>
        <v>0</v>
      </c>
      <c r="I967" s="318">
        <v>7.7</v>
      </c>
      <c r="J967" s="195">
        <f t="shared" si="123"/>
        <v>770</v>
      </c>
      <c r="K967" s="228">
        <f t="shared" si="117"/>
        <v>847</v>
      </c>
    </row>
    <row r="968" spans="2:13" ht="14.1" customHeight="1" x14ac:dyDescent="0.3">
      <c r="B968" s="130" t="s">
        <v>1879</v>
      </c>
      <c r="C968" s="130" t="s">
        <v>1832</v>
      </c>
      <c r="D968" s="33" t="s">
        <v>542</v>
      </c>
      <c r="E968" s="31" t="s">
        <v>3</v>
      </c>
      <c r="F968" s="179">
        <v>100</v>
      </c>
      <c r="G968" s="60">
        <f>'BPU LOT04-CVC'!F968</f>
        <v>0</v>
      </c>
      <c r="H968" s="319">
        <f t="shared" si="122"/>
        <v>0</v>
      </c>
      <c r="I968" s="291">
        <v>2.5499999999999998</v>
      </c>
      <c r="J968" s="195">
        <f t="shared" si="123"/>
        <v>254.99999999999997</v>
      </c>
      <c r="K968" s="205">
        <f t="shared" si="117"/>
        <v>280.5</v>
      </c>
    </row>
    <row r="969" spans="2:13" ht="13.5" customHeight="1" x14ac:dyDescent="0.3">
      <c r="B969" s="132"/>
      <c r="C969" s="132"/>
      <c r="D969" s="29" t="s">
        <v>822</v>
      </c>
      <c r="E969" s="20"/>
      <c r="F969" s="20"/>
      <c r="G969" s="20"/>
      <c r="H969" s="203"/>
      <c r="I969" s="289"/>
      <c r="J969" s="20"/>
      <c r="K969" s="203"/>
    </row>
    <row r="970" spans="2:13" ht="14.1" customHeight="1" x14ac:dyDescent="0.3">
      <c r="B970" s="133"/>
      <c r="C970" s="133"/>
      <c r="D970" s="94" t="s">
        <v>840</v>
      </c>
      <c r="E970" s="30"/>
      <c r="F970" s="30"/>
      <c r="G970" s="30"/>
      <c r="H970" s="208"/>
      <c r="I970" s="294"/>
      <c r="J970" s="30"/>
      <c r="K970" s="208"/>
    </row>
    <row r="971" spans="2:13" ht="14.1" customHeight="1" x14ac:dyDescent="0.3">
      <c r="B971" s="130" t="s">
        <v>1880</v>
      </c>
      <c r="C971" s="130" t="s">
        <v>1833</v>
      </c>
      <c r="D971" s="6" t="s">
        <v>826</v>
      </c>
      <c r="E971" s="43" t="s">
        <v>823</v>
      </c>
      <c r="F971" s="186">
        <v>40</v>
      </c>
      <c r="G971" s="60">
        <f>'BPU LOT04-CVC'!F971</f>
        <v>0</v>
      </c>
      <c r="H971" s="319">
        <f>G971*F971</f>
        <v>0</v>
      </c>
      <c r="I971" s="299">
        <v>225</v>
      </c>
      <c r="J971" s="195">
        <f>I971*F971</f>
        <v>9000</v>
      </c>
      <c r="K971" s="213">
        <f t="shared" ref="K971:K991" si="124">J971*0.1+J971</f>
        <v>9900</v>
      </c>
      <c r="L971" s="16"/>
      <c r="M971" s="16"/>
    </row>
    <row r="972" spans="2:13" ht="14.1" customHeight="1" x14ac:dyDescent="0.3">
      <c r="B972" s="130" t="s">
        <v>1880</v>
      </c>
      <c r="C972" s="130" t="s">
        <v>1834</v>
      </c>
      <c r="D972" s="6" t="s">
        <v>827</v>
      </c>
      <c r="E972" s="43" t="s">
        <v>823</v>
      </c>
      <c r="F972" s="186">
        <v>40</v>
      </c>
      <c r="G972" s="60">
        <f>'BPU LOT04-CVC'!F972</f>
        <v>0</v>
      </c>
      <c r="H972" s="319">
        <f>G972*F972</f>
        <v>0</v>
      </c>
      <c r="I972" s="299">
        <v>320</v>
      </c>
      <c r="J972" s="195">
        <f>I972*F972</f>
        <v>12800</v>
      </c>
      <c r="K972" s="213">
        <f t="shared" si="124"/>
        <v>14080</v>
      </c>
      <c r="L972" s="16"/>
      <c r="M972" s="16"/>
    </row>
    <row r="973" spans="2:13" ht="14.1" customHeight="1" x14ac:dyDescent="0.3">
      <c r="B973" s="130" t="s">
        <v>1880</v>
      </c>
      <c r="C973" s="130" t="s">
        <v>1835</v>
      </c>
      <c r="D973" s="6" t="s">
        <v>828</v>
      </c>
      <c r="E973" s="43" t="s">
        <v>823</v>
      </c>
      <c r="F973" s="186">
        <v>40</v>
      </c>
      <c r="G973" s="60">
        <f>'BPU LOT04-CVC'!F973</f>
        <v>0</v>
      </c>
      <c r="H973" s="319">
        <f>G973*F973</f>
        <v>0</v>
      </c>
      <c r="I973" s="299">
        <v>375</v>
      </c>
      <c r="J973" s="195">
        <f>I973*F973</f>
        <v>15000</v>
      </c>
      <c r="K973" s="213">
        <f t="shared" si="124"/>
        <v>16500</v>
      </c>
      <c r="L973" s="16"/>
      <c r="M973" s="16"/>
    </row>
    <row r="974" spans="2:13" ht="14.1" customHeight="1" x14ac:dyDescent="0.3">
      <c r="B974" s="130" t="s">
        <v>1880</v>
      </c>
      <c r="C974" s="130" t="s">
        <v>1836</v>
      </c>
      <c r="D974" s="6" t="s">
        <v>829</v>
      </c>
      <c r="E974" s="43" t="s">
        <v>823</v>
      </c>
      <c r="F974" s="186">
        <v>40</v>
      </c>
      <c r="G974" s="60">
        <f>'BPU LOT04-CVC'!F974</f>
        <v>0</v>
      </c>
      <c r="H974" s="319">
        <f>G974*F974</f>
        <v>0</v>
      </c>
      <c r="I974" s="299">
        <v>375</v>
      </c>
      <c r="J974" s="195">
        <f>I974*F974</f>
        <v>15000</v>
      </c>
      <c r="K974" s="213">
        <f t="shared" si="124"/>
        <v>16500</v>
      </c>
      <c r="L974" s="16"/>
      <c r="M974" s="16"/>
    </row>
    <row r="975" spans="2:13" ht="14.1" customHeight="1" x14ac:dyDescent="0.3">
      <c r="B975" s="133"/>
      <c r="C975" s="133"/>
      <c r="D975" s="94" t="s">
        <v>824</v>
      </c>
      <c r="E975" s="30"/>
      <c r="F975" s="30"/>
      <c r="G975" s="30"/>
      <c r="H975" s="208"/>
      <c r="I975" s="294"/>
      <c r="J975" s="30"/>
      <c r="K975" s="208"/>
      <c r="L975" s="16"/>
      <c r="M975" s="16"/>
    </row>
    <row r="976" spans="2:13" ht="14.1" customHeight="1" x14ac:dyDescent="0.3">
      <c r="B976" s="130" t="s">
        <v>1880</v>
      </c>
      <c r="C976" s="130" t="s">
        <v>1837</v>
      </c>
      <c r="D976" s="6" t="s">
        <v>830</v>
      </c>
      <c r="E976" s="43" t="s">
        <v>823</v>
      </c>
      <c r="F976" s="186">
        <v>40</v>
      </c>
      <c r="G976" s="60">
        <f>'BPU LOT04-CVC'!F976</f>
        <v>0</v>
      </c>
      <c r="H976" s="319">
        <f t="shared" ref="H976:H981" si="125">G976*F976</f>
        <v>0</v>
      </c>
      <c r="I976" s="299">
        <v>225</v>
      </c>
      <c r="J976" s="195">
        <f t="shared" ref="J976:J981" si="126">I976*F976</f>
        <v>9000</v>
      </c>
      <c r="K976" s="213">
        <f t="shared" si="124"/>
        <v>9900</v>
      </c>
      <c r="L976" s="16"/>
      <c r="M976" s="16"/>
    </row>
    <row r="977" spans="2:13" ht="14.1" customHeight="1" x14ac:dyDescent="0.3">
      <c r="B977" s="130" t="s">
        <v>1880</v>
      </c>
      <c r="C977" s="130" t="s">
        <v>1838</v>
      </c>
      <c r="D977" s="6" t="s">
        <v>831</v>
      </c>
      <c r="E977" s="43" t="s">
        <v>823</v>
      </c>
      <c r="F977" s="186">
        <v>40</v>
      </c>
      <c r="G977" s="60">
        <f>'BPU LOT04-CVC'!F977</f>
        <v>0</v>
      </c>
      <c r="H977" s="319">
        <f t="shared" si="125"/>
        <v>0</v>
      </c>
      <c r="I977" s="299">
        <v>320</v>
      </c>
      <c r="J977" s="195">
        <f t="shared" si="126"/>
        <v>12800</v>
      </c>
      <c r="K977" s="213">
        <f t="shared" si="124"/>
        <v>14080</v>
      </c>
      <c r="L977" s="16"/>
      <c r="M977" s="16"/>
    </row>
    <row r="978" spans="2:13" ht="14.1" customHeight="1" x14ac:dyDescent="0.3">
      <c r="B978" s="130" t="s">
        <v>1880</v>
      </c>
      <c r="C978" s="130" t="s">
        <v>1839</v>
      </c>
      <c r="D978" s="6" t="s">
        <v>832</v>
      </c>
      <c r="E978" s="43" t="s">
        <v>823</v>
      </c>
      <c r="F978" s="186">
        <v>40</v>
      </c>
      <c r="G978" s="60">
        <f>'BPU LOT04-CVC'!F978</f>
        <v>0</v>
      </c>
      <c r="H978" s="319">
        <f t="shared" si="125"/>
        <v>0</v>
      </c>
      <c r="I978" s="299">
        <v>375</v>
      </c>
      <c r="J978" s="195">
        <f t="shared" si="126"/>
        <v>15000</v>
      </c>
      <c r="K978" s="213">
        <f t="shared" si="124"/>
        <v>16500</v>
      </c>
      <c r="L978" s="16"/>
      <c r="M978" s="16"/>
    </row>
    <row r="979" spans="2:13" ht="14.1" customHeight="1" x14ac:dyDescent="0.3">
      <c r="B979" s="130" t="s">
        <v>1880</v>
      </c>
      <c r="C979" s="130" t="s">
        <v>1840</v>
      </c>
      <c r="D979" s="6" t="s">
        <v>833</v>
      </c>
      <c r="E979" s="43" t="s">
        <v>823</v>
      </c>
      <c r="F979" s="186">
        <v>40</v>
      </c>
      <c r="G979" s="60">
        <f>'BPU LOT04-CVC'!F979</f>
        <v>0</v>
      </c>
      <c r="H979" s="319">
        <f t="shared" si="125"/>
        <v>0</v>
      </c>
      <c r="I979" s="299">
        <v>7</v>
      </c>
      <c r="J979" s="195">
        <f t="shared" si="126"/>
        <v>280</v>
      </c>
      <c r="K979" s="213">
        <f t="shared" si="124"/>
        <v>308</v>
      </c>
      <c r="L979" s="16"/>
      <c r="M979" s="16"/>
    </row>
    <row r="980" spans="2:13" ht="14.1" customHeight="1" x14ac:dyDescent="0.3">
      <c r="B980" s="130" t="s">
        <v>1880</v>
      </c>
      <c r="C980" s="130" t="s">
        <v>1841</v>
      </c>
      <c r="D980" s="6" t="s">
        <v>834</v>
      </c>
      <c r="E980" s="43" t="s">
        <v>823</v>
      </c>
      <c r="F980" s="186">
        <v>40</v>
      </c>
      <c r="G980" s="60">
        <f>'BPU LOT04-CVC'!F980</f>
        <v>0</v>
      </c>
      <c r="H980" s="319">
        <f t="shared" si="125"/>
        <v>0</v>
      </c>
      <c r="I980" s="299">
        <v>13.23</v>
      </c>
      <c r="J980" s="195">
        <f t="shared" si="126"/>
        <v>529.20000000000005</v>
      </c>
      <c r="K980" s="213">
        <f t="shared" si="124"/>
        <v>582.12</v>
      </c>
      <c r="L980" s="16"/>
      <c r="M980" s="16"/>
    </row>
    <row r="981" spans="2:13" ht="14.1" customHeight="1" x14ac:dyDescent="0.3">
      <c r="B981" s="130" t="s">
        <v>1880</v>
      </c>
      <c r="C981" s="130" t="s">
        <v>1842</v>
      </c>
      <c r="D981" s="6" t="s">
        <v>835</v>
      </c>
      <c r="E981" s="43" t="s">
        <v>823</v>
      </c>
      <c r="F981" s="186">
        <v>40</v>
      </c>
      <c r="G981" s="60">
        <f>'BPU LOT04-CVC'!F981</f>
        <v>0</v>
      </c>
      <c r="H981" s="319">
        <f t="shared" si="125"/>
        <v>0</v>
      </c>
      <c r="I981" s="299">
        <v>11</v>
      </c>
      <c r="J981" s="195">
        <f t="shared" si="126"/>
        <v>440</v>
      </c>
      <c r="K981" s="213">
        <f t="shared" si="124"/>
        <v>484</v>
      </c>
      <c r="L981" s="16"/>
      <c r="M981" s="16"/>
    </row>
    <row r="982" spans="2:13" ht="14.1" customHeight="1" x14ac:dyDescent="0.3">
      <c r="B982" s="133"/>
      <c r="C982" s="133"/>
      <c r="D982" s="94" t="s">
        <v>825</v>
      </c>
      <c r="E982" s="30"/>
      <c r="F982" s="30"/>
      <c r="G982" s="30"/>
      <c r="H982" s="208"/>
      <c r="I982" s="294"/>
      <c r="J982" s="30"/>
      <c r="K982" s="208"/>
      <c r="L982" s="16"/>
      <c r="M982" s="16"/>
    </row>
    <row r="983" spans="2:13" ht="14.1" customHeight="1" x14ac:dyDescent="0.3">
      <c r="B983" s="130" t="s">
        <v>1880</v>
      </c>
      <c r="C983" s="130" t="s">
        <v>1843</v>
      </c>
      <c r="D983" s="6" t="s">
        <v>836</v>
      </c>
      <c r="E983" s="43" t="s">
        <v>823</v>
      </c>
      <c r="F983" s="186">
        <v>40</v>
      </c>
      <c r="G983" s="60">
        <f>'BPU LOT04-CVC'!F983</f>
        <v>0</v>
      </c>
      <c r="H983" s="319">
        <f>G983*F983</f>
        <v>0</v>
      </c>
      <c r="I983" s="299">
        <v>225</v>
      </c>
      <c r="J983" s="195">
        <f>I983*F983</f>
        <v>9000</v>
      </c>
      <c r="K983" s="213">
        <f t="shared" si="124"/>
        <v>9900</v>
      </c>
      <c r="L983" s="16"/>
      <c r="M983" s="16"/>
    </row>
    <row r="984" spans="2:13" ht="14.1" customHeight="1" x14ac:dyDescent="0.3">
      <c r="B984" s="130" t="s">
        <v>1880</v>
      </c>
      <c r="C984" s="130" t="s">
        <v>1844</v>
      </c>
      <c r="D984" s="6" t="s">
        <v>837</v>
      </c>
      <c r="E984" s="43" t="s">
        <v>823</v>
      </c>
      <c r="F984" s="186">
        <v>40</v>
      </c>
      <c r="G984" s="60">
        <f>'BPU LOT04-CVC'!F984</f>
        <v>0</v>
      </c>
      <c r="H984" s="319">
        <f>G984*F984</f>
        <v>0</v>
      </c>
      <c r="I984" s="299">
        <v>320</v>
      </c>
      <c r="J984" s="195">
        <f>I984*F984</f>
        <v>12800</v>
      </c>
      <c r="K984" s="213">
        <f t="shared" si="124"/>
        <v>14080</v>
      </c>
      <c r="L984" s="16"/>
      <c r="M984" s="16"/>
    </row>
    <row r="985" spans="2:13" ht="14.1" customHeight="1" x14ac:dyDescent="0.3">
      <c r="B985" s="130" t="s">
        <v>1880</v>
      </c>
      <c r="C985" s="130" t="s">
        <v>1845</v>
      </c>
      <c r="D985" s="6" t="s">
        <v>838</v>
      </c>
      <c r="E985" s="43" t="s">
        <v>823</v>
      </c>
      <c r="F985" s="186">
        <v>40</v>
      </c>
      <c r="G985" s="60">
        <f>'BPU LOT04-CVC'!F985</f>
        <v>0</v>
      </c>
      <c r="H985" s="319">
        <f>G985*F985</f>
        <v>0</v>
      </c>
      <c r="I985" s="299">
        <v>375</v>
      </c>
      <c r="J985" s="195">
        <f>I985*F985</f>
        <v>15000</v>
      </c>
      <c r="K985" s="213">
        <f t="shared" si="124"/>
        <v>16500</v>
      </c>
      <c r="L985" s="16"/>
      <c r="M985" s="16"/>
    </row>
    <row r="986" spans="2:13" ht="14.1" customHeight="1" x14ac:dyDescent="0.3">
      <c r="B986" s="130" t="s">
        <v>1880</v>
      </c>
      <c r="C986" s="130" t="s">
        <v>1846</v>
      </c>
      <c r="D986" s="6" t="s">
        <v>839</v>
      </c>
      <c r="E986" s="43" t="s">
        <v>823</v>
      </c>
      <c r="F986" s="186">
        <v>40</v>
      </c>
      <c r="G986" s="60">
        <f>'BPU LOT04-CVC'!F986</f>
        <v>0</v>
      </c>
      <c r="H986" s="319">
        <f>G986*F986</f>
        <v>0</v>
      </c>
      <c r="I986" s="299">
        <v>15</v>
      </c>
      <c r="J986" s="195">
        <f>I986*F986</f>
        <v>600</v>
      </c>
      <c r="K986" s="213">
        <f t="shared" si="124"/>
        <v>660</v>
      </c>
      <c r="L986" s="16"/>
      <c r="M986" s="16"/>
    </row>
    <row r="987" spans="2:13" ht="18" x14ac:dyDescent="0.3">
      <c r="B987" s="132"/>
      <c r="C987" s="132"/>
      <c r="D987" s="29" t="s">
        <v>986</v>
      </c>
      <c r="E987" s="20"/>
      <c r="F987" s="175"/>
      <c r="G987" s="20"/>
      <c r="H987" s="203"/>
      <c r="I987" s="283"/>
      <c r="J987" s="175"/>
      <c r="K987" s="203"/>
    </row>
    <row r="988" spans="2:13" x14ac:dyDescent="0.3">
      <c r="B988" s="133"/>
      <c r="C988" s="133"/>
      <c r="D988" s="94" t="s">
        <v>986</v>
      </c>
      <c r="E988" s="30"/>
      <c r="F988" s="181"/>
      <c r="G988" s="30"/>
      <c r="H988" s="208"/>
      <c r="I988" s="303"/>
      <c r="J988" s="181"/>
      <c r="K988" s="208"/>
    </row>
    <row r="989" spans="2:13" x14ac:dyDescent="0.3">
      <c r="B989" s="130" t="s">
        <v>1881</v>
      </c>
      <c r="C989" s="130" t="s">
        <v>1650</v>
      </c>
      <c r="D989" s="6" t="s">
        <v>1928</v>
      </c>
      <c r="E989" s="43" t="s">
        <v>632</v>
      </c>
      <c r="F989" s="186">
        <v>400</v>
      </c>
      <c r="G989" s="60">
        <f>'BPU LOT04-CVC'!F989</f>
        <v>0</v>
      </c>
      <c r="H989" s="319">
        <f>G989*F989</f>
        <v>0</v>
      </c>
      <c r="I989" s="299">
        <v>39.22</v>
      </c>
      <c r="J989" s="195">
        <f>I989*F989</f>
        <v>15688</v>
      </c>
      <c r="K989" s="213">
        <f t="shared" si="124"/>
        <v>17256.8</v>
      </c>
    </row>
    <row r="990" spans="2:13" x14ac:dyDescent="0.3">
      <c r="B990" s="130" t="s">
        <v>1881</v>
      </c>
      <c r="C990" s="130" t="s">
        <v>1847</v>
      </c>
      <c r="D990" s="6" t="s">
        <v>1927</v>
      </c>
      <c r="E990" s="43" t="s">
        <v>632</v>
      </c>
      <c r="F990" s="186">
        <v>50</v>
      </c>
      <c r="G990" s="60">
        <f>'BPU LOT04-CVC'!F990</f>
        <v>0</v>
      </c>
      <c r="H990" s="319">
        <f>G990*F990</f>
        <v>0</v>
      </c>
      <c r="I990" s="299">
        <v>78.44</v>
      </c>
      <c r="J990" s="195">
        <f>I990*F990</f>
        <v>3922</v>
      </c>
      <c r="K990" s="213">
        <f t="shared" si="124"/>
        <v>4314.2</v>
      </c>
    </row>
    <row r="991" spans="2:13" ht="17.25" thickBot="1" x14ac:dyDescent="0.35">
      <c r="B991" s="130" t="s">
        <v>1881</v>
      </c>
      <c r="C991" s="130" t="s">
        <v>1848</v>
      </c>
      <c r="D991" s="6" t="s">
        <v>987</v>
      </c>
      <c r="E991" s="371" t="s">
        <v>988</v>
      </c>
      <c r="F991" s="372">
        <v>25</v>
      </c>
      <c r="G991" s="60">
        <f>'BPU LOT04-CVC'!F991</f>
        <v>0</v>
      </c>
      <c r="H991" s="319">
        <f>G991*F991</f>
        <v>0</v>
      </c>
      <c r="I991" s="299">
        <v>39.159999999999997</v>
      </c>
      <c r="J991" s="195">
        <f>I991*F991</f>
        <v>978.99999999999989</v>
      </c>
      <c r="K991" s="213">
        <f t="shared" si="124"/>
        <v>1076.8999999999999</v>
      </c>
    </row>
    <row r="992" spans="2:13" ht="17.25" thickBot="1" x14ac:dyDescent="0.35">
      <c r="E992" s="407" t="s">
        <v>1947</v>
      </c>
      <c r="F992" s="408"/>
      <c r="G992" s="409"/>
      <c r="H992" s="171">
        <f>SUM(H7:H991)</f>
        <v>0</v>
      </c>
      <c r="I992" s="197">
        <f>SUM(I7:I991)</f>
        <v>499265.07000000053</v>
      </c>
      <c r="J992" s="197">
        <f>SUM(J7:J991)</f>
        <v>1924315.27</v>
      </c>
      <c r="K992" s="197">
        <f>SUM(K7:K991)</f>
        <v>2116746.7969999993</v>
      </c>
    </row>
    <row r="993" spans="5:11" ht="17.25" thickBot="1" x14ac:dyDescent="0.35">
      <c r="E993" s="405">
        <v>0.2</v>
      </c>
      <c r="F993" s="406"/>
      <c r="G993" s="370"/>
      <c r="H993" s="172">
        <f>H992*E993</f>
        <v>0</v>
      </c>
      <c r="I993" s="198">
        <f>I992*E993</f>
        <v>99853.014000000112</v>
      </c>
      <c r="J993" s="198">
        <f>J992*E993</f>
        <v>384863.054</v>
      </c>
      <c r="K993" s="198">
        <f>K992*E993</f>
        <v>423349.3593999999</v>
      </c>
    </row>
    <row r="994" spans="5:11" ht="17.25" thickBot="1" x14ac:dyDescent="0.35">
      <c r="E994" s="410" t="s">
        <v>1948</v>
      </c>
      <c r="F994" s="411"/>
      <c r="G994" s="412"/>
      <c r="H994" s="173">
        <f>H992+H993</f>
        <v>0</v>
      </c>
      <c r="I994" s="173">
        <f>I992+I993</f>
        <v>599118.08400000061</v>
      </c>
      <c r="J994" s="173">
        <f>J992+J993</f>
        <v>2309178.324</v>
      </c>
      <c r="K994" s="173">
        <f>K992+K993</f>
        <v>2540096.1563999993</v>
      </c>
    </row>
  </sheetData>
  <autoFilter ref="B4:M994"/>
  <mergeCells count="6">
    <mergeCell ref="E994:G994"/>
    <mergeCell ref="B3:H3"/>
    <mergeCell ref="B2:H2"/>
    <mergeCell ref="B1:H1"/>
    <mergeCell ref="E993:F993"/>
    <mergeCell ref="E992:G992"/>
  </mergeCells>
  <printOptions horizontalCentered="1"/>
  <pageMargins left="0.19685039370078741" right="0.19685039370078741" top="0.19685039370078741" bottom="0.39370078740157483" header="0.31496062992125984" footer="0.23622047244094491"/>
  <pageSetup paperSize="9" scale="56" fitToHeight="0" orientation="portrait" r:id="rId1"/>
  <headerFooter>
    <oddFooter>&amp;C&amp;A&amp;R&amp;P/&amp;N</oddFooter>
  </headerFooter>
  <rowBreaks count="14" manualBreakCount="14">
    <brk id="60" max="16383" man="1"/>
    <brk id="93" max="16383" man="1"/>
    <brk id="127" max="16383" man="1"/>
    <brk id="145" max="16383" man="1"/>
    <brk id="294" max="16383" man="1"/>
    <brk id="811" max="16383" man="1"/>
    <brk id="847" max="16383" man="1"/>
    <brk id="898" max="16383" man="1"/>
    <brk id="453" max="16383" man="1"/>
    <brk id="366" max="16383" man="1"/>
    <brk id="625" max="16383" man="1"/>
    <brk id="666" max="16383" man="1"/>
    <brk id="591" max="16383" man="1"/>
    <brk id="5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9</vt:i4>
      </vt:variant>
    </vt:vector>
  </HeadingPairs>
  <TitlesOfParts>
    <vt:vector size="15" baseType="lpstr">
      <vt:lpstr>Page de garde_BPU_DQE</vt:lpstr>
      <vt:lpstr>Règles_saisie</vt:lpstr>
      <vt:lpstr>BPU LOT04-DG</vt:lpstr>
      <vt:lpstr>DQE LOT04-DG</vt:lpstr>
      <vt:lpstr>BPU LOT04-CVC</vt:lpstr>
      <vt:lpstr>DQE LOT04-CVC</vt:lpstr>
      <vt:lpstr>'Page de garde_BPU_DQE'!_Hlk55675497</vt:lpstr>
      <vt:lpstr>'BPU LOT04-CVC'!Impression_des_titres</vt:lpstr>
      <vt:lpstr>'BPU LOT04-DG'!Impression_des_titres</vt:lpstr>
      <vt:lpstr>'DQE LOT04-CVC'!Impression_des_titres</vt:lpstr>
      <vt:lpstr>'DQE LOT04-DG'!Impression_des_titres</vt:lpstr>
      <vt:lpstr>'BPU LOT04-CVC'!Zone_d_impression</vt:lpstr>
      <vt:lpstr>'BPU LOT04-DG'!Zone_d_impression</vt:lpstr>
      <vt:lpstr>'DQE LOT04-CVC'!Zone_d_impression</vt:lpstr>
      <vt:lpstr>'DQE LOT04-DG'!Zone_d_impression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2026-07-28T09:19:16Z</dcterms:modified>
</cp:coreProperties>
</file>