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f31tor---wi02\USID-TRS\0_ACTIVITE\0_AC_BC\PROJETS\25-027_AC-TRX\DCE BAM\"/>
    </mc:Choice>
  </mc:AlternateContent>
  <bookViews>
    <workbookView xWindow="0" yWindow="0" windowWidth="28800" windowHeight="9900" firstSheet="2" activeTab="3"/>
  </bookViews>
  <sheets>
    <sheet name="Page de garde_BPU_DQE" sheetId="5" r:id="rId1"/>
    <sheet name="Règles_saisie" sheetId="9" r:id="rId2"/>
    <sheet name="BPU LOT02- DG" sheetId="7" r:id="rId3"/>
    <sheet name="DQE LOT02- DG" sheetId="3" r:id="rId4"/>
    <sheet name="BPU LOT02-SECOND OEUVRE" sheetId="8" r:id="rId5"/>
    <sheet name="DQE LOT02-SECOND OEUVRE" sheetId="4" r:id="rId6"/>
  </sheets>
  <definedNames>
    <definedName name="_xlnm._FilterDatabase" localSheetId="2" hidden="1">'BPU LOT02- DG'!$A$5:$F$51</definedName>
    <definedName name="_xlnm._FilterDatabase" localSheetId="4" hidden="1">'BPU LOT02-SECOND OEUVRE'!$A$5:$F$704</definedName>
    <definedName name="_xlnm._FilterDatabase" localSheetId="3" hidden="1">'DQE LOT02- DG'!$A$5:$H$57</definedName>
    <definedName name="_xlnm._FilterDatabase" localSheetId="5" hidden="1">'DQE LOT02-SECOND OEUVRE'!$A$5:$H$706</definedName>
    <definedName name="_Hlk55675497" localSheetId="0">'Page de garde_BPU_DQE'!$A$1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8" i="3" l="1"/>
  <c r="G9" i="4" l="1"/>
  <c r="H9" i="4" s="1"/>
  <c r="G10" i="4"/>
  <c r="H10" i="4" s="1"/>
  <c r="G11" i="4"/>
  <c r="H11" i="4" s="1"/>
  <c r="G13" i="4"/>
  <c r="H13" i="4" s="1"/>
  <c r="G14" i="4"/>
  <c r="H14" i="4" s="1"/>
  <c r="G15" i="4"/>
  <c r="H15" i="4" s="1"/>
  <c r="G16" i="4"/>
  <c r="H16" i="4" s="1"/>
  <c r="G17" i="4"/>
  <c r="H17" i="4" s="1"/>
  <c r="G18" i="4"/>
  <c r="H18" i="4" s="1"/>
  <c r="G19" i="4"/>
  <c r="H19" i="4" s="1"/>
  <c r="G20" i="4"/>
  <c r="H20" i="4" s="1"/>
  <c r="G21" i="4"/>
  <c r="H21" i="4" s="1"/>
  <c r="G22" i="4"/>
  <c r="H22" i="4" s="1"/>
  <c r="G24" i="4"/>
  <c r="H24" i="4" s="1"/>
  <c r="G25" i="4"/>
  <c r="H25" i="4" s="1"/>
  <c r="G26" i="4"/>
  <c r="H26" i="4" s="1"/>
  <c r="G27" i="4"/>
  <c r="H27" i="4" s="1"/>
  <c r="G28" i="4"/>
  <c r="H28" i="4" s="1"/>
  <c r="G29" i="4"/>
  <c r="H29" i="4" s="1"/>
  <c r="G32" i="4"/>
  <c r="H32" i="4" s="1"/>
  <c r="G33" i="4"/>
  <c r="H33" i="4" s="1"/>
  <c r="G35" i="4"/>
  <c r="H35" i="4" s="1"/>
  <c r="G36" i="4"/>
  <c r="H36" i="4" s="1"/>
  <c r="G38" i="4"/>
  <c r="H38" i="4" s="1"/>
  <c r="G40" i="4"/>
  <c r="H40" i="4" s="1"/>
  <c r="G41" i="4"/>
  <c r="H41" i="4" s="1"/>
  <c r="G42" i="4"/>
  <c r="H42" i="4" s="1"/>
  <c r="G43" i="4"/>
  <c r="H43" i="4" s="1"/>
  <c r="G44" i="4"/>
  <c r="H44" i="4" s="1"/>
  <c r="G46" i="4"/>
  <c r="H46" i="4" s="1"/>
  <c r="G47" i="4"/>
  <c r="H47" i="4" s="1"/>
  <c r="G49" i="4"/>
  <c r="H49" i="4" s="1"/>
  <c r="G50" i="4"/>
  <c r="H50" i="4" s="1"/>
  <c r="G52" i="4"/>
  <c r="H52" i="4" s="1"/>
  <c r="G53" i="4"/>
  <c r="H53" i="4" s="1"/>
  <c r="G55" i="4"/>
  <c r="H55" i="4" s="1"/>
  <c r="G57" i="4"/>
  <c r="H57" i="4" s="1"/>
  <c r="G58" i="4"/>
  <c r="H58" i="4" s="1"/>
  <c r="G60" i="4"/>
  <c r="H60" i="4" s="1"/>
  <c r="G61" i="4"/>
  <c r="H61" i="4" s="1"/>
  <c r="G62" i="4"/>
  <c r="H62" i="4" s="1"/>
  <c r="G64" i="4"/>
  <c r="H64" i="4" s="1"/>
  <c r="G65" i="4"/>
  <c r="H65" i="4" s="1"/>
  <c r="G68" i="4"/>
  <c r="H68" i="4" s="1"/>
  <c r="G69" i="4"/>
  <c r="H69" i="4" s="1"/>
  <c r="G70" i="4"/>
  <c r="H70" i="4" s="1"/>
  <c r="G72" i="4"/>
  <c r="H72" i="4" s="1"/>
  <c r="G73" i="4"/>
  <c r="H73" i="4" s="1"/>
  <c r="G74" i="4"/>
  <c r="H74" i="4" s="1"/>
  <c r="G76" i="4"/>
  <c r="H76" i="4" s="1"/>
  <c r="G77" i="4"/>
  <c r="H77" i="4" s="1"/>
  <c r="G81" i="4"/>
  <c r="H81" i="4" s="1"/>
  <c r="G82" i="4"/>
  <c r="H82" i="4" s="1"/>
  <c r="G83" i="4"/>
  <c r="H83" i="4" s="1"/>
  <c r="G84" i="4"/>
  <c r="H84" i="4" s="1"/>
  <c r="G87" i="4"/>
  <c r="H87" i="4" s="1"/>
  <c r="G88" i="4"/>
  <c r="H88" i="4" s="1"/>
  <c r="G89" i="4"/>
  <c r="H89" i="4" s="1"/>
  <c r="G91" i="4"/>
  <c r="H91" i="4" s="1"/>
  <c r="G92" i="4"/>
  <c r="H92" i="4" s="1"/>
  <c r="G93" i="4"/>
  <c r="H93" i="4" s="1"/>
  <c r="G95" i="4"/>
  <c r="H95" i="4" s="1"/>
  <c r="G96" i="4"/>
  <c r="H96" i="4" s="1"/>
  <c r="G97" i="4"/>
  <c r="H97" i="4" s="1"/>
  <c r="G99" i="4"/>
  <c r="H99" i="4" s="1"/>
  <c r="G100" i="4"/>
  <c r="H100" i="4" s="1"/>
  <c r="G101" i="4"/>
  <c r="H101" i="4" s="1"/>
  <c r="G102" i="4"/>
  <c r="H102" i="4" s="1"/>
  <c r="G106" i="4"/>
  <c r="H106" i="4" s="1"/>
  <c r="G107" i="4"/>
  <c r="H107" i="4" s="1"/>
  <c r="G108" i="4"/>
  <c r="H108" i="4" s="1"/>
  <c r="G109" i="4"/>
  <c r="H109" i="4" s="1"/>
  <c r="G110" i="4"/>
  <c r="H110" i="4" s="1"/>
  <c r="G111" i="4"/>
  <c r="H111" i="4" s="1"/>
  <c r="G112" i="4"/>
  <c r="H112" i="4" s="1"/>
  <c r="G114" i="4"/>
  <c r="H114" i="4" s="1"/>
  <c r="G115" i="4"/>
  <c r="H115" i="4" s="1"/>
  <c r="G116" i="4"/>
  <c r="H116" i="4" s="1"/>
  <c r="G117" i="4"/>
  <c r="H117" i="4" s="1"/>
  <c r="G118" i="4"/>
  <c r="H118" i="4" s="1"/>
  <c r="G120" i="4"/>
  <c r="H120" i="4" s="1"/>
  <c r="G121" i="4"/>
  <c r="H121" i="4" s="1"/>
  <c r="G122" i="4"/>
  <c r="H122" i="4" s="1"/>
  <c r="G124" i="4"/>
  <c r="H124" i="4" s="1"/>
  <c r="G125" i="4"/>
  <c r="H125" i="4" s="1"/>
  <c r="G126" i="4"/>
  <c r="H126" i="4" s="1"/>
  <c r="G128" i="4"/>
  <c r="H128" i="4" s="1"/>
  <c r="G129" i="4"/>
  <c r="H129" i="4" s="1"/>
  <c r="G130" i="4"/>
  <c r="H130" i="4" s="1"/>
  <c r="G132" i="4"/>
  <c r="H132" i="4" s="1"/>
  <c r="G133" i="4"/>
  <c r="H133" i="4" s="1"/>
  <c r="G134" i="4"/>
  <c r="H134" i="4" s="1"/>
  <c r="G136" i="4"/>
  <c r="H136" i="4" s="1"/>
  <c r="G137" i="4"/>
  <c r="H137" i="4" s="1"/>
  <c r="G139" i="4"/>
  <c r="H139" i="4" s="1"/>
  <c r="G140" i="4"/>
  <c r="H140" i="4" s="1"/>
  <c r="G141" i="4"/>
  <c r="H141" i="4" s="1"/>
  <c r="G142" i="4"/>
  <c r="H142" i="4" s="1"/>
  <c r="G143" i="4"/>
  <c r="H143" i="4" s="1"/>
  <c r="G145" i="4"/>
  <c r="H145" i="4" s="1"/>
  <c r="G146" i="4"/>
  <c r="H146" i="4" s="1"/>
  <c r="G147" i="4"/>
  <c r="H147" i="4" s="1"/>
  <c r="G149" i="4"/>
  <c r="H149" i="4" s="1"/>
  <c r="G150" i="4"/>
  <c r="H150" i="4" s="1"/>
  <c r="G151" i="4"/>
  <c r="H151" i="4" s="1"/>
  <c r="G152" i="4"/>
  <c r="H152" i="4" s="1"/>
  <c r="G154" i="4"/>
  <c r="H154" i="4" s="1"/>
  <c r="G155" i="4"/>
  <c r="H155" i="4" s="1"/>
  <c r="G156" i="4"/>
  <c r="H156" i="4" s="1"/>
  <c r="G159" i="4"/>
  <c r="H159" i="4" s="1"/>
  <c r="G160" i="4"/>
  <c r="H160" i="4" s="1"/>
  <c r="G161" i="4"/>
  <c r="H161" i="4" s="1"/>
  <c r="G163" i="4"/>
  <c r="H163" i="4" s="1"/>
  <c r="G164" i="4"/>
  <c r="H164" i="4" s="1"/>
  <c r="G166" i="4"/>
  <c r="H166" i="4" s="1"/>
  <c r="G167" i="4"/>
  <c r="H167" i="4" s="1"/>
  <c r="G168" i="4"/>
  <c r="H168" i="4" s="1"/>
  <c r="G169" i="4"/>
  <c r="H169" i="4" s="1"/>
  <c r="G170" i="4"/>
  <c r="H170" i="4" s="1"/>
  <c r="G171" i="4"/>
  <c r="H171" i="4" s="1"/>
  <c r="G172" i="4"/>
  <c r="H172" i="4" s="1"/>
  <c r="G173" i="4"/>
  <c r="H173" i="4" s="1"/>
  <c r="G174" i="4"/>
  <c r="H174" i="4" s="1"/>
  <c r="G175" i="4"/>
  <c r="H175" i="4" s="1"/>
  <c r="G176" i="4"/>
  <c r="H176" i="4" s="1"/>
  <c r="G177" i="4"/>
  <c r="H177" i="4" s="1"/>
  <c r="G178" i="4"/>
  <c r="H178" i="4" s="1"/>
  <c r="G179" i="4"/>
  <c r="H179" i="4" s="1"/>
  <c r="G180" i="4"/>
  <c r="H180" i="4" s="1"/>
  <c r="G181" i="4"/>
  <c r="H181" i="4" s="1"/>
  <c r="G182" i="4"/>
  <c r="H182" i="4" s="1"/>
  <c r="G183" i="4"/>
  <c r="H183" i="4" s="1"/>
  <c r="G184" i="4"/>
  <c r="H184" i="4" s="1"/>
  <c r="G185" i="4"/>
  <c r="H185" i="4" s="1"/>
  <c r="G186" i="4"/>
  <c r="H186" i="4" s="1"/>
  <c r="G187" i="4"/>
  <c r="H187" i="4" s="1"/>
  <c r="G188" i="4"/>
  <c r="H188" i="4" s="1"/>
  <c r="G189" i="4"/>
  <c r="H189" i="4" s="1"/>
  <c r="G190" i="4"/>
  <c r="H190" i="4" s="1"/>
  <c r="G191" i="4"/>
  <c r="H191" i="4" s="1"/>
  <c r="G192" i="4"/>
  <c r="H192" i="4" s="1"/>
  <c r="G193" i="4"/>
  <c r="H193" i="4" s="1"/>
  <c r="G194" i="4"/>
  <c r="H194" i="4" s="1"/>
  <c r="G196" i="4"/>
  <c r="H196" i="4" s="1"/>
  <c r="G198" i="4"/>
  <c r="H198" i="4" s="1"/>
  <c r="G199" i="4"/>
  <c r="H199" i="4" s="1"/>
  <c r="G200" i="4"/>
  <c r="H200" i="4" s="1"/>
  <c r="G201" i="4"/>
  <c r="H201" i="4" s="1"/>
  <c r="G202" i="4"/>
  <c r="H202" i="4" s="1"/>
  <c r="G204" i="4"/>
  <c r="H204" i="4" s="1"/>
  <c r="G205" i="4"/>
  <c r="H205" i="4" s="1"/>
  <c r="G206" i="4"/>
  <c r="H206" i="4" s="1"/>
  <c r="G208" i="4"/>
  <c r="H208" i="4" s="1"/>
  <c r="G210" i="4"/>
  <c r="H210" i="4" s="1"/>
  <c r="G211" i="4"/>
  <c r="H211" i="4" s="1"/>
  <c r="G212" i="4"/>
  <c r="H212" i="4" s="1"/>
  <c r="G215" i="4"/>
  <c r="H215" i="4" s="1"/>
  <c r="G216" i="4"/>
  <c r="H216" i="4" s="1"/>
  <c r="G217" i="4"/>
  <c r="H217" i="4" s="1"/>
  <c r="G219" i="4"/>
  <c r="H219" i="4" s="1"/>
  <c r="G220" i="4"/>
  <c r="H220" i="4" s="1"/>
  <c r="G221" i="4"/>
  <c r="H221" i="4" s="1"/>
  <c r="G222" i="4"/>
  <c r="H222" i="4" s="1"/>
  <c r="G223" i="4"/>
  <c r="H223" i="4" s="1"/>
  <c r="G224" i="4"/>
  <c r="H224" i="4" s="1"/>
  <c r="G226" i="4"/>
  <c r="H226" i="4" s="1"/>
  <c r="G227" i="4"/>
  <c r="H227" i="4" s="1"/>
  <c r="G228" i="4"/>
  <c r="H228" i="4" s="1"/>
  <c r="G229" i="4"/>
  <c r="H229" i="4" s="1"/>
  <c r="G231" i="4"/>
  <c r="H231" i="4" s="1"/>
  <c r="G232" i="4"/>
  <c r="H232" i="4" s="1"/>
  <c r="G234" i="4"/>
  <c r="H234" i="4" s="1"/>
  <c r="G235" i="4"/>
  <c r="H235" i="4" s="1"/>
  <c r="G236" i="4"/>
  <c r="H236" i="4" s="1"/>
  <c r="G237" i="4"/>
  <c r="H237" i="4" s="1"/>
  <c r="G238" i="4"/>
  <c r="H238" i="4" s="1"/>
  <c r="G239" i="4"/>
  <c r="H239" i="4" s="1"/>
  <c r="G240" i="4"/>
  <c r="H240" i="4" s="1"/>
  <c r="G241" i="4"/>
  <c r="H241" i="4" s="1"/>
  <c r="G242" i="4"/>
  <c r="H242" i="4" s="1"/>
  <c r="G243" i="4"/>
  <c r="H243" i="4" s="1"/>
  <c r="G244" i="4"/>
  <c r="H244" i="4" s="1"/>
  <c r="G245" i="4"/>
  <c r="H245" i="4" s="1"/>
  <c r="G246" i="4"/>
  <c r="H246" i="4" s="1"/>
  <c r="G247" i="4"/>
  <c r="H247" i="4" s="1"/>
  <c r="G248" i="4"/>
  <c r="H248" i="4" s="1"/>
  <c r="G249" i="4"/>
  <c r="H249" i="4" s="1"/>
  <c r="G252" i="4"/>
  <c r="H252" i="4" s="1"/>
  <c r="G253" i="4"/>
  <c r="H253" i="4" s="1"/>
  <c r="G254" i="4"/>
  <c r="H254" i="4" s="1"/>
  <c r="G255" i="4"/>
  <c r="H255" i="4" s="1"/>
  <c r="G256" i="4"/>
  <c r="H256" i="4" s="1"/>
  <c r="G257" i="4"/>
  <c r="H257" i="4" s="1"/>
  <c r="G258" i="4"/>
  <c r="H258" i="4" s="1"/>
  <c r="G259" i="4"/>
  <c r="H259" i="4" s="1"/>
  <c r="G262" i="4"/>
  <c r="H262" i="4" s="1"/>
  <c r="G263" i="4"/>
  <c r="H263" i="4" s="1"/>
  <c r="G264" i="4"/>
  <c r="H264" i="4" s="1"/>
  <c r="G265" i="4"/>
  <c r="H265" i="4" s="1"/>
  <c r="G266" i="4"/>
  <c r="H266" i="4" s="1"/>
  <c r="G267" i="4"/>
  <c r="H267" i="4" s="1"/>
  <c r="G268" i="4"/>
  <c r="H268" i="4" s="1"/>
  <c r="G270" i="4"/>
  <c r="H270" i="4" s="1"/>
  <c r="G271" i="4"/>
  <c r="H271" i="4" s="1"/>
  <c r="G272" i="4"/>
  <c r="H272" i="4" s="1"/>
  <c r="G273" i="4"/>
  <c r="H273" i="4" s="1"/>
  <c r="G274" i="4"/>
  <c r="H274" i="4" s="1"/>
  <c r="G275" i="4"/>
  <c r="H275" i="4" s="1"/>
  <c r="G277" i="4"/>
  <c r="H277" i="4" s="1"/>
  <c r="G278" i="4"/>
  <c r="H278" i="4" s="1"/>
  <c r="G279" i="4"/>
  <c r="H279" i="4" s="1"/>
  <c r="G280" i="4"/>
  <c r="H280" i="4" s="1"/>
  <c r="G281" i="4"/>
  <c r="H281" i="4" s="1"/>
  <c r="G282" i="4"/>
  <c r="H282" i="4" s="1"/>
  <c r="G284" i="4"/>
  <c r="H284" i="4" s="1"/>
  <c r="G285" i="4"/>
  <c r="H285" i="4" s="1"/>
  <c r="G286" i="4"/>
  <c r="H286" i="4" s="1"/>
  <c r="G287" i="4"/>
  <c r="H287" i="4" s="1"/>
  <c r="G288" i="4"/>
  <c r="H288" i="4" s="1"/>
  <c r="G289" i="4"/>
  <c r="H289" i="4" s="1"/>
  <c r="G291" i="4"/>
  <c r="H291" i="4" s="1"/>
  <c r="G293" i="4"/>
  <c r="H293" i="4" s="1"/>
  <c r="G295" i="4"/>
  <c r="H295" i="4" s="1"/>
  <c r="G297" i="4"/>
  <c r="H297" i="4" s="1"/>
  <c r="G299" i="4"/>
  <c r="H299" i="4" s="1"/>
  <c r="G301" i="4"/>
  <c r="H301" i="4" s="1"/>
  <c r="G303" i="4"/>
  <c r="H303" i="4" s="1"/>
  <c r="G305" i="4"/>
  <c r="H305" i="4" s="1"/>
  <c r="G307" i="4"/>
  <c r="H307" i="4" s="1"/>
  <c r="G308" i="4"/>
  <c r="H308" i="4" s="1"/>
  <c r="G309" i="4"/>
  <c r="H309" i="4" s="1"/>
  <c r="G312" i="4"/>
  <c r="H312" i="4" s="1"/>
  <c r="G313" i="4"/>
  <c r="H313" i="4" s="1"/>
  <c r="G314" i="4"/>
  <c r="H314" i="4" s="1"/>
  <c r="G316" i="4"/>
  <c r="H316" i="4" s="1"/>
  <c r="G317" i="4"/>
  <c r="H317" i="4" s="1"/>
  <c r="G318" i="4"/>
  <c r="H318" i="4" s="1"/>
  <c r="G320" i="4"/>
  <c r="H320" i="4" s="1"/>
  <c r="G322" i="4"/>
  <c r="H322" i="4" s="1"/>
  <c r="G323" i="4"/>
  <c r="H323" i="4" s="1"/>
  <c r="G324" i="4"/>
  <c r="H324" i="4" s="1"/>
  <c r="G326" i="4"/>
  <c r="H326" i="4" s="1"/>
  <c r="G327" i="4"/>
  <c r="H327" i="4" s="1"/>
  <c r="G328" i="4"/>
  <c r="H328" i="4" s="1"/>
  <c r="G329" i="4"/>
  <c r="H329" i="4" s="1"/>
  <c r="G330" i="4"/>
  <c r="H330" i="4" s="1"/>
  <c r="G331" i="4"/>
  <c r="H331" i="4" s="1"/>
  <c r="G332" i="4"/>
  <c r="H332" i="4" s="1"/>
  <c r="G333" i="4"/>
  <c r="H333" i="4" s="1"/>
  <c r="G334" i="4"/>
  <c r="H334" i="4" s="1"/>
  <c r="G336" i="4"/>
  <c r="H336" i="4" s="1"/>
  <c r="G337" i="4"/>
  <c r="H337" i="4" s="1"/>
  <c r="G338" i="4"/>
  <c r="H338" i="4" s="1"/>
  <c r="G339" i="4"/>
  <c r="H339" i="4" s="1"/>
  <c r="G340" i="4"/>
  <c r="H340" i="4" s="1"/>
  <c r="G341" i="4"/>
  <c r="H341" i="4" s="1"/>
  <c r="G343" i="4"/>
  <c r="H343" i="4" s="1"/>
  <c r="G344" i="4"/>
  <c r="H344" i="4" s="1"/>
  <c r="G345" i="4"/>
  <c r="H345" i="4" s="1"/>
  <c r="G346" i="4"/>
  <c r="H346" i="4" s="1"/>
  <c r="G348" i="4"/>
  <c r="H348" i="4" s="1"/>
  <c r="G349" i="4"/>
  <c r="H349" i="4" s="1"/>
  <c r="G350" i="4"/>
  <c r="H350" i="4" s="1"/>
  <c r="G351" i="4"/>
  <c r="H351" i="4" s="1"/>
  <c r="G352" i="4"/>
  <c r="H352" i="4" s="1"/>
  <c r="G353" i="4"/>
  <c r="H353" i="4" s="1"/>
  <c r="G355" i="4"/>
  <c r="H355" i="4" s="1"/>
  <c r="G356" i="4"/>
  <c r="H356" i="4" s="1"/>
  <c r="G357" i="4"/>
  <c r="H357" i="4" s="1"/>
  <c r="G358" i="4"/>
  <c r="H358" i="4" s="1"/>
  <c r="G359" i="4"/>
  <c r="H359" i="4" s="1"/>
  <c r="G361" i="4"/>
  <c r="H361" i="4" s="1"/>
  <c r="G362" i="4"/>
  <c r="H362" i="4" s="1"/>
  <c r="G363" i="4"/>
  <c r="H363" i="4" s="1"/>
  <c r="G364" i="4"/>
  <c r="H364" i="4" s="1"/>
  <c r="G365" i="4"/>
  <c r="H365" i="4" s="1"/>
  <c r="G367" i="4"/>
  <c r="H367" i="4" s="1"/>
  <c r="G368" i="4"/>
  <c r="H368" i="4" s="1"/>
  <c r="G369" i="4"/>
  <c r="H369" i="4" s="1"/>
  <c r="G370" i="4"/>
  <c r="H370" i="4" s="1"/>
  <c r="G371" i="4"/>
  <c r="H371" i="4" s="1"/>
  <c r="G372" i="4"/>
  <c r="H372" i="4" s="1"/>
  <c r="G373" i="4"/>
  <c r="H373" i="4" s="1"/>
  <c r="G374" i="4"/>
  <c r="H374" i="4" s="1"/>
  <c r="G376" i="4"/>
  <c r="H376" i="4" s="1"/>
  <c r="G377" i="4"/>
  <c r="H377" i="4" s="1"/>
  <c r="G378" i="4"/>
  <c r="H378" i="4" s="1"/>
  <c r="G380" i="4"/>
  <c r="H380" i="4" s="1"/>
  <c r="G381" i="4"/>
  <c r="H381" i="4" s="1"/>
  <c r="G382" i="4"/>
  <c r="H382" i="4" s="1"/>
  <c r="G383" i="4"/>
  <c r="H383" i="4" s="1"/>
  <c r="G385" i="4"/>
  <c r="H385" i="4" s="1"/>
  <c r="G386" i="4"/>
  <c r="H386" i="4" s="1"/>
  <c r="G388" i="4"/>
  <c r="H388" i="4" s="1"/>
  <c r="G389" i="4"/>
  <c r="H389" i="4" s="1"/>
  <c r="G390" i="4"/>
  <c r="H390" i="4" s="1"/>
  <c r="G392" i="4"/>
  <c r="H392" i="4" s="1"/>
  <c r="G393" i="4"/>
  <c r="H393" i="4" s="1"/>
  <c r="G394" i="4"/>
  <c r="H394" i="4" s="1"/>
  <c r="G396" i="4"/>
  <c r="H396" i="4" s="1"/>
  <c r="G397" i="4"/>
  <c r="H397" i="4" s="1"/>
  <c r="G399" i="4"/>
  <c r="H399" i="4" s="1"/>
  <c r="G400" i="4"/>
  <c r="H400" i="4" s="1"/>
  <c r="G402" i="4"/>
  <c r="H402" i="4" s="1"/>
  <c r="G403" i="4"/>
  <c r="H403" i="4" s="1"/>
  <c r="G404" i="4"/>
  <c r="H404" i="4" s="1"/>
  <c r="G405" i="4"/>
  <c r="H405" i="4" s="1"/>
  <c r="G406" i="4"/>
  <c r="H406" i="4" s="1"/>
  <c r="G407" i="4"/>
  <c r="H407" i="4" s="1"/>
  <c r="G409" i="4"/>
  <c r="H409" i="4" s="1"/>
  <c r="G410" i="4"/>
  <c r="H410" i="4" s="1"/>
  <c r="G411" i="4"/>
  <c r="H411" i="4" s="1"/>
  <c r="G412" i="4"/>
  <c r="H412" i="4" s="1"/>
  <c r="G413" i="4"/>
  <c r="H413" i="4" s="1"/>
  <c r="G415" i="4"/>
  <c r="H415" i="4" s="1"/>
  <c r="G416" i="4"/>
  <c r="H416" i="4" s="1"/>
  <c r="G417" i="4"/>
  <c r="H417" i="4" s="1"/>
  <c r="G418" i="4"/>
  <c r="H418" i="4" s="1"/>
  <c r="G419" i="4"/>
  <c r="H419" i="4" s="1"/>
  <c r="G420" i="4"/>
  <c r="H420" i="4" s="1"/>
  <c r="G421" i="4"/>
  <c r="H421" i="4" s="1"/>
  <c r="G422" i="4"/>
  <c r="H422" i="4" s="1"/>
  <c r="G423" i="4"/>
  <c r="H423" i="4" s="1"/>
  <c r="G425" i="4"/>
  <c r="H425" i="4" s="1"/>
  <c r="G426" i="4"/>
  <c r="H426" i="4" s="1"/>
  <c r="G427" i="4"/>
  <c r="H427" i="4" s="1"/>
  <c r="G429" i="4"/>
  <c r="H429" i="4" s="1"/>
  <c r="G430" i="4"/>
  <c r="H430" i="4" s="1"/>
  <c r="G431" i="4"/>
  <c r="H431" i="4" s="1"/>
  <c r="G432" i="4"/>
  <c r="H432" i="4" s="1"/>
  <c r="G433" i="4"/>
  <c r="H433" i="4" s="1"/>
  <c r="G435" i="4"/>
  <c r="H435" i="4" s="1"/>
  <c r="G436" i="4"/>
  <c r="H436" i="4" s="1"/>
  <c r="G437" i="4"/>
  <c r="H437" i="4" s="1"/>
  <c r="G438" i="4"/>
  <c r="H438" i="4" s="1"/>
  <c r="G439" i="4"/>
  <c r="H439" i="4" s="1"/>
  <c r="G440" i="4"/>
  <c r="H440" i="4" s="1"/>
  <c r="G441" i="4"/>
  <c r="H441" i="4" s="1"/>
  <c r="G442" i="4"/>
  <c r="H442" i="4" s="1"/>
  <c r="G444" i="4"/>
  <c r="H444" i="4" s="1"/>
  <c r="G445" i="4"/>
  <c r="H445" i="4" s="1"/>
  <c r="G446" i="4"/>
  <c r="H446" i="4" s="1"/>
  <c r="G447" i="4"/>
  <c r="H447" i="4" s="1"/>
  <c r="G448" i="4"/>
  <c r="H448" i="4" s="1"/>
  <c r="G450" i="4"/>
  <c r="H450" i="4" s="1"/>
  <c r="G451" i="4"/>
  <c r="H451" i="4" s="1"/>
  <c r="G452" i="4"/>
  <c r="H452" i="4" s="1"/>
  <c r="G454" i="4"/>
  <c r="H454" i="4" s="1"/>
  <c r="G455" i="4"/>
  <c r="H455" i="4" s="1"/>
  <c r="G456" i="4"/>
  <c r="H456" i="4" s="1"/>
  <c r="G457" i="4"/>
  <c r="H457" i="4" s="1"/>
  <c r="G459" i="4"/>
  <c r="H459" i="4" s="1"/>
  <c r="G460" i="4"/>
  <c r="H460" i="4" s="1"/>
  <c r="G461" i="4"/>
  <c r="H461" i="4" s="1"/>
  <c r="G464" i="4"/>
  <c r="H464" i="4" s="1"/>
  <c r="G465" i="4"/>
  <c r="H465" i="4" s="1"/>
  <c r="G466" i="4"/>
  <c r="H466" i="4" s="1"/>
  <c r="G467" i="4"/>
  <c r="H467" i="4" s="1"/>
  <c r="G468" i="4"/>
  <c r="H468" i="4" s="1"/>
  <c r="G469" i="4"/>
  <c r="H469" i="4" s="1"/>
  <c r="G470" i="4"/>
  <c r="H470" i="4" s="1"/>
  <c r="G472" i="4"/>
  <c r="H472" i="4" s="1"/>
  <c r="G473" i="4"/>
  <c r="H473" i="4" s="1"/>
  <c r="G474" i="4"/>
  <c r="H474" i="4" s="1"/>
  <c r="G475" i="4"/>
  <c r="H475" i="4" s="1"/>
  <c r="G476" i="4"/>
  <c r="H476" i="4" s="1"/>
  <c r="G477" i="4"/>
  <c r="H477" i="4" s="1"/>
  <c r="G478" i="4"/>
  <c r="H478" i="4" s="1"/>
  <c r="G479" i="4"/>
  <c r="H479" i="4" s="1"/>
  <c r="G480" i="4"/>
  <c r="H480" i="4" s="1"/>
  <c r="G481" i="4"/>
  <c r="H481" i="4" s="1"/>
  <c r="G482" i="4"/>
  <c r="H482" i="4" s="1"/>
  <c r="G483" i="4"/>
  <c r="H483" i="4" s="1"/>
  <c r="G484" i="4"/>
  <c r="H484" i="4" s="1"/>
  <c r="G485" i="4"/>
  <c r="H485" i="4" s="1"/>
  <c r="G487" i="4"/>
  <c r="H487" i="4" s="1"/>
  <c r="G488" i="4"/>
  <c r="H488" i="4" s="1"/>
  <c r="G489" i="4"/>
  <c r="H489" i="4" s="1"/>
  <c r="G492" i="4"/>
  <c r="H492" i="4" s="1"/>
  <c r="G493" i="4"/>
  <c r="H493" i="4" s="1"/>
  <c r="G495" i="4"/>
  <c r="H495" i="4" s="1"/>
  <c r="G496" i="4"/>
  <c r="H496" i="4" s="1"/>
  <c r="G497" i="4"/>
  <c r="H497" i="4" s="1"/>
  <c r="G498" i="4"/>
  <c r="H498" i="4" s="1"/>
  <c r="G500" i="4"/>
  <c r="H500" i="4" s="1"/>
  <c r="G503" i="4"/>
  <c r="H503" i="4" s="1"/>
  <c r="G504" i="4"/>
  <c r="H504" i="4" s="1"/>
  <c r="G506" i="4"/>
  <c r="H506" i="4" s="1"/>
  <c r="G507" i="4"/>
  <c r="H507" i="4" s="1"/>
  <c r="G509" i="4"/>
  <c r="H509" i="4" s="1"/>
  <c r="G510" i="4"/>
  <c r="H510" i="4" s="1"/>
  <c r="G511" i="4"/>
  <c r="H511" i="4" s="1"/>
  <c r="G512" i="4"/>
  <c r="H512" i="4" s="1"/>
  <c r="G513" i="4"/>
  <c r="H513" i="4" s="1"/>
  <c r="G514" i="4"/>
  <c r="H514" i="4" s="1"/>
  <c r="G515" i="4"/>
  <c r="H515" i="4" s="1"/>
  <c r="G516" i="4"/>
  <c r="H516" i="4" s="1"/>
  <c r="G517" i="4"/>
  <c r="H517" i="4" s="1"/>
  <c r="G518" i="4"/>
  <c r="H518" i="4" s="1"/>
  <c r="G519" i="4"/>
  <c r="H519" i="4" s="1"/>
  <c r="G520" i="4"/>
  <c r="H520" i="4" s="1"/>
  <c r="G521" i="4"/>
  <c r="H521" i="4" s="1"/>
  <c r="G522" i="4"/>
  <c r="H522" i="4" s="1"/>
  <c r="G523" i="4"/>
  <c r="H523" i="4" s="1"/>
  <c r="G524" i="4"/>
  <c r="H524" i="4" s="1"/>
  <c r="G525" i="4"/>
  <c r="H525" i="4" s="1"/>
  <c r="G526" i="4"/>
  <c r="H526" i="4" s="1"/>
  <c r="G527" i="4"/>
  <c r="H527" i="4" s="1"/>
  <c r="G528" i="4"/>
  <c r="H528" i="4" s="1"/>
  <c r="G530" i="4"/>
  <c r="H530" i="4" s="1"/>
  <c r="G531" i="4"/>
  <c r="H531" i="4" s="1"/>
  <c r="G532" i="4"/>
  <c r="H532" i="4" s="1"/>
  <c r="G533" i="4"/>
  <c r="H533" i="4" s="1"/>
  <c r="G534" i="4"/>
  <c r="H534" i="4" s="1"/>
  <c r="G535" i="4"/>
  <c r="H535" i="4" s="1"/>
  <c r="G536" i="4"/>
  <c r="H536" i="4" s="1"/>
  <c r="G537" i="4"/>
  <c r="H537" i="4" s="1"/>
  <c r="G538" i="4"/>
  <c r="H538" i="4" s="1"/>
  <c r="G539" i="4"/>
  <c r="H539" i="4" s="1"/>
  <c r="G540" i="4"/>
  <c r="H540" i="4" s="1"/>
  <c r="G541" i="4"/>
  <c r="H541" i="4" s="1"/>
  <c r="G542" i="4"/>
  <c r="H542" i="4" s="1"/>
  <c r="G543" i="4"/>
  <c r="H543" i="4" s="1"/>
  <c r="G544" i="4"/>
  <c r="H544" i="4" s="1"/>
  <c r="G545" i="4"/>
  <c r="H545" i="4" s="1"/>
  <c r="G546" i="4"/>
  <c r="H546" i="4" s="1"/>
  <c r="G547" i="4"/>
  <c r="H547" i="4" s="1"/>
  <c r="G549" i="4"/>
  <c r="H549" i="4" s="1"/>
  <c r="G550" i="4"/>
  <c r="H550" i="4" s="1"/>
  <c r="G551" i="4"/>
  <c r="H551" i="4" s="1"/>
  <c r="G552" i="4"/>
  <c r="H552" i="4" s="1"/>
  <c r="G553" i="4"/>
  <c r="H553" i="4" s="1"/>
  <c r="G554" i="4"/>
  <c r="H554" i="4" s="1"/>
  <c r="G555" i="4"/>
  <c r="H555" i="4" s="1"/>
  <c r="G556" i="4"/>
  <c r="H556" i="4" s="1"/>
  <c r="G557" i="4"/>
  <c r="H557" i="4" s="1"/>
  <c r="G558" i="4"/>
  <c r="H558" i="4" s="1"/>
  <c r="G559" i="4"/>
  <c r="H559" i="4" s="1"/>
  <c r="G562" i="4"/>
  <c r="H562" i="4" s="1"/>
  <c r="G563" i="4"/>
  <c r="H563" i="4" s="1"/>
  <c r="G564" i="4"/>
  <c r="H564" i="4" s="1"/>
  <c r="G565" i="4"/>
  <c r="H565" i="4" s="1"/>
  <c r="G566" i="4"/>
  <c r="H566" i="4" s="1"/>
  <c r="G567" i="4"/>
  <c r="H567" i="4" s="1"/>
  <c r="G568" i="4"/>
  <c r="H568" i="4" s="1"/>
  <c r="G569" i="4"/>
  <c r="H569" i="4" s="1"/>
  <c r="G570" i="4"/>
  <c r="H570" i="4" s="1"/>
  <c r="G571" i="4"/>
  <c r="H571" i="4" s="1"/>
  <c r="G573" i="4"/>
  <c r="H573" i="4" s="1"/>
  <c r="G574" i="4"/>
  <c r="H574" i="4" s="1"/>
  <c r="G575" i="4"/>
  <c r="H575" i="4" s="1"/>
  <c r="G576" i="4"/>
  <c r="H576" i="4" s="1"/>
  <c r="G577" i="4"/>
  <c r="H577" i="4" s="1"/>
  <c r="G578" i="4"/>
  <c r="H578" i="4" s="1"/>
  <c r="G579" i="4"/>
  <c r="H579" i="4" s="1"/>
  <c r="G580" i="4"/>
  <c r="H580" i="4" s="1"/>
  <c r="G581" i="4"/>
  <c r="H581" i="4" s="1"/>
  <c r="G584" i="4"/>
  <c r="H584" i="4" s="1"/>
  <c r="G585" i="4"/>
  <c r="H585" i="4" s="1"/>
  <c r="G586" i="4"/>
  <c r="H586" i="4" s="1"/>
  <c r="G587" i="4"/>
  <c r="H587" i="4" s="1"/>
  <c r="G588" i="4"/>
  <c r="H588" i="4" s="1"/>
  <c r="G589" i="4"/>
  <c r="H589" i="4" s="1"/>
  <c r="G590" i="4"/>
  <c r="H590" i="4" s="1"/>
  <c r="G591" i="4"/>
  <c r="H591" i="4" s="1"/>
  <c r="G592" i="4"/>
  <c r="H592" i="4" s="1"/>
  <c r="G594" i="4"/>
  <c r="H594" i="4" s="1"/>
  <c r="G595" i="4"/>
  <c r="H595" i="4" s="1"/>
  <c r="G597" i="4"/>
  <c r="H597" i="4" s="1"/>
  <c r="G598" i="4"/>
  <c r="H598" i="4" s="1"/>
  <c r="G601" i="4"/>
  <c r="H601" i="4" s="1"/>
  <c r="G602" i="4"/>
  <c r="H602" i="4" s="1"/>
  <c r="G603" i="4"/>
  <c r="H603" i="4" s="1"/>
  <c r="G604" i="4"/>
  <c r="H604" i="4" s="1"/>
  <c r="G605" i="4"/>
  <c r="H605" i="4" s="1"/>
  <c r="G606" i="4"/>
  <c r="H606" i="4" s="1"/>
  <c r="G608" i="4"/>
  <c r="H608" i="4" s="1"/>
  <c r="G610" i="4"/>
  <c r="H610" i="4" s="1"/>
  <c r="G611" i="4"/>
  <c r="H611" i="4" s="1"/>
  <c r="G612" i="4"/>
  <c r="H612" i="4" s="1"/>
  <c r="G613" i="4"/>
  <c r="H613" i="4" s="1"/>
  <c r="G614" i="4"/>
  <c r="H614" i="4" s="1"/>
  <c r="G615" i="4"/>
  <c r="H615" i="4" s="1"/>
  <c r="G616" i="4"/>
  <c r="H616" i="4" s="1"/>
  <c r="G617" i="4"/>
  <c r="H617" i="4" s="1"/>
  <c r="G618" i="4"/>
  <c r="H618" i="4" s="1"/>
  <c r="G620" i="4"/>
  <c r="H620" i="4" s="1"/>
  <c r="G621" i="4"/>
  <c r="H621" i="4" s="1"/>
  <c r="G622" i="4"/>
  <c r="H622" i="4" s="1"/>
  <c r="G623" i="4"/>
  <c r="H623" i="4" s="1"/>
  <c r="G624" i="4"/>
  <c r="H624" i="4" s="1"/>
  <c r="G625" i="4"/>
  <c r="H625" i="4" s="1"/>
  <c r="G626" i="4"/>
  <c r="H626" i="4" s="1"/>
  <c r="G628" i="4"/>
  <c r="H628" i="4" s="1"/>
  <c r="G629" i="4"/>
  <c r="H629" i="4" s="1"/>
  <c r="G630" i="4"/>
  <c r="H630" i="4" s="1"/>
  <c r="G631" i="4"/>
  <c r="H631" i="4" s="1"/>
  <c r="G632" i="4"/>
  <c r="H632" i="4" s="1"/>
  <c r="G633" i="4"/>
  <c r="H633" i="4" s="1"/>
  <c r="G634" i="4"/>
  <c r="H634" i="4" s="1"/>
  <c r="G635" i="4"/>
  <c r="H635" i="4" s="1"/>
  <c r="G636" i="4"/>
  <c r="H636" i="4" s="1"/>
  <c r="G637" i="4"/>
  <c r="H637" i="4" s="1"/>
  <c r="G638" i="4"/>
  <c r="H638" i="4" s="1"/>
  <c r="G640" i="4"/>
  <c r="H640" i="4" s="1"/>
  <c r="G641" i="4"/>
  <c r="H641" i="4" s="1"/>
  <c r="G643" i="4"/>
  <c r="H643" i="4" s="1"/>
  <c r="G644" i="4"/>
  <c r="H644" i="4" s="1"/>
  <c r="G646" i="4"/>
  <c r="H646" i="4" s="1"/>
  <c r="G648" i="4"/>
  <c r="H648" i="4" s="1"/>
  <c r="G649" i="4"/>
  <c r="H649" i="4" s="1"/>
  <c r="G651" i="4"/>
  <c r="H651" i="4" s="1"/>
  <c r="G652" i="4"/>
  <c r="H652" i="4" s="1"/>
  <c r="G654" i="4"/>
  <c r="H654" i="4" s="1"/>
  <c r="G655" i="4"/>
  <c r="H655" i="4" s="1"/>
  <c r="G657" i="4"/>
  <c r="H657" i="4" s="1"/>
  <c r="G658" i="4"/>
  <c r="H658" i="4" s="1"/>
  <c r="G660" i="4"/>
  <c r="H660" i="4" s="1"/>
  <c r="G661" i="4"/>
  <c r="H661" i="4" s="1"/>
  <c r="G662" i="4"/>
  <c r="H662" i="4" s="1"/>
  <c r="G663" i="4"/>
  <c r="H663" i="4" s="1"/>
  <c r="G664" i="4"/>
  <c r="H664" i="4" s="1"/>
  <c r="G665" i="4"/>
  <c r="H665" i="4" s="1"/>
  <c r="G666" i="4"/>
  <c r="H666" i="4" s="1"/>
  <c r="G667" i="4"/>
  <c r="H667" i="4" s="1"/>
  <c r="G668" i="4"/>
  <c r="H668" i="4" s="1"/>
  <c r="G669" i="4"/>
  <c r="H669" i="4" s="1"/>
  <c r="G670" i="4"/>
  <c r="H670" i="4" s="1"/>
  <c r="G671" i="4"/>
  <c r="H671" i="4" s="1"/>
  <c r="G672" i="4"/>
  <c r="H672" i="4" s="1"/>
  <c r="G673" i="4"/>
  <c r="H673" i="4" s="1"/>
  <c r="G674" i="4"/>
  <c r="H674" i="4" s="1"/>
  <c r="G676" i="4"/>
  <c r="H676" i="4" s="1"/>
  <c r="G677" i="4"/>
  <c r="H677" i="4" s="1"/>
  <c r="G678" i="4"/>
  <c r="H678" i="4" s="1"/>
  <c r="G679" i="4"/>
  <c r="H679" i="4" s="1"/>
  <c r="G680" i="4"/>
  <c r="H680" i="4" s="1"/>
  <c r="G681" i="4"/>
  <c r="H681" i="4" s="1"/>
  <c r="G682" i="4"/>
  <c r="H682" i="4" s="1"/>
  <c r="G683" i="4"/>
  <c r="H683" i="4" s="1"/>
  <c r="G684" i="4"/>
  <c r="H684" i="4" s="1"/>
  <c r="G685" i="4"/>
  <c r="H685" i="4" s="1"/>
  <c r="G686" i="4"/>
  <c r="H686" i="4" s="1"/>
  <c r="G687" i="4"/>
  <c r="H687" i="4" s="1"/>
  <c r="G688" i="4"/>
  <c r="H688" i="4" s="1"/>
  <c r="G690" i="4"/>
  <c r="H690" i="4" s="1"/>
  <c r="G691" i="4"/>
  <c r="H691" i="4" s="1"/>
  <c r="G692" i="4"/>
  <c r="H692" i="4" s="1"/>
  <c r="G693" i="4"/>
  <c r="H693" i="4" s="1"/>
  <c r="G694" i="4"/>
  <c r="H694" i="4" s="1"/>
  <c r="G695" i="4"/>
  <c r="H695" i="4" s="1"/>
  <c r="G697" i="4"/>
  <c r="H697" i="4" s="1"/>
  <c r="G698" i="4"/>
  <c r="H698" i="4" s="1"/>
  <c r="G699" i="4"/>
  <c r="H699" i="4" s="1"/>
  <c r="G700" i="4"/>
  <c r="H700" i="4" s="1"/>
  <c r="G702" i="4"/>
  <c r="H702" i="4" s="1"/>
  <c r="G703" i="4"/>
  <c r="H703" i="4" s="1"/>
  <c r="G704" i="4"/>
  <c r="H704" i="4" s="1"/>
  <c r="G8" i="4"/>
  <c r="H8" i="4" s="1"/>
  <c r="H705" i="4" l="1"/>
  <c r="H706" i="4" s="1"/>
  <c r="H707" i="4" s="1"/>
  <c r="G8" i="3"/>
  <c r="H8" i="3" s="1"/>
  <c r="G9" i="3"/>
  <c r="H9" i="3" s="1"/>
  <c r="G10" i="3"/>
  <c r="H10" i="3" s="1"/>
  <c r="G11" i="3"/>
  <c r="H11" i="3" s="1"/>
  <c r="G12" i="3"/>
  <c r="H12" i="3" s="1"/>
  <c r="G13" i="3"/>
  <c r="H13" i="3" s="1"/>
  <c r="G16" i="3"/>
  <c r="H16" i="3" s="1"/>
  <c r="G17" i="3"/>
  <c r="H17" i="3" s="1"/>
  <c r="G18" i="3"/>
  <c r="H18" i="3" s="1"/>
  <c r="G19" i="3"/>
  <c r="H19" i="3" s="1"/>
  <c r="G20" i="3"/>
  <c r="H20" i="3" s="1"/>
  <c r="G21" i="3"/>
  <c r="H21" i="3" s="1"/>
  <c r="G23" i="3"/>
  <c r="G24" i="3"/>
  <c r="H24" i="3" s="1"/>
  <c r="G25" i="3"/>
  <c r="H25" i="3" s="1"/>
  <c r="G26" i="3"/>
  <c r="H26" i="3" s="1"/>
  <c r="G27" i="3"/>
  <c r="H27" i="3" s="1"/>
  <c r="G29" i="3"/>
  <c r="H29" i="3" s="1"/>
  <c r="G30" i="3"/>
  <c r="H30" i="3" s="1"/>
  <c r="G31" i="3"/>
  <c r="H31" i="3" s="1"/>
  <c r="G32" i="3"/>
  <c r="H32" i="3" s="1"/>
  <c r="G34" i="3"/>
  <c r="H34" i="3" s="1"/>
  <c r="G35" i="3"/>
  <c r="H35" i="3" s="1"/>
  <c r="G36" i="3"/>
  <c r="H36" i="3" s="1"/>
  <c r="G37" i="3"/>
  <c r="H37" i="3" s="1"/>
  <c r="G40" i="3"/>
  <c r="H40" i="3" s="1"/>
  <c r="G46" i="3"/>
  <c r="H48" i="3"/>
  <c r="G54" i="3"/>
  <c r="G55" i="3"/>
  <c r="G56" i="3"/>
  <c r="G57" i="3"/>
  <c r="G7" i="3"/>
  <c r="H46" i="3" l="1"/>
  <c r="H49" i="3" s="1"/>
  <c r="H23" i="3"/>
  <c r="H41" i="3" s="1"/>
  <c r="H7" i="3"/>
  <c r="E42" i="7"/>
  <c r="B42" i="7" s="1"/>
  <c r="H42" i="3" l="1"/>
  <c r="H43" i="3" s="1"/>
  <c r="H50" i="3"/>
  <c r="H51" i="3" s="1"/>
  <c r="H54" i="3"/>
  <c r="H55" i="3"/>
  <c r="H56" i="3"/>
  <c r="H57" i="3"/>
  <c r="E45" i="3"/>
  <c r="B45" i="3" s="1"/>
</calcChain>
</file>

<file path=xl/comments1.xml><?xml version="1.0" encoding="utf-8"?>
<comments xmlns="http://schemas.openxmlformats.org/spreadsheetml/2006/main">
  <authors>
    <author>COURTIN Nicolas ASC NIV 2 OT</author>
  </authors>
  <commentList>
    <comment ref="D40" authorId="0" shapeId="0">
      <text>
        <r>
          <rPr>
            <b/>
            <sz val="9"/>
            <color indexed="81"/>
            <rFont val="Tahoma"/>
            <family val="2"/>
          </rPr>
          <t>COURTIN Nicolas ASC NIV 2 OT:</t>
        </r>
        <r>
          <rPr>
            <sz val="9"/>
            <color indexed="81"/>
            <rFont val="Tahoma"/>
            <family val="2"/>
          </rPr>
          <t xml:space="preserve">
Doublon</t>
        </r>
      </text>
    </comment>
  </commentList>
</comments>
</file>

<file path=xl/comments2.xml><?xml version="1.0" encoding="utf-8"?>
<comments xmlns="http://schemas.openxmlformats.org/spreadsheetml/2006/main">
  <authors>
    <author>COURTIN Nicolas ASC NIV 2 OT</author>
  </authors>
  <commentList>
    <comment ref="D40" authorId="0" shapeId="0">
      <text>
        <r>
          <rPr>
            <b/>
            <sz val="9"/>
            <color indexed="81"/>
            <rFont val="Tahoma"/>
            <family val="2"/>
          </rPr>
          <t>COURTIN Nicolas ASC NIV 2 OT:</t>
        </r>
        <r>
          <rPr>
            <sz val="9"/>
            <color indexed="81"/>
            <rFont val="Tahoma"/>
            <family val="2"/>
          </rPr>
          <t xml:space="preserve">
Doublon</t>
        </r>
      </text>
    </comment>
  </commentList>
</comments>
</file>

<file path=xl/comments3.xml><?xml version="1.0" encoding="utf-8"?>
<comments xmlns="http://schemas.openxmlformats.org/spreadsheetml/2006/main">
  <authors>
    <author>COURTIN Nicolas ASC NIV 2 OT</author>
  </authors>
  <commentList>
    <comment ref="A171" authorId="0" shapeId="0">
      <text>
        <r>
          <rPr>
            <b/>
            <sz val="9"/>
            <color indexed="81"/>
            <rFont val="Tahoma"/>
            <family val="2"/>
          </rPr>
          <t>COURTIN Nicolas ASC NIV 2 OT:</t>
        </r>
        <r>
          <rPr>
            <sz val="9"/>
            <color indexed="81"/>
            <rFont val="Tahoma"/>
            <family val="2"/>
          </rPr>
          <t xml:space="preserve">
Quelques doublons? </t>
        </r>
      </text>
    </comment>
  </commentList>
</comments>
</file>

<file path=xl/comments4.xml><?xml version="1.0" encoding="utf-8"?>
<comments xmlns="http://schemas.openxmlformats.org/spreadsheetml/2006/main">
  <authors>
    <author>COURTIN Nicolas ASC NIV 2 OT</author>
  </authors>
  <commentList>
    <comment ref="A48" authorId="0" shapeId="0">
      <text>
        <r>
          <rPr>
            <b/>
            <sz val="9"/>
            <color indexed="81"/>
            <rFont val="Tahoma"/>
            <family val="2"/>
          </rPr>
          <t>COURTIN Nicolas ASC NIV 2 OT:</t>
        </r>
        <r>
          <rPr>
            <sz val="9"/>
            <color indexed="81"/>
            <rFont val="Tahoma"/>
            <family val="2"/>
          </rPr>
          <t xml:space="preserve">
Articles rajoutés</t>
        </r>
      </text>
    </comment>
    <comment ref="A67" authorId="0" shapeId="0">
      <text>
        <r>
          <rPr>
            <b/>
            <sz val="9"/>
            <color indexed="81"/>
            <rFont val="Tahoma"/>
            <family val="2"/>
          </rPr>
          <t>COURTIN Nicolas ASC NIV 2 OT:</t>
        </r>
        <r>
          <rPr>
            <sz val="9"/>
            <color indexed="81"/>
            <rFont val="Tahoma"/>
            <family val="2"/>
          </rPr>
          <t xml:space="preserve">
Article</t>
        </r>
      </text>
    </comment>
    <comment ref="A71" authorId="0" shapeId="0">
      <text>
        <r>
          <rPr>
            <b/>
            <sz val="9"/>
            <color indexed="81"/>
            <rFont val="Tahoma"/>
            <family val="2"/>
          </rPr>
          <t>COURTIN Nicolas ASC NIV 2 OT:</t>
        </r>
        <r>
          <rPr>
            <sz val="9"/>
            <color indexed="81"/>
            <rFont val="Tahoma"/>
            <family val="2"/>
          </rPr>
          <t xml:space="preserve">
Article</t>
        </r>
      </text>
    </comment>
    <comment ref="A77" authorId="0" shapeId="0">
      <text>
        <r>
          <rPr>
            <b/>
            <sz val="9"/>
            <color indexed="81"/>
            <rFont val="Tahoma"/>
            <family val="2"/>
          </rPr>
          <t>COURTIN Nicolas ASC NIV 2 OT:</t>
        </r>
        <r>
          <rPr>
            <sz val="9"/>
            <color indexed="81"/>
            <rFont val="Tahoma"/>
            <family val="2"/>
          </rPr>
          <t xml:space="preserve">
Ligne rajoutée</t>
        </r>
      </text>
    </comment>
    <comment ref="A171" authorId="0" shapeId="0">
      <text>
        <r>
          <rPr>
            <b/>
            <sz val="9"/>
            <color indexed="81"/>
            <rFont val="Tahoma"/>
            <family val="2"/>
          </rPr>
          <t>COURTIN Nicolas ASC NIV 2 OT:</t>
        </r>
        <r>
          <rPr>
            <sz val="9"/>
            <color indexed="81"/>
            <rFont val="Tahoma"/>
            <family val="2"/>
          </rPr>
          <t xml:space="preserve">
Quelques doublons? </t>
        </r>
      </text>
    </comment>
  </commentList>
</comments>
</file>

<file path=xl/sharedStrings.xml><?xml version="1.0" encoding="utf-8"?>
<sst xmlns="http://schemas.openxmlformats.org/spreadsheetml/2006/main" count="5120" uniqueCount="1383">
  <si>
    <t>PROJET 25-027 - BASE DE DEFENSE DE TOURS
Marché de travaux pour des opérations de modernisation, d’adaptation, de mise aux normes et de rénovation partielle ainsi que des opérations de petites constructions neuves sur le périmètre de la Base de Défense de Tours</t>
  </si>
  <si>
    <t>LOT2 - SECOND ŒUVRE</t>
  </si>
  <si>
    <t>BORDEREAU DE PRIX UNITAIRES (BPU)</t>
  </si>
  <si>
    <t>Réf. Article CCTP</t>
  </si>
  <si>
    <t>N° PRIX</t>
  </si>
  <si>
    <t>DESIGNATION DES OUVRAGES</t>
  </si>
  <si>
    <t>U</t>
  </si>
  <si>
    <t>CLOISONNEMENT</t>
  </si>
  <si>
    <t>CLOISON DE DOUBLAGE THERMO-ACOUSTIQUE, CONSTITUÉ D'UN ISOLANT EN PSE ET D'UNE PLAQUE DE PLÂTRE, POSE AU MORTIER COLLE, COMPRIS JOINTS :</t>
  </si>
  <si>
    <t>§1.3.2</t>
  </si>
  <si>
    <t>1.3.2.01</t>
  </si>
  <si>
    <t>Ep. 13+100, R = 3,15 m².K/W</t>
  </si>
  <si>
    <t>m²</t>
  </si>
  <si>
    <t>1.3.2.02</t>
  </si>
  <si>
    <t>Ep. 13+120, R = 3,80 m².K/W</t>
  </si>
  <si>
    <t>1.3.2.03</t>
  </si>
  <si>
    <t>Ep. 18+100, R = 3,15 m².K/W</t>
  </si>
  <si>
    <t>1.3.2.04</t>
  </si>
  <si>
    <t>Ep. 18+120, R = 3,80 m².K/W</t>
  </si>
  <si>
    <t>CLOISON DE DISTRIBUTION COMPOSÉE DE PLAQUES DE PLÂTRE POSÉES SUR OSSATURE MÉTALLIQUE, COMPRIS JOINTS, BANDES STANDARDS ET ARMÉES : (SANS ISOLATION)</t>
  </si>
  <si>
    <t>1.3.2.05</t>
  </si>
  <si>
    <t>Simple montant 72/48 (1 x 13mm)</t>
  </si>
  <si>
    <t>1.3.2.06</t>
  </si>
  <si>
    <t>Simple montant 98/48 (2 x 13mm)</t>
  </si>
  <si>
    <t>1.3.2.07</t>
  </si>
  <si>
    <t>Simple montant 98/62 (1 x 18mm)</t>
  </si>
  <si>
    <t>1.3.2.08</t>
  </si>
  <si>
    <t>Simple montant 120/70 (2 x 13mm)</t>
  </si>
  <si>
    <t>1.3.2.09</t>
  </si>
  <si>
    <t>Simple montant 140/90 (1 x 25mm)</t>
  </si>
  <si>
    <t>1.3.2.10</t>
  </si>
  <si>
    <t>Montants doubles  72/48 (1 x 13mm)</t>
  </si>
  <si>
    <t>1.3.2.11</t>
  </si>
  <si>
    <t>Montants doubles  98/48 (2 x 13mm)</t>
  </si>
  <si>
    <t>1.3.2.12</t>
  </si>
  <si>
    <t>Montants doubles 98/62 (1 x 18mm)</t>
  </si>
  <si>
    <t>1.3.2.13</t>
  </si>
  <si>
    <t>Montants doubles 120/70 (2 x 13mm)</t>
  </si>
  <si>
    <t>1.3.2.14</t>
  </si>
  <si>
    <t>Simple montant 140/90 (2 x 13mm)</t>
  </si>
  <si>
    <t>PAREMENTS SPECIAUX PLAQUES DE TYPE :</t>
  </si>
  <si>
    <t>1.3.2.15</t>
  </si>
  <si>
    <t>Haute résistance à l'humidité (1x13 mm)</t>
  </si>
  <si>
    <t>1.3.2.16</t>
  </si>
  <si>
    <t>Haute Dureté (1 x 13 mm)</t>
  </si>
  <si>
    <t>1.3.2.17</t>
  </si>
  <si>
    <t>Haute dureté et Haute résistance à la diffusion de la vapeur d'eau (1x13 mm)</t>
  </si>
  <si>
    <t>1.3.2.18</t>
  </si>
  <si>
    <t>Haute résistance à l'humidité (1x18 mm)</t>
  </si>
  <si>
    <t>1.3.2.19</t>
  </si>
  <si>
    <t>Haute Dureté (1 x 18 mm)</t>
  </si>
  <si>
    <t>1.3.2.20</t>
  </si>
  <si>
    <t>Haute dureté et Haute résistance à la diffusion de la vapeur d'eau (1x18 mm)</t>
  </si>
  <si>
    <t>ISOLATION POUR DOUBLAGES, CLOISONS ET PLAFONDS</t>
  </si>
  <si>
    <t>Matelas isolant en laine de roche posé sur faux plafond, R = 3.15 ou équivalent</t>
  </si>
  <si>
    <t>1.3.2.21</t>
  </si>
  <si>
    <t>Epaisseur jusqu'à 160mm</t>
  </si>
  <si>
    <t>1.3.2.22</t>
  </si>
  <si>
    <t>Epaisseur jusqu'à 300mm</t>
  </si>
  <si>
    <t>Isolation à souffler</t>
  </si>
  <si>
    <t>1.3.2.23</t>
  </si>
  <si>
    <t>Laine  de roche</t>
  </si>
  <si>
    <t>m3</t>
  </si>
  <si>
    <t>1.3.2.24</t>
  </si>
  <si>
    <t>Ouate de cellulose</t>
  </si>
  <si>
    <t>TRAVAUX DIVERS</t>
  </si>
  <si>
    <t>1.3.2.25</t>
  </si>
  <si>
    <t>Fourniture d'un film polyéthylène en pied de cloison jusqu'à 100 mm d'épaisseur pour les locaux humides</t>
  </si>
  <si>
    <t>ml</t>
  </si>
  <si>
    <t>FOURNITURE ET POSE FAUX PLAFONDS NON DÉMONTABLE COMPRIS OSSATURES, FAÇONNAGE ET DÉCOUPAGE AU DROIT DES TUYAUTERIES, ENCASTREMENT DES APPAREILS D'ÉCLAIRAGE, TRAITEMENT DES JOINTS, ENDUIT SPÉCIAL, ETC...</t>
  </si>
  <si>
    <t>§1.3.3</t>
  </si>
  <si>
    <t>1.3.3.01</t>
  </si>
  <si>
    <t>Standard 13 mm</t>
  </si>
  <si>
    <t>1.3.3.02</t>
  </si>
  <si>
    <t>Hydrofuge 13 mm</t>
  </si>
  <si>
    <t>1.3.3.03</t>
  </si>
  <si>
    <t>EI30 (CF 1/2H)</t>
  </si>
  <si>
    <t>1.3.3.04</t>
  </si>
  <si>
    <t>EI60 (CF 1H)</t>
  </si>
  <si>
    <t>1.3.3.05</t>
  </si>
  <si>
    <t>EI120 (CF 2H)</t>
  </si>
  <si>
    <t>PAROIS EN CARREAUX DE PLATRE compris joint, bande standard et bande armées, etc.</t>
  </si>
  <si>
    <t>§1.3.4</t>
  </si>
  <si>
    <t>1.3.4.01</t>
  </si>
  <si>
    <t>Epaisseur jusqu'à 100 mm plein</t>
  </si>
  <si>
    <t>1.3.4.02</t>
  </si>
  <si>
    <t>Epaisseur jusqu'à 100 mm alvéolé</t>
  </si>
  <si>
    <t>1.3.4.03</t>
  </si>
  <si>
    <t>Carreaux hydrofugés (logement)</t>
  </si>
  <si>
    <t>1.3.4.04</t>
  </si>
  <si>
    <t>1.3.4.06</t>
  </si>
  <si>
    <t>Carreaux hautement hydrofugés (collectivités)</t>
  </si>
  <si>
    <t>1.3.4.07</t>
  </si>
  <si>
    <t>Epaisseur 70 mm plein</t>
  </si>
  <si>
    <t>Epaisseur 100 mm plein</t>
  </si>
  <si>
    <t>Carreaux très haute dureté (collectivités)</t>
  </si>
  <si>
    <t>1.3.4.11</t>
  </si>
  <si>
    <t>GAINE COUPE FEU</t>
  </si>
  <si>
    <t>1.3.4.12</t>
  </si>
  <si>
    <t>Plaque de plâtre, y compris fixations et protection CF des fixations : 1 x 25 mm EI60 (CF1h)</t>
  </si>
  <si>
    <t>Plaque de plâtre, y compris fixations et protection CF des fixations : 2 x 25 mm EI120 (CF2h)</t>
  </si>
  <si>
    <t>1.3.4.14</t>
  </si>
  <si>
    <t>ENDUIT PLATRE Epaisseur 10 mm sur maçonnerie</t>
  </si>
  <si>
    <t>1.3.4.15</t>
  </si>
  <si>
    <t>Sur plafond</t>
  </si>
  <si>
    <t>1.3.4.16</t>
  </si>
  <si>
    <t>Sur mur</t>
  </si>
  <si>
    <t>Arêtes avec baguettes</t>
  </si>
  <si>
    <t>ENDUITS PLATRE</t>
  </si>
  <si>
    <t>§1.3.5</t>
  </si>
  <si>
    <t>1.3.5.01</t>
  </si>
  <si>
    <t>Enduit mural plâtre + sable coloré, finition grattée</t>
  </si>
  <si>
    <t>1.3.5.02</t>
  </si>
  <si>
    <t>Raccord de plâtre autour d'un bloc porte scéllé</t>
  </si>
  <si>
    <t>TRAPPE DE VISITE</t>
  </si>
  <si>
    <t>§1.3.6</t>
  </si>
  <si>
    <t>1.3.6.01</t>
  </si>
  <si>
    <t>Trappe de visite métalliques, étanche dans plafonds. Ouvrant pivotant, fermeture par batteuse à carré. Joint élastomère en fond de feuillure.Ossature de maintien de la trappe indépendante de celle du faux plafond.Trappe assurant un degré CF et stabilité au feu dito faux plafond</t>
  </si>
  <si>
    <t>1.3.6.02</t>
  </si>
  <si>
    <t>400x400 CF 2H</t>
  </si>
  <si>
    <t>1.3.6.03</t>
  </si>
  <si>
    <t>600x600 CF 2H</t>
  </si>
  <si>
    <t>1.3.6.04</t>
  </si>
  <si>
    <t>800x800 CF 2H</t>
  </si>
  <si>
    <t>1.3.6.05</t>
  </si>
  <si>
    <t>Trappe de visite métalliques, non étanche dans plafonds.Ouvrant pivotant, fermeture par batteuse à carré. Joint élastomère en fond de feuillure.Ossature de maintien de la trappe indépendante de celle du faux plafond.Trappe assurant un degré CF et stabilité au feu dito faux plafond</t>
  </si>
  <si>
    <t>1.3.6.06</t>
  </si>
  <si>
    <t>FLOCAGE</t>
  </si>
  <si>
    <t>§1.3.7</t>
  </si>
  <si>
    <t>1.3.7.01</t>
  </si>
  <si>
    <t>Flocage poteaux Coupe Feu CF 2H</t>
  </si>
  <si>
    <t>PLAFOND SUSPENDU</t>
  </si>
  <si>
    <t>DÉPOSE</t>
  </si>
  <si>
    <t>Dépose de faux plafond pour réemploi (ossature, cornières,… restant en place)</t>
  </si>
  <si>
    <t>§1.3.8</t>
  </si>
  <si>
    <t>1.3.8.01</t>
  </si>
  <si>
    <t>Dalles fibres minérales 300 x 300</t>
  </si>
  <si>
    <t>1.3.8.02</t>
  </si>
  <si>
    <t>Dalles fibres minérales 600 x 600</t>
  </si>
  <si>
    <t>1.3.8.03</t>
  </si>
  <si>
    <t>Dalles fibres minérales 1200 x 600</t>
  </si>
  <si>
    <t>1.3.8.04</t>
  </si>
  <si>
    <t>Bacs, cassettes ou lames métalliques</t>
  </si>
  <si>
    <t>PLAFOND DÉMONTABLE</t>
  </si>
  <si>
    <t>Pose de faux plafond existant y compris révision ossatures, cornières, …</t>
  </si>
  <si>
    <t>1.3.8.05</t>
  </si>
  <si>
    <t>1.3.8.06</t>
  </si>
  <si>
    <t>Bacs, cassettes ou lames métalliques, dalles</t>
  </si>
  <si>
    <t>1.3.8.07</t>
  </si>
  <si>
    <t>Raccord de plafond au droit de nouvelles cloisons créés</t>
  </si>
  <si>
    <t>Fourniture et pose de faux plafond démontables sur ossatures apparentes T 24mm et cornière de rives prélaquées. Faconnage et découpage  au droit des tuyauteries, encastrement des appareils d'éclairage et ventilation, etc.</t>
  </si>
  <si>
    <t>1.3.8.08</t>
  </si>
  <si>
    <t>Dalles 600 x 600</t>
  </si>
  <si>
    <t>1.3.8.09</t>
  </si>
  <si>
    <t>Lames aluminium laqué</t>
  </si>
  <si>
    <t>1.3.8.10</t>
  </si>
  <si>
    <t>Lame bac acier laquée</t>
  </si>
  <si>
    <t>Suite conservation des ossatures, cornières, etc., prélablement nettoyés et révisé, pose de dalles de faux plafond neuves</t>
  </si>
  <si>
    <t>1.3.8.11</t>
  </si>
  <si>
    <t>1.3.8.12</t>
  </si>
  <si>
    <t>1.3.8.13</t>
  </si>
  <si>
    <t>1.3.8.14</t>
  </si>
  <si>
    <t>Retombées de 0.50 m à 1.00 m en plaque de plâtre feu sur ossature métallique avec laine minérale de 45 mm d'ép.</t>
  </si>
  <si>
    <t>1.3.8.15</t>
  </si>
  <si>
    <t>Isolation thermique par laine de verre de 60 mm d'ép. Pare-vapeur en rouleaux de 1.20 m de largeur posée sur plafonds suspendus de toute nature.</t>
  </si>
  <si>
    <t>1.3.8.16</t>
  </si>
  <si>
    <t>Renforcement de la tenue au feu par panneaux de laine de roche haute densité (1200 x 600 x 50 mm d'ép.) placés sur dalles ou panneaux en fibres minérales</t>
  </si>
  <si>
    <t>1.3.8.17</t>
  </si>
  <si>
    <t>Barrière phonique en plénum, hauteur 0.50 m, au-dessus des cloisons démontables, consituée  de plaques de staff de part et d'autre enfermant la laine de verre de 60 mm d'ép., l'ensemble étant fixé sur ossature métalique</t>
  </si>
  <si>
    <t>PEINTURES - REVETEMENTS MURAUX</t>
  </si>
  <si>
    <t>TRAVAUX PREPARATOIRES</t>
  </si>
  <si>
    <t>DEPOSE REVÊTEMENTS</t>
  </si>
  <si>
    <t>§1.3.9</t>
  </si>
  <si>
    <t>1.3.9.01</t>
  </si>
  <si>
    <t>Sur béton ou enduit ciment</t>
  </si>
  <si>
    <t>1.3.9.02</t>
  </si>
  <si>
    <t>Sur cloison sèche</t>
  </si>
  <si>
    <t>1.3.9.03</t>
  </si>
  <si>
    <t>Sur carreaux de plâtre</t>
  </si>
  <si>
    <t>1.3.9.04</t>
  </si>
  <si>
    <t>Sur fonds anciens</t>
  </si>
  <si>
    <t>1.3.9.05</t>
  </si>
  <si>
    <t>Sur bois</t>
  </si>
  <si>
    <t>1.3.9.06</t>
  </si>
  <si>
    <t>Sur ouvrages métalliques</t>
  </si>
  <si>
    <t>1.3.9.07</t>
  </si>
  <si>
    <t>Lessivage pour repeindre</t>
  </si>
  <si>
    <t>RAVALEMENTS ET ENDUITS</t>
  </si>
  <si>
    <t>1.3.9.08</t>
  </si>
  <si>
    <t>Nettoyage haute pression avant peinture</t>
  </si>
  <si>
    <t>1.3.9.09</t>
  </si>
  <si>
    <t>Nettoyage sablage</t>
  </si>
  <si>
    <t>1.3.9.10</t>
  </si>
  <si>
    <t>Nettoyage hydro abrasion</t>
  </si>
  <si>
    <t>1.3.9.11</t>
  </si>
  <si>
    <t>Nettoyage laser</t>
  </si>
  <si>
    <t>1.3.9.12</t>
  </si>
  <si>
    <t>Nettoyage cryogénie</t>
  </si>
  <si>
    <t>PEINTURE SUR MURS</t>
  </si>
  <si>
    <t>1.3.9.13</t>
  </si>
  <si>
    <t>Rebouchage et ponçage</t>
  </si>
  <si>
    <t>1.3.9.14</t>
  </si>
  <si>
    <t>Enduit repassé avec 2 passes supplémentaires et 1 couche d'impression</t>
  </si>
  <si>
    <t>1.3.9.15</t>
  </si>
  <si>
    <t>2 couches de peinture satinée</t>
  </si>
  <si>
    <t>TOILE DE VERRE</t>
  </si>
  <si>
    <t>1.3.9.16</t>
  </si>
  <si>
    <t>Jusqu'à 115 g/m²</t>
  </si>
  <si>
    <t>1.3.9.17</t>
  </si>
  <si>
    <t>Jusqu'à 215g/m²</t>
  </si>
  <si>
    <t>1.3.9.18</t>
  </si>
  <si>
    <t>Pose papier peint</t>
  </si>
  <si>
    <t>PEINTURE SUR PLAFOND EXISTANT</t>
  </si>
  <si>
    <t>1.3.9.19</t>
  </si>
  <si>
    <t>Rebouchage</t>
  </si>
  <si>
    <t>1.3.9.20</t>
  </si>
  <si>
    <t>Ponçage</t>
  </si>
  <si>
    <t>1.3.9.21</t>
  </si>
  <si>
    <t>2 couches de peinture acrylique mâte</t>
  </si>
  <si>
    <t>PEINTURE SUR OUVRAGES METALLIQUES</t>
  </si>
  <si>
    <t>1.3.9.22</t>
  </si>
  <si>
    <t>Peinture anti corrosion</t>
  </si>
  <si>
    <t>1.3.9.23</t>
  </si>
  <si>
    <t>1 couche de primaire</t>
  </si>
  <si>
    <t>1.3.9.24</t>
  </si>
  <si>
    <t>2 couches de laque brillante</t>
  </si>
  <si>
    <t>PEINTURE SUR OUVRAGES BOIS</t>
  </si>
  <si>
    <t>1.3.9.25</t>
  </si>
  <si>
    <t>Impression en phase aqueuse</t>
  </si>
  <si>
    <t>1.3.9.26</t>
  </si>
  <si>
    <t>2 couches de laques brillante</t>
  </si>
  <si>
    <t>PEINTURE EXTERIEURE</t>
  </si>
  <si>
    <t>1.3.9.27</t>
  </si>
  <si>
    <t>Lavage HP eau froide</t>
  </si>
  <si>
    <t>1.3.9.28</t>
  </si>
  <si>
    <t>Décapage chimique</t>
  </si>
  <si>
    <t>1.3.9.29</t>
  </si>
  <si>
    <t>2 couches de peinture mate siloxane</t>
  </si>
  <si>
    <t>1.3.9.30</t>
  </si>
  <si>
    <t>Peinture d'imperméalisation</t>
  </si>
  <si>
    <t>1.3.9.31</t>
  </si>
  <si>
    <t>Peinture sur murs extérieur "anti tag", hauteur 2,00m</t>
  </si>
  <si>
    <t>PEINTURE SOL</t>
  </si>
  <si>
    <t>1.3.9.32</t>
  </si>
  <si>
    <t>Résine de sol polyuréthane</t>
  </si>
  <si>
    <t>1.3.9.33</t>
  </si>
  <si>
    <t>Résine de sol époxy</t>
  </si>
  <si>
    <t>1.3.9.34</t>
  </si>
  <si>
    <t>Résine murale polyuréthane</t>
  </si>
  <si>
    <t>LASURE ET VERNIS</t>
  </si>
  <si>
    <t>1.3.9.35</t>
  </si>
  <si>
    <t>Lasure bois intérieur</t>
  </si>
  <si>
    <t>1.3.9.36</t>
  </si>
  <si>
    <t>Lasure bois extérieur, 10 ans de garantie</t>
  </si>
  <si>
    <t>1.3.9.37</t>
  </si>
  <si>
    <t>Vernis bois intérieur</t>
  </si>
  <si>
    <t>1.3.9.38</t>
  </si>
  <si>
    <t>Vernis bois extérieur, 10 ans de garantie</t>
  </si>
  <si>
    <t>PEINTURE PLIOLITE SUR SUPPORT À BASE DE LIANT HYDRAULIQUE</t>
  </si>
  <si>
    <t>1.3.9.39</t>
  </si>
  <si>
    <t>Sur mur neuf</t>
  </si>
  <si>
    <t>1.3.9.40</t>
  </si>
  <si>
    <t>Sur mur ancien</t>
  </si>
  <si>
    <t>1.3.9.41</t>
  </si>
  <si>
    <t>Sur faible largeur</t>
  </si>
  <si>
    <t>REVETEMENTS DE SOLS</t>
  </si>
  <si>
    <t>ARRACHAGE DES SOLS</t>
  </si>
  <si>
    <t>§1.3.10</t>
  </si>
  <si>
    <t>1.3.10.01</t>
  </si>
  <si>
    <t>Dépose de lés en moquette sur sous-couche mousse, y compris grattage des résidus et enlèvement par benne de 8,00m3 des déchets et mise à la décharge compris frais de décharge.</t>
  </si>
  <si>
    <t>1.3.10.02</t>
  </si>
  <si>
    <t>Dépose de lés en PVC sur sous-couche mousse, y compris grattage des résidus et enlèvement par benne de 8,00m3 des déchets et mise à la décharge compris frais de décharge.</t>
  </si>
  <si>
    <t>1.3.10.03</t>
  </si>
  <si>
    <t>Dépose de revêtement collé sur sous-couche mousse ou sans sous couche mousse dans les escaliers, sur marches et contremarches, y compris grattage des résidus et enlèvement par benne de 8,00 m3 des déchets et mise à la décharge compris frais de décharge.</t>
  </si>
  <si>
    <t>RAGREAGE- ENDUIT DE NIVELLEMENT</t>
  </si>
  <si>
    <t>1.3.10.04</t>
  </si>
  <si>
    <t>Primaire d'accrochage au sol, en préparation du suppport devant recevoir enduit de lissage, pour support absorbant, y compris travaux préparatoires.</t>
  </si>
  <si>
    <t>1.3.10.05</t>
  </si>
  <si>
    <t>Enduit de nivellement fibré ép. de 3mm, classe P3, en préparation d'un support recevant un revêtement de sol souple.</t>
  </si>
  <si>
    <t>REVETEMENT DE SOL</t>
  </si>
  <si>
    <t>1.3.10.06</t>
  </si>
  <si>
    <t>Pose de dalle vinylique 60,8 x 60,8, U4P3 pour revêtement de surface courante, compris découpes, collage et soudure</t>
  </si>
  <si>
    <t>1.3.10.07</t>
  </si>
  <si>
    <t>Pose de revêtement vinylique  en lé, U4P3, 19 dB, BFL-S1, pour revêtement de surface courante, compris découpes, collage et soudure</t>
  </si>
  <si>
    <t>1.3.10.08</t>
  </si>
  <si>
    <t>Fourniture et pose de revêtement de sol moquette en lès de largeur totale de 4m à coller sur support existant, épaisseur totale 8mm, 1500g/m² minimum, compatible fort trafic</t>
  </si>
  <si>
    <t>1.3.10.09</t>
  </si>
  <si>
    <t>Fourniture et pose de dalle moquette plombante, épaisseur totale 7mm minimum pour passage intensif, dimension 50x50cm environ par dalle</t>
  </si>
  <si>
    <t>1.3.10.10</t>
  </si>
  <si>
    <t>Fourniture et pose de dalle plombante pvc, pose libre sans colle, forte résistance au trafic avec couche d'usure teinté dans la masse</t>
  </si>
  <si>
    <t>PLINTHES</t>
  </si>
  <si>
    <t>1.3.10.11</t>
  </si>
  <si>
    <t>Par remontée du sol sur une forme d'appui (hauteur: 100mm) ou équivalent.</t>
  </si>
  <si>
    <t>REVETEMENT POUR DOUCHE</t>
  </si>
  <si>
    <t>1.3.10.12</t>
  </si>
  <si>
    <t>Réalisation d'une chape en forme de pente</t>
  </si>
  <si>
    <t>1.3.10.13</t>
  </si>
  <si>
    <t>Fourniture et pose d'un siphon de sol adapté au revêtement</t>
  </si>
  <si>
    <t>1.3.10.14</t>
  </si>
  <si>
    <t>Fourniture et mise en place de profil pour angles rentrants</t>
  </si>
  <si>
    <t>1.3.10.15</t>
  </si>
  <si>
    <t>Fourniture et mise en œuvre d'un revêtement mural PVC en lès de 2.00m à poser horizontalement y compris soudures</t>
  </si>
  <si>
    <t>1.3.10.16</t>
  </si>
  <si>
    <t>Fourniture et mise en œuvre d'un revêtement de sol PVC, anti dérapant y compris soudures et remontées en plinthe</t>
  </si>
  <si>
    <t>ESCALIER</t>
  </si>
  <si>
    <t>1.3.10.17</t>
  </si>
  <si>
    <t>Pose de revêtement vinylique en lès, U4P3, pour marche et contre marche, compris découpes, collage et soudure.</t>
  </si>
  <si>
    <t>1.3.10.18</t>
  </si>
  <si>
    <t>Fourniture et pose de nez de marche PVC antidérapant, nervuré et contrasté visuellement</t>
  </si>
  <si>
    <t>1.3.10.19</t>
  </si>
  <si>
    <t>Fourniture et pose de bandes podotactiles</t>
  </si>
  <si>
    <t>CANALISATIONS</t>
  </si>
  <si>
    <t>1.3.10.20</t>
  </si>
  <si>
    <t>Réalisation d'un complément d'étanchéité autour de toutes les canalisations ainsi que l'entourage des huisseries, par un joint acrylique.</t>
  </si>
  <si>
    <t>COUVRE-JOINT DE DILATATION</t>
  </si>
  <si>
    <t>1.3.10.21</t>
  </si>
  <si>
    <t>Bûchage ou sciage du sol existant</t>
  </si>
  <si>
    <t>1.3.10.22</t>
  </si>
  <si>
    <t>Fourniture et pose de joint de sol à encastrer, constitué de cornière et bordure en acier inoxydable avec un joint en néoprène ou PVC.</t>
  </si>
  <si>
    <t>1.3.10.23</t>
  </si>
  <si>
    <t xml:space="preserve">Fourniture et pose de barre de seuil métallique, en aluminium à visser. </t>
  </si>
  <si>
    <t>CARRELAGE / FAIENCE</t>
  </si>
  <si>
    <t>CARRELAGE SCELLÉ COMPRIS CHAPE ET TOUTES SUJETIONS DE POSE ET DE DÉCOUPES, COULEUR AU CHOIX DU MAÎTRE D'ŒUVRE</t>
  </si>
  <si>
    <t>§1.3.11</t>
  </si>
  <si>
    <t>1.3.11.01</t>
  </si>
  <si>
    <t xml:space="preserve">Fourniture et pose carrelage de grés cérame fin vitrifié U4P4E3C2 jusqu'à 300 x 300 mm </t>
  </si>
  <si>
    <t>1.3.11.02</t>
  </si>
  <si>
    <t xml:space="preserve">Fourniture et pose carrelage de grés cérame fin poli U4P4E3C2 jusqu'à 300 x 300 mm </t>
  </si>
  <si>
    <t>1.3.11.03</t>
  </si>
  <si>
    <t>Fourniture et pose carrelage de grés cérame fin vitrifié antidérapant U4P4E3C2 jusqu'à 200 x 200 mm</t>
  </si>
  <si>
    <t>CARRELAGE COLLÉ COMPRIS RAGRÉAGE ET TOUTES SUJETIONS DE POSE ET DE DÉCOUPES, COULEUR AU CHOIX DU MAÎTRE D'ŒUVRE</t>
  </si>
  <si>
    <t>1.3.11.04</t>
  </si>
  <si>
    <t>Fourniture et pose carrelage de grés cérame fin vitrifié U4P4E3C2 jusqu'à 300 x 300 mm</t>
  </si>
  <si>
    <t>1.3.11.05</t>
  </si>
  <si>
    <t>Fourniture et pose carrelage de grés cérame fin poli U4P4E3C2 jusqu'à 300 x 300 mm</t>
  </si>
  <si>
    <t>1.3.11.06</t>
  </si>
  <si>
    <t>1.3.11.07</t>
  </si>
  <si>
    <t>Fourniture et pose de marches d'escaliers en grés cérame de 210 x 315 x 9,5, nez arrondi et plage antidérapante U4P3E3C2</t>
  </si>
  <si>
    <t>1.3.11.08</t>
  </si>
  <si>
    <t>Fourniture et pose de contre marche en grés cérame U4P3E3C2</t>
  </si>
  <si>
    <t>1.3.11.09</t>
  </si>
  <si>
    <t>Fourniture et pose de marches d'escaliers en grés étiré 1° choix de 200 x 300 x 14 ou 15, nez arrondi et plage antidérapante</t>
  </si>
  <si>
    <t>PLINTHES COLLÉE COMPRIS MORTIER DE COLLE ET TOUTES SUJÉTIONS DE POSE ET DE DÉCOUPE, COULEUR AU CHOIX DU MAÎTRE D'ŒUVRE</t>
  </si>
  <si>
    <t>1.3.11.10</t>
  </si>
  <si>
    <t>Fourniture et pose plinthes droite ou à talons en grès émaillé 200 x 75 mm</t>
  </si>
  <si>
    <t>1.3.11.11</t>
  </si>
  <si>
    <t>Fourniture et pose plinthes droites ou à talons en grès poli 200 x 75 mm</t>
  </si>
  <si>
    <t>1.3.11.12</t>
  </si>
  <si>
    <t>Fourniture et pose de plinthes en grés cérame pour escaliers, à crémaillère, rampantes compris écoinçons</t>
  </si>
  <si>
    <t>1.3.11.13</t>
  </si>
  <si>
    <t>Fourniture et pose de plinthes en grés cérame étiré pour escaliers, à crémaillère, rampantes compris écoinçons</t>
  </si>
  <si>
    <t>FAÏENCE COLLÉE COMPRIS MORTIER DE COLLE ET TOUTES SUJÉTIONS DE POSE ET DE DÉCOUPE, COULEUR AU CHOIX</t>
  </si>
  <si>
    <t>1.3.11.14</t>
  </si>
  <si>
    <t xml:space="preserve">Fourniture et pose carreaux de faïence jusqu'à 20 x 25  colle avec joint de 2 à 3 mm, compris coulis de remplissage, coupes et toutes sujétions. </t>
  </si>
  <si>
    <t>1.3.11.15</t>
  </si>
  <si>
    <t>Fourniture et pose d'un listel de couleur, largeur 2 cm</t>
  </si>
  <si>
    <t>TRAVAUX LIÉS À LA POSE DE CARRELAGE EN RÉNOVATION</t>
  </si>
  <si>
    <t>1.3.11.16</t>
  </si>
  <si>
    <t xml:space="preserve">Ragréage de sol exécuté à l'enduit spécial type P2 - épaisseur moyenne de 2,5 mm </t>
  </si>
  <si>
    <t>1.3.11.17</t>
  </si>
  <si>
    <t>Sciage mécanique carrelage ou faience</t>
  </si>
  <si>
    <t>1.3.11.18</t>
  </si>
  <si>
    <t>Coupe de sujetions circulaire carrelage ou faience</t>
  </si>
  <si>
    <t>1.3.11.19</t>
  </si>
  <si>
    <t>Dépose ajustement et repose porte.</t>
  </si>
  <si>
    <t>1.3.11.20</t>
  </si>
  <si>
    <t xml:space="preserve">Lavage carrelage à l'eau acidulée (10 % à 20 % d'acide) compris rinçage soigné à l'eau claire. </t>
  </si>
  <si>
    <t>1.3.11.21</t>
  </si>
  <si>
    <t>Préparation par griffage sur pose sur carrelage existant</t>
  </si>
  <si>
    <t>1.3.11.22</t>
  </si>
  <si>
    <t>Fourniture et pose de traitement d'étanchéité bicouche avant carrelage par résine époxy à 2 composants</t>
  </si>
  <si>
    <t>1.3.11.23</t>
  </si>
  <si>
    <t>Fourniture et pose de joint de fractionnement en PVC, pose collée, hauteur 35*8 mm</t>
  </si>
  <si>
    <t>1.3.11.24</t>
  </si>
  <si>
    <t>Fourniture et pose de joint de dilatation en aluminium, hauteur 35 mm largeur 10 mm</t>
  </si>
  <si>
    <t>1.3.11.25</t>
  </si>
  <si>
    <t>Fourniture et pose de bandes d'étanchéité dans les angles</t>
  </si>
  <si>
    <t>1.3.11.26</t>
  </si>
  <si>
    <t>Fourniture et pose de couvre joint en inox fixé par clipsage</t>
  </si>
  <si>
    <t>1.3.11.27</t>
  </si>
  <si>
    <t>Fourniture et pose de cornière en laiton 25*25 et patte scellée dans mortier de pose</t>
  </si>
  <si>
    <t>1.3.11.28</t>
  </si>
  <si>
    <t>Fourniture et pose de cornière pour angle de mur en PVC scellée dans mortier de pose</t>
  </si>
  <si>
    <t>1.3.11.29</t>
  </si>
  <si>
    <t>Fourniture et pose de protection d'angles rigides, teintées dans la masse, en PVC coulissant sur rail métalique, fixation non apparente</t>
  </si>
  <si>
    <t>MENUISERIES INTERIEURES, PORTES ET ACCESSOIRES</t>
  </si>
  <si>
    <t>DEPOSE</t>
  </si>
  <si>
    <t>§1.3.12</t>
  </si>
  <si>
    <t>1.3.12.01</t>
  </si>
  <si>
    <t>Dépose de bloc porte avec soin pour réemploi compris dormant</t>
  </si>
  <si>
    <t>1.3.12.02</t>
  </si>
  <si>
    <t>Dépose de bloc porte sans réemploi y compris évacuation des matériaux (bois, verre, métal)</t>
  </si>
  <si>
    <t>1.3.12.03</t>
  </si>
  <si>
    <t>Dépose de châssis intérieur sans réemploi</t>
  </si>
  <si>
    <t>1.3.12.04</t>
  </si>
  <si>
    <t>Dépose de plinthe, cimaise, barre d'appui, main courante  y compris évacuation des matériaux</t>
  </si>
  <si>
    <t>1.3.12.05</t>
  </si>
  <si>
    <t>Dépose fenêtre y compris dormant</t>
  </si>
  <si>
    <t>1.3.12.06</t>
  </si>
  <si>
    <t>Dépose fenêtre avec bâti conservé</t>
  </si>
  <si>
    <t>1.3.12.07</t>
  </si>
  <si>
    <t>Dépose de volets roulants, compris coffre</t>
  </si>
  <si>
    <t>1.3.12.08</t>
  </si>
  <si>
    <t>Démontage et remontage de plancher technique pour passage de canalisation, compris remplacement des éléments éventuellement détériorés</t>
  </si>
  <si>
    <t>FOURNITURE ET POSE MENUISERIES BOIS</t>
  </si>
  <si>
    <t>BLOC PORTE À ÂME PLEINE SUR BÂTI BOIS, COMPRIS FERRAGE</t>
  </si>
  <si>
    <t>1.3.12.09</t>
  </si>
  <si>
    <t>A 1 Vantail, 63 x 204</t>
  </si>
  <si>
    <t>1.3.12.10</t>
  </si>
  <si>
    <t>A 1 Vantail,, 73 x 204</t>
  </si>
  <si>
    <t>1.3.12.11</t>
  </si>
  <si>
    <t xml:space="preserve">A 1 Vantail,, 83 x 204 </t>
  </si>
  <si>
    <t>1.3.12.12</t>
  </si>
  <si>
    <t>A 1 Vantail,, 93 x 204</t>
  </si>
  <si>
    <t>1.3.12.13</t>
  </si>
  <si>
    <t>A 2 Vantaux, tiercé, 146 x 204</t>
  </si>
  <si>
    <t>1.3.12.14</t>
  </si>
  <si>
    <t>A 2 Vantaux tiercé, 166 x 204</t>
  </si>
  <si>
    <t>1.3.12.15</t>
  </si>
  <si>
    <t>A 2 Vantaux égaux 166 x 204</t>
  </si>
  <si>
    <t>BLOC PORTE ISOPHONIQUE, AVEC JOINT PÉRIPHÉRIQUE ET SEUIL (PV DE CONFORMITÉ)</t>
  </si>
  <si>
    <t>1.3.12.16</t>
  </si>
  <si>
    <t>A isolement 36  dB, 83 x 204</t>
  </si>
  <si>
    <t>1.3.12.17</t>
  </si>
  <si>
    <t>A isolement 36  dB, 93 x 204</t>
  </si>
  <si>
    <t>1.3.12.18</t>
  </si>
  <si>
    <t>A isolement 36 dB, 103 x 204</t>
  </si>
  <si>
    <t>1.3.12.19</t>
  </si>
  <si>
    <t>A isolement 42 dB, 83 x 204</t>
  </si>
  <si>
    <t>1.3.12.20</t>
  </si>
  <si>
    <t>A isolement 42 dB, 93 x 204</t>
  </si>
  <si>
    <t>1.3.12.21</t>
  </si>
  <si>
    <t>A isolement 42  dB, 103 x 204</t>
  </si>
  <si>
    <t>BLOC PORTE EI30 (CF1/2H), COMPRIS FERRAGE (PV DE CONFORMITÉ)</t>
  </si>
  <si>
    <t>1.3.12.22</t>
  </si>
  <si>
    <t>A 1 Vantail, 73 x 204</t>
  </si>
  <si>
    <t>1.3.12.23</t>
  </si>
  <si>
    <t>A 1 Vantail, 83 x 204</t>
  </si>
  <si>
    <t>1.3.12.24</t>
  </si>
  <si>
    <t>A 1 Vantail, 93 x 204</t>
  </si>
  <si>
    <t>1.3.12.25</t>
  </si>
  <si>
    <t>A 2 Vantaux tiercé, 146 x 204</t>
  </si>
  <si>
    <t>1.3.12.26</t>
  </si>
  <si>
    <t>1.3.12.27</t>
  </si>
  <si>
    <t>A 2 Vantaux égaux, 166 x 204</t>
  </si>
  <si>
    <t>BLOC PORTE EI60 (CF 1H), COMPRIS FERRAGE (PV DE CONFORMITÉ)</t>
  </si>
  <si>
    <t>1.3.12.28</t>
  </si>
  <si>
    <t>1.3.12.29</t>
  </si>
  <si>
    <t>1.3.12.30</t>
  </si>
  <si>
    <t>1.3.12.31</t>
  </si>
  <si>
    <t>1.3.12.32</t>
  </si>
  <si>
    <t>1.3.12.33</t>
  </si>
  <si>
    <t xml:space="preserve">BLOC PORTE DAS 1/2H (2 Vantaux inégaux) simple action </t>
  </si>
  <si>
    <t>1.3.12.34</t>
  </si>
  <si>
    <t>Du type BLOC DAS  D03 tiercé PF+CF 30 min, 2 ouvrants inégaux 930 + 430 sur paumelles et huisserie de 68X58, asservissement rupture 24 ou 48 V par ventouses murales. 
Sélecteur de fermeture, ferme porte à glissière, serrure clé I et ensemble poignées</t>
  </si>
  <si>
    <t>BLOC PORTE DAS 1/2 H (2 Vantaux inégaux) va et vient</t>
  </si>
  <si>
    <t>1.3.12.35</t>
  </si>
  <si>
    <t xml:space="preserve">BLOC PORTE DAS CF 1/2H (2 vantaux égaux) SIMPLE ACTION </t>
  </si>
  <si>
    <t>1.3.12.36</t>
  </si>
  <si>
    <t>Du type BLOC DAS  D03 tiercé PF+CF 30 min, 2 ouvrants inégaux 930 + 930 sur paumelles et huisserie de 68X58, asservissement rupture 24 ou 48 V par ventouses murales. 
Sélecteur de fermeture, ferme porte à glissière, serrure clé I et ensemble poignées</t>
  </si>
  <si>
    <t xml:space="preserve">BLOC PORTE DAS CF 1/2H (2 vantaux égaux) VA ET VIENT </t>
  </si>
  <si>
    <t>1.3.12.37</t>
  </si>
  <si>
    <t xml:space="preserve">BLOC PORTE DAS 1H (2 Vantaux inégaux) simple action </t>
  </si>
  <si>
    <t>1.3.12.38</t>
  </si>
  <si>
    <t>Du type BLOC DAS  D05 tiercé PF+CF 60 min, 2 ouvrants inégaux 930 + 430 sur paumelles et huisserie de 68X58, asservissement rupture 24 ou 48 V par ventouses murales. 
Sélecteur de fermeture, ferme porte à glissière, serrure clé I et ensemble poignées</t>
  </si>
  <si>
    <t>BLOC PORTE DAS 1H (2 Vantaux inégaux) va et vient</t>
  </si>
  <si>
    <t>1.3.12.39</t>
  </si>
  <si>
    <t xml:space="preserve">BLOC PORTE DAS CF 1H (2 vantaux égaux) SIMPLE ACTION </t>
  </si>
  <si>
    <t>1.3.12.40</t>
  </si>
  <si>
    <t>Du type BLOC DAS  D05 tiercé PF+CF 60 min, 2 ouvrants inégaux 930 + 930 sur paumelles et huisserie de 68X58, asservissement rupture 24 ou 48 V par ventouses murales. 
Sélecteur de fermeture, ferme porte à glissière, serrure clé I et ensemble poignées</t>
  </si>
  <si>
    <t xml:space="preserve">BLOC PORTE DAS CF 1H (2 vantaux égaux) VA ET VIENT </t>
  </si>
  <si>
    <t>1.3.12.41</t>
  </si>
  <si>
    <t>BLOC PORTE DAS CF 1/2H (1 vantail)</t>
  </si>
  <si>
    <t>1.3.12.42</t>
  </si>
  <si>
    <t>Bloc porte DAS CF 1/2h (930X2040mm) battante sur paumelle et huisserie de 68X58 asservissement rupture 24 ou 48 V par ventouse murale. Ferme porte à glissière serrure clé, et ensemble poignées argent sur plaque</t>
  </si>
  <si>
    <t>1.3.12.43</t>
  </si>
  <si>
    <t>Fourniture et pose de verrou automatique permettant la condamnation automatique de vantail secondaire dès que l'ouvrant principal est fermé</t>
  </si>
  <si>
    <t>1.3.12.44</t>
  </si>
  <si>
    <t>Fourniture et pose d'une gache électrique 12 ou 24 V, modèle encastré,  flexible pour attente électricien</t>
  </si>
  <si>
    <t>PORTE COULISSANTE</t>
  </si>
  <si>
    <t>Porte à galandage: caisson pour cloison placo, kit d'habillage bois, porte âme pleine 40mm, poignées cuvette métal argenté, butée de fin de course</t>
  </si>
  <si>
    <t>1.3.12.45</t>
  </si>
  <si>
    <t>93 x 204</t>
  </si>
  <si>
    <t>1.3.12.46</t>
  </si>
  <si>
    <t>103 x 204</t>
  </si>
  <si>
    <t>1.3.12.47</t>
  </si>
  <si>
    <t>113 x 204</t>
  </si>
  <si>
    <t>Porte à galandage: caisson pour cloison placo, kit d'habillage bois, porte âme 40mm avec 4 verres de sécurité clair, poignées cuvette métal argenté, butée de fin de course</t>
  </si>
  <si>
    <t>1.3.12.48</t>
  </si>
  <si>
    <t>1.3.12.49</t>
  </si>
  <si>
    <t>1.3.12.50</t>
  </si>
  <si>
    <t>PORTE VITRÉE</t>
  </si>
  <si>
    <t>1.3.12.51</t>
  </si>
  <si>
    <t>Porte verre: Ensemble de 2 vantaux verre securité clair 8 mm ép, comprenant : 1 porte clarit de 927 x 2034 ht 1 vantail semi-fixe de 618 x 2034 ht, 1 serrure à clé, 1 ferme porte, joint acoustique</t>
  </si>
  <si>
    <t>PORTE PLIANTE</t>
  </si>
  <si>
    <t>1.3.12.52</t>
  </si>
  <si>
    <t>Porte pliante passage 800mm</t>
  </si>
  <si>
    <t>1.3.12.53</t>
  </si>
  <si>
    <t>Porte pliante passage 900mm</t>
  </si>
  <si>
    <t>1.3.12.54</t>
  </si>
  <si>
    <t>Porte pliante passage 1200mm</t>
  </si>
  <si>
    <t>PORTE DE SERVICE EXTÉRIEURE BOIS EXOTIQUE, COMPRIS BÂTI ET FERRAGE, CYLINDRE, BARRE ANTI PANIQUE ET POIGNÉE EXTÉRIEURE, ÉTANCHÉITE</t>
  </si>
  <si>
    <t>1.3.12.55</t>
  </si>
  <si>
    <t>1.3.12.56</t>
  </si>
  <si>
    <t>1.3.12.57</t>
  </si>
  <si>
    <t>1.3.12.58</t>
  </si>
  <si>
    <t>A 2 Vantaux, égaux 166 x 204</t>
  </si>
  <si>
    <t>1.3.12.59</t>
  </si>
  <si>
    <t>1.3.12.60</t>
  </si>
  <si>
    <t>A 2 Vantaux tiercés 186 x 204</t>
  </si>
  <si>
    <t>1.3.12.61</t>
  </si>
  <si>
    <t>A 2 Vantaux tiercés 90 + 30 x 214</t>
  </si>
  <si>
    <t>1.3.12.62</t>
  </si>
  <si>
    <t>A 2 Vantaux tiercés 90 + 45 x 214</t>
  </si>
  <si>
    <t>1.3.12.63</t>
  </si>
  <si>
    <t>A 2 Vantaux tiercés 100 + 50 x 214</t>
  </si>
  <si>
    <t>PORTE D'ENTRÉE BOIS EXOTIQUE POUR LOGEMENT COMPRIS FERRAGE ET QUINCAILLERIE (SERRURE 3 POINTS), VITRAGE DE PROTECTION, ÉTANCHÉITÉ</t>
  </si>
  <si>
    <t>1.3.12.64</t>
  </si>
  <si>
    <t>1 Vantail, 80 x 215</t>
  </si>
  <si>
    <t>1.3.12.65</t>
  </si>
  <si>
    <t>1 Vantail, 90 x 215</t>
  </si>
  <si>
    <t>1.3.12.66</t>
  </si>
  <si>
    <t>2 Vantaux tiercés, 90 + 45 x 215</t>
  </si>
  <si>
    <t>1.3.12.67</t>
  </si>
  <si>
    <t>Pleine, 1 Vantail, 80 x 215</t>
  </si>
  <si>
    <t>1.3.12.68</t>
  </si>
  <si>
    <t>1.3.12.69</t>
  </si>
  <si>
    <t>Pleine, 2 Vantaux tiercés, 90 + 45 x 215</t>
  </si>
  <si>
    <t>PORTE FENÊTRE EN BOIS EXOTIQUE, SANS PETITS BOIS, COMPRIS BÂTI ET QUINCAILLERIE, VITRAGE DE PROTECTION, ÉTANCHÉITÉ</t>
  </si>
  <si>
    <t>1.3.12.70</t>
  </si>
  <si>
    <t>1.3.12.71</t>
  </si>
  <si>
    <t>1.3.12.72</t>
  </si>
  <si>
    <t>A 2 Vantaux égaux, 120 x 215</t>
  </si>
  <si>
    <t>1.3.12.73</t>
  </si>
  <si>
    <t>A 2 Vantaux égaux, 140 x 215</t>
  </si>
  <si>
    <t>CROISÉES OU CHASSIS À LA FRANÇAISE EN BOIS EXOTIQUE, SANS PETIT BOIS COMPRIS BÂTI ET QUINCAILLERIE, VITRAGE DE PROTECTION, ÉTANCHÉITÉ</t>
  </si>
  <si>
    <t>1.3.12.74</t>
  </si>
  <si>
    <t>Dimensions 40 x 60</t>
  </si>
  <si>
    <t>1.3.12.75</t>
  </si>
  <si>
    <t>Dimensions 60 x 80</t>
  </si>
  <si>
    <t>1.3.12.76</t>
  </si>
  <si>
    <t>Dimensions 80 x 100</t>
  </si>
  <si>
    <t>1.3.12.77</t>
  </si>
  <si>
    <t>Dimensions 120 x 135</t>
  </si>
  <si>
    <t>1.3.12.78</t>
  </si>
  <si>
    <t>Dimensions 140 x 135</t>
  </si>
  <si>
    <t>1.3.12.79</t>
  </si>
  <si>
    <t>Dimensions 180 x 135</t>
  </si>
  <si>
    <t>CHASSIS À SOUFFLET EN BOIS EXOTIQUE, SANS PETIT BOIS, COMPRIS BÂTI ET QUINCAILLERIE (SYSTÈME À LEVIER LATÉRAL), VITRAGE DE PROTECTION, ÉTANCHÉITÉ</t>
  </si>
  <si>
    <t>1.3.12.80</t>
  </si>
  <si>
    <t>1.3.12.81</t>
  </si>
  <si>
    <t>Dimensions 80 x 40</t>
  </si>
  <si>
    <t>1.3.12.82</t>
  </si>
  <si>
    <t>Dimensions 100 x 40</t>
  </si>
  <si>
    <t>1.3.12.83</t>
  </si>
  <si>
    <t>Dimensions 120 x 40</t>
  </si>
  <si>
    <t>1.3.12.84</t>
  </si>
  <si>
    <t>Pour autres dimensions</t>
  </si>
  <si>
    <t>CHASSIS FIXES EN BOIS EXOTIQUE COMPRIS BÂTI AVEC MONTANT OU TRAVERSE ÉVENTUELLE, VITRAGE DE PROTECTION, ÉTANCHÉITÉ</t>
  </si>
  <si>
    <t>1.3.12.85</t>
  </si>
  <si>
    <t>1.3.12.86</t>
  </si>
  <si>
    <t>Dimensions 80 x 80</t>
  </si>
  <si>
    <t>1.3.12.87</t>
  </si>
  <si>
    <t>Dimensions 80 x 215</t>
  </si>
  <si>
    <t>1.3.12.88</t>
  </si>
  <si>
    <t>Dimensions 100 x 135</t>
  </si>
  <si>
    <t>1.3.12.89</t>
  </si>
  <si>
    <t>OCULUS POUR BLOC PORTE, COMPRIS DÉCOUPE ET VITRAGE</t>
  </si>
  <si>
    <t>1.3.12.90</t>
  </si>
  <si>
    <t>Avec vitrage feuilleté,  rond diamètre 400 mm</t>
  </si>
  <si>
    <t>1.3.12.91</t>
  </si>
  <si>
    <t>Avec vitrage feuilleté 300 mm x 400 mm</t>
  </si>
  <si>
    <t>1.3.12.92</t>
  </si>
  <si>
    <t>Avec vitrage feuilleté 300 mm x 600 mm</t>
  </si>
  <si>
    <t>1.3.12.93</t>
  </si>
  <si>
    <t>Avec vitrage feuilleté 300 mm x 900 mm</t>
  </si>
  <si>
    <t>1.3.12.94</t>
  </si>
  <si>
    <t>Avec vitrage coupe feu rond diamètre 400 mm</t>
  </si>
  <si>
    <t>1.3.12.95</t>
  </si>
  <si>
    <t>Avec vitrage coupe feu 300 mm x 400 mm</t>
  </si>
  <si>
    <t>1.3.12.96</t>
  </si>
  <si>
    <t>Avec vitrage coupe feu 300 mm x 600 mm</t>
  </si>
  <si>
    <t>1.3.12.97</t>
  </si>
  <si>
    <t>Avec vitrage coupe feu 300 mm x 900 mm</t>
  </si>
  <si>
    <t>BLOC PORTE ACOUSTIQUE CF EI30 AVEC PORTE PLANE 1 VANTAIL À CHANT DÉGRAISSÉ, HAUTEUR 2,04M, HUISSERIE BOIS, 4 PAUMELLES, SERRURE À LARDER POUR CYLINDRE EUROPÉEN, BÉQUILLES, BUTOIRS, JOINT INTUMESCENT ET JOINT ACOUSTIQUE,</t>
  </si>
  <si>
    <t>1.3.12.98</t>
  </si>
  <si>
    <t>73cm</t>
  </si>
  <si>
    <t>1.3.12.99</t>
  </si>
  <si>
    <t>83cm</t>
  </si>
  <si>
    <t>1.3.12.100</t>
  </si>
  <si>
    <t>93cm</t>
  </si>
  <si>
    <t>PROTECTIONS D'ANGLES</t>
  </si>
  <si>
    <t>1.3.12.101</t>
  </si>
  <si>
    <t>Protection d'angle en cornière 90° avec liseré sur platine, profile en PVC lisse antibactérien, coloré dans la masse, épaisseur 2,5mm et largeur d'ailes de 60mm venant se clipser sur platine aluminium pré percée. Arrête arrondie et formant un liseré décoratif, finition par bouchon PVC lisse</t>
  </si>
  <si>
    <t>1.3.12.102</t>
  </si>
  <si>
    <t>Protection d'angle en cornière 90° adhésive en inox brossé avec agrément alimentaire 304L, largeur aile 50mm. Epaisseur 10/10e avec bande adhésive mousse, finition brossée</t>
  </si>
  <si>
    <t>1.3.12.103</t>
  </si>
  <si>
    <t>Protection d'angle en cornière adhésive à angle variable de 70 à 135° avec liseré flexible d'une largeur d'aile de 60mm. Profilé PVC antibactérien lisse et coloré dans la masse, épaisseur 2mm</t>
  </si>
  <si>
    <t>1.3.12.104</t>
  </si>
  <si>
    <t>Protection d'angle en cornière 90° adhésive d'une largeur d'aile de 50mm, profilé PVC antibactérien coloré dans la masse, épaisseur 2mm</t>
  </si>
  <si>
    <t>PROTECTION D’ANGLE EN BOIS SAPIN, À BORD ARRONDI, À PEINDRE. COLLE + POINTE</t>
  </si>
  <si>
    <t>1.3.12.105</t>
  </si>
  <si>
    <t>20 x 20</t>
  </si>
  <si>
    <t>1.3.12.106</t>
  </si>
  <si>
    <t>30 x 30</t>
  </si>
  <si>
    <t>PROTECTION MURALE</t>
  </si>
  <si>
    <t>1.3.12.107</t>
  </si>
  <si>
    <t>Protection murale au-dessus de plan vasque sur les 3 côtés, panneau blanc de 5mm d'épaisseur</t>
  </si>
  <si>
    <t>1.3.12.108</t>
  </si>
  <si>
    <t>Main courante ronde gainée PVC anti bactérien de 40mm de diamètre gainée PVC de SPM ou équivalent compris coude, support et profil de finition</t>
  </si>
  <si>
    <t>1.3.12.109</t>
  </si>
  <si>
    <t>Revêtement de protection pvc haute densité en plaque à coller (ruban adhésif double face + colle), pour habillage de portes y compris les chants, épaisseur 2mm</t>
  </si>
  <si>
    <t>PLINTHE EN BOIS SAPIN, À PEINDRE, COUPE À L'ONGLET DANS LES ANGLES, COLLAGE ET POINTAGE COMPRIS MASTIC DE CALFEUTREMENT DES POINTES ET PONÇAGES</t>
  </si>
  <si>
    <t>1.3.12.110</t>
  </si>
  <si>
    <t>70 X 10</t>
  </si>
  <si>
    <t>1.3.12.111</t>
  </si>
  <si>
    <t>100 X 10</t>
  </si>
  <si>
    <t>1.3.12.112</t>
  </si>
  <si>
    <t>140 X 12</t>
  </si>
  <si>
    <t>PLINTHES EN CONTREPLAQUÉ HYDROFUGE CTBX 10MM D'ÉPAISSEUR, DE QUALITÉ À PEINDRE.</t>
  </si>
  <si>
    <t>1.3.12.113</t>
  </si>
  <si>
    <t>6 X 30</t>
  </si>
  <si>
    <t>1.3.12.114</t>
  </si>
  <si>
    <t>6 X 40</t>
  </si>
  <si>
    <t>CIMAISE EN BOIS SAPIN, À BORD ARRONDI, À PEINDRE</t>
  </si>
  <si>
    <t>1.3.12.115</t>
  </si>
  <si>
    <t>80 X 20</t>
  </si>
  <si>
    <t>1.3.12.116</t>
  </si>
  <si>
    <t>100 X 25</t>
  </si>
  <si>
    <t>OUVRAGES DIVERS, FOURNITURE ET MISE EN OEUVRE</t>
  </si>
  <si>
    <t>1.3.12.117</t>
  </si>
  <si>
    <t>Couvre-joint de dilatation en CP de 10 mm</t>
  </si>
  <si>
    <t>1.3.12.118</t>
  </si>
  <si>
    <t>Trappe de visite dans paroi verticale sur cadre sapin, maintien par serrure 1/4 tour</t>
  </si>
  <si>
    <t>1.3.12.119</t>
  </si>
  <si>
    <t>Façade gaine technique: bloc porte CF 1/2h, huisserie bois exotique, feuillure de battement avec joint intumescents, poteau bois exotique entre les blocs portes, ouverture par carré de 7mm, finition rosace argentée vissée.</t>
  </si>
  <si>
    <t>1.3.12.120</t>
  </si>
  <si>
    <t>Platelage en OSB de 15 mm dans comble pour extracteur</t>
  </si>
  <si>
    <t>1.3.12.121</t>
  </si>
  <si>
    <t>Coffre démontable pour descendant EU ou EP pour descendant EU ou EP en laine de roche</t>
  </si>
  <si>
    <t>1.3.12.122</t>
  </si>
  <si>
    <t>Coffre habillage wc</t>
  </si>
  <si>
    <t>GRILLE D’ENTRÉE D’AIR PVC</t>
  </si>
  <si>
    <t>1.3.12.123</t>
  </si>
  <si>
    <t>30 m3/h/45m3/h</t>
  </si>
  <si>
    <t>1.3.12.124</t>
  </si>
  <si>
    <t>60 m3/h</t>
  </si>
  <si>
    <t>1.3.12.125</t>
  </si>
  <si>
    <t>Découpe de porte, en partie basse pour passage d'air</t>
  </si>
  <si>
    <t>1.3.12.126</t>
  </si>
  <si>
    <t>Joint isophonique en caoutchouc collé au pourtour des portes</t>
  </si>
  <si>
    <t>1.3.12.127</t>
  </si>
  <si>
    <t>Tapée sur mesure: fabrication en bois exotique rouge à peindre en rattrapage des épaisseurs de cloisons sur la face intérieure</t>
  </si>
  <si>
    <t>POTEAU D'ABOUT DE CLOISON, EN BOIS SAPIN, À PEINDRE</t>
  </si>
  <si>
    <t>1.3.12.128</t>
  </si>
  <si>
    <t>Pour cloison de 70 mm</t>
  </si>
  <si>
    <t>1.3.12.129</t>
  </si>
  <si>
    <t>Pour cloison de 100 mm</t>
  </si>
  <si>
    <t>1.3.12.130</t>
  </si>
  <si>
    <t>Fourniture et pose de dalle de faux plancher de 600x600mm finition PVC épaisseur 30mm pour locaux technique compris ossature, pieds jusquà 80cm</t>
  </si>
  <si>
    <t>1.3.12.131</t>
  </si>
  <si>
    <t>Fourniture et pose de dalle de faux plancher de 600x600mm finition PVC épaisseur 38mm pour locaux technique compris ossature, pieds jusqu'à 80cm</t>
  </si>
  <si>
    <t>1.3.12.132</t>
  </si>
  <si>
    <t>Cloison séparative en stratifié</t>
  </si>
  <si>
    <t>1.3.12.133</t>
  </si>
  <si>
    <t>Cloison modulaire pleine</t>
  </si>
  <si>
    <t>1.3.12.134</t>
  </si>
  <si>
    <t>Cloison modulaire vitrée</t>
  </si>
  <si>
    <t>1.3.12.135</t>
  </si>
  <si>
    <t>Protection porte</t>
  </si>
  <si>
    <t>1.3.12.136</t>
  </si>
  <si>
    <t>Signalétique locaux</t>
  </si>
  <si>
    <t>ACCESSOIRES, QUINCAILLERIES, FOURNITURE ET MISE EN OEUVRE</t>
  </si>
  <si>
    <t>1.3.12.137</t>
  </si>
  <si>
    <t>Cylindres sur organigramme obligatoirement compatibles avec les cylindres à clé réversibles et télescopiques, fournis avec 3 clés. Brevet contre la reproduction des clés.</t>
  </si>
  <si>
    <t>1.3.12.138</t>
  </si>
  <si>
    <t>Cylindre en extension de l'organigramme existant et Passe Général / Passe Partiel.</t>
  </si>
  <si>
    <t>1.3.12.139</t>
  </si>
  <si>
    <t>Cylindre technique avec cache entrée suivant organigramme existant</t>
  </si>
  <si>
    <t>DEMI CYLINDRE</t>
  </si>
  <si>
    <t>1.3.12.140</t>
  </si>
  <si>
    <t>Serrure à encastrer pour bloc porte</t>
  </si>
  <si>
    <t>1.3.12.141</t>
  </si>
  <si>
    <t>Bec de cane simple</t>
  </si>
  <si>
    <t>1.3.12.142</t>
  </si>
  <si>
    <t>Pène dormant 1/2</t>
  </si>
  <si>
    <t>1.3.12.143</t>
  </si>
  <si>
    <t>Serrure en applique, fermeture 3 points</t>
  </si>
  <si>
    <t>1.3.12.144</t>
  </si>
  <si>
    <t>Verrou de sûreté en applique à cylindre double</t>
  </si>
  <si>
    <t xml:space="preserve">GARNITURE POUR PORTE INTÉRIEURE, FOURNITURE ET MISE EN ŒUVRE </t>
  </si>
  <si>
    <t>1.3.12.145</t>
  </si>
  <si>
    <t>Bec de cane</t>
  </si>
  <si>
    <t>1.3.12.146</t>
  </si>
  <si>
    <t>Pêne dormant</t>
  </si>
  <si>
    <t>1.3.12.147</t>
  </si>
  <si>
    <t>Condamnation</t>
  </si>
  <si>
    <t>1.3.12.148</t>
  </si>
  <si>
    <t>Sûreté</t>
  </si>
  <si>
    <t>1.3.12.149</t>
  </si>
  <si>
    <t>Rosace pour batteuse</t>
  </si>
  <si>
    <t>1.3.12.150</t>
  </si>
  <si>
    <t>Aluminium</t>
  </si>
  <si>
    <t>1.3.12.151</t>
  </si>
  <si>
    <t>Nylon</t>
  </si>
  <si>
    <t>1.3.12.152</t>
  </si>
  <si>
    <t>Cylindre européen à bouton molleté rond sur organigrame diamètre 30 ou 40 mm</t>
  </si>
  <si>
    <t>CYLINDRE EUROPÉEN (3 CLEFS) SUR ORGANIGRAMME</t>
  </si>
  <si>
    <t>1.3.12.153</t>
  </si>
  <si>
    <t>2 entrées, 31 x 31</t>
  </si>
  <si>
    <t>1.3.12.154</t>
  </si>
  <si>
    <t>2 entrées, 30 x 40</t>
  </si>
  <si>
    <t>1.3.12.155</t>
  </si>
  <si>
    <t>2 entrées, 60 x 30</t>
  </si>
  <si>
    <t>1.3.12.156</t>
  </si>
  <si>
    <t>2 entrées, 35 x 35</t>
  </si>
  <si>
    <t>1.3.12.157</t>
  </si>
  <si>
    <t>2 entrées, 40 x 40</t>
  </si>
  <si>
    <t>DEMI CYLINDRE EUROPÉEN (3 CLEFS) DSUR ORGANIGRAMME</t>
  </si>
  <si>
    <t>1.3.12.158</t>
  </si>
  <si>
    <t>30 x 9,5</t>
  </si>
  <si>
    <t>1.3.12.159</t>
  </si>
  <si>
    <t>40 x 9,5</t>
  </si>
  <si>
    <t>1.3.12.160</t>
  </si>
  <si>
    <t>Fléau targette chromé</t>
  </si>
  <si>
    <t>FERME PORTE HYDRAULIQUE EN APPLIQUE POUR PORTE COUPE FEU</t>
  </si>
  <si>
    <t>1.3.12.161</t>
  </si>
  <si>
    <t>A glissière</t>
  </si>
  <si>
    <t>1.3.12.162</t>
  </si>
  <si>
    <t>A bras compas</t>
  </si>
  <si>
    <t>1.3.12.163</t>
  </si>
  <si>
    <t>Sélecteur de vantail</t>
  </si>
  <si>
    <t>1.3.12.164</t>
  </si>
  <si>
    <t>Kit blocage pour position porte ouverte</t>
  </si>
  <si>
    <t>CRÉMONE EN APPLIQUE POUR OUVERTURE D'URGENCE  COMPRIS FIXATIONS</t>
  </si>
  <si>
    <t>1.3.12.165</t>
  </si>
  <si>
    <t>A levier</t>
  </si>
  <si>
    <t>1.3.12.166</t>
  </si>
  <si>
    <t>A béquille rotative à 90°</t>
  </si>
  <si>
    <t>1.3.12.167</t>
  </si>
  <si>
    <t>A béquille tournante</t>
  </si>
  <si>
    <t>FERMETURE ANTI PANIQUE COMPRIS FIXATIONS</t>
  </si>
  <si>
    <t>Barre de poussée en applique :</t>
  </si>
  <si>
    <t>1.3.12.168</t>
  </si>
  <si>
    <t>Pour 1 vantail : 1 point latéral</t>
  </si>
  <si>
    <t>1.3.12.169</t>
  </si>
  <si>
    <t>Pour 1 vantail : 2 points haut et bas</t>
  </si>
  <si>
    <t>1.3.12.170</t>
  </si>
  <si>
    <t>Pour 1 vantail : 3 points haut, bas et latéral</t>
  </si>
  <si>
    <t>1.3.12.171</t>
  </si>
  <si>
    <t>Pour 2 vantaux : 1 point + 2 points</t>
  </si>
  <si>
    <t>1.3.12.172</t>
  </si>
  <si>
    <t>Pour 2 vantaux : 2 points + 3 points</t>
  </si>
  <si>
    <t>1.3.12.173</t>
  </si>
  <si>
    <t>Demi cylindre</t>
  </si>
  <si>
    <t>1.3.12.174</t>
  </si>
  <si>
    <t>Béquille ou bouton</t>
  </si>
  <si>
    <t>BARRE D'ENFONCEMENT "PUSH-BAR", EN APPLIQUE</t>
  </si>
  <si>
    <t>1.3.12.175</t>
  </si>
  <si>
    <t>1.3.12.176</t>
  </si>
  <si>
    <t>1.3.12.177</t>
  </si>
  <si>
    <t>pour 1 vantail : 3 points haut, bas et latéral</t>
  </si>
  <si>
    <t>1.3.12.178</t>
  </si>
  <si>
    <t>pour 2 vantaux : 1 point + 2 points</t>
  </si>
  <si>
    <t>1.3.12.179</t>
  </si>
  <si>
    <t>pour 2 vantaux : 2 points + 3 points</t>
  </si>
  <si>
    <t>1.3.12.180</t>
  </si>
  <si>
    <t>demi cylindre</t>
  </si>
  <si>
    <t>1.3.12.181</t>
  </si>
  <si>
    <t>béquille ou bouton</t>
  </si>
  <si>
    <t>1.3.12.182</t>
  </si>
  <si>
    <t>Barre de tirage, Ø 32mm environ</t>
  </si>
  <si>
    <t>1.3.12.183</t>
  </si>
  <si>
    <t>Sélecteur de fermeture de porte CF à 2 vantaux, utilisable sur porte lourdes (100kg)</t>
  </si>
  <si>
    <t>1.3.12.184</t>
  </si>
  <si>
    <t>Digicode mécanique, ouverture par code, serrure avec pêne dormant en applique type verrou, 3 clés</t>
  </si>
  <si>
    <t>1.3.12.185</t>
  </si>
  <si>
    <t>Digicode mécanique applique avec cylindre européen</t>
  </si>
  <si>
    <t>1.3.12.186</t>
  </si>
  <si>
    <t>Butoir de porte fixé en plinthe, revêtement caoutchouc noir</t>
  </si>
  <si>
    <t>1.3.12.187</t>
  </si>
  <si>
    <t>Butoir de porte en partie haute sur équerre en acier galvanisé compris fixations</t>
  </si>
  <si>
    <t>1.3.12.188</t>
  </si>
  <si>
    <t>Patères avec fixation invisible Ø6,2 X 10 cm environ, en nylon</t>
  </si>
  <si>
    <t>Main d'œuvre</t>
  </si>
  <si>
    <t>§1.3.13</t>
  </si>
  <si>
    <t>1.3.13.01</t>
  </si>
  <si>
    <t>H</t>
  </si>
  <si>
    <t>1.3.13.02</t>
  </si>
  <si>
    <t>1.3.13.03</t>
  </si>
  <si>
    <t>Forfait déplacement</t>
  </si>
  <si>
    <t>Ensemble</t>
  </si>
  <si>
    <t>MENUISERIES</t>
  </si>
  <si>
    <t>PRESTATIONS GENERALES - ENTRETIEN</t>
  </si>
  <si>
    <t>§2.4.2</t>
  </si>
  <si>
    <t>2.4.01</t>
  </si>
  <si>
    <t>Organigramme</t>
  </si>
  <si>
    <t>2.4.02</t>
  </si>
  <si>
    <t>Dépose des menuiseries</t>
  </si>
  <si>
    <t>Travaux d'entretien, de modification et de remplacement</t>
  </si>
  <si>
    <t>2.4.03</t>
  </si>
  <si>
    <t>Révision de menuiseries extérieures</t>
  </si>
  <si>
    <t>2.4.04</t>
  </si>
  <si>
    <t>Remplacement d'organes défectueux sur menuiseries extérieures</t>
  </si>
  <si>
    <t>2.4.05</t>
  </si>
  <si>
    <t>Modification de fermeture d'une porte d'entrée</t>
  </si>
  <si>
    <t>2.4.06</t>
  </si>
  <si>
    <t>Motorisation de volets roulants</t>
  </si>
  <si>
    <t>Remplacement de menuiseries</t>
  </si>
  <si>
    <t>2.4.07</t>
  </si>
  <si>
    <t>Remplacement de volets roulants</t>
  </si>
  <si>
    <t>MENUISERIES ACIER</t>
  </si>
  <si>
    <t>Bloc porte acier grande hauteur 2 vantaux pleins battants</t>
  </si>
  <si>
    <t>§2.4.3</t>
  </si>
  <si>
    <t>2.4.08</t>
  </si>
  <si>
    <t>Avec serrure 3 points</t>
  </si>
  <si>
    <t>2.4.09</t>
  </si>
  <si>
    <t>PLUS VALUE pour serrure électrique</t>
  </si>
  <si>
    <t>Bloc porte acier grande hauteur 2 vantaux pleins coulissants</t>
  </si>
  <si>
    <t>2.4.10</t>
  </si>
  <si>
    <t>2.4.11</t>
  </si>
  <si>
    <t>Autres blocs-portes</t>
  </si>
  <si>
    <t>Bloc porte acier 2 vantaux pleins tierces (issue de secours)</t>
  </si>
  <si>
    <t>2.4.12</t>
  </si>
  <si>
    <t>Bloc porte acier 2 vantaux pleins tierces ouvrant a la française</t>
  </si>
  <si>
    <t>2.4.13</t>
  </si>
  <si>
    <t>Bloc porte acier 2 vantaux pleins coupe-feu 1 h DAS</t>
  </si>
  <si>
    <t>2.4.14</t>
  </si>
  <si>
    <t>Bloc porte acier 1 vantail plein</t>
  </si>
  <si>
    <t>2.4.15</t>
  </si>
  <si>
    <t>Bloc porte acier 1 vantail plein blinde BR3</t>
  </si>
  <si>
    <t>2.4.16</t>
  </si>
  <si>
    <t>Bloc porte acier 1 vantail plein coupe-feu 1 heure</t>
  </si>
  <si>
    <t>2.4.17</t>
  </si>
  <si>
    <t>Bloc porte acier 1 vantail coupe-feu 1 heure va et vient DAS</t>
  </si>
  <si>
    <t>2.4.18</t>
  </si>
  <si>
    <t>Porte coulissante 1 vantail plein coupe-feu 1 heure asservie DAS</t>
  </si>
  <si>
    <t>2.4.19</t>
  </si>
  <si>
    <t>Bloc porte vitre - 2 vantaux tierces CR1</t>
  </si>
  <si>
    <t>2.4.20</t>
  </si>
  <si>
    <t>Bloc porte vitre retardateur d'effraction P4a - 2 vantaux tierces CR2</t>
  </si>
  <si>
    <t>2.4.21</t>
  </si>
  <si>
    <t>Bloc porte vitre - 1 vantail CR1</t>
  </si>
  <si>
    <t>2.4.22</t>
  </si>
  <si>
    <t>Bloc porte vitre retardateur d'effraction P4A - 1 vantail CR2</t>
  </si>
  <si>
    <t>2.4.23</t>
  </si>
  <si>
    <t>Bloc porte entrée logement individuel isolé</t>
  </si>
  <si>
    <t>2.4.24</t>
  </si>
  <si>
    <t>Bloc porte palière logement 2eme et 3eme famille PF ¼ H (E15)</t>
  </si>
  <si>
    <t>2.4.25</t>
  </si>
  <si>
    <t>Bloc porte palière logement 4eme famille PF 1/2 H (E30)</t>
  </si>
  <si>
    <t>2.4.26</t>
  </si>
  <si>
    <t>Châssis fixes acier laque CR2 vitrés</t>
  </si>
  <si>
    <t>2.4.27</t>
  </si>
  <si>
    <t>Imposte acier fixe</t>
  </si>
  <si>
    <t>2.4.28</t>
  </si>
  <si>
    <t>Imposte acier ouvrant a soufflet</t>
  </si>
  <si>
    <t>2.4.29</t>
  </si>
  <si>
    <t>Plus-value pour cintre sur menuiseries acier</t>
  </si>
  <si>
    <t>2.4.30</t>
  </si>
  <si>
    <t>Plus-value pour façon de petits bois sur menuiseries acier</t>
  </si>
  <si>
    <t>MENUISERIES ALUMINIUM</t>
  </si>
  <si>
    <t>§2.4.4</t>
  </si>
  <si>
    <t>2.4.31</t>
  </si>
  <si>
    <t>Bloc porte coulissant automatique (1.80 x 2.20 ml)</t>
  </si>
  <si>
    <t>2.4.32</t>
  </si>
  <si>
    <t>Bloc porte 2 vantaux tierces vitrés pour issue de secours</t>
  </si>
  <si>
    <t>2.4.33</t>
  </si>
  <si>
    <t>Bloc porte 2 vantaux, double action, vitre retardateur d'effraction P4A, porte CR2, pour issue de secours</t>
  </si>
  <si>
    <t>2.4.34</t>
  </si>
  <si>
    <t>Châssis à frappe 2 vantaux - oscillo-battant aluminium laque</t>
  </si>
  <si>
    <t>2.4.35</t>
  </si>
  <si>
    <t>Châssis à frappe 1 vantail oscillo-battant aluminium laque</t>
  </si>
  <si>
    <t>2.4.36</t>
  </si>
  <si>
    <t>Châssis à frappe bâti RENOVATION BOIS aluminium 2 vantaux</t>
  </si>
  <si>
    <t>2.4.37</t>
  </si>
  <si>
    <t>Châssis à soufflet aluminium laque</t>
  </si>
  <si>
    <t>2.4.38</t>
  </si>
  <si>
    <t>Châssis fixes aluminium laque CR2 pleins</t>
  </si>
  <si>
    <t>2.4.39</t>
  </si>
  <si>
    <t>Imposte aluminium fixe</t>
  </si>
  <si>
    <t>2.4.40</t>
  </si>
  <si>
    <t>Imposte aluminium ouvrant à soufflet</t>
  </si>
  <si>
    <t>2.4.41</t>
  </si>
  <si>
    <t>Châssis a vantelles fixes en aluminium</t>
  </si>
  <si>
    <t>2.4.42</t>
  </si>
  <si>
    <t>Châssis de désenfumage, en aluminium laque plein</t>
  </si>
  <si>
    <t>2.4.43</t>
  </si>
  <si>
    <t>Châssis de désenfumage / aération, en aluminium laque vitre</t>
  </si>
  <si>
    <t>2.4.44</t>
  </si>
  <si>
    <t>Châssis de désenfumage / aération, à lames vitrées</t>
  </si>
  <si>
    <t>2.4.45</t>
  </si>
  <si>
    <t>Châssis d'amenée d'air DAS</t>
  </si>
  <si>
    <t>2.4.46</t>
  </si>
  <si>
    <t>Habillage d'appui aluminium laque</t>
  </si>
  <si>
    <t>2.4.47</t>
  </si>
  <si>
    <t>Plus-value pour façon de cintre sur menuiseries aluminium</t>
  </si>
  <si>
    <t>2.4.48</t>
  </si>
  <si>
    <t>Plus-value pour façon de petits bois sur menuiseries aluminium</t>
  </si>
  <si>
    <t>MENUISERIES PVC</t>
  </si>
  <si>
    <t>§2.4.5</t>
  </si>
  <si>
    <t>2.4.49</t>
  </si>
  <si>
    <t>Portes fenêtres PVC  2 vantaux, hors ERP</t>
  </si>
  <si>
    <t>2.4.50</t>
  </si>
  <si>
    <t>Châssis à frappe PVC  2 vantaux avec oscillo-battant</t>
  </si>
  <si>
    <t>2.4.51</t>
  </si>
  <si>
    <t>châssis à frappe 1 vantail oscillo-battant PVC</t>
  </si>
  <si>
    <t>2.4.52</t>
  </si>
  <si>
    <t>Châssis à frappe bâti rénovation PVC 2 vantaux</t>
  </si>
  <si>
    <t>2.4.53</t>
  </si>
  <si>
    <t>Châssis PVC à soufflet</t>
  </si>
  <si>
    <t>2.4.54</t>
  </si>
  <si>
    <t>Châssis fixes PVC CR2 vitrés</t>
  </si>
  <si>
    <t>2.4.55</t>
  </si>
  <si>
    <t>Imposte PVC fixe</t>
  </si>
  <si>
    <t>2.4.56</t>
  </si>
  <si>
    <t>Imposte PVC ouvrant à soufflet</t>
  </si>
  <si>
    <t>2.4.57</t>
  </si>
  <si>
    <t>Châssis de désenfumage, en PVC vitré</t>
  </si>
  <si>
    <t>2.4.58</t>
  </si>
  <si>
    <t>Plus-value pour façon de cintre sur menuiseries PVC</t>
  </si>
  <si>
    <t>2.4.59</t>
  </si>
  <si>
    <t>Plus-value pour façon de petits bois sur menuiseries PVC</t>
  </si>
  <si>
    <t>MENUISERIES EXTERIEURES BOIS</t>
  </si>
  <si>
    <t>Menuiseries bois sur édifices récents</t>
  </si>
  <si>
    <t>§2.4.6</t>
  </si>
  <si>
    <t>2.4.60</t>
  </si>
  <si>
    <t>Porte d'entrée bois logement individuel isolé</t>
  </si>
  <si>
    <t>2.4.61</t>
  </si>
  <si>
    <t>Bloc porte palière bois logement 2ème et 3ème famille PF ¼ h (E15)</t>
  </si>
  <si>
    <t>2.4.62</t>
  </si>
  <si>
    <t>Bloc porte palière bois logement 4eme famille PF 2 h (E30)</t>
  </si>
  <si>
    <t>2.4.63</t>
  </si>
  <si>
    <t>Porte fenêtre bois vitrée</t>
  </si>
  <si>
    <t>2.4.64</t>
  </si>
  <si>
    <t>Porte extérieure de service</t>
  </si>
  <si>
    <t>2.4.65</t>
  </si>
  <si>
    <t>Croisées ou châssis battant ouvrant à la française</t>
  </si>
  <si>
    <t>2.4.66</t>
  </si>
  <si>
    <t>Châssis à soufflet</t>
  </si>
  <si>
    <t>2.4.67</t>
  </si>
  <si>
    <t>Châssis fixe</t>
  </si>
  <si>
    <t>2.4.68</t>
  </si>
  <si>
    <t>Plus-value pour cintre sur menuiseries bois</t>
  </si>
  <si>
    <t>2.4.69</t>
  </si>
  <si>
    <t>Plus-value pour façon de petits bois sur menuiseries bois</t>
  </si>
  <si>
    <t>Menuiseries bois sur édifices anciens inscrits ou classes monuments historiques</t>
  </si>
  <si>
    <t>2.4.70</t>
  </si>
  <si>
    <t>Porte neuve chêne à panneaux pleins pour édifices anciens</t>
  </si>
  <si>
    <t>2.4.71</t>
  </si>
  <si>
    <t>Porte neuve chêne plein à lames verticales</t>
  </si>
  <si>
    <t>2.4.72</t>
  </si>
  <si>
    <t>Porte neuve chêne vitrée</t>
  </si>
  <si>
    <t>2.4.73</t>
  </si>
  <si>
    <t>Fenêtres chêne</t>
  </si>
  <si>
    <t>2.4.74</t>
  </si>
  <si>
    <t>Châssis fixes chêne</t>
  </si>
  <si>
    <t>2.4.75</t>
  </si>
  <si>
    <t>Imposte de fenêtre chêne</t>
  </si>
  <si>
    <t>2.4.76</t>
  </si>
  <si>
    <t>Châssis de désenfumage bois abattant extérieur MH</t>
  </si>
  <si>
    <t>2.4.77</t>
  </si>
  <si>
    <t>Châssis de désenfumage bois demi cintre MH</t>
  </si>
  <si>
    <t>2.4.78</t>
  </si>
  <si>
    <t>Tablette chêne en habillage d'allège</t>
  </si>
  <si>
    <t>PLUS VALUES POUR MENUISERIES</t>
  </si>
  <si>
    <t>Blocs porte vitrés</t>
  </si>
  <si>
    <t>§2.4.7</t>
  </si>
  <si>
    <t>2.4.79</t>
  </si>
  <si>
    <t>Plus-value pour menuiseries vitrées PF et  CF 1/2 H EI 30</t>
  </si>
  <si>
    <t>2.4.80</t>
  </si>
  <si>
    <t>Plus-value pour menuiseries vitrées PF et CF1 H EI 60</t>
  </si>
  <si>
    <t>2.4.81</t>
  </si>
  <si>
    <t>Plus-value pour bloc porte vitré retardateur d'effraction CR2, pour issue de secours</t>
  </si>
  <si>
    <t>2.4.82</t>
  </si>
  <si>
    <t>Plus-value pour bloc porte vitre retardateur d'effraction CR3, pour issue de secours</t>
  </si>
  <si>
    <t>2.4.83</t>
  </si>
  <si>
    <t>Plus-value pour bloc porte vitré retardateur d'effraction CR4, pour issue de secours</t>
  </si>
  <si>
    <t>2.4.84</t>
  </si>
  <si>
    <t>Plus-value pour bloc porte vitré retardateur d'effraction CR5, pour issue de secours</t>
  </si>
  <si>
    <t>2.4.85</t>
  </si>
  <si>
    <t>Plus-value pour bloc porte vitré retardateur d'effraction CR6, pour issue de secours</t>
  </si>
  <si>
    <t>2.4.86</t>
  </si>
  <si>
    <t>Plus-value pour bloc porte vitre blinde BR3, pour issue de secours</t>
  </si>
  <si>
    <t>2.4.87</t>
  </si>
  <si>
    <t>Plus-value pour bloc porte vitre blinde BR7, pour issue de secours</t>
  </si>
  <si>
    <t>Blocs porte pleins</t>
  </si>
  <si>
    <t>2.4.88</t>
  </si>
  <si>
    <t>Plus-value pour bloc porte acier plein blinde BR3</t>
  </si>
  <si>
    <t>2.4.89</t>
  </si>
  <si>
    <t>Plus-value pour bloc porte acier plein blinde BR7</t>
  </si>
  <si>
    <t>Protections rapportées</t>
  </si>
  <si>
    <t>2.4.90</t>
  </si>
  <si>
    <t>Plaques de protection inox aux 2 faces du vantail, partie basse</t>
  </si>
  <si>
    <t>2.4.91</t>
  </si>
  <si>
    <t>Plaques de protection inox aux 2 faces du vantail, plaque de propreté</t>
  </si>
  <si>
    <t>OCCULTATION - VOLETS ROULANTS - STORES</t>
  </si>
  <si>
    <t>Brise soleil orientable</t>
  </si>
  <si>
    <t>§2.5</t>
  </si>
  <si>
    <t>2.5.01</t>
  </si>
  <si>
    <t>Brise soleil orientable avec manœuvre confort</t>
  </si>
  <si>
    <t>2.5.02</t>
  </si>
  <si>
    <t>Brise soleil orientable avec commande par treuil</t>
  </si>
  <si>
    <t>2.5.03</t>
  </si>
  <si>
    <t>Commande centrale brise soleil orientable</t>
  </si>
  <si>
    <t>2.5.04</t>
  </si>
  <si>
    <t>Volets roulants aluminium</t>
  </si>
  <si>
    <t>2.5.05</t>
  </si>
  <si>
    <t>Motorisation de volets roulants existants</t>
  </si>
  <si>
    <t>2.5.06</t>
  </si>
  <si>
    <t>Volets roulants aluminium motorisés</t>
  </si>
  <si>
    <t>PORTES SECTIONNELLES, INDUSTRIELLES ET PORTAILS</t>
  </si>
  <si>
    <t>§2.6</t>
  </si>
  <si>
    <t>2.6.01</t>
  </si>
  <si>
    <t>Rideaux métalliques motorises à lames pleines</t>
  </si>
  <si>
    <t>Rideaux métalliques motorises coupe-feu 2H (jusqu'à 4.64 x 4.11 ml HT)</t>
  </si>
  <si>
    <t>2.6.02</t>
  </si>
  <si>
    <t xml:space="preserve">Rideaux métalliques motorises coupe-feu 2H (jusqu'à 4.64 x 4.11 ml HT) - tablier en acier galvanisé </t>
  </si>
  <si>
    <t>2.6.03</t>
  </si>
  <si>
    <t>Grilles métalliques motorisées</t>
  </si>
  <si>
    <t>2.6.04</t>
  </si>
  <si>
    <t>Porte sectionnelle acier isolante U: 0.77 W/m²/K à refoulement vertical (jusqu'a 8,00 x 6,00 HT)</t>
  </si>
  <si>
    <t>2.6.05</t>
  </si>
  <si>
    <t>Porte sectionnelle acier isolante U: 0.77 w/m²/k à refoulement vertical (jusqu'a 8,00 x 6,00 HT) avec porte issue de secours intégrée</t>
  </si>
  <si>
    <t>2.6.06</t>
  </si>
  <si>
    <t>Porte sectionnelle simple paroi acier à refoulement vertical</t>
  </si>
  <si>
    <t>2.6.07</t>
  </si>
  <si>
    <t>Porte sectionnelle aluminium à refoulement vertical grande vitesse (jusqu'a 5.00 x 5.00 HT)</t>
  </si>
  <si>
    <t>2.6.08</t>
  </si>
  <si>
    <t>Porte sectionnelle souple intérieure à refoulement vertical</t>
  </si>
  <si>
    <t>2.6.09</t>
  </si>
  <si>
    <t>Porte pliante en acier, grande hauteur (jusqu'a 14, 00 x 5,00 HT)</t>
  </si>
  <si>
    <t>2.6.10</t>
  </si>
  <si>
    <t>Porte coulissante deux vantaux acier galvanisé</t>
  </si>
  <si>
    <t>Portail coulissant industriel</t>
  </si>
  <si>
    <t>2.6.11</t>
  </si>
  <si>
    <t>Portail coulissant à effacement latéral 1 vantail</t>
  </si>
  <si>
    <t>2.6.12</t>
  </si>
  <si>
    <t>Longrine de répartition en béton armé</t>
  </si>
  <si>
    <t>2.6.13</t>
  </si>
  <si>
    <t>Boucle au sol</t>
  </si>
  <si>
    <t>2.6.14</t>
  </si>
  <si>
    <t>Barriere levante</t>
  </si>
  <si>
    <t>2.6.15</t>
  </si>
  <si>
    <t>Portillon piéton semi-automatique</t>
  </si>
  <si>
    <t>2.6.16</t>
  </si>
  <si>
    <t>Portillon piéton à ouverture manuelle</t>
  </si>
  <si>
    <t>2.6.17</t>
  </si>
  <si>
    <t>Plus-value portillon piéton pour porte sectionnelle</t>
  </si>
  <si>
    <t>VITRERIE - MIROITERIE</t>
  </si>
  <si>
    <t>§2.7</t>
  </si>
  <si>
    <t>2.7.01</t>
  </si>
  <si>
    <t>Double vitrage feuilleté 44.2 P2A pour sécurité des personnes</t>
  </si>
  <si>
    <t>2.7.02</t>
  </si>
  <si>
    <t>Double vitrage retardateur d'effraction P4A pour une menuiserie CR2</t>
  </si>
  <si>
    <t>2.7.03</t>
  </si>
  <si>
    <t>Double vitrage retardateur d'effraction P5A pour une menuiserie CR3</t>
  </si>
  <si>
    <t>2.7.04</t>
  </si>
  <si>
    <t>Double vitrage blindé pare-balles sans éclat P6B BR 4 NS</t>
  </si>
  <si>
    <t>2.7.05</t>
  </si>
  <si>
    <t>Double vitrage blinde pare-balles sans éclat P8B BR6 NS</t>
  </si>
  <si>
    <t>2.7.06</t>
  </si>
  <si>
    <t>Double vitrage blindé sans éclat P8B BR7 NS</t>
  </si>
  <si>
    <t>2.7.07</t>
  </si>
  <si>
    <t>Simple vitrage retardateur d'effraction P4A pour une menuiserie CR2</t>
  </si>
  <si>
    <t>2.7.08</t>
  </si>
  <si>
    <t>Simple vitrage retardateur d'effraction P5A pour une menuiserie CR3</t>
  </si>
  <si>
    <t>2.7.09</t>
  </si>
  <si>
    <t>Simple vitrage blinde pare-balles sans éclat P6B BR6 NS</t>
  </si>
  <si>
    <t>2.7.10</t>
  </si>
  <si>
    <t>Simple vitrage blinde pare-balles sans éclat P8B BR7 NS</t>
  </si>
  <si>
    <t>2.7.11</t>
  </si>
  <si>
    <t>Simple vitrage pare flamme ½ H</t>
  </si>
  <si>
    <t>Simple vitrage coupe-feu ½ H</t>
  </si>
  <si>
    <t>2.7.12</t>
  </si>
  <si>
    <t>Vitrage de forme rectangulaire</t>
  </si>
  <si>
    <t>2.7.13</t>
  </si>
  <si>
    <t>Vitrage de forme circulaire pour oculus</t>
  </si>
  <si>
    <t>Simple vitrage coupe-feu 1 H</t>
  </si>
  <si>
    <t>2.7.14</t>
  </si>
  <si>
    <t>2.7.15</t>
  </si>
  <si>
    <t>Vitrage dépoli</t>
  </si>
  <si>
    <t>2.7.16</t>
  </si>
  <si>
    <t>Simple vitrage dépoli</t>
  </si>
  <si>
    <t>Simple armé 6 mm d'épaisseur maille de 25 mm</t>
  </si>
  <si>
    <t>2.7.17</t>
  </si>
  <si>
    <t>2.7.18</t>
  </si>
  <si>
    <t xml:space="preserve">Simple vitrage feuilleté 44,2 </t>
  </si>
  <si>
    <t>2.7.19</t>
  </si>
  <si>
    <t>2.7.20</t>
  </si>
  <si>
    <t>Double vitrage feuilleté 44,2 aux deux faces</t>
  </si>
  <si>
    <t>2.7.21</t>
  </si>
  <si>
    <t>2.7.22</t>
  </si>
  <si>
    <t>Vitrage feuilleté 44,2 finition miroir</t>
  </si>
  <si>
    <t>2.7.23</t>
  </si>
  <si>
    <t>Simple vitrage feuilleté miroir</t>
  </si>
  <si>
    <t>2.7.24</t>
  </si>
  <si>
    <t>Double vitrage feuilleté miroir</t>
  </si>
  <si>
    <t>SERRURERIE</t>
  </si>
  <si>
    <t>§2.8</t>
  </si>
  <si>
    <t>2.8.01</t>
  </si>
  <si>
    <t>Barreaudages</t>
  </si>
  <si>
    <t>2.8.02</t>
  </si>
  <si>
    <t>Barres d'appui</t>
  </si>
  <si>
    <t>2.8.03</t>
  </si>
  <si>
    <t>Cloisons grillagées</t>
  </si>
  <si>
    <t>2.8.04</t>
  </si>
  <si>
    <t>Echelle à crinoline</t>
  </si>
  <si>
    <t>2.8.05</t>
  </si>
  <si>
    <t>Escalier métallique</t>
  </si>
  <si>
    <t>2.8.06</t>
  </si>
  <si>
    <t>Palier pour escalier métallique</t>
  </si>
  <si>
    <t>2.8.07</t>
  </si>
  <si>
    <t>Garde corps d'escalier</t>
  </si>
  <si>
    <t>2.8.08</t>
  </si>
  <si>
    <t>Complément de garde corps d'escalier</t>
  </si>
  <si>
    <t>2.8.09</t>
  </si>
  <si>
    <t>Echelles métalliques extérieures</t>
  </si>
  <si>
    <t>2.8.10</t>
  </si>
  <si>
    <t>Garde corps amovible pour quai de déchargement</t>
  </si>
  <si>
    <t>2.8.11</t>
  </si>
  <si>
    <t>Main courante d'escalier</t>
  </si>
  <si>
    <t>2.8.12</t>
  </si>
  <si>
    <t>Main courante sur poteaux pour emmarchements extérieurs</t>
  </si>
  <si>
    <t>2.8.13</t>
  </si>
  <si>
    <t>Mains courantes doubles pour emmarchements extérieurs</t>
  </si>
  <si>
    <t>2.8.14</t>
  </si>
  <si>
    <t>Habillage d'appui</t>
  </si>
  <si>
    <t>2.8.15</t>
  </si>
  <si>
    <t>Grilles de ventilation</t>
  </si>
  <si>
    <t>QUINCAILLERIE</t>
  </si>
  <si>
    <t>§2.9</t>
  </si>
  <si>
    <t>2.9.01</t>
  </si>
  <si>
    <t>Béquillage de porte</t>
  </si>
  <si>
    <t>2.9.02</t>
  </si>
  <si>
    <t>Serrure de porte extérieure à larder</t>
  </si>
  <si>
    <t>2.9.03</t>
  </si>
  <si>
    <t>Serrure à larder et à crochet pour porte extérieure sécurisée</t>
  </si>
  <si>
    <t>2.9.04</t>
  </si>
  <si>
    <t>Serrure à larder pour portail</t>
  </si>
  <si>
    <t>2.9.05</t>
  </si>
  <si>
    <t>Cylindre haute sécurité à goupilles A2P</t>
  </si>
  <si>
    <t>2.9.06</t>
  </si>
  <si>
    <t>Cylindre européen de sécurité</t>
  </si>
  <si>
    <t>2.9.07</t>
  </si>
  <si>
    <t>Ferme porte pour porte CF</t>
  </si>
  <si>
    <t>2.9.08</t>
  </si>
  <si>
    <t>Crémone en applique</t>
  </si>
  <si>
    <t>2.9.09</t>
  </si>
  <si>
    <t>Verrou automatique</t>
  </si>
  <si>
    <t>2.9.10</t>
  </si>
  <si>
    <t>Gâche électrique</t>
  </si>
  <si>
    <t>2.9.11</t>
  </si>
  <si>
    <t>Fermeture anti panique</t>
  </si>
  <si>
    <t>2.9.12</t>
  </si>
  <si>
    <t>Butoir de pied</t>
  </si>
  <si>
    <t>2.9.13</t>
  </si>
  <si>
    <t>Butoir en hauteur</t>
  </si>
  <si>
    <t>STORES INTERIEURS ET EXTERIEURS</t>
  </si>
  <si>
    <t>§2.10</t>
  </si>
  <si>
    <t>2.10.01</t>
  </si>
  <si>
    <t>Store de protection solaire extérieur électrique</t>
  </si>
  <si>
    <t>2.10.02</t>
  </si>
  <si>
    <t>Store de protection solaire extérieur</t>
  </si>
  <si>
    <t>2.10.03</t>
  </si>
  <si>
    <t>Store à bandes verticales</t>
  </si>
  <si>
    <t>2.10.04</t>
  </si>
  <si>
    <t>Store vénitien</t>
  </si>
  <si>
    <t>2.10.05</t>
  </si>
  <si>
    <t>Store rouleau</t>
  </si>
  <si>
    <t>2.10.06</t>
  </si>
  <si>
    <t>Rideau</t>
  </si>
  <si>
    <t>Films</t>
  </si>
  <si>
    <t>2.10.07</t>
  </si>
  <si>
    <t>Film de sécurité</t>
  </si>
  <si>
    <t>2.10.08</t>
  </si>
  <si>
    <t>Film d'intimité</t>
  </si>
  <si>
    <t>2.10.09</t>
  </si>
  <si>
    <t>Film opalisant</t>
  </si>
  <si>
    <t>2.10.10</t>
  </si>
  <si>
    <t>Film décoratif vénitien</t>
  </si>
  <si>
    <t>§2.11</t>
  </si>
  <si>
    <t>2.11.01</t>
  </si>
  <si>
    <t>2.11.02</t>
  </si>
  <si>
    <t>2.11.03</t>
  </si>
  <si>
    <t>PROJET 25-027 - BASE DE DEFENSE DE TOURS 
Marché de travaux pour des opérations de modernisation, d’adaptation, de mise aux normes et de rénovation partielle ainsi que des opérations de petites constructions neuves sur le périmètre de la Base de Défense de Tours</t>
  </si>
  <si>
    <t>LOT2 - SECOND OEUVRE - PRESTATIONS GENERALES</t>
  </si>
  <si>
    <t>DESIGNATION</t>
  </si>
  <si>
    <t>Unité</t>
  </si>
  <si>
    <t>Gestion des déchets</t>
  </si>
  <si>
    <t>§1.3</t>
  </si>
  <si>
    <t>001</t>
  </si>
  <si>
    <t>Mise en place et enlèvement de benne (quel que soit le cubage) hors frais de décharge</t>
  </si>
  <si>
    <t>002</t>
  </si>
  <si>
    <t xml:space="preserve">Location journalière de benne 10m3 </t>
  </si>
  <si>
    <t>Jour</t>
  </si>
  <si>
    <t>003</t>
  </si>
  <si>
    <t xml:space="preserve">Location journalière de benne 20m3 </t>
  </si>
  <si>
    <t>004</t>
  </si>
  <si>
    <t xml:space="preserve">Location journalière de benne 30m3 </t>
  </si>
  <si>
    <t>005</t>
  </si>
  <si>
    <t>Frais de décharge pour déchets inertes par benne</t>
  </si>
  <si>
    <t>006</t>
  </si>
  <si>
    <t>Frais de décharge pour déchets recyclables par benne</t>
  </si>
  <si>
    <t>007</t>
  </si>
  <si>
    <t>Frais de décharge  pour Déchets Industriels Banals (DIB) par benne</t>
  </si>
  <si>
    <t>PRESTATIONS GENERALES</t>
  </si>
  <si>
    <t>Documents liés aux chantier</t>
  </si>
  <si>
    <t>§1.7</t>
  </si>
  <si>
    <t>008</t>
  </si>
  <si>
    <t>Plan de prévention</t>
  </si>
  <si>
    <t>009</t>
  </si>
  <si>
    <t>Plan Particulier de Sécurité et de Protection de la Santé (PPSPS)</t>
  </si>
  <si>
    <t>010</t>
  </si>
  <si>
    <t>Schéma d'Organisation et de Suivi de l'Elimination des Déchets (SOSED)</t>
  </si>
  <si>
    <t>011</t>
  </si>
  <si>
    <t>Programme d'exécution, installations de chantier, études d'exécution (plans des ouvrages, plans de détail, notes de calcul, justifications, etc.), gestion de la qualité</t>
  </si>
  <si>
    <t>012</t>
  </si>
  <si>
    <t>013</t>
  </si>
  <si>
    <t>Journal de chantier</t>
  </si>
  <si>
    <t>Dossier des ouvrages exécutés</t>
  </si>
  <si>
    <t>015</t>
  </si>
  <si>
    <t>Percement de dalle ou mur béton ou béton armé jusqu'à 20 cm épaisseur (diamètre &lt; 20 cm)</t>
  </si>
  <si>
    <t>016</t>
  </si>
  <si>
    <t>Percement de mur en maçonnerie traditionnelle d'épaisseur &lt; 20 cm (diamètre &lt; 20 cm)</t>
  </si>
  <si>
    <t>017</t>
  </si>
  <si>
    <t>Percement de mur en maçonnerie traditionnelle de 21 à 40 cm d'épaisseur (diamètre &lt; 20 cm)</t>
  </si>
  <si>
    <t>018</t>
  </si>
  <si>
    <t>Percement de mur en maçonnerie traditionnelle de 41 à 60 cm d'épaisseur (diamètre &lt; 20 cm)</t>
  </si>
  <si>
    <t>019</t>
  </si>
  <si>
    <t>Percement de mur en maçonnerie traditionnelle supérieur à 61 cm d'épaisseur (diamètre &lt; 20 cm)</t>
  </si>
  <si>
    <t>020</t>
  </si>
  <si>
    <t>021</t>
  </si>
  <si>
    <t>022</t>
  </si>
  <si>
    <t>023</t>
  </si>
  <si>
    <t>Levage</t>
  </si>
  <si>
    <t>024</t>
  </si>
  <si>
    <t>Location d'une nacelle 25 m sur camion</t>
  </si>
  <si>
    <t>025</t>
  </si>
  <si>
    <t>Location d'une nacelle 20 m sur camion</t>
  </si>
  <si>
    <t>026</t>
  </si>
  <si>
    <t>Location d’une nacelle articulée électrique 20 m</t>
  </si>
  <si>
    <t>027</t>
  </si>
  <si>
    <t>Location d’une plate-forme élévatrice électrique type ciseaux 10 m</t>
  </si>
  <si>
    <t>Bilan comptable annuel</t>
  </si>
  <si>
    <t>§2.1</t>
  </si>
  <si>
    <t>Bilan annuel des commandes passées</t>
  </si>
  <si>
    <t xml:space="preserve">Fourniture et pose de sols pvc en lés collée U2SP3 . Epaisseur totale 2.90 mm Couche d'usure 0.30 mm 20 DB </t>
  </si>
  <si>
    <t>Founiture et pose de dalle ou lame PVC clipsée U3P3. Multicouche, Couche d'usure 0,55mm, Epaisseur totale 5mm , groupe T d'abrasion sur sous couche</t>
  </si>
  <si>
    <t>Founiture et pose de dalle ou lame PVC clipsée U4P3. Multicouche, Couche d'usure 0,70mm, Epaisseur totale 6mm , groupe T d'abrasion sur sous couche</t>
  </si>
  <si>
    <t>Founiture et pose de lame PVC collée U3P3. Isophonique, Multicouche,Couche d'usure 0,55mm, épaisseur 2,5mm groupe T d'abrasion sur sous couche</t>
  </si>
  <si>
    <t>Founiture et pose de lame PVC collée U4P3. Isophonique, Multicouche,Couche d'usure 0,70mm, épaisseur 2,5mm groupe T d'abrasion sur sous couche</t>
  </si>
  <si>
    <t>Founiture et pose de lés de PVC compris cordon de soudure, Décor préssé calendré dans la masse supérieur 1mm. Lé isophonique, multicouche, U3P3,  groupe T d'abrasion sur sous couche, 17dB. 0,06mm de poinçonnement . 20% de contenu bio sourcé minimum</t>
  </si>
  <si>
    <t>Founiture et pose de lés de PVC compris cordon de soudure, Décor préssé calendré dans la masse. Lé isophonique, multicouche, U4P3,  groupe T d'abrasion sur sous couche, 17dB. 0,06mm de poinçonnement. 20% de contenu bio sourcé minimum</t>
  </si>
  <si>
    <t>Founiture et pose de lés de PVC compris cordon de soudure, Pose libre . Couche d'usure transparente. Lé isophonique, multicouche, U3P3,  groupe T d'abrasion, 19dB. 0,08mm de poinçonnement. 15% de contenu recyclé minimum</t>
  </si>
  <si>
    <t>Founiture et pose de lés de PVC compris cordon de soudure, Pose libre Couche d'usure transparente. Lé isophonique, multicouche, U4P3,  groupe T d'abrasion, 19dB. 0,08mm de poinçonnement . 15% de contenu recyclé minimum</t>
  </si>
  <si>
    <t>Marche intégrale : Revêtement PVC isophonique multicouche, armaturés, non chargés, à couche d'usure transparente, groupe T d'abrasion sur sous couche (1 seul élément comprenant plat de marche, nez de marche et contremarche) type Tarastep U4P3E2C2</t>
  </si>
  <si>
    <t>Fourniture et pose de sol anti dérapant en lé PVC hétérogène compact, décor dans la masse, U4P3 non chargé antidérapant (R10). Excellente résistance à la glissance, étanche et imperméable. 06 DB</t>
  </si>
  <si>
    <t>Fourniture et pose de sol PVC hétérogène multicouche pour douche . Type Taradouche</t>
  </si>
  <si>
    <t>Fourniture et pose de revêtement mural pour douche : PVC souple hétérogène constitué d'une couche de surface en PVC avec incrsustation de grains PVC coloré renforcé d'un complexe non tissé sur grille en fibre de verre</t>
  </si>
  <si>
    <t>Fourniture et pose de sol sportif polyvalent. Sol PVC calandré Absorption de choc P1. Epaisseur 6,2mm. 20% de contenu bio sourcé minimum Conforme Norme sols sportifs 14904</t>
  </si>
  <si>
    <t>Fourniture et pose de dalles caoutchouc 50 X 50 épaisseur 30 mm isolation phonique 26 Db . Résistant aux charges lourdes (Appareils de musculation )</t>
  </si>
  <si>
    <t>Fourniture et pose de dalles 30,5 X 30,5 Pose modulaire . L'absorption de chocs EN14808 est d'au moins 11%</t>
  </si>
  <si>
    <t>Founiture et pose de sol souple renforcé pour zone de manutention, Sol PVC U4P4 groupe T d'abrasion se présentant sous forme de dalle amovible non collé et assemblé par système de queue d'arronde, décor dans la masse (1mm) et 5mm d'épaisseur totale.</t>
  </si>
  <si>
    <t>1.3.10.24</t>
  </si>
  <si>
    <t>1.3.10.25</t>
  </si>
  <si>
    <t>1.3.10.26</t>
  </si>
  <si>
    <t>1.3.10.27</t>
  </si>
  <si>
    <t>1.3.10.28</t>
  </si>
  <si>
    <t>1.3.10.29</t>
  </si>
  <si>
    <t>1.3.10.30</t>
  </si>
  <si>
    <t>1.3.10.31</t>
  </si>
  <si>
    <t>1.3.10.32</t>
  </si>
  <si>
    <t>1.3.10.33</t>
  </si>
  <si>
    <t>1.3.10.34</t>
  </si>
  <si>
    <t>1.3.10.35</t>
  </si>
  <si>
    <t>1.3.10.36</t>
  </si>
  <si>
    <t>1.3.10.37</t>
  </si>
  <si>
    <t>1.3.10.38</t>
  </si>
  <si>
    <t>1.3.10.39</t>
  </si>
  <si>
    <t>1.3.10.40</t>
  </si>
  <si>
    <t>1.3.10.41</t>
  </si>
  <si>
    <t>1.3.10.42</t>
  </si>
  <si>
    <t>1.3.10.43</t>
  </si>
  <si>
    <t>Contenu général des prix</t>
  </si>
  <si>
    <t>2.1.01</t>
  </si>
  <si>
    <t>Cadre d'établissement des prix nouveaux</t>
  </si>
  <si>
    <t>Fournitures hors bordereau (prix non actualisables)</t>
  </si>
  <si>
    <t>§2.2</t>
  </si>
  <si>
    <t>2.2.01</t>
  </si>
  <si>
    <t>Coefficient K majorateur "peine et soins" sur fournitures hors bordereau de prix unitaire</t>
  </si>
  <si>
    <t>Coef</t>
  </si>
  <si>
    <t>Fournitures sur BATIPRIX</t>
  </si>
  <si>
    <t>2.2.02</t>
  </si>
  <si>
    <t>Rabais et Majorations</t>
  </si>
  <si>
    <t>Rabais</t>
  </si>
  <si>
    <t>§2.3</t>
  </si>
  <si>
    <t>2.3.01</t>
  </si>
  <si>
    <t>BDC &lt; 25 000 € HT (7% des BdC)</t>
  </si>
  <si>
    <t>%</t>
  </si>
  <si>
    <t>2.3.02</t>
  </si>
  <si>
    <t>25 000 € HT ≤ BDC &lt; 90 000 € HT (30% des BdC)</t>
  </si>
  <si>
    <t>2.3.03</t>
  </si>
  <si>
    <t>90 000 € HT ≤ BDC &lt; 300 000 € HT (29% des BdC)</t>
  </si>
  <si>
    <t>2.3.04</t>
  </si>
  <si>
    <t>BDC ≥ 300 000 € HT (34% des BdC)</t>
  </si>
  <si>
    <t>Fourniture et pose de renforts dans les cloisons pour support équipements des autres corps d'états</t>
  </si>
  <si>
    <t>u</t>
  </si>
  <si>
    <t>Coef majoration pour pose en diagonale</t>
  </si>
  <si>
    <t>Coef majoration pour pose en décalée</t>
  </si>
  <si>
    <t>Coef majoration pour pose en chevrons</t>
  </si>
  <si>
    <t>Coef majoration pour pose en bâtons rompus</t>
  </si>
  <si>
    <r>
      <t xml:space="preserve">Coefficient </t>
    </r>
    <r>
      <rPr>
        <b/>
        <sz val="11"/>
        <color rgb="FFFF0000"/>
        <rFont val="Arial Narrow"/>
        <family val="2"/>
      </rPr>
      <t xml:space="preserve">C </t>
    </r>
    <r>
      <rPr>
        <sz val="11"/>
        <color indexed="8"/>
        <rFont val="Arial Narrow"/>
        <family val="2"/>
      </rPr>
      <t>minorant sur BATIPRIX</t>
    </r>
  </si>
  <si>
    <t>1.3.7.02</t>
  </si>
  <si>
    <t>1.3.11.30</t>
  </si>
  <si>
    <t>1.3.11.31</t>
  </si>
  <si>
    <t>Coef majoration pour pose en diagonale pour 1m²</t>
  </si>
  <si>
    <t>Coef majoration pour pose en décalée pour 1 m²</t>
  </si>
  <si>
    <t>Saignée et rebouchage de réservations de tous types</t>
  </si>
  <si>
    <t>Percement</t>
  </si>
  <si>
    <t>Saignée dans murs en briques ou traditionnel jusqu'à 5 cm de large et rebouchage</t>
  </si>
  <si>
    <t>Saignée dans murs en béton jusqu'à 5 cm de large et rebouchage</t>
  </si>
  <si>
    <t>Saignée dans murs en briques ou traditionnel de 5 à 10 cm de large et rebouchage</t>
  </si>
  <si>
    <t>Saignée dans murs en béton de 5 à 10 cm de large et rebouchage</t>
  </si>
  <si>
    <t>Ensemble annuel</t>
  </si>
  <si>
    <t>1.3.4.9</t>
  </si>
  <si>
    <r>
      <t xml:space="preserve">Fourniture et pose de sol sportif . </t>
    </r>
    <r>
      <rPr>
        <sz val="10"/>
        <rFont val="Arial Narrow"/>
        <family val="2"/>
      </rPr>
      <t>Sol PVC calandré, Absorption de choc P2</t>
    </r>
    <r>
      <rPr>
        <b/>
        <sz val="10"/>
        <rFont val="Arial Narrow"/>
        <family val="2"/>
      </rPr>
      <t>.</t>
    </r>
    <r>
      <rPr>
        <sz val="11"/>
        <rFont val="Arial Narrow"/>
        <family val="2"/>
      </rPr>
      <t xml:space="preserve"> Epaisseur 9mm. 20% de contenu bio sourcé minimum . Conforme Norme sols sportifs 14904</t>
    </r>
  </si>
  <si>
    <r>
      <t xml:space="preserve">Fourniture et pose un revêtement mural PVC rigide hétérogène d’une épaisseur totale de 5 mm en </t>
    </r>
    <r>
      <rPr>
        <b/>
        <sz val="11"/>
        <color rgb="FFFF0000"/>
        <rFont val="Arial Narrow"/>
        <family val="2"/>
      </rPr>
      <t>?</t>
    </r>
    <r>
      <rPr>
        <b/>
        <sz val="12"/>
        <color rgb="FFFF0000"/>
        <rFont val="Arial Narrow"/>
        <family val="2"/>
      </rPr>
      <t>dalles 65 x 37,5 cm ou panneau de 260 x 90 cm / 260 x 120 cm?</t>
    </r>
    <r>
      <rPr>
        <sz val="11"/>
        <rFont val="Arial Narrow"/>
        <family val="2"/>
      </rPr>
      <t xml:space="preserve"> . Pose rainure et languette . Taux de recyclé mini de 30%</t>
    </r>
  </si>
  <si>
    <r>
      <t xml:space="preserve">Parquet bois contrecolle de </t>
    </r>
    <r>
      <rPr>
        <b/>
        <sz val="10"/>
        <rFont val="Arial Narrow"/>
        <family val="2"/>
      </rPr>
      <t>50 mm,</t>
    </r>
    <r>
      <rPr>
        <sz val="11"/>
        <rFont val="Arial Narrow"/>
        <family val="2"/>
      </rPr>
      <t xml:space="preserve"> ayant un minimum de 59% d'absorption de chocs, constitue d'une construction sur un double panneau bois, assemblage par agrafe. </t>
    </r>
    <r>
      <rPr>
        <b/>
        <sz val="11"/>
        <color rgb="FFFF0000"/>
        <rFont val="Arial Narrow"/>
        <family val="2"/>
      </rPr>
      <t>Conforme Norme sols sportifs EN14904</t>
    </r>
  </si>
  <si>
    <t>Règles de saisie du BPU</t>
  </si>
  <si>
    <t>Zone de saisie pour le candidat</t>
  </si>
  <si>
    <r>
      <rPr>
        <i/>
        <u/>
        <sz val="10"/>
        <color theme="1"/>
        <rFont val="Arial"/>
        <family val="2"/>
      </rPr>
      <t>NOTA</t>
    </r>
    <r>
      <rPr>
        <sz val="10"/>
        <color theme="1"/>
        <rFont val="Arial"/>
        <family val="2"/>
      </rPr>
      <t xml:space="preserve"> : pour faciliter l'étude des offres et la gestion de l'exécution du marché, il est demandé aux candidats de renseigner tous les prix et d'éviter les termes "inclus" ou "pour mémoire".</t>
    </r>
  </si>
  <si>
    <t>Prix à indiquer</t>
  </si>
  <si>
    <t>1) Les valeurs des prix HT à renseigner doivent être :</t>
  </si>
  <si>
    <r>
      <rPr>
        <b/>
        <sz val="10"/>
        <rFont val="Arial"/>
        <family val="2"/>
      </rPr>
      <t>- Soit "0" (Zéro)</t>
    </r>
    <r>
      <rPr>
        <sz val="10"/>
        <rFont val="Arial"/>
        <family val="2"/>
      </rPr>
      <t xml:space="preserve"> : le candidat indique que la prestation est éffectuée mais non facturée</t>
    </r>
  </si>
  <si>
    <r>
      <rPr>
        <b/>
        <sz val="10"/>
        <rFont val="Arial"/>
        <family val="2"/>
      </rPr>
      <t>- Soit une valeur décimale strictement supérieure à 0</t>
    </r>
    <r>
      <rPr>
        <sz val="10"/>
        <rFont val="Arial"/>
        <family val="2"/>
      </rPr>
      <t xml:space="preserve"> (les centièmes d'euros sont autorisés)</t>
    </r>
  </si>
  <si>
    <t>2) Tous les prix doivent être renseignés suivant la règle ci-dessus</t>
  </si>
  <si>
    <t>Attention,</t>
  </si>
  <si>
    <t>sauf spécification particulière, les prix du présent bordereau comprennent :</t>
  </si>
  <si>
    <t>les prestations et les mises en œuvre, conformément aux stipulations du CCTP, de tous les matériels nécessaires aux prestations, y compris consommables, petites fournitures annexes ;</t>
  </si>
  <si>
    <t>- les manutentions, les mises en place et les mises en services ;
'- les transports ;</t>
  </si>
  <si>
    <t>DATE</t>
  </si>
  <si>
    <t xml:space="preserve">SIGNATURE </t>
  </si>
  <si>
    <t>- toutes les sujetions de levage et d'echaffaudage ;</t>
  </si>
  <si>
    <t>- les locations d'engins ou de matériels nécessaires ;</t>
  </si>
  <si>
    <t>- les déposes et l'évacuation des matériels à remplacer vers une filière adaptée ;</t>
  </si>
  <si>
    <t>- le nettoyage de chantier et l'enlèvement des déchets ainsi collectés ;</t>
  </si>
  <si>
    <t>- les dispositions relatives à l'hygiène et à la sécurité, y compris protections individuelles et collectives, y compris contraintes COVID-19 ;</t>
  </si>
  <si>
    <t>- toutes autres sujetions pour la réalisation des prestations dans les règles de l'art et en conformité aux textes en vigueur ;</t>
  </si>
  <si>
    <t>- l'ensemble des frais occasionnés par une sous-traitance.</t>
  </si>
  <si>
    <t>P.U H.T. en €</t>
  </si>
  <si>
    <t>Les candidat doit remplir uniquement les feuilles, "BPU LOT02 DG","BPU LOT02-SECOND OEUVRE", et plus précisément la colonne F « PU HT en € » (fond bleu).
Les devis quantitatfs et estimatifs se complètent automatiquement.</t>
  </si>
  <si>
    <t>P.U. H.T. en €</t>
  </si>
  <si>
    <t>Qté</t>
  </si>
  <si>
    <t>Total H.T. en €</t>
  </si>
  <si>
    <r>
      <t xml:space="preserve">Parquet bois contrecolle de </t>
    </r>
    <r>
      <rPr>
        <b/>
        <sz val="10"/>
        <rFont val="Arial Narrow"/>
        <family val="2"/>
      </rPr>
      <t>50 mm,</t>
    </r>
    <r>
      <rPr>
        <sz val="11"/>
        <rFont val="Arial Narrow"/>
        <family val="2"/>
      </rPr>
      <t xml:space="preserve"> ayant un minimum de 59% d'absorption de chocs, constitue d'une construction sur un double panneau bois, assemblage par agrafe. </t>
    </r>
    <r>
      <rPr>
        <b/>
        <sz val="11"/>
        <rFont val="Arial Narrow"/>
        <family val="2"/>
      </rPr>
      <t>Conforme Norme sols sportifs EN14904</t>
    </r>
  </si>
  <si>
    <r>
      <t xml:space="preserve">Fourniture et pose un revêtement mural PVC rigide hétérogène d’une épaisseur totale de 5 mm en </t>
    </r>
    <r>
      <rPr>
        <sz val="12"/>
        <rFont val="Arial Narrow"/>
        <family val="2"/>
      </rPr>
      <t>dalles 65 x 37,5 cm ou panneau de 260 x 90 cm / 260 x 120 cm</t>
    </r>
    <r>
      <rPr>
        <sz val="11"/>
        <rFont val="Arial Narrow"/>
        <family val="2"/>
      </rPr>
      <t>. Pose rainure et languette . Taux de recyclé mini de 30%</t>
    </r>
  </si>
  <si>
    <t>BDC &lt; 25 000 € HT</t>
  </si>
  <si>
    <t>25 000 € HT ≤ BDC &lt; 90 000 € HT</t>
  </si>
  <si>
    <t>90 000 € HT ≤ BDC &lt; 300 000 € HT</t>
  </si>
  <si>
    <t>BDC ≥ 300 000 € HT</t>
  </si>
  <si>
    <t>Coût horaire de main d'œuvre applicable - Heures ouvrées (de 8h00 à 17h00)</t>
  </si>
  <si>
    <t>Coût horaire de main d'œuvre applicable  - Heures non ouvrées (de 17h00 à 8h00)</t>
  </si>
  <si>
    <t xml:space="preserve">Coefficient C [BATIPRIX] : </t>
  </si>
  <si>
    <t>Le coefficient C est minorant, sous la forme 0,XX</t>
  </si>
  <si>
    <t>exemple Pour un coefficient de minoration = à -15%, inscrire la valeur 0,85</t>
  </si>
  <si>
    <t>Coefficient K [hors BATIPRIX et hors BPU] :</t>
  </si>
  <si>
    <t>Le coefficient K est majorateur, sous la forme 1,XX</t>
  </si>
  <si>
    <t> exemple Pour un coefficient de majoration = à +20%, inscrire la valeur 1,20</t>
  </si>
  <si>
    <t>exemple :</t>
  </si>
  <si>
    <t>R1:         Pour un rabais = à -5%, inscrire la valeur 5</t>
  </si>
  <si>
    <t> </t>
  </si>
  <si>
    <t>R2:         Pour un rabais = à -10%, inscrire la valeur 10</t>
  </si>
  <si>
    <t>etc.</t>
  </si>
  <si>
    <t>TVA 20%</t>
  </si>
  <si>
    <r>
      <t>Coefficient C</t>
    </r>
    <r>
      <rPr>
        <b/>
        <sz val="11"/>
        <color rgb="FFFF0000"/>
        <rFont val="Arial Narrow"/>
        <family val="2"/>
      </rPr>
      <t xml:space="preserve"> </t>
    </r>
    <r>
      <rPr>
        <sz val="11"/>
        <color indexed="8"/>
        <rFont val="Arial Narrow"/>
        <family val="2"/>
      </rPr>
      <t>minorant sur BATIPRIX</t>
    </r>
  </si>
  <si>
    <t>Total DQE DG + DQE LOT02 après application des rabais TTC</t>
  </si>
  <si>
    <t>TOTAL DQE « prix nouveaux » DG TTC</t>
  </si>
  <si>
    <t>TOTAL DQE « prix nouveaux » DG HT</t>
  </si>
  <si>
    <t>TOTAL DQE « hors prix nouveaux »  DG HT</t>
  </si>
  <si>
    <t>TOTAL DQE « hors prix nouveaux » DG TTC</t>
  </si>
  <si>
    <t>TOTAL DQE LOT02 H.T.</t>
  </si>
  <si>
    <t>Total DQE LOT02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</si>
</sst>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_-* #,##0.00\ _€_-;\-* #,##0.00\ _€_-;_-* &quot;-&quot;??\ _€_-;_-@_-"/>
    <numFmt numFmtId="165" formatCode="#,##0.00\ &quot;€&quot;"/>
  </numFmts>
  <fonts count="32" x14ac:knownFonts="1">
    <font>
      <sz val="11"/>
      <color theme="1"/>
      <name val="Calibri"/>
      <family val="2"/>
      <scheme val="minor"/>
    </font>
    <font>
      <sz val="11"/>
      <color theme="1"/>
      <name val="Calibri"/>
      <family val="2"/>
      <scheme val="minor"/>
    </font>
    <font>
      <sz val="10"/>
      <name val="Arial"/>
      <family val="2"/>
    </font>
    <font>
      <sz val="8.25"/>
      <name val="Microsoft Sans Serif"/>
      <family val="2"/>
    </font>
    <font>
      <sz val="11"/>
      <color theme="1"/>
      <name val="Calibri"/>
      <family val="2"/>
    </font>
    <font>
      <b/>
      <sz val="20"/>
      <color theme="0"/>
      <name val="Arial Narrow"/>
      <family val="2"/>
    </font>
    <font>
      <sz val="11"/>
      <color theme="1"/>
      <name val="Arial Narrow"/>
      <family val="2"/>
    </font>
    <font>
      <sz val="10"/>
      <name val="Arial Narrow"/>
      <family val="2"/>
    </font>
    <font>
      <b/>
      <sz val="11"/>
      <color theme="0"/>
      <name val="Arial Narrow"/>
      <family val="2"/>
    </font>
    <font>
      <sz val="11"/>
      <name val="Arial Narrow"/>
      <family val="2"/>
    </font>
    <font>
      <b/>
      <sz val="11"/>
      <name val="Arial Narrow"/>
      <family val="2"/>
    </font>
    <font>
      <sz val="11"/>
      <color indexed="8"/>
      <name val="Arial Narrow"/>
      <family val="2"/>
    </font>
    <font>
      <b/>
      <sz val="14"/>
      <color theme="0"/>
      <name val="Arial Narrow"/>
      <family val="2"/>
    </font>
    <font>
      <b/>
      <sz val="16"/>
      <color theme="0"/>
      <name val="Arial Narrow"/>
      <family val="2"/>
    </font>
    <font>
      <b/>
      <sz val="11"/>
      <color theme="1"/>
      <name val="Arial Narrow"/>
      <family val="2"/>
    </font>
    <font>
      <sz val="9"/>
      <color indexed="81"/>
      <name val="Tahoma"/>
      <family val="2"/>
    </font>
    <font>
      <b/>
      <sz val="9"/>
      <color indexed="81"/>
      <name val="Tahoma"/>
      <family val="2"/>
    </font>
    <font>
      <b/>
      <sz val="11"/>
      <color rgb="FFFF0000"/>
      <name val="Arial Narrow"/>
      <family val="2"/>
    </font>
    <font>
      <b/>
      <sz val="12"/>
      <color rgb="FFFF0000"/>
      <name val="Arial Narrow"/>
      <family val="2"/>
    </font>
    <font>
      <b/>
      <sz val="10"/>
      <name val="Arial Narrow"/>
      <family val="2"/>
    </font>
    <font>
      <sz val="11"/>
      <color rgb="FFFF0000"/>
      <name val="Calibri"/>
      <family val="2"/>
      <scheme val="minor"/>
    </font>
    <font>
      <b/>
      <sz val="11"/>
      <color theme="1"/>
      <name val="Calibri"/>
      <family val="2"/>
      <scheme val="minor"/>
    </font>
    <font>
      <b/>
      <sz val="24"/>
      <color rgb="FF100468"/>
      <name val="Arial"/>
      <family val="2"/>
    </font>
    <font>
      <b/>
      <sz val="14"/>
      <color theme="1"/>
      <name val="Calibri"/>
      <family val="2"/>
      <scheme val="minor"/>
    </font>
    <font>
      <b/>
      <sz val="10"/>
      <name val="Arial"/>
      <family val="2"/>
    </font>
    <font>
      <sz val="10"/>
      <color theme="1"/>
      <name val="Arial"/>
      <family val="2"/>
    </font>
    <font>
      <i/>
      <u/>
      <sz val="10"/>
      <color theme="1"/>
      <name val="Arial"/>
      <family val="2"/>
    </font>
    <font>
      <b/>
      <sz val="10"/>
      <color theme="1"/>
      <name val="Arial"/>
      <family val="2"/>
    </font>
    <font>
      <sz val="11"/>
      <color rgb="FF000000"/>
      <name val="Arial Narrow"/>
      <family val="2"/>
    </font>
    <font>
      <i/>
      <sz val="9"/>
      <color theme="1"/>
      <name val="Calibri"/>
      <family val="2"/>
      <scheme val="minor"/>
    </font>
    <font>
      <b/>
      <sz val="12"/>
      <color theme="1"/>
      <name val="Calibri"/>
      <family val="2"/>
      <scheme val="minor"/>
    </font>
    <font>
      <sz val="12"/>
      <name val="Arial Narrow"/>
      <family val="2"/>
    </font>
  </fonts>
  <fills count="21">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8"/>
        <bgColor indexed="64"/>
      </patternFill>
    </fill>
    <fill>
      <patternFill patternType="solid">
        <fgColor theme="8" tint="0.79998168889431442"/>
        <bgColor indexed="64"/>
      </patternFill>
    </fill>
    <fill>
      <patternFill patternType="solid">
        <fgColor theme="8"/>
        <bgColor indexed="26"/>
      </patternFill>
    </fill>
    <fill>
      <patternFill patternType="solid">
        <fgColor theme="2" tint="-0.249977111117893"/>
        <bgColor indexed="64"/>
      </patternFill>
    </fill>
    <fill>
      <patternFill patternType="solid">
        <fgColor theme="0"/>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theme="3" tint="-0.249977111117893"/>
        <bgColor indexed="64"/>
      </patternFill>
    </fill>
    <fill>
      <patternFill patternType="solid">
        <fgColor theme="3" tint="0.39997558519241921"/>
        <bgColor indexed="64"/>
      </patternFill>
    </fill>
    <fill>
      <patternFill patternType="solid">
        <fgColor theme="3" tint="-0.499984740745262"/>
        <bgColor indexed="64"/>
      </patternFill>
    </fill>
    <fill>
      <patternFill patternType="solid">
        <fgColor theme="1"/>
        <bgColor indexed="26"/>
      </patternFill>
    </fill>
    <fill>
      <patternFill patternType="solid">
        <fgColor theme="0" tint="-0.249977111117893"/>
        <bgColor indexed="64"/>
      </patternFill>
    </fill>
    <fill>
      <patternFill patternType="solid">
        <fgColor theme="5" tint="0.39997558519241921"/>
        <bgColor indexed="64"/>
      </patternFill>
    </fill>
    <fill>
      <patternFill patternType="solid">
        <fgColor rgb="FFB4C6E7"/>
        <bgColor rgb="FF000000"/>
      </patternFill>
    </fill>
    <fill>
      <patternFill patternType="solid">
        <fgColor rgb="FFFFFF99"/>
        <bgColor indexed="64"/>
      </patternFill>
    </fill>
    <fill>
      <patternFill patternType="solid">
        <fgColor rgb="FFFF99FF"/>
        <bgColor indexed="64"/>
      </patternFill>
    </fill>
    <fill>
      <patternFill patternType="solid">
        <fgColor rgb="FFFFCC99"/>
        <bgColor indexed="64"/>
      </patternFill>
    </fill>
  </fills>
  <borders count="39">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bottom style="hair">
        <color indexed="64"/>
      </bottom>
      <diagonal/>
    </border>
    <border>
      <left/>
      <right/>
      <top/>
      <bottom style="thin">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hair">
        <color auto="1"/>
      </left>
      <right style="hair">
        <color auto="1"/>
      </right>
      <top/>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style="hair">
        <color auto="1"/>
      </left>
      <right style="hair">
        <color auto="1"/>
      </right>
      <top style="hair">
        <color auto="1"/>
      </top>
      <bottom/>
      <diagonal/>
    </border>
    <border>
      <left style="hair">
        <color auto="1"/>
      </left>
      <right/>
      <top style="hair">
        <color auto="1"/>
      </top>
      <bottom/>
      <diagonal/>
    </border>
    <border>
      <left style="medium">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bottom/>
      <diagonal/>
    </border>
    <border>
      <left style="medium">
        <color auto="1"/>
      </left>
      <right style="hair">
        <color indexed="64"/>
      </right>
      <top style="hair">
        <color indexed="64"/>
      </top>
      <bottom style="hair">
        <color indexed="64"/>
      </bottom>
      <diagonal/>
    </border>
    <border>
      <left style="medium">
        <color auto="1"/>
      </left>
      <right style="hair">
        <color indexed="64"/>
      </right>
      <top/>
      <bottom style="hair">
        <color indexed="64"/>
      </bottom>
      <diagonal/>
    </border>
    <border>
      <left style="hair">
        <color auto="1"/>
      </left>
      <right/>
      <top style="medium">
        <color auto="1"/>
      </top>
      <bottom style="thin">
        <color auto="1"/>
      </bottom>
      <diagonal/>
    </border>
    <border>
      <left style="hair">
        <color auto="1"/>
      </left>
      <right/>
      <top/>
      <bottom/>
      <diagonal/>
    </border>
    <border>
      <left/>
      <right/>
      <top style="hair">
        <color auto="1"/>
      </top>
      <bottom style="hair">
        <color auto="1"/>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diagonalUp="1">
      <left style="hair">
        <color indexed="64"/>
      </left>
      <right style="hair">
        <color indexed="64"/>
      </right>
      <top style="hair">
        <color indexed="64"/>
      </top>
      <bottom style="hair">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8">
    <xf numFmtId="0" fontId="0" fillId="0" borderId="0"/>
    <xf numFmtId="164" fontId="1" fillId="0" borderId="0" applyFont="0" applyFill="0" applyBorder="0" applyAlignment="0" applyProtection="0"/>
    <xf numFmtId="0" fontId="2" fillId="0" borderId="0"/>
    <xf numFmtId="0" fontId="3" fillId="0" borderId="0">
      <protection locked="0"/>
    </xf>
    <xf numFmtId="0" fontId="4" fillId="0" borderId="0"/>
    <xf numFmtId="16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72">
    <xf numFmtId="0" fontId="0" fillId="0" borderId="0" xfId="0"/>
    <xf numFmtId="0" fontId="12" fillId="2" borderId="1" xfId="0" applyFont="1" applyFill="1" applyBorder="1" applyAlignment="1">
      <alignment horizontal="center" vertical="center"/>
    </xf>
    <xf numFmtId="0" fontId="8" fillId="6" borderId="2" xfId="0" applyFont="1" applyFill="1" applyBorder="1" applyAlignment="1" applyProtection="1">
      <alignment horizontal="center" vertical="center"/>
    </xf>
    <xf numFmtId="0" fontId="8" fillId="6" borderId="2" xfId="0" applyFont="1" applyFill="1" applyBorder="1" applyAlignment="1" applyProtection="1">
      <alignment horizontal="center" vertical="center" wrapText="1"/>
    </xf>
    <xf numFmtId="0" fontId="8" fillId="4" borderId="2" xfId="0" applyFont="1" applyFill="1" applyBorder="1" applyAlignment="1" applyProtection="1">
      <alignment horizontal="center" vertical="center" wrapText="1"/>
    </xf>
    <xf numFmtId="0" fontId="0" fillId="0" borderId="0" xfId="0"/>
    <xf numFmtId="0" fontId="8" fillId="11" borderId="8" xfId="0" applyFont="1" applyFill="1" applyBorder="1" applyAlignment="1">
      <alignment vertical="center"/>
    </xf>
    <xf numFmtId="0" fontId="8" fillId="11" borderId="8" xfId="0" applyFont="1" applyFill="1" applyBorder="1" applyAlignment="1">
      <alignment horizontal="center" vertical="center" wrapText="1"/>
    </xf>
    <xf numFmtId="0" fontId="8" fillId="11" borderId="8" xfId="0" applyFont="1" applyFill="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9" xfId="0" applyFont="1" applyBorder="1" applyAlignment="1">
      <alignment vertical="center" wrapText="1"/>
    </xf>
    <xf numFmtId="0" fontId="6" fillId="0" borderId="10" xfId="0" applyFont="1" applyBorder="1" applyAlignment="1">
      <alignment horizontal="center" vertical="center" wrapText="1"/>
    </xf>
    <xf numFmtId="0" fontId="8" fillId="12" borderId="1" xfId="0" applyFont="1" applyFill="1" applyBorder="1" applyAlignment="1">
      <alignment vertical="center"/>
    </xf>
    <xf numFmtId="0" fontId="8" fillId="12" borderId="1" xfId="0" applyFont="1" applyFill="1" applyBorder="1" applyAlignment="1">
      <alignment horizontal="center" vertical="center" wrapText="1"/>
    </xf>
    <xf numFmtId="0" fontId="8" fillId="12" borderId="1" xfId="0" applyFont="1" applyFill="1" applyBorder="1" applyAlignment="1">
      <alignment horizontal="center" vertical="center"/>
    </xf>
    <xf numFmtId="0" fontId="8" fillId="13" borderId="4" xfId="0" applyFont="1" applyFill="1" applyBorder="1" applyAlignment="1">
      <alignment vertical="center"/>
    </xf>
    <xf numFmtId="0" fontId="8" fillId="13" borderId="4" xfId="0" applyFont="1" applyFill="1" applyBorder="1" applyAlignment="1">
      <alignment horizontal="center" vertical="center" wrapText="1"/>
    </xf>
    <xf numFmtId="0" fontId="8" fillId="13" borderId="4" xfId="0" applyFont="1" applyFill="1" applyBorder="1" applyAlignment="1">
      <alignment horizontal="center" vertical="center"/>
    </xf>
    <xf numFmtId="0" fontId="6" fillId="0" borderId="4" xfId="0" applyFont="1" applyBorder="1" applyAlignment="1">
      <alignment horizontal="left" vertical="center"/>
    </xf>
    <xf numFmtId="0" fontId="6" fillId="0" borderId="4" xfId="0" applyFont="1" applyFill="1" applyBorder="1" applyAlignment="1">
      <alignment vertical="center" wrapText="1"/>
    </xf>
    <xf numFmtId="0" fontId="6" fillId="0" borderId="4" xfId="0" applyFont="1" applyBorder="1" applyAlignment="1">
      <alignment horizontal="center" vertical="center" wrapText="1"/>
    </xf>
    <xf numFmtId="0" fontId="6" fillId="0" borderId="1" xfId="0" applyFont="1" applyFill="1" applyBorder="1" applyAlignment="1">
      <alignment vertical="center" wrapText="1"/>
    </xf>
    <xf numFmtId="0" fontId="6" fillId="0" borderId="11" xfId="0" applyFont="1" applyFill="1" applyBorder="1" applyAlignment="1">
      <alignment vertical="center" wrapText="1"/>
    </xf>
    <xf numFmtId="0" fontId="6" fillId="0" borderId="11" xfId="0" applyFont="1" applyBorder="1" applyAlignment="1">
      <alignment horizontal="center" vertical="center" wrapText="1"/>
    </xf>
    <xf numFmtId="0" fontId="9" fillId="0" borderId="1" xfId="0" applyFont="1" applyFill="1" applyBorder="1" applyAlignment="1" applyProtection="1">
      <alignment horizontal="center" vertical="center" wrapText="1"/>
      <protection hidden="1"/>
    </xf>
    <xf numFmtId="0" fontId="6" fillId="0" borderId="1" xfId="0" quotePrefix="1" applyFont="1" applyBorder="1" applyAlignment="1">
      <alignment horizontal="center" vertical="center"/>
    </xf>
    <xf numFmtId="0" fontId="8" fillId="9" borderId="13" xfId="0" applyFont="1" applyFill="1" applyBorder="1" applyAlignment="1">
      <alignment horizontal="center" vertical="center" wrapText="1"/>
    </xf>
    <xf numFmtId="0" fontId="8" fillId="9" borderId="14" xfId="0" applyFont="1" applyFill="1" applyBorder="1" applyAlignment="1">
      <alignment horizontal="center" vertical="center" wrapText="1"/>
    </xf>
    <xf numFmtId="0" fontId="8" fillId="11" borderId="15" xfId="0" applyFont="1" applyFill="1" applyBorder="1" applyAlignment="1">
      <alignment horizontal="center" vertical="center"/>
    </xf>
    <xf numFmtId="0" fontId="6" fillId="0" borderId="16" xfId="0" applyFont="1" applyBorder="1" applyAlignment="1">
      <alignment horizontal="center" vertical="center"/>
    </xf>
    <xf numFmtId="0" fontId="8" fillId="13" borderId="17" xfId="0" applyFont="1" applyFill="1" applyBorder="1" applyAlignment="1">
      <alignment horizontal="center" vertical="center"/>
    </xf>
    <xf numFmtId="0" fontId="8" fillId="12" borderId="16" xfId="0" applyFont="1" applyFill="1" applyBorder="1" applyAlignment="1">
      <alignment horizontal="center" vertical="center"/>
    </xf>
    <xf numFmtId="0" fontId="12" fillId="14" borderId="1" xfId="0" applyFont="1" applyFill="1" applyBorder="1" applyAlignment="1">
      <alignment vertical="center" wrapText="1"/>
    </xf>
    <xf numFmtId="0" fontId="14" fillId="7" borderId="1" xfId="0" applyFont="1" applyFill="1" applyBorder="1" applyAlignment="1">
      <alignment horizontal="center" vertical="center"/>
    </xf>
    <xf numFmtId="0" fontId="14" fillId="7" borderId="1" xfId="0" applyFont="1" applyFill="1" applyBorder="1" applyAlignment="1">
      <alignment vertical="center"/>
    </xf>
    <xf numFmtId="0" fontId="10" fillId="7" borderId="1" xfId="0" applyFont="1" applyFill="1" applyBorder="1" applyAlignment="1">
      <alignment horizontal="center" vertical="center"/>
    </xf>
    <xf numFmtId="0" fontId="6" fillId="8" borderId="1" xfId="0" applyFont="1" applyFill="1" applyBorder="1" applyAlignment="1">
      <alignment horizontal="center" vertical="center"/>
    </xf>
    <xf numFmtId="3" fontId="9" fillId="8" borderId="1" xfId="0" quotePrefix="1" applyNumberFormat="1" applyFont="1" applyFill="1" applyBorder="1" applyAlignment="1" applyProtection="1">
      <alignment horizontal="center" vertical="center"/>
      <protection hidden="1"/>
    </xf>
    <xf numFmtId="0" fontId="11" fillId="8" borderId="1" xfId="0" applyFont="1" applyFill="1" applyBorder="1" applyAlignment="1">
      <alignment horizontal="left" vertical="center" wrapText="1" indent="3"/>
    </xf>
    <xf numFmtId="0" fontId="9" fillId="8" borderId="1" xfId="0" applyFont="1" applyFill="1" applyBorder="1" applyAlignment="1">
      <alignment horizontal="center" vertical="center"/>
    </xf>
    <xf numFmtId="0" fontId="8" fillId="9" borderId="18" xfId="0" applyFont="1" applyFill="1" applyBorder="1" applyAlignment="1">
      <alignment horizontal="center" vertical="center" wrapText="1"/>
    </xf>
    <xf numFmtId="0" fontId="8" fillId="11" borderId="19"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0" xfId="0" applyFont="1" applyBorder="1" applyAlignment="1">
      <alignment horizontal="center" vertical="center" wrapText="1"/>
    </xf>
    <xf numFmtId="0" fontId="8" fillId="13" borderId="7" xfId="0" applyFont="1" applyFill="1" applyBorder="1" applyAlignment="1">
      <alignment horizontal="center" vertical="center" wrapText="1"/>
    </xf>
    <xf numFmtId="0" fontId="8" fillId="12" borderId="6"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9" fillId="0" borderId="12" xfId="0" applyFont="1" applyFill="1" applyBorder="1" applyAlignment="1" applyProtection="1">
      <alignment horizontal="center" vertical="center" wrapText="1"/>
      <protection hidden="1"/>
    </xf>
    <xf numFmtId="0" fontId="12" fillId="14" borderId="6" xfId="0" applyFont="1" applyFill="1" applyBorder="1" applyAlignment="1">
      <alignment vertical="center" wrapText="1"/>
    </xf>
    <xf numFmtId="0" fontId="10" fillId="7" borderId="6" xfId="0" applyFont="1" applyFill="1" applyBorder="1" applyAlignment="1">
      <alignment horizontal="center" vertical="center"/>
    </xf>
    <xf numFmtId="0" fontId="9" fillId="8" borderId="6" xfId="0" applyFont="1" applyFill="1" applyBorder="1" applyAlignment="1">
      <alignment horizontal="center" vertical="center"/>
    </xf>
    <xf numFmtId="0" fontId="6" fillId="0" borderId="2" xfId="0" applyFont="1" applyBorder="1" applyAlignment="1">
      <alignment horizontal="center" vertical="center"/>
    </xf>
    <xf numFmtId="0" fontId="9" fillId="0" borderId="2"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xf>
    <xf numFmtId="0" fontId="12" fillId="2" borderId="2" xfId="0" applyFont="1" applyFill="1" applyBorder="1" applyAlignment="1" applyProtection="1"/>
    <xf numFmtId="0" fontId="8" fillId="7" borderId="2" xfId="0" applyFont="1" applyFill="1" applyBorder="1" applyAlignment="1">
      <alignment horizontal="center" vertical="center"/>
    </xf>
    <xf numFmtId="0" fontId="8" fillId="7" borderId="2" xfId="0" applyFont="1" applyFill="1" applyBorder="1" applyAlignment="1">
      <alignment vertical="center" wrapText="1"/>
    </xf>
    <xf numFmtId="0" fontId="12" fillId="7" borderId="2" xfId="0" applyFont="1" applyFill="1" applyBorder="1" applyAlignment="1">
      <alignment horizontal="center" vertical="center"/>
    </xf>
    <xf numFmtId="0" fontId="9" fillId="0" borderId="2" xfId="0" applyFont="1" applyFill="1" applyBorder="1" applyAlignment="1" applyProtection="1">
      <alignment horizontal="center" vertical="center"/>
    </xf>
    <xf numFmtId="0" fontId="9" fillId="0" borderId="2" xfId="0" applyFont="1" applyFill="1" applyBorder="1" applyAlignment="1" applyProtection="1">
      <alignment horizontal="left" vertical="center" wrapText="1" indent="3"/>
    </xf>
    <xf numFmtId="0" fontId="10" fillId="3" borderId="2" xfId="0" applyFont="1" applyFill="1" applyBorder="1" applyAlignment="1" applyProtection="1">
      <alignment horizontal="center" vertical="center"/>
    </xf>
    <xf numFmtId="0" fontId="10" fillId="3" borderId="2" xfId="0" applyFont="1" applyFill="1" applyBorder="1" applyAlignment="1" applyProtection="1">
      <alignment vertical="center" wrapText="1"/>
    </xf>
    <xf numFmtId="0" fontId="10" fillId="3" borderId="2" xfId="0" applyFont="1" applyFill="1" applyBorder="1" applyAlignment="1" applyProtection="1">
      <alignment horizontal="center" vertical="center" wrapText="1"/>
    </xf>
    <xf numFmtId="0" fontId="12" fillId="2" borderId="2" xfId="0" applyFont="1" applyFill="1" applyBorder="1" applyAlignment="1" applyProtection="1">
      <alignment vertical="center" wrapText="1"/>
    </xf>
    <xf numFmtId="0" fontId="6" fillId="0" borderId="2" xfId="0" applyFont="1" applyBorder="1" applyAlignment="1" applyProtection="1">
      <alignment horizontal="center" vertical="center"/>
    </xf>
    <xf numFmtId="0" fontId="9" fillId="0" borderId="2" xfId="0" applyFont="1" applyBorder="1" applyAlignment="1" applyProtection="1">
      <alignment horizontal="left" vertical="center" wrapText="1" indent="3"/>
    </xf>
    <xf numFmtId="0" fontId="9" fillId="0" borderId="2" xfId="0" applyFont="1" applyBorder="1" applyAlignment="1" applyProtection="1">
      <alignment horizontal="center" vertical="center"/>
    </xf>
    <xf numFmtId="0" fontId="11" fillId="0" borderId="2" xfId="0" applyFont="1" applyFill="1" applyBorder="1" applyAlignment="1" applyProtection="1">
      <alignment horizontal="center" vertical="center"/>
    </xf>
    <xf numFmtId="0" fontId="11" fillId="0" borderId="2" xfId="0" applyFont="1" applyFill="1" applyBorder="1" applyAlignment="1" applyProtection="1">
      <alignment horizontal="center" vertical="center" wrapText="1"/>
    </xf>
    <xf numFmtId="0" fontId="9" fillId="0" borderId="2" xfId="3" applyFont="1" applyFill="1" applyBorder="1" applyAlignment="1" applyProtection="1">
      <alignment horizontal="center" vertical="center" wrapText="1"/>
    </xf>
    <xf numFmtId="0" fontId="9" fillId="8" borderId="2" xfId="0" applyFont="1" applyFill="1" applyBorder="1" applyAlignment="1" applyProtection="1">
      <alignment horizontal="left" vertical="center" wrapText="1" indent="3"/>
    </xf>
    <xf numFmtId="0" fontId="9" fillId="8" borderId="2" xfId="0" applyFont="1" applyFill="1" applyBorder="1" applyAlignment="1" applyProtection="1">
      <alignment horizontal="center" vertical="center" wrapText="1"/>
    </xf>
    <xf numFmtId="0" fontId="8" fillId="2" borderId="2" xfId="0" applyFont="1" applyFill="1" applyBorder="1" applyAlignment="1">
      <alignment horizontal="center" vertical="center"/>
    </xf>
    <xf numFmtId="0" fontId="8" fillId="2" borderId="2" xfId="0" applyFont="1" applyFill="1" applyBorder="1" applyAlignment="1">
      <alignment horizontal="left" vertical="center"/>
    </xf>
    <xf numFmtId="0" fontId="12" fillId="2" borderId="2" xfId="0" applyFont="1" applyFill="1" applyBorder="1" applyAlignment="1">
      <alignment horizontal="center" vertical="center"/>
    </xf>
    <xf numFmtId="0" fontId="8" fillId="10" borderId="2" xfId="0" applyFont="1" applyFill="1" applyBorder="1" applyAlignment="1">
      <alignment horizontal="center" vertical="center"/>
    </xf>
    <xf numFmtId="0" fontId="8" fillId="10" borderId="2" xfId="0" applyFont="1" applyFill="1" applyBorder="1" applyAlignment="1">
      <alignment horizontal="left" vertical="center"/>
    </xf>
    <xf numFmtId="0" fontId="12" fillId="10" borderId="2" xfId="0" applyFont="1" applyFill="1" applyBorder="1" applyAlignment="1">
      <alignment horizontal="center" vertical="center"/>
    </xf>
    <xf numFmtId="0" fontId="6" fillId="0" borderId="2" xfId="0" applyFont="1" applyBorder="1" applyAlignment="1">
      <alignment horizontal="left" vertical="center" indent="3"/>
    </xf>
    <xf numFmtId="0" fontId="9" fillId="0" borderId="2" xfId="0" applyFont="1" applyBorder="1" applyAlignment="1">
      <alignment horizontal="center" vertical="center" wrapText="1"/>
    </xf>
    <xf numFmtId="0" fontId="8" fillId="7" borderId="2" xfId="0" applyFont="1" applyFill="1" applyBorder="1" applyAlignment="1">
      <alignment vertical="center"/>
    </xf>
    <xf numFmtId="0" fontId="9" fillId="0" borderId="2" xfId="3" applyFont="1" applyBorder="1" applyAlignment="1" applyProtection="1">
      <alignment horizontal="center" vertical="center" wrapText="1"/>
    </xf>
    <xf numFmtId="0" fontId="0" fillId="0" borderId="0" xfId="0" applyFill="1"/>
    <xf numFmtId="0" fontId="6" fillId="0" borderId="4"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9" fillId="15" borderId="2" xfId="0" applyFont="1" applyFill="1" applyBorder="1" applyAlignment="1" applyProtection="1">
      <alignment horizontal="center" vertical="center"/>
    </xf>
    <xf numFmtId="0" fontId="9" fillId="15" borderId="2" xfId="0" applyFont="1" applyFill="1" applyBorder="1" applyAlignment="1" applyProtection="1">
      <alignment horizontal="left" vertical="center" wrapText="1" indent="3"/>
    </xf>
    <xf numFmtId="0" fontId="9" fillId="15" borderId="2" xfId="0" applyFont="1" applyFill="1" applyBorder="1" applyAlignment="1" applyProtection="1">
      <alignment horizontal="center" vertical="center" wrapText="1"/>
    </xf>
    <xf numFmtId="0" fontId="0" fillId="8" borderId="0" xfId="0" applyFill="1"/>
    <xf numFmtId="0" fontId="20" fillId="0" borderId="0" xfId="0" applyFont="1"/>
    <xf numFmtId="0" fontId="23" fillId="0" borderId="0" xfId="0" applyFont="1"/>
    <xf numFmtId="0" fontId="24" fillId="0" borderId="5" xfId="0" applyFont="1" applyBorder="1" applyAlignment="1">
      <alignment vertical="center"/>
    </xf>
    <xf numFmtId="0" fontId="0" fillId="0" borderId="5" xfId="0" applyBorder="1" applyAlignment="1">
      <alignment vertical="center"/>
    </xf>
    <xf numFmtId="0" fontId="23" fillId="0" borderId="5" xfId="0" applyFont="1" applyBorder="1"/>
    <xf numFmtId="0" fontId="2" fillId="0" borderId="0" xfId="0" applyFont="1"/>
    <xf numFmtId="0" fontId="2" fillId="0" borderId="0" xfId="0" quotePrefix="1" applyFont="1"/>
    <xf numFmtId="0" fontId="27" fillId="0" borderId="0" xfId="0" applyFont="1"/>
    <xf numFmtId="0" fontId="25" fillId="0" borderId="0" xfId="0" applyFont="1"/>
    <xf numFmtId="0" fontId="25" fillId="0" borderId="0" xfId="0" applyFont="1" applyAlignment="1">
      <alignment wrapText="1"/>
    </xf>
    <xf numFmtId="0" fontId="21" fillId="0" borderId="0" xfId="0" applyFont="1" applyAlignment="1">
      <alignment horizontal="center" vertical="center"/>
    </xf>
    <xf numFmtId="0" fontId="0" fillId="0" borderId="22" xfId="0" applyBorder="1"/>
    <xf numFmtId="44" fontId="28" fillId="17" borderId="6" xfId="6" applyFont="1" applyFill="1" applyBorder="1" applyAlignment="1" applyProtection="1">
      <alignment horizontal="right" vertical="center"/>
      <protection locked="0"/>
    </xf>
    <xf numFmtId="44" fontId="6" fillId="0" borderId="6" xfId="0" applyNumberFormat="1" applyFont="1" applyBorder="1" applyAlignment="1">
      <alignment horizontal="center" vertical="center" wrapText="1"/>
    </xf>
    <xf numFmtId="165" fontId="6" fillId="0" borderId="26" xfId="0" applyNumberFormat="1" applyFont="1" applyBorder="1" applyAlignment="1">
      <alignment horizontal="center" vertical="center"/>
    </xf>
    <xf numFmtId="165" fontId="6" fillId="0" borderId="27" xfId="0" applyNumberFormat="1" applyFont="1" applyBorder="1" applyAlignment="1">
      <alignment horizontal="center" vertical="center"/>
    </xf>
    <xf numFmtId="165" fontId="30" fillId="16" borderId="29" xfId="6" applyNumberFormat="1" applyFont="1" applyFill="1" applyBorder="1" applyAlignment="1" applyProtection="1">
      <alignment horizontal="center" vertical="center"/>
      <protection hidden="1"/>
    </xf>
    <xf numFmtId="44" fontId="9" fillId="0" borderId="2" xfId="0" applyNumberFormat="1" applyFont="1" applyFill="1" applyBorder="1" applyAlignment="1" applyProtection="1">
      <alignment horizontal="center" vertical="center" wrapText="1"/>
    </xf>
    <xf numFmtId="0" fontId="21" fillId="18" borderId="0" xfId="0" applyFont="1" applyFill="1" applyAlignment="1">
      <alignment vertical="center"/>
    </xf>
    <xf numFmtId="0" fontId="25" fillId="18" borderId="0" xfId="0" applyFont="1" applyFill="1" applyAlignment="1">
      <alignment wrapText="1"/>
    </xf>
    <xf numFmtId="0" fontId="0" fillId="18" borderId="0" xfId="0" applyFill="1"/>
    <xf numFmtId="0" fontId="0" fillId="18" borderId="0" xfId="0" applyFont="1" applyFill="1" applyAlignment="1">
      <alignment vertical="center"/>
    </xf>
    <xf numFmtId="0" fontId="0" fillId="18" borderId="0" xfId="0" applyFont="1" applyFill="1"/>
    <xf numFmtId="0" fontId="21" fillId="19" borderId="0" xfId="0" applyFont="1" applyFill="1" applyAlignment="1">
      <alignment vertical="center"/>
    </xf>
    <xf numFmtId="0" fontId="25" fillId="19" borderId="0" xfId="0" applyFont="1" applyFill="1" applyAlignment="1">
      <alignment wrapText="1"/>
    </xf>
    <xf numFmtId="0" fontId="0" fillId="19" borderId="0" xfId="0" applyFill="1"/>
    <xf numFmtId="0" fontId="0" fillId="19" borderId="0" xfId="0" applyFont="1" applyFill="1" applyAlignment="1">
      <alignment vertical="center"/>
    </xf>
    <xf numFmtId="0" fontId="0" fillId="19" borderId="0" xfId="0" applyFont="1" applyFill="1"/>
    <xf numFmtId="0" fontId="9" fillId="8" borderId="30" xfId="0" applyFont="1" applyFill="1" applyBorder="1" applyAlignment="1">
      <alignment horizontal="center" vertical="center"/>
    </xf>
    <xf numFmtId="44" fontId="6" fillId="0" borderId="6" xfId="6" applyFont="1" applyBorder="1" applyAlignment="1">
      <alignment horizontal="center" vertical="center" wrapText="1"/>
    </xf>
    <xf numFmtId="44" fontId="10" fillId="7" borderId="6" xfId="6" applyFont="1" applyFill="1" applyBorder="1" applyAlignment="1">
      <alignment horizontal="center" vertical="center"/>
    </xf>
    <xf numFmtId="44" fontId="12" fillId="14" borderId="6" xfId="6" applyFont="1" applyFill="1" applyBorder="1" applyAlignment="1">
      <alignment vertical="center" wrapText="1"/>
    </xf>
    <xf numFmtId="0" fontId="21" fillId="20" borderId="0" xfId="0" applyFont="1" applyFill="1" applyAlignment="1">
      <alignment vertical="center"/>
    </xf>
    <xf numFmtId="0" fontId="25" fillId="20" borderId="0" xfId="0" applyFont="1" applyFill="1" applyAlignment="1">
      <alignment wrapText="1"/>
    </xf>
    <xf numFmtId="0" fontId="0" fillId="20" borderId="0" xfId="0" applyFill="1"/>
    <xf numFmtId="0" fontId="0" fillId="20" borderId="0" xfId="0" applyFont="1" applyFill="1" applyAlignment="1">
      <alignment vertical="center"/>
    </xf>
    <xf numFmtId="0" fontId="25" fillId="20" borderId="0" xfId="0" applyFont="1" applyFill="1" applyAlignment="1"/>
    <xf numFmtId="0" fontId="0" fillId="20" borderId="0" xfId="0" applyFont="1" applyFill="1"/>
    <xf numFmtId="43" fontId="28" fillId="17" borderId="6" xfId="7" applyFont="1" applyFill="1" applyBorder="1" applyAlignment="1" applyProtection="1">
      <alignment horizontal="right" vertical="center"/>
      <protection locked="0"/>
    </xf>
    <xf numFmtId="43" fontId="10" fillId="7" borderId="6" xfId="7" applyFont="1" applyFill="1" applyBorder="1" applyAlignment="1">
      <alignment horizontal="center" vertical="center"/>
    </xf>
    <xf numFmtId="43" fontId="12" fillId="14" borderId="6" xfId="7" applyFont="1" applyFill="1" applyBorder="1" applyAlignment="1">
      <alignment vertical="center" wrapText="1"/>
    </xf>
    <xf numFmtId="44" fontId="30" fillId="16" borderId="28" xfId="6" applyFont="1" applyFill="1" applyBorder="1" applyAlignment="1" applyProtection="1">
      <alignment horizontal="center" vertical="center"/>
      <protection hidden="1"/>
    </xf>
    <xf numFmtId="9" fontId="30" fillId="16" borderId="28" xfId="6" applyNumberFormat="1" applyFont="1" applyFill="1" applyBorder="1" applyAlignment="1" applyProtection="1">
      <alignment horizontal="center" vertical="center"/>
      <protection hidden="1"/>
    </xf>
    <xf numFmtId="164" fontId="30" fillId="16" borderId="28" xfId="6" applyNumberFormat="1" applyFont="1" applyFill="1" applyBorder="1" applyAlignment="1" applyProtection="1">
      <alignment horizontal="center" vertical="center"/>
      <protection hidden="1"/>
    </xf>
    <xf numFmtId="44" fontId="30" fillId="16" borderId="29" xfId="6" applyFont="1" applyFill="1" applyBorder="1" applyAlignment="1" applyProtection="1">
      <alignment horizontal="center" vertical="center"/>
      <protection hidden="1"/>
    </xf>
    <xf numFmtId="0" fontId="9" fillId="0" borderId="23" xfId="0" applyFont="1" applyFill="1" applyBorder="1" applyAlignment="1" applyProtection="1">
      <alignment horizontal="center" vertical="center" wrapText="1"/>
    </xf>
    <xf numFmtId="165" fontId="6" fillId="0" borderId="38" xfId="0" applyNumberFormat="1" applyFont="1" applyBorder="1" applyAlignment="1">
      <alignment horizontal="center" vertical="center"/>
    </xf>
    <xf numFmtId="0" fontId="2" fillId="0" borderId="0" xfId="0" quotePrefix="1" applyFont="1" applyAlignment="1">
      <alignment horizontal="left" vertical="top" wrapText="1"/>
    </xf>
    <xf numFmtId="0" fontId="25" fillId="0" borderId="0" xfId="0" applyFont="1" applyAlignment="1">
      <alignment horizontal="left" vertical="top" wrapText="1"/>
    </xf>
    <xf numFmtId="0" fontId="0" fillId="0" borderId="23" xfId="0" applyBorder="1" applyAlignment="1">
      <alignment horizontal="center" vertical="top" wrapText="1"/>
    </xf>
    <xf numFmtId="0" fontId="0" fillId="0" borderId="24" xfId="0" applyBorder="1" applyAlignment="1">
      <alignment horizontal="center" vertical="top" wrapText="1"/>
    </xf>
    <xf numFmtId="0" fontId="0" fillId="0" borderId="25" xfId="0" applyBorder="1" applyAlignment="1">
      <alignment horizontal="center" vertical="top" wrapText="1"/>
    </xf>
    <xf numFmtId="0" fontId="22" fillId="16" borderId="0" xfId="0" applyFont="1" applyFill="1" applyAlignment="1">
      <alignment horizontal="center" vertical="center"/>
    </xf>
    <xf numFmtId="0" fontId="2" fillId="0" borderId="3" xfId="0" applyFont="1" applyFill="1" applyBorder="1" applyAlignment="1">
      <alignment horizontal="left" vertical="top" wrapText="1"/>
    </xf>
    <xf numFmtId="0" fontId="25" fillId="0" borderId="0" xfId="0" applyFont="1" applyAlignment="1">
      <alignment horizontal="left" wrapText="1"/>
    </xf>
    <xf numFmtId="0" fontId="5" fillId="4" borderId="3" xfId="0" applyFont="1" applyFill="1" applyBorder="1" applyAlignment="1" applyProtection="1">
      <alignment horizontal="center" vertical="center" wrapText="1"/>
    </xf>
    <xf numFmtId="0" fontId="5" fillId="4" borderId="0" xfId="0" applyFont="1" applyFill="1" applyBorder="1" applyAlignment="1" applyProtection="1">
      <alignment horizontal="center" vertical="center" wrapText="1"/>
    </xf>
    <xf numFmtId="0" fontId="13" fillId="4" borderId="0" xfId="0" applyFont="1" applyFill="1" applyBorder="1" applyAlignment="1" applyProtection="1">
      <alignment horizontal="center" vertical="center" wrapText="1"/>
    </xf>
    <xf numFmtId="0" fontId="7" fillId="5" borderId="0" xfId="0" applyFont="1" applyFill="1" applyBorder="1" applyAlignment="1" applyProtection="1">
      <alignment horizontal="center" vertical="top" wrapText="1"/>
    </xf>
    <xf numFmtId="0" fontId="30" fillId="16" borderId="28" xfId="0" applyFont="1" applyFill="1" applyBorder="1" applyAlignment="1" applyProtection="1">
      <alignment horizontal="right" vertical="center"/>
      <protection hidden="1"/>
    </xf>
    <xf numFmtId="0" fontId="30" fillId="16" borderId="31" xfId="0" applyFont="1" applyFill="1" applyBorder="1" applyAlignment="1" applyProtection="1">
      <alignment horizontal="right" vertical="center"/>
      <protection hidden="1"/>
    </xf>
    <xf numFmtId="0" fontId="30" fillId="16" borderId="32" xfId="0" applyFont="1" applyFill="1" applyBorder="1" applyAlignment="1" applyProtection="1">
      <alignment horizontal="right" vertical="center"/>
      <protection hidden="1"/>
    </xf>
    <xf numFmtId="0" fontId="14" fillId="16" borderId="28" xfId="0" applyFont="1" applyFill="1" applyBorder="1" applyAlignment="1">
      <alignment horizontal="right" vertical="center"/>
    </xf>
    <xf numFmtId="0" fontId="14" fillId="16" borderId="31" xfId="0" applyFont="1" applyFill="1" applyBorder="1" applyAlignment="1">
      <alignment horizontal="right" vertical="center"/>
    </xf>
    <xf numFmtId="0" fontId="14" fillId="16" borderId="32" xfId="0" applyFont="1" applyFill="1" applyBorder="1" applyAlignment="1">
      <alignment horizontal="right" vertical="center"/>
    </xf>
    <xf numFmtId="0" fontId="14" fillId="16" borderId="28" xfId="0" applyFont="1" applyFill="1" applyBorder="1" applyAlignment="1">
      <alignment horizontal="center" vertical="center"/>
    </xf>
    <xf numFmtId="0" fontId="14" fillId="16" borderId="31" xfId="0" applyFont="1" applyFill="1" applyBorder="1" applyAlignment="1">
      <alignment horizontal="center" vertical="center"/>
    </xf>
    <xf numFmtId="0" fontId="14" fillId="16" borderId="32" xfId="0" applyFont="1" applyFill="1" applyBorder="1" applyAlignment="1">
      <alignment horizontal="center" vertical="center"/>
    </xf>
    <xf numFmtId="0" fontId="7" fillId="5" borderId="5" xfId="0" applyFont="1" applyFill="1" applyBorder="1" applyAlignment="1" applyProtection="1">
      <alignment horizontal="center" vertical="top" wrapText="1"/>
    </xf>
    <xf numFmtId="0" fontId="0" fillId="8" borderId="21" xfId="0" applyFill="1" applyBorder="1" applyAlignment="1">
      <alignment horizontal="center"/>
    </xf>
    <xf numFmtId="10" fontId="29" fillId="0" borderId="33" xfId="0" applyNumberFormat="1" applyFont="1" applyBorder="1" applyAlignment="1" applyProtection="1">
      <alignment horizontal="center"/>
      <protection hidden="1"/>
    </xf>
    <xf numFmtId="10" fontId="29" fillId="0" borderId="37" xfId="0" applyNumberFormat="1" applyFont="1" applyBorder="1" applyAlignment="1" applyProtection="1">
      <alignment horizontal="center"/>
      <protection hidden="1"/>
    </xf>
    <xf numFmtId="0" fontId="0" fillId="0" borderId="34" xfId="0" applyBorder="1" applyAlignment="1" applyProtection="1">
      <alignment horizontal="center"/>
      <protection hidden="1"/>
    </xf>
    <xf numFmtId="0" fontId="0" fillId="0" borderId="35" xfId="0" applyBorder="1" applyAlignment="1" applyProtection="1">
      <alignment horizontal="center"/>
      <protection hidden="1"/>
    </xf>
    <xf numFmtId="0" fontId="0" fillId="0" borderId="36" xfId="0" applyBorder="1" applyAlignment="1" applyProtection="1">
      <alignment horizontal="center"/>
      <protection hidden="1"/>
    </xf>
    <xf numFmtId="0" fontId="30" fillId="16" borderId="28" xfId="0" applyFont="1" applyFill="1" applyBorder="1" applyAlignment="1" applyProtection="1">
      <alignment horizontal="center" vertical="center"/>
      <protection hidden="1"/>
    </xf>
    <xf numFmtId="0" fontId="30" fillId="16" borderId="31" xfId="0" applyFont="1" applyFill="1" applyBorder="1" applyAlignment="1" applyProtection="1">
      <alignment horizontal="center" vertical="center"/>
      <protection hidden="1"/>
    </xf>
    <xf numFmtId="0" fontId="30" fillId="16" borderId="32" xfId="0" applyFont="1" applyFill="1" applyBorder="1" applyAlignment="1" applyProtection="1">
      <alignment horizontal="center" vertical="center"/>
      <protection hidden="1"/>
    </xf>
  </cellXfs>
  <cellStyles count="8">
    <cellStyle name="Milliers" xfId="7" builtinId="3"/>
    <cellStyle name="Milliers 2" xfId="5"/>
    <cellStyle name="Milliers 3" xfId="1"/>
    <cellStyle name="Monétaire" xfId="6" builtinId="4"/>
    <cellStyle name="Normal" xfId="0" builtinId="0"/>
    <cellStyle name="Normal 2" xfId="2"/>
    <cellStyle name="Normal 3" xfId="3"/>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314325</xdr:colOff>
      <xdr:row>0</xdr:row>
      <xdr:rowOff>47625</xdr:rowOff>
    </xdr:from>
    <xdr:to>
      <xdr:col>0</xdr:col>
      <xdr:colOff>4829805</xdr:colOff>
      <xdr:row>35</xdr:row>
      <xdr:rowOff>153345</xdr:rowOff>
    </xdr:to>
    <xdr:pic>
      <xdr:nvPicPr>
        <xdr:cNvPr id="2" name="Image 1"/>
        <xdr:cNvPicPr>
          <a:picLocks noChangeAspect="1"/>
        </xdr:cNvPicPr>
      </xdr:nvPicPr>
      <xdr:blipFill>
        <a:blip xmlns:r="http://schemas.openxmlformats.org/officeDocument/2006/relationships" r:embed="rId1"/>
        <a:stretch>
          <a:fillRect/>
        </a:stretch>
      </xdr:blipFill>
      <xdr:spPr>
        <a:xfrm>
          <a:off x="314325" y="47625"/>
          <a:ext cx="4515480" cy="677322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B2"/>
  <sheetViews>
    <sheetView view="pageBreakPreview" topLeftCell="A7" zoomScaleNormal="100" zoomScaleSheetLayoutView="100" workbookViewId="0">
      <selection activeCell="C26" sqref="C26"/>
    </sheetView>
  </sheetViews>
  <sheetFormatPr baseColWidth="10" defaultRowHeight="15" x14ac:dyDescent="0.25"/>
  <cols>
    <col min="1" max="1" width="78.28515625" style="5" customWidth="1"/>
    <col min="2" max="16384" width="11.42578125" style="5"/>
  </cols>
  <sheetData>
    <row r="2" spans="2:2" x14ac:dyDescent="0.25">
      <c r="B2" s="94"/>
    </row>
  </sheetData>
  <printOptions horizontalCentered="1"/>
  <pageMargins left="0" right="0" top="0" bottom="0" header="0.31496062992125984" footer="0.31496062992125984"/>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L39"/>
  <sheetViews>
    <sheetView showGridLines="0" topLeftCell="A16" zoomScale="80" zoomScaleNormal="80" workbookViewId="0">
      <selection activeCell="A36" sqref="A36:XFD39"/>
    </sheetView>
  </sheetViews>
  <sheetFormatPr baseColWidth="10" defaultRowHeight="15" x14ac:dyDescent="0.25"/>
  <cols>
    <col min="1" max="10" width="11.42578125" style="5"/>
    <col min="11" max="11" width="13.7109375" style="5" customWidth="1"/>
    <col min="12" max="12" width="32.42578125" style="5" customWidth="1"/>
    <col min="13" max="16384" width="11.42578125" style="5"/>
  </cols>
  <sheetData>
    <row r="1" spans="1:12" ht="8.1" customHeight="1" x14ac:dyDescent="0.25"/>
    <row r="2" spans="1:12" x14ac:dyDescent="0.25">
      <c r="A2" s="146" t="s">
        <v>1329</v>
      </c>
      <c r="B2" s="146"/>
      <c r="C2" s="146"/>
      <c r="D2" s="146"/>
      <c r="E2" s="146"/>
      <c r="F2" s="146"/>
      <c r="G2" s="146"/>
      <c r="H2" s="146"/>
      <c r="I2" s="146"/>
      <c r="J2" s="146"/>
      <c r="K2" s="146"/>
      <c r="L2" s="146"/>
    </row>
    <row r="3" spans="1:12" x14ac:dyDescent="0.25">
      <c r="A3" s="146"/>
      <c r="B3" s="146"/>
      <c r="C3" s="146"/>
      <c r="D3" s="146"/>
      <c r="E3" s="146"/>
      <c r="F3" s="146"/>
      <c r="G3" s="146"/>
      <c r="H3" s="146"/>
      <c r="I3" s="146"/>
      <c r="J3" s="146"/>
      <c r="K3" s="146"/>
      <c r="L3" s="146"/>
    </row>
    <row r="4" spans="1:12" x14ac:dyDescent="0.25">
      <c r="A4" s="146"/>
      <c r="B4" s="146"/>
      <c r="C4" s="146"/>
      <c r="D4" s="146"/>
      <c r="E4" s="146"/>
      <c r="F4" s="146"/>
      <c r="G4" s="146"/>
      <c r="H4" s="146"/>
      <c r="I4" s="146"/>
      <c r="J4" s="146"/>
      <c r="K4" s="146"/>
      <c r="L4" s="146"/>
    </row>
    <row r="5" spans="1:12" ht="8.1" customHeight="1" x14ac:dyDescent="0.25"/>
    <row r="6" spans="1:12" ht="18.75" x14ac:dyDescent="0.3">
      <c r="A6" s="95" t="s">
        <v>1330</v>
      </c>
      <c r="B6" s="96"/>
      <c r="C6" s="96"/>
      <c r="D6" s="97"/>
      <c r="E6" s="97"/>
      <c r="F6" s="97"/>
      <c r="G6" s="97"/>
      <c r="H6" s="97"/>
      <c r="I6" s="97"/>
      <c r="J6" s="97"/>
      <c r="K6" s="97"/>
      <c r="L6" s="97"/>
    </row>
    <row r="7" spans="1:12" ht="29.25" customHeight="1" x14ac:dyDescent="0.25">
      <c r="A7" s="147" t="s">
        <v>1351</v>
      </c>
      <c r="B7" s="147"/>
      <c r="C7" s="147"/>
      <c r="D7" s="147"/>
      <c r="E7" s="147"/>
      <c r="F7" s="147"/>
      <c r="G7" s="147"/>
      <c r="H7" s="147"/>
      <c r="I7" s="147"/>
      <c r="J7" s="147"/>
      <c r="K7" s="147"/>
      <c r="L7" s="147"/>
    </row>
    <row r="8" spans="1:12" ht="35.25" customHeight="1" x14ac:dyDescent="0.25">
      <c r="A8" s="148" t="s">
        <v>1331</v>
      </c>
      <c r="B8" s="148"/>
      <c r="C8" s="148"/>
      <c r="D8" s="148"/>
      <c r="E8" s="148"/>
      <c r="F8" s="148"/>
      <c r="G8" s="148"/>
      <c r="H8" s="148"/>
      <c r="I8" s="148"/>
      <c r="J8" s="148"/>
      <c r="K8" s="148"/>
      <c r="L8" s="148"/>
    </row>
    <row r="9" spans="1:12" ht="8.1" customHeight="1" x14ac:dyDescent="0.25"/>
    <row r="10" spans="1:12" ht="18.75" x14ac:dyDescent="0.3">
      <c r="A10" s="98" t="s">
        <v>1332</v>
      </c>
      <c r="B10" s="97"/>
      <c r="C10" s="97"/>
      <c r="D10" s="97"/>
      <c r="E10" s="97"/>
      <c r="F10" s="97"/>
      <c r="G10" s="97"/>
      <c r="H10" s="97"/>
      <c r="I10" s="97"/>
      <c r="J10" s="97"/>
      <c r="K10" s="97"/>
      <c r="L10" s="97"/>
    </row>
    <row r="11" spans="1:12" x14ac:dyDescent="0.25">
      <c r="A11" s="99" t="s">
        <v>1333</v>
      </c>
    </row>
    <row r="12" spans="1:12" ht="8.1" customHeight="1" x14ac:dyDescent="0.25"/>
    <row r="13" spans="1:12" x14ac:dyDescent="0.25">
      <c r="B13" s="100" t="s">
        <v>1334</v>
      </c>
    </row>
    <row r="14" spans="1:12" ht="8.1" customHeight="1" x14ac:dyDescent="0.25"/>
    <row r="15" spans="1:12" x14ac:dyDescent="0.25">
      <c r="B15" s="100" t="s">
        <v>1335</v>
      </c>
    </row>
    <row r="16" spans="1:12" ht="8.1" customHeight="1" x14ac:dyDescent="0.25"/>
    <row r="17" spans="1:12" x14ac:dyDescent="0.25">
      <c r="A17" s="99" t="s">
        <v>1336</v>
      </c>
    </row>
    <row r="18" spans="1:12" ht="8.1" customHeight="1" x14ac:dyDescent="0.25">
      <c r="A18" s="96"/>
      <c r="B18" s="97"/>
      <c r="C18" s="97"/>
      <c r="D18" s="97"/>
      <c r="E18" s="97"/>
      <c r="F18" s="97"/>
      <c r="G18" s="97"/>
      <c r="H18" s="97"/>
      <c r="I18" s="97"/>
      <c r="J18" s="97"/>
      <c r="K18" s="97"/>
      <c r="L18" s="97"/>
    </row>
    <row r="19" spans="1:12" ht="8.1" customHeight="1" x14ac:dyDescent="0.25">
      <c r="A19" s="99"/>
    </row>
    <row r="20" spans="1:12" x14ac:dyDescent="0.25">
      <c r="A20" s="101" t="s">
        <v>1337</v>
      </c>
      <c r="B20" s="148" t="s">
        <v>1338</v>
      </c>
      <c r="C20" s="148"/>
      <c r="D20" s="148"/>
      <c r="E20" s="148"/>
      <c r="F20" s="148"/>
      <c r="G20" s="148"/>
      <c r="H20" s="148"/>
    </row>
    <row r="21" spans="1:12" ht="42.75" customHeight="1" x14ac:dyDescent="0.25">
      <c r="A21" s="102"/>
      <c r="B21" s="103"/>
      <c r="C21" s="141" t="s">
        <v>1339</v>
      </c>
      <c r="D21" s="142"/>
      <c r="E21" s="142"/>
      <c r="F21" s="142"/>
      <c r="G21" s="142"/>
      <c r="H21" s="142"/>
    </row>
    <row r="22" spans="1:12" ht="27.75" customHeight="1" x14ac:dyDescent="0.25">
      <c r="A22" s="102"/>
      <c r="B22" s="103"/>
      <c r="C22" s="141" t="s">
        <v>1340</v>
      </c>
      <c r="D22" s="141"/>
      <c r="E22" s="141"/>
      <c r="F22" s="141"/>
      <c r="G22" s="141"/>
      <c r="H22" s="141"/>
      <c r="K22" s="104" t="s">
        <v>1341</v>
      </c>
      <c r="L22" s="104" t="s">
        <v>1342</v>
      </c>
    </row>
    <row r="23" spans="1:12" ht="14.25" customHeight="1" x14ac:dyDescent="0.25">
      <c r="A23" s="102"/>
      <c r="B23" s="103"/>
      <c r="C23" s="141" t="s">
        <v>1343</v>
      </c>
      <c r="D23" s="141"/>
      <c r="E23" s="141"/>
      <c r="F23" s="141"/>
      <c r="G23" s="141"/>
      <c r="H23" s="141"/>
      <c r="K23" s="105"/>
      <c r="L23" s="143"/>
    </row>
    <row r="24" spans="1:12" ht="15" customHeight="1" x14ac:dyDescent="0.25">
      <c r="A24" s="102"/>
      <c r="B24" s="103"/>
      <c r="C24" s="141" t="s">
        <v>1344</v>
      </c>
      <c r="D24" s="141"/>
      <c r="E24" s="141"/>
      <c r="F24" s="141"/>
      <c r="G24" s="141"/>
      <c r="H24" s="141"/>
      <c r="L24" s="144"/>
    </row>
    <row r="25" spans="1:12" ht="15" customHeight="1" x14ac:dyDescent="0.25">
      <c r="A25" s="102"/>
      <c r="B25" s="103"/>
      <c r="C25" s="141" t="s">
        <v>1345</v>
      </c>
      <c r="D25" s="141"/>
      <c r="E25" s="141"/>
      <c r="F25" s="141"/>
      <c r="G25" s="141"/>
      <c r="H25" s="141"/>
      <c r="L25" s="144"/>
    </row>
    <row r="26" spans="1:12" ht="15" customHeight="1" x14ac:dyDescent="0.25">
      <c r="A26" s="102"/>
      <c r="B26" s="103"/>
      <c r="C26" s="141" t="s">
        <v>1346</v>
      </c>
      <c r="D26" s="141"/>
      <c r="E26" s="141"/>
      <c r="F26" s="141"/>
      <c r="G26" s="141"/>
      <c r="H26" s="141"/>
      <c r="L26" s="144"/>
    </row>
    <row r="27" spans="1:12" ht="27.75" customHeight="1" x14ac:dyDescent="0.25">
      <c r="A27" s="102"/>
      <c r="B27" s="103"/>
      <c r="C27" s="141" t="s">
        <v>1347</v>
      </c>
      <c r="D27" s="141"/>
      <c r="E27" s="141"/>
      <c r="F27" s="141"/>
      <c r="G27" s="141"/>
      <c r="H27" s="141"/>
      <c r="L27" s="144"/>
    </row>
    <row r="28" spans="1:12" ht="15" customHeight="1" x14ac:dyDescent="0.25">
      <c r="A28" s="102"/>
      <c r="B28" s="103"/>
      <c r="C28" s="141" t="s">
        <v>1348</v>
      </c>
      <c r="D28" s="141"/>
      <c r="E28" s="141"/>
      <c r="F28" s="141"/>
      <c r="G28" s="141"/>
      <c r="H28" s="141"/>
      <c r="L28" s="145"/>
    </row>
    <row r="29" spans="1:12" ht="28.5" customHeight="1" x14ac:dyDescent="0.25">
      <c r="A29" s="102"/>
      <c r="B29" s="103"/>
      <c r="C29" s="141" t="s">
        <v>1349</v>
      </c>
      <c r="D29" s="142"/>
      <c r="E29" s="142"/>
      <c r="F29" s="142"/>
      <c r="G29" s="142"/>
      <c r="H29" s="142"/>
    </row>
    <row r="30" spans="1:12" s="114" customFormat="1" ht="28.5" customHeight="1" x14ac:dyDescent="0.25">
      <c r="A30" s="112" t="s">
        <v>1363</v>
      </c>
      <c r="B30" s="113"/>
    </row>
    <row r="31" spans="1:12" s="116" customFormat="1" ht="28.5" customHeight="1" x14ac:dyDescent="0.25">
      <c r="A31" s="115" t="s">
        <v>1364</v>
      </c>
      <c r="B31" s="113"/>
    </row>
    <row r="32" spans="1:12" s="116" customFormat="1" ht="28.5" customHeight="1" x14ac:dyDescent="0.25">
      <c r="A32" s="115" t="s">
        <v>1365</v>
      </c>
      <c r="B32" s="113"/>
    </row>
    <row r="33" spans="1:2" s="119" customFormat="1" ht="28.5" customHeight="1" x14ac:dyDescent="0.25">
      <c r="A33" s="117" t="s">
        <v>1366</v>
      </c>
      <c r="B33" s="118"/>
    </row>
    <row r="34" spans="1:2" s="121" customFormat="1" ht="28.5" customHeight="1" x14ac:dyDescent="0.25">
      <c r="A34" s="120" t="s">
        <v>1367</v>
      </c>
      <c r="B34" s="118"/>
    </row>
    <row r="35" spans="1:2" s="121" customFormat="1" ht="28.5" customHeight="1" x14ac:dyDescent="0.25">
      <c r="A35" s="120" t="s">
        <v>1368</v>
      </c>
      <c r="B35" s="118"/>
    </row>
    <row r="36" spans="1:2" s="128" customFormat="1" ht="28.5" customHeight="1" x14ac:dyDescent="0.25">
      <c r="A36" s="126" t="s">
        <v>1295</v>
      </c>
      <c r="B36" s="127"/>
    </row>
    <row r="37" spans="1:2" s="131" customFormat="1" ht="28.5" customHeight="1" x14ac:dyDescent="0.25">
      <c r="A37" s="129" t="s">
        <v>1369</v>
      </c>
      <c r="B37" s="130" t="s">
        <v>1370</v>
      </c>
    </row>
    <row r="38" spans="1:2" s="131" customFormat="1" ht="28.5" customHeight="1" x14ac:dyDescent="0.25">
      <c r="A38" s="129" t="s">
        <v>1371</v>
      </c>
      <c r="B38" s="130" t="s">
        <v>1372</v>
      </c>
    </row>
    <row r="39" spans="1:2" s="131" customFormat="1" ht="28.5" customHeight="1" x14ac:dyDescent="0.25">
      <c r="A39" s="129" t="s">
        <v>1371</v>
      </c>
      <c r="B39" s="130" t="s">
        <v>1373</v>
      </c>
    </row>
  </sheetData>
  <mergeCells count="14">
    <mergeCell ref="C22:H22"/>
    <mergeCell ref="A2:L4"/>
    <mergeCell ref="A7:L7"/>
    <mergeCell ref="A8:L8"/>
    <mergeCell ref="B20:H20"/>
    <mergeCell ref="C21:H21"/>
    <mergeCell ref="C29:H29"/>
    <mergeCell ref="C23:H23"/>
    <mergeCell ref="L23:L28"/>
    <mergeCell ref="C24:H24"/>
    <mergeCell ref="C25:H25"/>
    <mergeCell ref="C26:H26"/>
    <mergeCell ref="C27:H27"/>
    <mergeCell ref="C28:H28"/>
  </mergeCells>
  <printOptions horizontalCentered="1"/>
  <pageMargins left="0" right="0" top="0" bottom="0" header="0.31496062992125984" footer="0.31496062992125984"/>
  <pageSetup paperSize="9" scale="92"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1"/>
  <sheetViews>
    <sheetView topLeftCell="A16" zoomScale="80" zoomScaleNormal="80" workbookViewId="0">
      <selection activeCell="E19" sqref="E19"/>
    </sheetView>
  </sheetViews>
  <sheetFormatPr baseColWidth="10" defaultColWidth="11.42578125" defaultRowHeight="15" x14ac:dyDescent="0.25"/>
  <cols>
    <col min="1" max="3" width="11.42578125" style="5"/>
    <col min="4" max="4" width="81.140625" style="5" customWidth="1"/>
    <col min="5" max="6" width="17.42578125" style="5" customWidth="1"/>
    <col min="7" max="16384" width="11.42578125" style="5"/>
  </cols>
  <sheetData>
    <row r="1" spans="2:6" ht="114.95" customHeight="1" x14ac:dyDescent="0.25">
      <c r="B1" s="149" t="s">
        <v>1185</v>
      </c>
      <c r="C1" s="149"/>
      <c r="D1" s="149"/>
      <c r="E1" s="149"/>
      <c r="F1" s="149"/>
    </row>
    <row r="2" spans="2:6" ht="25.5" x14ac:dyDescent="0.25">
      <c r="B2" s="150" t="s">
        <v>1186</v>
      </c>
      <c r="C2" s="150"/>
      <c r="D2" s="150"/>
      <c r="E2" s="150"/>
      <c r="F2" s="150"/>
    </row>
    <row r="3" spans="2:6" ht="20.25" x14ac:dyDescent="0.25">
      <c r="B3" s="151" t="s">
        <v>2</v>
      </c>
      <c r="C3" s="151"/>
      <c r="D3" s="151"/>
      <c r="E3" s="151"/>
      <c r="F3" s="151"/>
    </row>
    <row r="4" spans="2:6" ht="15.75" thickBot="1" x14ac:dyDescent="0.3">
      <c r="B4" s="152"/>
      <c r="C4" s="152"/>
      <c r="D4" s="152"/>
      <c r="E4" s="152"/>
      <c r="F4" s="152"/>
    </row>
    <row r="5" spans="2:6" ht="33" x14ac:dyDescent="0.25">
      <c r="B5" s="27" t="s">
        <v>3</v>
      </c>
      <c r="C5" s="28" t="s">
        <v>4</v>
      </c>
      <c r="D5" s="28" t="s">
        <v>1187</v>
      </c>
      <c r="E5" s="28" t="s">
        <v>1188</v>
      </c>
      <c r="F5" s="41" t="s">
        <v>1350</v>
      </c>
    </row>
    <row r="6" spans="2:6" ht="16.5" x14ac:dyDescent="0.25">
      <c r="B6" s="29"/>
      <c r="C6" s="8"/>
      <c r="D6" s="6" t="s">
        <v>1189</v>
      </c>
      <c r="E6" s="7"/>
      <c r="F6" s="42"/>
    </row>
    <row r="7" spans="2:6" ht="16.5" x14ac:dyDescent="0.25">
      <c r="B7" s="30" t="s">
        <v>1190</v>
      </c>
      <c r="C7" s="26" t="s">
        <v>1191</v>
      </c>
      <c r="D7" s="9" t="s">
        <v>1192</v>
      </c>
      <c r="E7" s="10" t="s">
        <v>6</v>
      </c>
      <c r="F7" s="106"/>
    </row>
    <row r="8" spans="2:6" ht="16.5" x14ac:dyDescent="0.25">
      <c r="B8" s="30" t="s">
        <v>1190</v>
      </c>
      <c r="C8" s="26" t="s">
        <v>1193</v>
      </c>
      <c r="D8" s="11" t="s">
        <v>1194</v>
      </c>
      <c r="E8" s="12" t="s">
        <v>1195</v>
      </c>
      <c r="F8" s="106"/>
    </row>
    <row r="9" spans="2:6" ht="16.5" x14ac:dyDescent="0.25">
      <c r="B9" s="30" t="s">
        <v>1190</v>
      </c>
      <c r="C9" s="26" t="s">
        <v>1196</v>
      </c>
      <c r="D9" s="11" t="s">
        <v>1197</v>
      </c>
      <c r="E9" s="12" t="s">
        <v>1195</v>
      </c>
      <c r="F9" s="106"/>
    </row>
    <row r="10" spans="2:6" ht="16.5" x14ac:dyDescent="0.25">
      <c r="B10" s="30" t="s">
        <v>1190</v>
      </c>
      <c r="C10" s="26" t="s">
        <v>1198</v>
      </c>
      <c r="D10" s="11" t="s">
        <v>1199</v>
      </c>
      <c r="E10" s="12" t="s">
        <v>1195</v>
      </c>
      <c r="F10" s="106"/>
    </row>
    <row r="11" spans="2:6" ht="16.5" x14ac:dyDescent="0.25">
      <c r="B11" s="30" t="s">
        <v>1190</v>
      </c>
      <c r="C11" s="26" t="s">
        <v>1200</v>
      </c>
      <c r="D11" s="11" t="s">
        <v>1201</v>
      </c>
      <c r="E11" s="12" t="s">
        <v>62</v>
      </c>
      <c r="F11" s="106"/>
    </row>
    <row r="12" spans="2:6" ht="16.5" x14ac:dyDescent="0.25">
      <c r="B12" s="30" t="s">
        <v>1190</v>
      </c>
      <c r="C12" s="26" t="s">
        <v>1202</v>
      </c>
      <c r="D12" s="11" t="s">
        <v>1203</v>
      </c>
      <c r="E12" s="12" t="s">
        <v>62</v>
      </c>
      <c r="F12" s="106"/>
    </row>
    <row r="13" spans="2:6" ht="16.5" x14ac:dyDescent="0.25">
      <c r="B13" s="30" t="s">
        <v>1190</v>
      </c>
      <c r="C13" s="26" t="s">
        <v>1204</v>
      </c>
      <c r="D13" s="11" t="s">
        <v>1205</v>
      </c>
      <c r="E13" s="12" t="s">
        <v>62</v>
      </c>
      <c r="F13" s="106"/>
    </row>
    <row r="14" spans="2:6" ht="16.5" x14ac:dyDescent="0.25">
      <c r="B14" s="31"/>
      <c r="C14" s="18"/>
      <c r="D14" s="16" t="s">
        <v>1206</v>
      </c>
      <c r="E14" s="17"/>
      <c r="F14" s="46"/>
    </row>
    <row r="15" spans="2:6" ht="16.5" x14ac:dyDescent="0.25">
      <c r="B15" s="32"/>
      <c r="C15" s="15"/>
      <c r="D15" s="13" t="s">
        <v>1207</v>
      </c>
      <c r="E15" s="14"/>
      <c r="F15" s="47"/>
    </row>
    <row r="16" spans="2:6" ht="16.5" x14ac:dyDescent="0.25">
      <c r="B16" s="30" t="s">
        <v>1208</v>
      </c>
      <c r="C16" s="26" t="s">
        <v>1209</v>
      </c>
      <c r="D16" s="20" t="s">
        <v>1210</v>
      </c>
      <c r="E16" s="21" t="s">
        <v>791</v>
      </c>
      <c r="F16" s="106"/>
    </row>
    <row r="17" spans="1:6" ht="16.5" x14ac:dyDescent="0.25">
      <c r="B17" s="30" t="s">
        <v>1208</v>
      </c>
      <c r="C17" s="26" t="s">
        <v>1211</v>
      </c>
      <c r="D17" s="20" t="s">
        <v>1212</v>
      </c>
      <c r="E17" s="21" t="s">
        <v>791</v>
      </c>
      <c r="F17" s="106"/>
    </row>
    <row r="18" spans="1:6" ht="16.5" x14ac:dyDescent="0.25">
      <c r="B18" s="30" t="s">
        <v>1208</v>
      </c>
      <c r="C18" s="26" t="s">
        <v>1213</v>
      </c>
      <c r="D18" s="22" t="s">
        <v>1214</v>
      </c>
      <c r="E18" s="10" t="s">
        <v>791</v>
      </c>
      <c r="F18" s="106"/>
    </row>
    <row r="19" spans="1:6" ht="33" x14ac:dyDescent="0.25">
      <c r="B19" s="30" t="s">
        <v>1208</v>
      </c>
      <c r="C19" s="26" t="s">
        <v>1215</v>
      </c>
      <c r="D19" s="22" t="s">
        <v>1216</v>
      </c>
      <c r="E19" s="24" t="s">
        <v>6</v>
      </c>
      <c r="F19" s="106"/>
    </row>
    <row r="20" spans="1:6" ht="16.5" x14ac:dyDescent="0.25">
      <c r="B20" s="30" t="s">
        <v>1208</v>
      </c>
      <c r="C20" s="26" t="s">
        <v>1217</v>
      </c>
      <c r="D20" s="22" t="s">
        <v>1219</v>
      </c>
      <c r="E20" s="10" t="s">
        <v>1195</v>
      </c>
      <c r="F20" s="106"/>
    </row>
    <row r="21" spans="1:6" ht="16.5" x14ac:dyDescent="0.25">
      <c r="B21" s="30" t="s">
        <v>1208</v>
      </c>
      <c r="C21" s="26" t="s">
        <v>1218</v>
      </c>
      <c r="D21" s="23" t="s">
        <v>1220</v>
      </c>
      <c r="E21" s="24" t="s">
        <v>6</v>
      </c>
      <c r="F21" s="106"/>
    </row>
    <row r="22" spans="1:6" ht="16.5" x14ac:dyDescent="0.25">
      <c r="B22" s="32"/>
      <c r="C22" s="15"/>
      <c r="D22" s="13" t="s">
        <v>1319</v>
      </c>
      <c r="E22" s="14"/>
      <c r="F22" s="47"/>
    </row>
    <row r="23" spans="1:6" ht="16.5" x14ac:dyDescent="0.25">
      <c r="A23" s="85"/>
      <c r="B23" s="30" t="s">
        <v>1208</v>
      </c>
      <c r="C23" s="26" t="s">
        <v>1221</v>
      </c>
      <c r="D23" s="22" t="s">
        <v>1222</v>
      </c>
      <c r="E23" s="25" t="s">
        <v>6</v>
      </c>
      <c r="F23" s="106"/>
    </row>
    <row r="24" spans="1:6" ht="16.5" x14ac:dyDescent="0.25">
      <c r="A24" s="85"/>
      <c r="B24" s="30" t="s">
        <v>1208</v>
      </c>
      <c r="C24" s="26" t="s">
        <v>1223</v>
      </c>
      <c r="D24" s="23" t="s">
        <v>1224</v>
      </c>
      <c r="E24" s="25" t="s">
        <v>6</v>
      </c>
      <c r="F24" s="106"/>
    </row>
    <row r="25" spans="1:6" ht="16.5" x14ac:dyDescent="0.25">
      <c r="A25" s="85"/>
      <c r="B25" s="30" t="s">
        <v>1208</v>
      </c>
      <c r="C25" s="26" t="s">
        <v>1225</v>
      </c>
      <c r="D25" s="22" t="s">
        <v>1226</v>
      </c>
      <c r="E25" s="25" t="s">
        <v>6</v>
      </c>
      <c r="F25" s="106"/>
    </row>
    <row r="26" spans="1:6" ht="16.5" x14ac:dyDescent="0.25">
      <c r="A26" s="85"/>
      <c r="B26" s="30" t="s">
        <v>1208</v>
      </c>
      <c r="C26" s="26" t="s">
        <v>1227</v>
      </c>
      <c r="D26" s="23" t="s">
        <v>1228</v>
      </c>
      <c r="E26" s="25" t="s">
        <v>6</v>
      </c>
      <c r="F26" s="106"/>
    </row>
    <row r="27" spans="1:6" ht="16.5" x14ac:dyDescent="0.25">
      <c r="A27" s="85"/>
      <c r="B27" s="30" t="s">
        <v>1208</v>
      </c>
      <c r="C27" s="26" t="s">
        <v>1229</v>
      </c>
      <c r="D27" s="22" t="s">
        <v>1230</v>
      </c>
      <c r="E27" s="25" t="s">
        <v>6</v>
      </c>
      <c r="F27" s="106"/>
    </row>
    <row r="28" spans="1:6" ht="16.5" x14ac:dyDescent="0.25">
      <c r="A28" s="85"/>
      <c r="B28" s="32"/>
      <c r="C28" s="15"/>
      <c r="D28" s="13" t="s">
        <v>1318</v>
      </c>
      <c r="E28" s="14"/>
      <c r="F28" s="47"/>
    </row>
    <row r="29" spans="1:6" ht="16.5" x14ac:dyDescent="0.25">
      <c r="A29" s="85"/>
      <c r="B29" s="30" t="s">
        <v>1208</v>
      </c>
      <c r="C29" s="26" t="s">
        <v>1231</v>
      </c>
      <c r="D29" s="22" t="s">
        <v>1320</v>
      </c>
      <c r="E29" s="25" t="s">
        <v>68</v>
      </c>
      <c r="F29" s="106"/>
    </row>
    <row r="30" spans="1:6" ht="16.5" x14ac:dyDescent="0.25">
      <c r="A30" s="85"/>
      <c r="B30" s="30" t="s">
        <v>1208</v>
      </c>
      <c r="C30" s="26" t="s">
        <v>1232</v>
      </c>
      <c r="D30" s="23" t="s">
        <v>1321</v>
      </c>
      <c r="E30" s="25" t="s">
        <v>68</v>
      </c>
      <c r="F30" s="106"/>
    </row>
    <row r="31" spans="1:6" ht="16.5" x14ac:dyDescent="0.25">
      <c r="A31" s="85"/>
      <c r="B31" s="30" t="s">
        <v>1208</v>
      </c>
      <c r="C31" s="26" t="s">
        <v>1233</v>
      </c>
      <c r="D31" s="22" t="s">
        <v>1322</v>
      </c>
      <c r="E31" s="25" t="s">
        <v>68</v>
      </c>
      <c r="F31" s="106"/>
    </row>
    <row r="32" spans="1:6" ht="16.5" x14ac:dyDescent="0.25">
      <c r="A32" s="85"/>
      <c r="B32" s="30" t="s">
        <v>1208</v>
      </c>
      <c r="C32" s="26" t="s">
        <v>1234</v>
      </c>
      <c r="D32" s="23" t="s">
        <v>1323</v>
      </c>
      <c r="E32" s="25" t="s">
        <v>68</v>
      </c>
      <c r="F32" s="106"/>
    </row>
    <row r="33" spans="1:6" ht="16.5" x14ac:dyDescent="0.25">
      <c r="A33" s="85"/>
      <c r="B33" s="32"/>
      <c r="C33" s="15"/>
      <c r="D33" s="13" t="s">
        <v>1235</v>
      </c>
      <c r="E33" s="14"/>
      <c r="F33" s="47"/>
    </row>
    <row r="34" spans="1:6" ht="16.5" x14ac:dyDescent="0.25">
      <c r="B34" s="30" t="s">
        <v>1208</v>
      </c>
      <c r="C34" s="26" t="s">
        <v>1236</v>
      </c>
      <c r="D34" s="19" t="s">
        <v>1237</v>
      </c>
      <c r="E34" s="86" t="s">
        <v>1195</v>
      </c>
      <c r="F34" s="106"/>
    </row>
    <row r="35" spans="1:6" ht="16.5" x14ac:dyDescent="0.25">
      <c r="B35" s="30" t="s">
        <v>1208</v>
      </c>
      <c r="C35" s="26" t="s">
        <v>1238</v>
      </c>
      <c r="D35" s="19" t="s">
        <v>1239</v>
      </c>
      <c r="E35" s="86" t="s">
        <v>1195</v>
      </c>
      <c r="F35" s="106"/>
    </row>
    <row r="36" spans="1:6" ht="16.5" x14ac:dyDescent="0.25">
      <c r="B36" s="30" t="s">
        <v>1208</v>
      </c>
      <c r="C36" s="26" t="s">
        <v>1240</v>
      </c>
      <c r="D36" s="19" t="s">
        <v>1241</v>
      </c>
      <c r="E36" s="88" t="s">
        <v>1195</v>
      </c>
      <c r="F36" s="106"/>
    </row>
    <row r="37" spans="1:6" ht="16.5" x14ac:dyDescent="0.25">
      <c r="B37" s="30" t="s">
        <v>1208</v>
      </c>
      <c r="C37" s="26" t="s">
        <v>1242</v>
      </c>
      <c r="D37" s="19" t="s">
        <v>1243</v>
      </c>
      <c r="E37" s="88" t="s">
        <v>1195</v>
      </c>
      <c r="F37" s="106"/>
    </row>
    <row r="38" spans="1:6" ht="18" x14ac:dyDescent="0.25">
      <c r="B38" s="1"/>
      <c r="C38" s="1"/>
      <c r="D38" s="33" t="s">
        <v>1284</v>
      </c>
      <c r="E38" s="33"/>
      <c r="F38" s="51"/>
    </row>
    <row r="39" spans="1:6" ht="16.5" x14ac:dyDescent="0.25">
      <c r="B39" s="34"/>
      <c r="C39" s="34"/>
      <c r="D39" s="35" t="s">
        <v>1244</v>
      </c>
      <c r="E39" s="36"/>
      <c r="F39" s="52"/>
    </row>
    <row r="40" spans="1:6" ht="16.5" x14ac:dyDescent="0.25">
      <c r="B40" s="37" t="s">
        <v>1245</v>
      </c>
      <c r="C40" s="38" t="s">
        <v>1285</v>
      </c>
      <c r="D40" s="39" t="s">
        <v>1246</v>
      </c>
      <c r="E40" s="40" t="s">
        <v>1324</v>
      </c>
      <c r="F40" s="106"/>
    </row>
    <row r="41" spans="1:6" ht="18" x14ac:dyDescent="0.25">
      <c r="B41" s="1"/>
      <c r="C41" s="1"/>
      <c r="D41" s="33" t="s">
        <v>1286</v>
      </c>
      <c r="E41" s="33"/>
      <c r="F41" s="51"/>
    </row>
    <row r="42" spans="1:6" ht="16.5" x14ac:dyDescent="0.25">
      <c r="B42" s="34" t="str">
        <f>IF(E42&lt;&gt;"",IF(B40="",IF(B39="",IF(B38="",#REF!+1,B38+1),B39+1),B40+1),"")</f>
        <v/>
      </c>
      <c r="C42" s="34"/>
      <c r="D42" s="35" t="s">
        <v>1287</v>
      </c>
      <c r="E42" s="36" t="str">
        <f>IF(C42="","",C42*#REF!)</f>
        <v/>
      </c>
      <c r="F42" s="52"/>
    </row>
    <row r="43" spans="1:6" ht="16.5" x14ac:dyDescent="0.25">
      <c r="B43" s="37" t="s">
        <v>1288</v>
      </c>
      <c r="C43" s="38" t="s">
        <v>1289</v>
      </c>
      <c r="D43" s="39" t="s">
        <v>1290</v>
      </c>
      <c r="E43" s="40" t="s">
        <v>1291</v>
      </c>
      <c r="F43" s="106"/>
    </row>
    <row r="44" spans="1:6" ht="16.5" x14ac:dyDescent="0.25">
      <c r="B44" s="34"/>
      <c r="C44" s="34"/>
      <c r="D44" s="35" t="s">
        <v>1292</v>
      </c>
      <c r="E44" s="36"/>
      <c r="F44" s="52"/>
    </row>
    <row r="45" spans="1:6" ht="16.5" x14ac:dyDescent="0.25">
      <c r="B45" s="37" t="s">
        <v>1288</v>
      </c>
      <c r="C45" s="38" t="s">
        <v>1293</v>
      </c>
      <c r="D45" s="39" t="s">
        <v>1312</v>
      </c>
      <c r="E45" s="40" t="s">
        <v>1291</v>
      </c>
      <c r="F45" s="106"/>
    </row>
    <row r="46" spans="1:6" ht="18" x14ac:dyDescent="0.25">
      <c r="B46" s="1"/>
      <c r="C46" s="1"/>
      <c r="D46" s="33" t="s">
        <v>1294</v>
      </c>
      <c r="E46" s="33"/>
      <c r="F46" s="51"/>
    </row>
    <row r="47" spans="1:6" ht="16.5" x14ac:dyDescent="0.25">
      <c r="B47" s="34"/>
      <c r="C47" s="34"/>
      <c r="D47" s="35" t="s">
        <v>1295</v>
      </c>
      <c r="E47" s="36"/>
      <c r="F47" s="52"/>
    </row>
    <row r="48" spans="1:6" ht="16.5" x14ac:dyDescent="0.25">
      <c r="B48" s="37" t="s">
        <v>1296</v>
      </c>
      <c r="C48" s="38" t="s">
        <v>1297</v>
      </c>
      <c r="D48" s="39" t="s">
        <v>1357</v>
      </c>
      <c r="E48" s="40" t="s">
        <v>1299</v>
      </c>
      <c r="F48" s="106"/>
    </row>
    <row r="49" spans="2:6" ht="16.5" x14ac:dyDescent="0.25">
      <c r="B49" s="37" t="s">
        <v>1296</v>
      </c>
      <c r="C49" s="38" t="s">
        <v>1300</v>
      </c>
      <c r="D49" s="39" t="s">
        <v>1358</v>
      </c>
      <c r="E49" s="40" t="s">
        <v>1299</v>
      </c>
      <c r="F49" s="106"/>
    </row>
    <row r="50" spans="2:6" ht="16.5" x14ac:dyDescent="0.25">
      <c r="B50" s="37" t="s">
        <v>1296</v>
      </c>
      <c r="C50" s="38" t="s">
        <v>1302</v>
      </c>
      <c r="D50" s="39" t="s">
        <v>1359</v>
      </c>
      <c r="E50" s="40" t="s">
        <v>1299</v>
      </c>
      <c r="F50" s="106"/>
    </row>
    <row r="51" spans="2:6" ht="16.5" x14ac:dyDescent="0.25">
      <c r="B51" s="37" t="s">
        <v>1296</v>
      </c>
      <c r="C51" s="38" t="s">
        <v>1304</v>
      </c>
      <c r="D51" s="39" t="s">
        <v>1360</v>
      </c>
      <c r="E51" s="40" t="s">
        <v>1299</v>
      </c>
      <c r="F51" s="106"/>
    </row>
  </sheetData>
  <mergeCells count="4">
    <mergeCell ref="B1:F1"/>
    <mergeCell ref="B2:F2"/>
    <mergeCell ref="B3:F3"/>
    <mergeCell ref="B4:F4"/>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8"/>
  <sheetViews>
    <sheetView tabSelected="1" topLeftCell="A34" zoomScaleNormal="100" workbookViewId="0">
      <selection activeCell="H58" sqref="H58"/>
    </sheetView>
  </sheetViews>
  <sheetFormatPr baseColWidth="10" defaultColWidth="11.42578125" defaultRowHeight="15" x14ac:dyDescent="0.25"/>
  <cols>
    <col min="1" max="3" width="11.42578125" style="5"/>
    <col min="4" max="4" width="81.140625" style="5" customWidth="1"/>
    <col min="5" max="8" width="17.42578125" style="5" customWidth="1"/>
    <col min="9" max="16384" width="11.42578125" style="5"/>
  </cols>
  <sheetData>
    <row r="1" spans="2:8" ht="114.95" customHeight="1" x14ac:dyDescent="0.25">
      <c r="B1" s="149" t="s">
        <v>1185</v>
      </c>
      <c r="C1" s="149"/>
      <c r="D1" s="149"/>
      <c r="E1" s="149"/>
      <c r="F1" s="149"/>
      <c r="G1" s="149"/>
      <c r="H1" s="149"/>
    </row>
    <row r="2" spans="2:8" ht="25.5" x14ac:dyDescent="0.25">
      <c r="B2" s="150" t="s">
        <v>1186</v>
      </c>
      <c r="C2" s="150"/>
      <c r="D2" s="150"/>
      <c r="E2" s="150"/>
      <c r="F2" s="150"/>
      <c r="G2" s="150"/>
      <c r="H2" s="150"/>
    </row>
    <row r="3" spans="2:8" ht="20.25" x14ac:dyDescent="0.25">
      <c r="B3" s="151" t="s">
        <v>2</v>
      </c>
      <c r="C3" s="151"/>
      <c r="D3" s="151"/>
      <c r="E3" s="151"/>
      <c r="F3" s="151"/>
      <c r="G3" s="151"/>
      <c r="H3" s="151"/>
    </row>
    <row r="4" spans="2:8" ht="15.75" thickBot="1" x14ac:dyDescent="0.3">
      <c r="B4" s="152"/>
      <c r="C4" s="152"/>
      <c r="D4" s="152"/>
      <c r="E4" s="152"/>
      <c r="F4" s="152"/>
      <c r="G4" s="152"/>
      <c r="H4" s="152"/>
    </row>
    <row r="5" spans="2:8" ht="33" x14ac:dyDescent="0.25">
      <c r="B5" s="27" t="s">
        <v>3</v>
      </c>
      <c r="C5" s="28" t="s">
        <v>4</v>
      </c>
      <c r="D5" s="28" t="s">
        <v>1187</v>
      </c>
      <c r="E5" s="28" t="s">
        <v>1188</v>
      </c>
      <c r="F5" s="41" t="s">
        <v>1353</v>
      </c>
      <c r="G5" s="41" t="s">
        <v>1352</v>
      </c>
      <c r="H5" s="41" t="s">
        <v>1354</v>
      </c>
    </row>
    <row r="6" spans="2:8" ht="16.5" x14ac:dyDescent="0.25">
      <c r="B6" s="29"/>
      <c r="C6" s="8"/>
      <c r="D6" s="6" t="s">
        <v>1189</v>
      </c>
      <c r="E6" s="7"/>
      <c r="F6" s="42"/>
      <c r="G6" s="42"/>
      <c r="H6" s="42"/>
    </row>
    <row r="7" spans="2:8" ht="16.5" x14ac:dyDescent="0.25">
      <c r="B7" s="30" t="s">
        <v>1190</v>
      </c>
      <c r="C7" s="26" t="s">
        <v>1191</v>
      </c>
      <c r="D7" s="9" t="s">
        <v>1192</v>
      </c>
      <c r="E7" s="10" t="s">
        <v>6</v>
      </c>
      <c r="F7" s="43">
        <v>50</v>
      </c>
      <c r="G7" s="106">
        <f>'BPU LOT02- DG'!F7</f>
        <v>0</v>
      </c>
      <c r="H7" s="107">
        <f t="shared" ref="H7:H13" si="0">F7*G7</f>
        <v>0</v>
      </c>
    </row>
    <row r="8" spans="2:8" ht="16.5" x14ac:dyDescent="0.25">
      <c r="B8" s="30" t="s">
        <v>1190</v>
      </c>
      <c r="C8" s="26" t="s">
        <v>1193</v>
      </c>
      <c r="D8" s="11" t="s">
        <v>1194</v>
      </c>
      <c r="E8" s="12" t="s">
        <v>1195</v>
      </c>
      <c r="F8" s="44">
        <v>200</v>
      </c>
      <c r="G8" s="106">
        <f>'BPU LOT02- DG'!F8</f>
        <v>0</v>
      </c>
      <c r="H8" s="107">
        <f t="shared" si="0"/>
        <v>0</v>
      </c>
    </row>
    <row r="9" spans="2:8" ht="16.5" x14ac:dyDescent="0.25">
      <c r="B9" s="30" t="s">
        <v>1190</v>
      </c>
      <c r="C9" s="26" t="s">
        <v>1196</v>
      </c>
      <c r="D9" s="11" t="s">
        <v>1197</v>
      </c>
      <c r="E9" s="12" t="s">
        <v>1195</v>
      </c>
      <c r="F9" s="44">
        <v>200</v>
      </c>
      <c r="G9" s="106">
        <f>'BPU LOT02- DG'!F9</f>
        <v>0</v>
      </c>
      <c r="H9" s="107">
        <f t="shared" si="0"/>
        <v>0</v>
      </c>
    </row>
    <row r="10" spans="2:8" ht="16.5" x14ac:dyDescent="0.25">
      <c r="B10" s="30" t="s">
        <v>1190</v>
      </c>
      <c r="C10" s="26" t="s">
        <v>1198</v>
      </c>
      <c r="D10" s="11" t="s">
        <v>1199</v>
      </c>
      <c r="E10" s="12" t="s">
        <v>1195</v>
      </c>
      <c r="F10" s="44">
        <v>200</v>
      </c>
      <c r="G10" s="106">
        <f>'BPU LOT02- DG'!F10</f>
        <v>0</v>
      </c>
      <c r="H10" s="107">
        <f t="shared" si="0"/>
        <v>0</v>
      </c>
    </row>
    <row r="11" spans="2:8" ht="16.5" x14ac:dyDescent="0.25">
      <c r="B11" s="30" t="s">
        <v>1190</v>
      </c>
      <c r="C11" s="26" t="s">
        <v>1200</v>
      </c>
      <c r="D11" s="11" t="s">
        <v>1201</v>
      </c>
      <c r="E11" s="12" t="s">
        <v>62</v>
      </c>
      <c r="F11" s="44">
        <v>100</v>
      </c>
      <c r="G11" s="106">
        <f>'BPU LOT02- DG'!F11</f>
        <v>0</v>
      </c>
      <c r="H11" s="107">
        <f t="shared" si="0"/>
        <v>0</v>
      </c>
    </row>
    <row r="12" spans="2:8" ht="16.5" x14ac:dyDescent="0.25">
      <c r="B12" s="30" t="s">
        <v>1190</v>
      </c>
      <c r="C12" s="26" t="s">
        <v>1202</v>
      </c>
      <c r="D12" s="11" t="s">
        <v>1203</v>
      </c>
      <c r="E12" s="12" t="s">
        <v>62</v>
      </c>
      <c r="F12" s="44">
        <v>100</v>
      </c>
      <c r="G12" s="106">
        <f>'BPU LOT02- DG'!F12</f>
        <v>0</v>
      </c>
      <c r="H12" s="107">
        <f t="shared" si="0"/>
        <v>0</v>
      </c>
    </row>
    <row r="13" spans="2:8" ht="16.5" x14ac:dyDescent="0.25">
      <c r="B13" s="30" t="s">
        <v>1190</v>
      </c>
      <c r="C13" s="26" t="s">
        <v>1204</v>
      </c>
      <c r="D13" s="11" t="s">
        <v>1205</v>
      </c>
      <c r="E13" s="12" t="s">
        <v>62</v>
      </c>
      <c r="F13" s="45">
        <v>100</v>
      </c>
      <c r="G13" s="106">
        <f>'BPU LOT02- DG'!F13</f>
        <v>0</v>
      </c>
      <c r="H13" s="107">
        <f t="shared" si="0"/>
        <v>0</v>
      </c>
    </row>
    <row r="14" spans="2:8" ht="16.5" x14ac:dyDescent="0.25">
      <c r="B14" s="31"/>
      <c r="C14" s="18"/>
      <c r="D14" s="16" t="s">
        <v>1206</v>
      </c>
      <c r="E14" s="17"/>
      <c r="F14" s="46"/>
      <c r="G14" s="46"/>
      <c r="H14" s="46"/>
    </row>
    <row r="15" spans="2:8" ht="16.5" x14ac:dyDescent="0.25">
      <c r="B15" s="32"/>
      <c r="C15" s="15"/>
      <c r="D15" s="13" t="s">
        <v>1207</v>
      </c>
      <c r="E15" s="14"/>
      <c r="F15" s="47"/>
      <c r="G15" s="47"/>
      <c r="H15" s="47"/>
    </row>
    <row r="16" spans="2:8" ht="16.5" x14ac:dyDescent="0.25">
      <c r="B16" s="30" t="s">
        <v>1208</v>
      </c>
      <c r="C16" s="26" t="s">
        <v>1209</v>
      </c>
      <c r="D16" s="20" t="s">
        <v>1210</v>
      </c>
      <c r="E16" s="21" t="s">
        <v>791</v>
      </c>
      <c r="F16" s="48">
        <v>100</v>
      </c>
      <c r="G16" s="106">
        <f>'BPU LOT02- DG'!F16</f>
        <v>0</v>
      </c>
      <c r="H16" s="107">
        <f t="shared" ref="H16:H21" si="1">F16*G16</f>
        <v>0</v>
      </c>
    </row>
    <row r="17" spans="1:8" ht="16.5" x14ac:dyDescent="0.25">
      <c r="B17" s="30" t="s">
        <v>1208</v>
      </c>
      <c r="C17" s="26" t="s">
        <v>1211</v>
      </c>
      <c r="D17" s="20" t="s">
        <v>1212</v>
      </c>
      <c r="E17" s="21" t="s">
        <v>791</v>
      </c>
      <c r="F17" s="48">
        <v>100</v>
      </c>
      <c r="G17" s="106">
        <f>'BPU LOT02- DG'!F17</f>
        <v>0</v>
      </c>
      <c r="H17" s="107">
        <f t="shared" si="1"/>
        <v>0</v>
      </c>
    </row>
    <row r="18" spans="1:8" ht="16.5" x14ac:dyDescent="0.25">
      <c r="B18" s="30" t="s">
        <v>1208</v>
      </c>
      <c r="C18" s="26" t="s">
        <v>1213</v>
      </c>
      <c r="D18" s="22" t="s">
        <v>1214</v>
      </c>
      <c r="E18" s="10" t="s">
        <v>791</v>
      </c>
      <c r="F18" s="43">
        <v>100</v>
      </c>
      <c r="G18" s="106">
        <f>'BPU LOT02- DG'!F18</f>
        <v>0</v>
      </c>
      <c r="H18" s="107">
        <f t="shared" si="1"/>
        <v>0</v>
      </c>
    </row>
    <row r="19" spans="1:8" ht="33" x14ac:dyDescent="0.25">
      <c r="B19" s="30" t="s">
        <v>1208</v>
      </c>
      <c r="C19" s="26" t="s">
        <v>1215</v>
      </c>
      <c r="D19" s="22" t="s">
        <v>1216</v>
      </c>
      <c r="E19" s="10" t="s">
        <v>6</v>
      </c>
      <c r="F19" s="43">
        <v>100</v>
      </c>
      <c r="G19" s="106">
        <f>'BPU LOT02- DG'!F19</f>
        <v>0</v>
      </c>
      <c r="H19" s="107">
        <f t="shared" si="1"/>
        <v>0</v>
      </c>
    </row>
    <row r="20" spans="1:8" ht="16.5" x14ac:dyDescent="0.25">
      <c r="B20" s="30" t="s">
        <v>1208</v>
      </c>
      <c r="C20" s="26" t="s">
        <v>1217</v>
      </c>
      <c r="D20" s="22" t="s">
        <v>1219</v>
      </c>
      <c r="E20" s="10" t="s">
        <v>1195</v>
      </c>
      <c r="F20" s="43">
        <v>60</v>
      </c>
      <c r="G20" s="106">
        <f>'BPU LOT02- DG'!F20</f>
        <v>0</v>
      </c>
      <c r="H20" s="107">
        <f t="shared" si="1"/>
        <v>0</v>
      </c>
    </row>
    <row r="21" spans="1:8" ht="16.5" x14ac:dyDescent="0.25">
      <c r="B21" s="30" t="s">
        <v>1208</v>
      </c>
      <c r="C21" s="26" t="s">
        <v>1218</v>
      </c>
      <c r="D21" s="23" t="s">
        <v>1220</v>
      </c>
      <c r="E21" s="24" t="s">
        <v>6</v>
      </c>
      <c r="F21" s="49">
        <v>200</v>
      </c>
      <c r="G21" s="106">
        <f>'BPU LOT02- DG'!F21</f>
        <v>0</v>
      </c>
      <c r="H21" s="107">
        <f t="shared" si="1"/>
        <v>0</v>
      </c>
    </row>
    <row r="22" spans="1:8" ht="16.5" x14ac:dyDescent="0.25">
      <c r="B22" s="32"/>
      <c r="C22" s="15"/>
      <c r="D22" s="13" t="s">
        <v>1319</v>
      </c>
      <c r="E22" s="14"/>
      <c r="F22" s="47"/>
      <c r="G22" s="47"/>
      <c r="H22" s="47"/>
    </row>
    <row r="23" spans="1:8" ht="16.5" x14ac:dyDescent="0.25">
      <c r="A23" s="85"/>
      <c r="B23" s="30" t="s">
        <v>1208</v>
      </c>
      <c r="C23" s="26" t="s">
        <v>1221</v>
      </c>
      <c r="D23" s="22" t="s">
        <v>1222</v>
      </c>
      <c r="E23" s="25" t="s">
        <v>6</v>
      </c>
      <c r="F23" s="50">
        <v>150</v>
      </c>
      <c r="G23" s="106">
        <f>'BPU LOT02- DG'!F23</f>
        <v>0</v>
      </c>
      <c r="H23" s="107">
        <f>F23*G23</f>
        <v>0</v>
      </c>
    </row>
    <row r="24" spans="1:8" ht="16.5" x14ac:dyDescent="0.25">
      <c r="A24" s="85"/>
      <c r="B24" s="30" t="s">
        <v>1208</v>
      </c>
      <c r="C24" s="26" t="s">
        <v>1223</v>
      </c>
      <c r="D24" s="23" t="s">
        <v>1224</v>
      </c>
      <c r="E24" s="25" t="s">
        <v>6</v>
      </c>
      <c r="F24" s="50">
        <v>200</v>
      </c>
      <c r="G24" s="106">
        <f>'BPU LOT02- DG'!F24</f>
        <v>0</v>
      </c>
      <c r="H24" s="107">
        <f>F24*G24</f>
        <v>0</v>
      </c>
    </row>
    <row r="25" spans="1:8" ht="16.5" x14ac:dyDescent="0.25">
      <c r="A25" s="85"/>
      <c r="B25" s="30" t="s">
        <v>1208</v>
      </c>
      <c r="C25" s="26" t="s">
        <v>1225</v>
      </c>
      <c r="D25" s="22" t="s">
        <v>1226</v>
      </c>
      <c r="E25" s="25" t="s">
        <v>6</v>
      </c>
      <c r="F25" s="50">
        <v>250</v>
      </c>
      <c r="G25" s="106">
        <f>'BPU LOT02- DG'!F25</f>
        <v>0</v>
      </c>
      <c r="H25" s="107">
        <f>F25*G25</f>
        <v>0</v>
      </c>
    </row>
    <row r="26" spans="1:8" ht="16.5" x14ac:dyDescent="0.25">
      <c r="A26" s="85"/>
      <c r="B26" s="30" t="s">
        <v>1208</v>
      </c>
      <c r="C26" s="26" t="s">
        <v>1227</v>
      </c>
      <c r="D26" s="23" t="s">
        <v>1228</v>
      </c>
      <c r="E26" s="25" t="s">
        <v>6</v>
      </c>
      <c r="F26" s="50">
        <v>150</v>
      </c>
      <c r="G26" s="106">
        <f>'BPU LOT02- DG'!F26</f>
        <v>0</v>
      </c>
      <c r="H26" s="107">
        <f>F26*G26</f>
        <v>0</v>
      </c>
    </row>
    <row r="27" spans="1:8" ht="16.5" x14ac:dyDescent="0.25">
      <c r="A27" s="85"/>
      <c r="B27" s="30" t="s">
        <v>1208</v>
      </c>
      <c r="C27" s="26" t="s">
        <v>1229</v>
      </c>
      <c r="D27" s="22" t="s">
        <v>1230</v>
      </c>
      <c r="E27" s="25" t="s">
        <v>6</v>
      </c>
      <c r="F27" s="50">
        <v>50</v>
      </c>
      <c r="G27" s="106">
        <f>'BPU LOT02- DG'!F27</f>
        <v>0</v>
      </c>
      <c r="H27" s="107">
        <f>F27*G27</f>
        <v>0</v>
      </c>
    </row>
    <row r="28" spans="1:8" ht="16.5" x14ac:dyDescent="0.25">
      <c r="A28" s="85"/>
      <c r="B28" s="32"/>
      <c r="C28" s="15"/>
      <c r="D28" s="13" t="s">
        <v>1318</v>
      </c>
      <c r="E28" s="14"/>
      <c r="F28" s="47"/>
      <c r="G28" s="47"/>
      <c r="H28" s="47"/>
    </row>
    <row r="29" spans="1:8" ht="16.5" x14ac:dyDescent="0.25">
      <c r="A29" s="85"/>
      <c r="B29" s="30" t="s">
        <v>1208</v>
      </c>
      <c r="C29" s="26" t="s">
        <v>1231</v>
      </c>
      <c r="D29" s="22" t="s">
        <v>1320</v>
      </c>
      <c r="E29" s="25" t="s">
        <v>68</v>
      </c>
      <c r="F29" s="50">
        <v>250</v>
      </c>
      <c r="G29" s="106">
        <f>'BPU LOT02- DG'!F29</f>
        <v>0</v>
      </c>
      <c r="H29" s="107">
        <f>F29*G29</f>
        <v>0</v>
      </c>
    </row>
    <row r="30" spans="1:8" ht="16.5" x14ac:dyDescent="0.25">
      <c r="A30" s="85"/>
      <c r="B30" s="30" t="s">
        <v>1208</v>
      </c>
      <c r="C30" s="26" t="s">
        <v>1232</v>
      </c>
      <c r="D30" s="23" t="s">
        <v>1321</v>
      </c>
      <c r="E30" s="25" t="s">
        <v>68</v>
      </c>
      <c r="F30" s="50">
        <v>120</v>
      </c>
      <c r="G30" s="106">
        <f>'BPU LOT02- DG'!F30</f>
        <v>0</v>
      </c>
      <c r="H30" s="107">
        <f>F30*G30</f>
        <v>0</v>
      </c>
    </row>
    <row r="31" spans="1:8" ht="16.5" x14ac:dyDescent="0.25">
      <c r="A31" s="85"/>
      <c r="B31" s="30" t="s">
        <v>1208</v>
      </c>
      <c r="C31" s="26" t="s">
        <v>1233</v>
      </c>
      <c r="D31" s="22" t="s">
        <v>1322</v>
      </c>
      <c r="E31" s="25" t="s">
        <v>68</v>
      </c>
      <c r="F31" s="50">
        <v>120</v>
      </c>
      <c r="G31" s="106">
        <f>'BPU LOT02- DG'!F31</f>
        <v>0</v>
      </c>
      <c r="H31" s="107">
        <f>F31*G31</f>
        <v>0</v>
      </c>
    </row>
    <row r="32" spans="1:8" ht="16.5" x14ac:dyDescent="0.25">
      <c r="A32" s="85"/>
      <c r="B32" s="30" t="s">
        <v>1208</v>
      </c>
      <c r="C32" s="26" t="s">
        <v>1234</v>
      </c>
      <c r="D32" s="23" t="s">
        <v>1323</v>
      </c>
      <c r="E32" s="25" t="s">
        <v>68</v>
      </c>
      <c r="F32" s="50">
        <v>80</v>
      </c>
      <c r="G32" s="106">
        <f>'BPU LOT02- DG'!F32</f>
        <v>0</v>
      </c>
      <c r="H32" s="107">
        <f>F32*G32</f>
        <v>0</v>
      </c>
    </row>
    <row r="33" spans="1:8" ht="16.5" x14ac:dyDescent="0.25">
      <c r="A33" s="85"/>
      <c r="B33" s="32"/>
      <c r="C33" s="15"/>
      <c r="D33" s="13" t="s">
        <v>1235</v>
      </c>
      <c r="E33" s="14"/>
      <c r="F33" s="47"/>
      <c r="G33" s="47"/>
      <c r="H33" s="47"/>
    </row>
    <row r="34" spans="1:8" ht="16.5" x14ac:dyDescent="0.25">
      <c r="B34" s="30" t="s">
        <v>1208</v>
      </c>
      <c r="C34" s="26" t="s">
        <v>1236</v>
      </c>
      <c r="D34" s="19" t="s">
        <v>1237</v>
      </c>
      <c r="E34" s="86" t="s">
        <v>1195</v>
      </c>
      <c r="F34" s="87">
        <v>80</v>
      </c>
      <c r="G34" s="106">
        <f>'BPU LOT02- DG'!F34</f>
        <v>0</v>
      </c>
      <c r="H34" s="107">
        <f>F34*G34</f>
        <v>0</v>
      </c>
    </row>
    <row r="35" spans="1:8" ht="16.5" x14ac:dyDescent="0.25">
      <c r="B35" s="30" t="s">
        <v>1208</v>
      </c>
      <c r="C35" s="26" t="s">
        <v>1238</v>
      </c>
      <c r="D35" s="19" t="s">
        <v>1239</v>
      </c>
      <c r="E35" s="86" t="s">
        <v>1195</v>
      </c>
      <c r="F35" s="87">
        <v>80</v>
      </c>
      <c r="G35" s="106">
        <f>'BPU LOT02- DG'!F35</f>
        <v>0</v>
      </c>
      <c r="H35" s="107">
        <f>F35*G35</f>
        <v>0</v>
      </c>
    </row>
    <row r="36" spans="1:8" ht="16.5" x14ac:dyDescent="0.25">
      <c r="B36" s="30" t="s">
        <v>1208</v>
      </c>
      <c r="C36" s="26" t="s">
        <v>1240</v>
      </c>
      <c r="D36" s="19" t="s">
        <v>1241</v>
      </c>
      <c r="E36" s="88" t="s">
        <v>1195</v>
      </c>
      <c r="F36" s="89">
        <v>60</v>
      </c>
      <c r="G36" s="106">
        <f>'BPU LOT02- DG'!F36</f>
        <v>0</v>
      </c>
      <c r="H36" s="107">
        <f>F36*G36</f>
        <v>0</v>
      </c>
    </row>
    <row r="37" spans="1:8" ht="16.5" x14ac:dyDescent="0.25">
      <c r="B37" s="30" t="s">
        <v>1208</v>
      </c>
      <c r="C37" s="26" t="s">
        <v>1242</v>
      </c>
      <c r="D37" s="19" t="s">
        <v>1243</v>
      </c>
      <c r="E37" s="88" t="s">
        <v>1195</v>
      </c>
      <c r="F37" s="89">
        <v>40</v>
      </c>
      <c r="G37" s="106">
        <f>'BPU LOT02- DG'!F37</f>
        <v>0</v>
      </c>
      <c r="H37" s="107">
        <f>F37*G37</f>
        <v>0</v>
      </c>
    </row>
    <row r="38" spans="1:8" ht="18" x14ac:dyDescent="0.25">
      <c r="B38" s="1"/>
      <c r="C38" s="1"/>
      <c r="D38" s="33" t="s">
        <v>1284</v>
      </c>
      <c r="E38" s="33"/>
      <c r="F38" s="51"/>
      <c r="G38" s="51"/>
      <c r="H38" s="51"/>
    </row>
    <row r="39" spans="1:8" ht="16.5" x14ac:dyDescent="0.25">
      <c r="B39" s="34"/>
      <c r="C39" s="34"/>
      <c r="D39" s="35" t="s">
        <v>1244</v>
      </c>
      <c r="E39" s="36"/>
      <c r="F39" s="52"/>
      <c r="G39" s="52"/>
      <c r="H39" s="52"/>
    </row>
    <row r="40" spans="1:8" ht="17.25" thickBot="1" x14ac:dyDescent="0.3">
      <c r="B40" s="37" t="s">
        <v>1245</v>
      </c>
      <c r="C40" s="38" t="s">
        <v>1285</v>
      </c>
      <c r="D40" s="39" t="s">
        <v>1246</v>
      </c>
      <c r="E40" s="40" t="s">
        <v>1324</v>
      </c>
      <c r="F40" s="53">
        <v>4</v>
      </c>
      <c r="G40" s="106">
        <f>'BPU LOT02- DG'!F40</f>
        <v>0</v>
      </c>
      <c r="H40" s="107">
        <f>F40*G40</f>
        <v>0</v>
      </c>
    </row>
    <row r="41" spans="1:8" ht="17.25" thickBot="1" x14ac:dyDescent="0.3">
      <c r="B41" s="159" t="s">
        <v>1379</v>
      </c>
      <c r="C41" s="160"/>
      <c r="D41" s="160"/>
      <c r="E41" s="160"/>
      <c r="F41" s="160"/>
      <c r="G41" s="161"/>
      <c r="H41" s="135">
        <f>SUM(H22:H40)</f>
        <v>0</v>
      </c>
    </row>
    <row r="42" spans="1:8" ht="17.25" thickBot="1" x14ac:dyDescent="0.3">
      <c r="B42" s="156" t="s">
        <v>1374</v>
      </c>
      <c r="C42" s="157"/>
      <c r="D42" s="157"/>
      <c r="E42" s="158"/>
      <c r="F42" s="136">
        <v>0.2</v>
      </c>
      <c r="G42" s="135"/>
      <c r="H42" s="135">
        <f>H41*F42</f>
        <v>0</v>
      </c>
    </row>
    <row r="43" spans="1:8" ht="17.25" thickBot="1" x14ac:dyDescent="0.3">
      <c r="B43" s="159" t="s">
        <v>1380</v>
      </c>
      <c r="C43" s="160"/>
      <c r="D43" s="160"/>
      <c r="E43" s="160"/>
      <c r="F43" s="160"/>
      <c r="G43" s="161"/>
      <c r="H43" s="135">
        <f>H41+H42</f>
        <v>0</v>
      </c>
    </row>
    <row r="44" spans="1:8" ht="18" x14ac:dyDescent="0.25">
      <c r="B44" s="1"/>
      <c r="C44" s="1"/>
      <c r="D44" s="33" t="s">
        <v>1286</v>
      </c>
      <c r="E44" s="33"/>
      <c r="F44" s="51"/>
      <c r="G44" s="51"/>
      <c r="H44" s="51"/>
    </row>
    <row r="45" spans="1:8" ht="16.5" x14ac:dyDescent="0.25">
      <c r="B45" s="34" t="str">
        <f>IF(E45&lt;&gt;"",IF(B40="",IF(B39="",IF(B38="",#REF!+1,B38+1),B39+1),B40+1),"")</f>
        <v/>
      </c>
      <c r="C45" s="34"/>
      <c r="D45" s="35" t="s">
        <v>1287</v>
      </c>
      <c r="E45" s="36" t="str">
        <f>IF(C45="","",C45*#REF!)</f>
        <v/>
      </c>
      <c r="F45" s="52"/>
      <c r="G45" s="52"/>
      <c r="H45" s="52"/>
    </row>
    <row r="46" spans="1:8" ht="16.5" x14ac:dyDescent="0.25">
      <c r="B46" s="37" t="s">
        <v>1288</v>
      </c>
      <c r="C46" s="38" t="s">
        <v>1289</v>
      </c>
      <c r="D46" s="39" t="s">
        <v>1290</v>
      </c>
      <c r="E46" s="40" t="s">
        <v>1291</v>
      </c>
      <c r="F46" s="53">
        <v>40000</v>
      </c>
      <c r="G46" s="132">
        <f>'BPU LOT02- DG'!F43</f>
        <v>0</v>
      </c>
      <c r="H46" s="123">
        <f>F46*G46</f>
        <v>0</v>
      </c>
    </row>
    <row r="47" spans="1:8" ht="16.5" x14ac:dyDescent="0.25">
      <c r="B47" s="34"/>
      <c r="C47" s="34"/>
      <c r="D47" s="35" t="s">
        <v>1292</v>
      </c>
      <c r="E47" s="36"/>
      <c r="F47" s="52"/>
      <c r="G47" s="133"/>
      <c r="H47" s="124"/>
    </row>
    <row r="48" spans="1:8" ht="17.25" thickBot="1" x14ac:dyDescent="0.3">
      <c r="B48" s="37" t="s">
        <v>1288</v>
      </c>
      <c r="C48" s="38" t="s">
        <v>1293</v>
      </c>
      <c r="D48" s="39" t="s">
        <v>1375</v>
      </c>
      <c r="E48" s="40" t="s">
        <v>1291</v>
      </c>
      <c r="F48" s="53">
        <v>60000</v>
      </c>
      <c r="G48" s="132"/>
      <c r="H48" s="123">
        <f>F48*G48</f>
        <v>0</v>
      </c>
    </row>
    <row r="49" spans="2:8" ht="17.25" thickBot="1" x14ac:dyDescent="0.3">
      <c r="B49" s="159" t="s">
        <v>1378</v>
      </c>
      <c r="C49" s="160"/>
      <c r="D49" s="160"/>
      <c r="E49" s="160"/>
      <c r="F49" s="160"/>
      <c r="G49" s="161"/>
      <c r="H49" s="137">
        <f>H46+H48</f>
        <v>0</v>
      </c>
    </row>
    <row r="50" spans="2:8" ht="17.25" thickBot="1" x14ac:dyDescent="0.3">
      <c r="B50" s="156" t="s">
        <v>1374</v>
      </c>
      <c r="C50" s="157"/>
      <c r="D50" s="157"/>
      <c r="E50" s="158"/>
      <c r="F50" s="136">
        <v>0.2</v>
      </c>
      <c r="G50" s="135"/>
      <c r="H50" s="135">
        <f>H49*F50</f>
        <v>0</v>
      </c>
    </row>
    <row r="51" spans="2:8" ht="17.25" thickBot="1" x14ac:dyDescent="0.3">
      <c r="B51" s="159" t="s">
        <v>1377</v>
      </c>
      <c r="C51" s="160"/>
      <c r="D51" s="160"/>
      <c r="E51" s="160"/>
      <c r="F51" s="160"/>
      <c r="G51" s="161"/>
      <c r="H51" s="135">
        <f>H49+H50</f>
        <v>0</v>
      </c>
    </row>
    <row r="52" spans="2:8" ht="18" x14ac:dyDescent="0.25">
      <c r="B52" s="1"/>
      <c r="C52" s="1"/>
      <c r="D52" s="33" t="s">
        <v>1295</v>
      </c>
      <c r="E52" s="33"/>
      <c r="F52" s="51"/>
      <c r="G52" s="134"/>
      <c r="H52" s="125"/>
    </row>
    <row r="53" spans="2:8" ht="16.5" x14ac:dyDescent="0.25">
      <c r="B53" s="34"/>
      <c r="C53" s="34"/>
      <c r="D53" s="35" t="s">
        <v>1295</v>
      </c>
      <c r="E53" s="36"/>
      <c r="F53" s="52"/>
      <c r="G53" s="133"/>
      <c r="H53" s="124"/>
    </row>
    <row r="54" spans="2:8" ht="16.5" x14ac:dyDescent="0.25">
      <c r="B54" s="37" t="s">
        <v>1296</v>
      </c>
      <c r="C54" s="38" t="s">
        <v>1297</v>
      </c>
      <c r="D54" s="39" t="s">
        <v>1298</v>
      </c>
      <c r="E54" s="40" t="s">
        <v>1299</v>
      </c>
      <c r="F54" s="122"/>
      <c r="G54" s="132">
        <f>'BPU LOT02- DG'!F48</f>
        <v>0</v>
      </c>
      <c r="H54" s="123">
        <f>(1-G54)*($H$48+$H$46+$H$41)*0.07</f>
        <v>0</v>
      </c>
    </row>
    <row r="55" spans="2:8" ht="16.5" x14ac:dyDescent="0.25">
      <c r="B55" s="37" t="s">
        <v>1296</v>
      </c>
      <c r="C55" s="38" t="s">
        <v>1300</v>
      </c>
      <c r="D55" s="39" t="s">
        <v>1301</v>
      </c>
      <c r="E55" s="40" t="s">
        <v>1299</v>
      </c>
      <c r="F55" s="122"/>
      <c r="G55" s="132">
        <f>'BPU LOT02- DG'!F49</f>
        <v>0</v>
      </c>
      <c r="H55" s="123">
        <f t="shared" ref="H55:H57" si="2">(1-G55)*($H$48+$H$46+$H$41)*0.07</f>
        <v>0</v>
      </c>
    </row>
    <row r="56" spans="2:8" ht="16.5" x14ac:dyDescent="0.25">
      <c r="B56" s="37" t="s">
        <v>1296</v>
      </c>
      <c r="C56" s="38" t="s">
        <v>1302</v>
      </c>
      <c r="D56" s="39" t="s">
        <v>1303</v>
      </c>
      <c r="E56" s="40" t="s">
        <v>1299</v>
      </c>
      <c r="F56" s="122"/>
      <c r="G56" s="132">
        <f>'BPU LOT02- DG'!F50</f>
        <v>0</v>
      </c>
      <c r="H56" s="123">
        <f t="shared" si="2"/>
        <v>0</v>
      </c>
    </row>
    <row r="57" spans="2:8" ht="17.25" thickBot="1" x14ac:dyDescent="0.3">
      <c r="B57" s="37" t="s">
        <v>1296</v>
      </c>
      <c r="C57" s="38" t="s">
        <v>1304</v>
      </c>
      <c r="D57" s="39" t="s">
        <v>1305</v>
      </c>
      <c r="E57" s="40" t="s">
        <v>1299</v>
      </c>
      <c r="F57" s="122"/>
      <c r="G57" s="132">
        <f>'BPU LOT02- DG'!F51</f>
        <v>0</v>
      </c>
      <c r="H57" s="123">
        <f t="shared" si="2"/>
        <v>0</v>
      </c>
    </row>
    <row r="58" spans="2:8" ht="16.5" thickBot="1" x14ac:dyDescent="0.3">
      <c r="B58" s="153" t="s">
        <v>1376</v>
      </c>
      <c r="C58" s="154"/>
      <c r="D58" s="154"/>
      <c r="E58" s="154"/>
      <c r="F58" s="154"/>
      <c r="G58" s="155"/>
      <c r="H58" s="138">
        <f>(H43+H51+'DQE LOT02-SECOND OEUVRE'!H707*((0.07*(1-0.01*H54)+0.3*(1-0.01*H55)+0.29*(1-0.01*H56)+0.34*(1-0.01*H57))))</f>
        <v>0</v>
      </c>
    </row>
  </sheetData>
  <mergeCells count="11">
    <mergeCell ref="B58:G58"/>
    <mergeCell ref="B1:H1"/>
    <mergeCell ref="B2:H2"/>
    <mergeCell ref="B3:H3"/>
    <mergeCell ref="B4:H4"/>
    <mergeCell ref="B42:E42"/>
    <mergeCell ref="B50:E50"/>
    <mergeCell ref="B41:G41"/>
    <mergeCell ref="B43:G43"/>
    <mergeCell ref="B49:G49"/>
    <mergeCell ref="B51:G51"/>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20"/>
  <sheetViews>
    <sheetView topLeftCell="A685" zoomScale="90" zoomScaleNormal="90" workbookViewId="0">
      <selection activeCell="F704" sqref="F704"/>
    </sheetView>
  </sheetViews>
  <sheetFormatPr baseColWidth="10" defaultColWidth="11.42578125" defaultRowHeight="15" x14ac:dyDescent="0.25"/>
  <cols>
    <col min="1" max="1" width="11.42578125" style="5"/>
    <col min="2" max="2" width="15.7109375" style="5" bestFit="1" customWidth="1"/>
    <col min="3" max="3" width="11.5703125" style="5" customWidth="1"/>
    <col min="4" max="4" width="95.5703125" style="5" customWidth="1"/>
    <col min="5" max="5" width="11.42578125" style="5" customWidth="1"/>
    <col min="6" max="6" width="17.28515625" style="5" customWidth="1"/>
    <col min="7" max="16384" width="11.42578125" style="5"/>
  </cols>
  <sheetData>
    <row r="1" spans="2:6" ht="108" customHeight="1" x14ac:dyDescent="0.25">
      <c r="B1" s="149" t="s">
        <v>0</v>
      </c>
      <c r="C1" s="149"/>
      <c r="D1" s="149"/>
      <c r="E1" s="149"/>
      <c r="F1" s="149"/>
    </row>
    <row r="2" spans="2:6" ht="25.5" x14ac:dyDescent="0.25">
      <c r="B2" s="150" t="s">
        <v>1</v>
      </c>
      <c r="C2" s="150"/>
      <c r="D2" s="150"/>
      <c r="E2" s="150"/>
      <c r="F2" s="150"/>
    </row>
    <row r="3" spans="2:6" ht="20.25" x14ac:dyDescent="0.25">
      <c r="B3" s="151" t="s">
        <v>2</v>
      </c>
      <c r="C3" s="151"/>
      <c r="D3" s="151"/>
      <c r="E3" s="151"/>
      <c r="F3" s="151"/>
    </row>
    <row r="4" spans="2:6" x14ac:dyDescent="0.25">
      <c r="B4" s="162"/>
      <c r="C4" s="162"/>
      <c r="D4" s="162"/>
      <c r="E4" s="162"/>
      <c r="F4" s="162"/>
    </row>
    <row r="5" spans="2:6" ht="16.5" x14ac:dyDescent="0.25">
      <c r="B5" s="2" t="s">
        <v>3</v>
      </c>
      <c r="C5" s="2" t="s">
        <v>4</v>
      </c>
      <c r="D5" s="3" t="s">
        <v>5</v>
      </c>
      <c r="E5" s="4" t="s">
        <v>1188</v>
      </c>
      <c r="F5" s="4" t="s">
        <v>1352</v>
      </c>
    </row>
    <row r="6" spans="2:6" ht="18" x14ac:dyDescent="0.25">
      <c r="B6" s="56"/>
      <c r="C6" s="56"/>
      <c r="D6" s="57" t="s">
        <v>7</v>
      </c>
      <c r="E6" s="56"/>
      <c r="F6" s="56"/>
    </row>
    <row r="7" spans="2:6" ht="33" x14ac:dyDescent="0.25">
      <c r="B7" s="58"/>
      <c r="C7" s="58"/>
      <c r="D7" s="59" t="s">
        <v>8</v>
      </c>
      <c r="E7" s="60"/>
      <c r="F7" s="60"/>
    </row>
    <row r="8" spans="2:6" ht="16.5" x14ac:dyDescent="0.25">
      <c r="B8" s="61" t="s">
        <v>9</v>
      </c>
      <c r="C8" s="61" t="s">
        <v>10</v>
      </c>
      <c r="D8" s="62" t="s">
        <v>11</v>
      </c>
      <c r="E8" s="55" t="s">
        <v>12</v>
      </c>
      <c r="F8" s="106"/>
    </row>
    <row r="9" spans="2:6" ht="16.5" x14ac:dyDescent="0.25">
      <c r="B9" s="61" t="s">
        <v>9</v>
      </c>
      <c r="C9" s="61" t="s">
        <v>13</v>
      </c>
      <c r="D9" s="62" t="s">
        <v>14</v>
      </c>
      <c r="E9" s="55" t="s">
        <v>12</v>
      </c>
      <c r="F9" s="106"/>
    </row>
    <row r="10" spans="2:6" ht="16.5" x14ac:dyDescent="0.25">
      <c r="B10" s="61" t="s">
        <v>9</v>
      </c>
      <c r="C10" s="61" t="s">
        <v>15</v>
      </c>
      <c r="D10" s="62" t="s">
        <v>16</v>
      </c>
      <c r="E10" s="55" t="s">
        <v>12</v>
      </c>
      <c r="F10" s="106"/>
    </row>
    <row r="11" spans="2:6" ht="16.5" x14ac:dyDescent="0.25">
      <c r="B11" s="61" t="s">
        <v>9</v>
      </c>
      <c r="C11" s="61" t="s">
        <v>17</v>
      </c>
      <c r="D11" s="62" t="s">
        <v>18</v>
      </c>
      <c r="E11" s="55" t="s">
        <v>12</v>
      </c>
      <c r="F11" s="106"/>
    </row>
    <row r="12" spans="2:6" ht="33" x14ac:dyDescent="0.25">
      <c r="B12" s="58"/>
      <c r="C12" s="58"/>
      <c r="D12" s="59" t="s">
        <v>19</v>
      </c>
      <c r="E12" s="60"/>
      <c r="F12" s="60"/>
    </row>
    <row r="13" spans="2:6" ht="16.5" x14ac:dyDescent="0.25">
      <c r="B13" s="61" t="s">
        <v>9</v>
      </c>
      <c r="C13" s="61" t="s">
        <v>20</v>
      </c>
      <c r="D13" s="62" t="s">
        <v>21</v>
      </c>
      <c r="E13" s="55" t="s">
        <v>12</v>
      </c>
      <c r="F13" s="106"/>
    </row>
    <row r="14" spans="2:6" ht="16.5" x14ac:dyDescent="0.25">
      <c r="B14" s="61" t="s">
        <v>9</v>
      </c>
      <c r="C14" s="61" t="s">
        <v>22</v>
      </c>
      <c r="D14" s="62" t="s">
        <v>23</v>
      </c>
      <c r="E14" s="55" t="s">
        <v>12</v>
      </c>
      <c r="F14" s="106"/>
    </row>
    <row r="15" spans="2:6" ht="16.5" x14ac:dyDescent="0.25">
      <c r="B15" s="61" t="s">
        <v>9</v>
      </c>
      <c r="C15" s="61" t="s">
        <v>24</v>
      </c>
      <c r="D15" s="62" t="s">
        <v>25</v>
      </c>
      <c r="E15" s="55" t="s">
        <v>12</v>
      </c>
      <c r="F15" s="106"/>
    </row>
    <row r="16" spans="2:6" ht="16.5" x14ac:dyDescent="0.25">
      <c r="B16" s="61" t="s">
        <v>9</v>
      </c>
      <c r="C16" s="61" t="s">
        <v>26</v>
      </c>
      <c r="D16" s="62" t="s">
        <v>27</v>
      </c>
      <c r="E16" s="55" t="s">
        <v>12</v>
      </c>
      <c r="F16" s="106"/>
    </row>
    <row r="17" spans="2:6" ht="16.5" x14ac:dyDescent="0.25">
      <c r="B17" s="61" t="s">
        <v>9</v>
      </c>
      <c r="C17" s="61" t="s">
        <v>28</v>
      </c>
      <c r="D17" s="62" t="s">
        <v>29</v>
      </c>
      <c r="E17" s="55" t="s">
        <v>12</v>
      </c>
      <c r="F17" s="106"/>
    </row>
    <row r="18" spans="2:6" ht="16.5" x14ac:dyDescent="0.25">
      <c r="B18" s="61" t="s">
        <v>9</v>
      </c>
      <c r="C18" s="61" t="s">
        <v>30</v>
      </c>
      <c r="D18" s="62" t="s">
        <v>31</v>
      </c>
      <c r="E18" s="55" t="s">
        <v>12</v>
      </c>
      <c r="F18" s="106"/>
    </row>
    <row r="19" spans="2:6" ht="16.5" x14ac:dyDescent="0.25">
      <c r="B19" s="61" t="s">
        <v>9</v>
      </c>
      <c r="C19" s="61" t="s">
        <v>32</v>
      </c>
      <c r="D19" s="62" t="s">
        <v>33</v>
      </c>
      <c r="E19" s="55" t="s">
        <v>12</v>
      </c>
      <c r="F19" s="106"/>
    </row>
    <row r="20" spans="2:6" ht="16.5" x14ac:dyDescent="0.25">
      <c r="B20" s="61" t="s">
        <v>9</v>
      </c>
      <c r="C20" s="61" t="s">
        <v>34</v>
      </c>
      <c r="D20" s="62" t="s">
        <v>35</v>
      </c>
      <c r="E20" s="55" t="s">
        <v>12</v>
      </c>
      <c r="F20" s="106"/>
    </row>
    <row r="21" spans="2:6" ht="16.5" x14ac:dyDescent="0.25">
      <c r="B21" s="61" t="s">
        <v>9</v>
      </c>
      <c r="C21" s="61" t="s">
        <v>36</v>
      </c>
      <c r="D21" s="62" t="s">
        <v>37</v>
      </c>
      <c r="E21" s="55" t="s">
        <v>12</v>
      </c>
      <c r="F21" s="106"/>
    </row>
    <row r="22" spans="2:6" ht="16.5" x14ac:dyDescent="0.25">
      <c r="B22" s="61" t="s">
        <v>9</v>
      </c>
      <c r="C22" s="61" t="s">
        <v>38</v>
      </c>
      <c r="D22" s="62" t="s">
        <v>39</v>
      </c>
      <c r="E22" s="55" t="s">
        <v>12</v>
      </c>
      <c r="F22" s="106"/>
    </row>
    <row r="23" spans="2:6" ht="18" x14ac:dyDescent="0.25">
      <c r="B23" s="58"/>
      <c r="C23" s="58"/>
      <c r="D23" s="59" t="s">
        <v>40</v>
      </c>
      <c r="E23" s="60"/>
      <c r="F23" s="60"/>
    </row>
    <row r="24" spans="2:6" ht="16.5" x14ac:dyDescent="0.25">
      <c r="B24" s="61" t="s">
        <v>9</v>
      </c>
      <c r="C24" s="61" t="s">
        <v>41</v>
      </c>
      <c r="D24" s="62" t="s">
        <v>42</v>
      </c>
      <c r="E24" s="55" t="s">
        <v>12</v>
      </c>
      <c r="F24" s="106"/>
    </row>
    <row r="25" spans="2:6" ht="16.5" x14ac:dyDescent="0.25">
      <c r="B25" s="61" t="s">
        <v>9</v>
      </c>
      <c r="C25" s="61" t="s">
        <v>43</v>
      </c>
      <c r="D25" s="62" t="s">
        <v>44</v>
      </c>
      <c r="E25" s="55" t="s">
        <v>12</v>
      </c>
      <c r="F25" s="106"/>
    </row>
    <row r="26" spans="2:6" ht="16.5" x14ac:dyDescent="0.25">
      <c r="B26" s="61" t="s">
        <v>9</v>
      </c>
      <c r="C26" s="61" t="s">
        <v>45</v>
      </c>
      <c r="D26" s="62" t="s">
        <v>46</v>
      </c>
      <c r="E26" s="55" t="s">
        <v>12</v>
      </c>
      <c r="F26" s="106"/>
    </row>
    <row r="27" spans="2:6" ht="16.5" x14ac:dyDescent="0.25">
      <c r="B27" s="61" t="s">
        <v>9</v>
      </c>
      <c r="C27" s="61" t="s">
        <v>47</v>
      </c>
      <c r="D27" s="62" t="s">
        <v>48</v>
      </c>
      <c r="E27" s="55" t="s">
        <v>12</v>
      </c>
      <c r="F27" s="106"/>
    </row>
    <row r="28" spans="2:6" ht="16.5" x14ac:dyDescent="0.25">
      <c r="B28" s="61" t="s">
        <v>9</v>
      </c>
      <c r="C28" s="61" t="s">
        <v>49</v>
      </c>
      <c r="D28" s="62" t="s">
        <v>50</v>
      </c>
      <c r="E28" s="55" t="s">
        <v>12</v>
      </c>
      <c r="F28" s="106"/>
    </row>
    <row r="29" spans="2:6" ht="16.5" x14ac:dyDescent="0.25">
      <c r="B29" s="61" t="s">
        <v>9</v>
      </c>
      <c r="C29" s="61" t="s">
        <v>51</v>
      </c>
      <c r="D29" s="62" t="s">
        <v>52</v>
      </c>
      <c r="E29" s="55" t="s">
        <v>12</v>
      </c>
      <c r="F29" s="106"/>
    </row>
    <row r="30" spans="2:6" ht="18" x14ac:dyDescent="0.25">
      <c r="B30" s="58"/>
      <c r="C30" s="58"/>
      <c r="D30" s="59" t="s">
        <v>53</v>
      </c>
      <c r="E30" s="60"/>
      <c r="F30" s="60"/>
    </row>
    <row r="31" spans="2:6" ht="16.5" x14ac:dyDescent="0.25">
      <c r="B31" s="63"/>
      <c r="C31" s="63"/>
      <c r="D31" s="64" t="s">
        <v>54</v>
      </c>
      <c r="E31" s="65"/>
      <c r="F31" s="65"/>
    </row>
    <row r="32" spans="2:6" ht="16.5" x14ac:dyDescent="0.25">
      <c r="B32" s="61" t="s">
        <v>9</v>
      </c>
      <c r="C32" s="61" t="s">
        <v>55</v>
      </c>
      <c r="D32" s="62" t="s">
        <v>56</v>
      </c>
      <c r="E32" s="55" t="s">
        <v>12</v>
      </c>
      <c r="F32" s="106"/>
    </row>
    <row r="33" spans="1:6" ht="16.5" x14ac:dyDescent="0.25">
      <c r="B33" s="61" t="s">
        <v>9</v>
      </c>
      <c r="C33" s="61" t="s">
        <v>57</v>
      </c>
      <c r="D33" s="62" t="s">
        <v>58</v>
      </c>
      <c r="E33" s="55" t="s">
        <v>12</v>
      </c>
      <c r="F33" s="106"/>
    </row>
    <row r="34" spans="1:6" ht="16.5" x14ac:dyDescent="0.25">
      <c r="B34" s="63"/>
      <c r="C34" s="63"/>
      <c r="D34" s="64" t="s">
        <v>59</v>
      </c>
      <c r="E34" s="65"/>
      <c r="F34" s="65"/>
    </row>
    <row r="35" spans="1:6" ht="16.5" x14ac:dyDescent="0.25">
      <c r="B35" s="61" t="s">
        <v>9</v>
      </c>
      <c r="C35" s="61" t="s">
        <v>60</v>
      </c>
      <c r="D35" s="62" t="s">
        <v>61</v>
      </c>
      <c r="E35" s="55" t="s">
        <v>62</v>
      </c>
      <c r="F35" s="106"/>
    </row>
    <row r="36" spans="1:6" ht="16.5" x14ac:dyDescent="0.25">
      <c r="B36" s="61" t="s">
        <v>9</v>
      </c>
      <c r="C36" s="61" t="s">
        <v>63</v>
      </c>
      <c r="D36" s="62" t="s">
        <v>64</v>
      </c>
      <c r="E36" s="55" t="s">
        <v>62</v>
      </c>
      <c r="F36" s="106"/>
    </row>
    <row r="37" spans="1:6" ht="18" x14ac:dyDescent="0.25">
      <c r="B37" s="58"/>
      <c r="C37" s="58"/>
      <c r="D37" s="59" t="s">
        <v>65</v>
      </c>
      <c r="E37" s="60"/>
      <c r="F37" s="60"/>
    </row>
    <row r="38" spans="1:6" ht="16.5" x14ac:dyDescent="0.25">
      <c r="B38" s="61" t="s">
        <v>9</v>
      </c>
      <c r="C38" s="61" t="s">
        <v>66</v>
      </c>
      <c r="D38" s="62" t="s">
        <v>67</v>
      </c>
      <c r="E38" s="55" t="s">
        <v>68</v>
      </c>
      <c r="F38" s="106"/>
    </row>
    <row r="39" spans="1:6" ht="18" x14ac:dyDescent="0.25">
      <c r="B39" s="56"/>
      <c r="C39" s="56"/>
      <c r="D39" s="57" t="s">
        <v>69</v>
      </c>
      <c r="E39" s="56"/>
      <c r="F39" s="56"/>
    </row>
    <row r="40" spans="1:6" ht="16.5" x14ac:dyDescent="0.25">
      <c r="B40" s="61" t="s">
        <v>70</v>
      </c>
      <c r="C40" s="61" t="s">
        <v>71</v>
      </c>
      <c r="D40" s="62" t="s">
        <v>72</v>
      </c>
      <c r="E40" s="61" t="s">
        <v>12</v>
      </c>
      <c r="F40" s="106"/>
    </row>
    <row r="41" spans="1:6" ht="16.5" x14ac:dyDescent="0.25">
      <c r="B41" s="61" t="s">
        <v>70</v>
      </c>
      <c r="C41" s="61" t="s">
        <v>73</v>
      </c>
      <c r="D41" s="62" t="s">
        <v>74</v>
      </c>
      <c r="E41" s="61" t="s">
        <v>12</v>
      </c>
      <c r="F41" s="106"/>
    </row>
    <row r="42" spans="1:6" ht="16.5" x14ac:dyDescent="0.25">
      <c r="B42" s="61" t="s">
        <v>70</v>
      </c>
      <c r="C42" s="61" t="s">
        <v>75</v>
      </c>
      <c r="D42" s="62" t="s">
        <v>76</v>
      </c>
      <c r="E42" s="61" t="s">
        <v>12</v>
      </c>
      <c r="F42" s="106"/>
    </row>
    <row r="43" spans="1:6" ht="16.5" x14ac:dyDescent="0.25">
      <c r="B43" s="61" t="s">
        <v>70</v>
      </c>
      <c r="C43" s="61" t="s">
        <v>77</v>
      </c>
      <c r="D43" s="62" t="s">
        <v>78</v>
      </c>
      <c r="E43" s="61" t="s">
        <v>12</v>
      </c>
      <c r="F43" s="106"/>
    </row>
    <row r="44" spans="1:6" ht="16.5" x14ac:dyDescent="0.25">
      <c r="B44" s="61" t="s">
        <v>70</v>
      </c>
      <c r="C44" s="61" t="s">
        <v>79</v>
      </c>
      <c r="D44" s="62" t="s">
        <v>80</v>
      </c>
      <c r="E44" s="61" t="s">
        <v>12</v>
      </c>
      <c r="F44" s="106"/>
    </row>
    <row r="45" spans="1:6" ht="18" x14ac:dyDescent="0.25">
      <c r="B45" s="56"/>
      <c r="C45" s="56"/>
      <c r="D45" s="57" t="s">
        <v>81</v>
      </c>
      <c r="E45" s="56"/>
      <c r="F45" s="56"/>
    </row>
    <row r="46" spans="1:6" ht="16.5" x14ac:dyDescent="0.25">
      <c r="A46" s="93"/>
      <c r="B46" s="61" t="s">
        <v>82</v>
      </c>
      <c r="C46" s="61" t="s">
        <v>83</v>
      </c>
      <c r="D46" s="62" t="s">
        <v>84</v>
      </c>
      <c r="E46" s="55" t="s">
        <v>12</v>
      </c>
      <c r="F46" s="106"/>
    </row>
    <row r="47" spans="1:6" ht="16.5" x14ac:dyDescent="0.25">
      <c r="A47" s="93"/>
      <c r="B47" s="61" t="s">
        <v>82</v>
      </c>
      <c r="C47" s="61" t="s">
        <v>85</v>
      </c>
      <c r="D47" s="62" t="s">
        <v>86</v>
      </c>
      <c r="E47" s="55" t="s">
        <v>12</v>
      </c>
      <c r="F47" s="106"/>
    </row>
    <row r="48" spans="1:6" ht="16.5" x14ac:dyDescent="0.25">
      <c r="A48" s="93"/>
      <c r="B48" s="90" t="s">
        <v>82</v>
      </c>
      <c r="C48" s="90"/>
      <c r="D48" s="91" t="s">
        <v>88</v>
      </c>
      <c r="E48" s="92"/>
      <c r="F48" s="92"/>
    </row>
    <row r="49" spans="1:6" ht="16.5" x14ac:dyDescent="0.25">
      <c r="A49" s="93"/>
      <c r="B49" s="61" t="s">
        <v>82</v>
      </c>
      <c r="C49" s="61" t="s">
        <v>87</v>
      </c>
      <c r="D49" s="62" t="s">
        <v>84</v>
      </c>
      <c r="E49" s="55" t="s">
        <v>12</v>
      </c>
      <c r="F49" s="106"/>
    </row>
    <row r="50" spans="1:6" ht="16.5" x14ac:dyDescent="0.25">
      <c r="A50" s="93"/>
      <c r="B50" s="61" t="s">
        <v>82</v>
      </c>
      <c r="C50" s="61" t="s">
        <v>89</v>
      </c>
      <c r="D50" s="62" t="s">
        <v>86</v>
      </c>
      <c r="E50" s="55" t="s">
        <v>12</v>
      </c>
      <c r="F50" s="106"/>
    </row>
    <row r="51" spans="1:6" ht="16.5" x14ac:dyDescent="0.25">
      <c r="A51" s="93"/>
      <c r="B51" s="90" t="s">
        <v>82</v>
      </c>
      <c r="C51" s="90"/>
      <c r="D51" s="91" t="s">
        <v>91</v>
      </c>
      <c r="E51" s="92"/>
      <c r="F51" s="92"/>
    </row>
    <row r="52" spans="1:6" ht="16.5" x14ac:dyDescent="0.25">
      <c r="A52" s="93"/>
      <c r="B52" s="61" t="s">
        <v>82</v>
      </c>
      <c r="C52" s="61" t="s">
        <v>90</v>
      </c>
      <c r="D52" s="62" t="s">
        <v>93</v>
      </c>
      <c r="E52" s="55" t="s">
        <v>12</v>
      </c>
      <c r="F52" s="106"/>
    </row>
    <row r="53" spans="1:6" ht="16.5" x14ac:dyDescent="0.25">
      <c r="A53" s="93"/>
      <c r="B53" s="61" t="s">
        <v>82</v>
      </c>
      <c r="C53" s="61" t="s">
        <v>92</v>
      </c>
      <c r="D53" s="62" t="s">
        <v>94</v>
      </c>
      <c r="E53" s="55" t="s">
        <v>12</v>
      </c>
      <c r="F53" s="106"/>
    </row>
    <row r="54" spans="1:6" ht="16.5" x14ac:dyDescent="0.25">
      <c r="A54" s="93"/>
      <c r="B54" s="90" t="s">
        <v>82</v>
      </c>
      <c r="C54" s="90"/>
      <c r="D54" s="91" t="s">
        <v>95</v>
      </c>
      <c r="E54" s="92"/>
      <c r="F54" s="92"/>
    </row>
    <row r="55" spans="1:6" ht="16.5" x14ac:dyDescent="0.25">
      <c r="A55" s="93"/>
      <c r="B55" s="61" t="s">
        <v>82</v>
      </c>
      <c r="C55" s="61" t="s">
        <v>1325</v>
      </c>
      <c r="D55" s="62" t="s">
        <v>84</v>
      </c>
      <c r="E55" s="55" t="s">
        <v>12</v>
      </c>
      <c r="F55" s="106"/>
    </row>
    <row r="56" spans="1:6" ht="16.5" x14ac:dyDescent="0.25">
      <c r="A56" s="93"/>
      <c r="B56" s="90" t="s">
        <v>82</v>
      </c>
      <c r="C56" s="90"/>
      <c r="D56" s="91" t="s">
        <v>97</v>
      </c>
      <c r="E56" s="92"/>
      <c r="F56" s="92"/>
    </row>
    <row r="57" spans="1:6" ht="16.5" x14ac:dyDescent="0.25">
      <c r="A57" s="93"/>
      <c r="B57" s="61" t="s">
        <v>82</v>
      </c>
      <c r="C57" s="61" t="s">
        <v>96</v>
      </c>
      <c r="D57" s="62" t="s">
        <v>99</v>
      </c>
      <c r="E57" s="55" t="s">
        <v>12</v>
      </c>
      <c r="F57" s="106"/>
    </row>
    <row r="58" spans="1:6" ht="16.5" x14ac:dyDescent="0.25">
      <c r="A58" s="93"/>
      <c r="B58" s="61" t="s">
        <v>82</v>
      </c>
      <c r="C58" s="61" t="s">
        <v>98</v>
      </c>
      <c r="D58" s="62" t="s">
        <v>100</v>
      </c>
      <c r="E58" s="55" t="s">
        <v>12</v>
      </c>
      <c r="F58" s="106"/>
    </row>
    <row r="59" spans="1:6" ht="16.5" x14ac:dyDescent="0.25">
      <c r="A59" s="93"/>
      <c r="B59" s="90" t="s">
        <v>82</v>
      </c>
      <c r="C59" s="90"/>
      <c r="D59" s="91" t="s">
        <v>102</v>
      </c>
      <c r="E59" s="92"/>
      <c r="F59" s="92"/>
    </row>
    <row r="60" spans="1:6" ht="16.5" x14ac:dyDescent="0.25">
      <c r="A60" s="93"/>
      <c r="B60" s="61" t="s">
        <v>82</v>
      </c>
      <c r="C60" s="61" t="s">
        <v>101</v>
      </c>
      <c r="D60" s="62" t="s">
        <v>104</v>
      </c>
      <c r="E60" s="55" t="s">
        <v>12</v>
      </c>
      <c r="F60" s="106"/>
    </row>
    <row r="61" spans="1:6" ht="16.5" x14ac:dyDescent="0.25">
      <c r="A61" s="93"/>
      <c r="B61" s="61" t="s">
        <v>82</v>
      </c>
      <c r="C61" s="61" t="s">
        <v>103</v>
      </c>
      <c r="D61" s="62" t="s">
        <v>106</v>
      </c>
      <c r="E61" s="55" t="s">
        <v>12</v>
      </c>
      <c r="F61" s="106"/>
    </row>
    <row r="62" spans="1:6" ht="16.5" x14ac:dyDescent="0.25">
      <c r="A62" s="93"/>
      <c r="B62" s="61" t="s">
        <v>82</v>
      </c>
      <c r="C62" s="61" t="s">
        <v>105</v>
      </c>
      <c r="D62" s="62" t="s">
        <v>107</v>
      </c>
      <c r="E62" s="55" t="s">
        <v>68</v>
      </c>
      <c r="F62" s="106"/>
    </row>
    <row r="63" spans="1:6" ht="18" x14ac:dyDescent="0.25">
      <c r="A63" s="93"/>
      <c r="B63" s="56"/>
      <c r="C63" s="56"/>
      <c r="D63" s="57" t="s">
        <v>108</v>
      </c>
      <c r="E63" s="56"/>
      <c r="F63" s="56"/>
    </row>
    <row r="64" spans="1:6" ht="16.5" x14ac:dyDescent="0.25">
      <c r="A64" s="93"/>
      <c r="B64" s="61" t="s">
        <v>109</v>
      </c>
      <c r="C64" s="61" t="s">
        <v>110</v>
      </c>
      <c r="D64" s="62" t="s">
        <v>111</v>
      </c>
      <c r="E64" s="55" t="s">
        <v>12</v>
      </c>
      <c r="F64" s="106"/>
    </row>
    <row r="65" spans="1:6" ht="16.5" x14ac:dyDescent="0.25">
      <c r="A65" s="93"/>
      <c r="B65" s="61" t="s">
        <v>109</v>
      </c>
      <c r="C65" s="61" t="s">
        <v>112</v>
      </c>
      <c r="D65" s="62" t="s">
        <v>113</v>
      </c>
      <c r="E65" s="55" t="s">
        <v>12</v>
      </c>
      <c r="F65" s="106"/>
    </row>
    <row r="66" spans="1:6" ht="18" x14ac:dyDescent="0.25">
      <c r="A66" s="93"/>
      <c r="B66" s="56"/>
      <c r="C66" s="56"/>
      <c r="D66" s="57" t="s">
        <v>114</v>
      </c>
      <c r="E66" s="56"/>
      <c r="F66" s="56"/>
    </row>
    <row r="67" spans="1:6" ht="49.5" x14ac:dyDescent="0.25">
      <c r="A67" s="93"/>
      <c r="B67" s="90" t="s">
        <v>115</v>
      </c>
      <c r="C67" s="90"/>
      <c r="D67" s="91" t="s">
        <v>117</v>
      </c>
      <c r="E67" s="92"/>
      <c r="F67" s="92"/>
    </row>
    <row r="68" spans="1:6" ht="16.5" x14ac:dyDescent="0.25">
      <c r="A68" s="93"/>
      <c r="B68" s="61" t="s">
        <v>115</v>
      </c>
      <c r="C68" s="61" t="s">
        <v>116</v>
      </c>
      <c r="D68" s="62" t="s">
        <v>119</v>
      </c>
      <c r="E68" s="55" t="s">
        <v>6</v>
      </c>
      <c r="F68" s="106"/>
    </row>
    <row r="69" spans="1:6" ht="16.5" x14ac:dyDescent="0.25">
      <c r="A69" s="93"/>
      <c r="B69" s="61" t="s">
        <v>115</v>
      </c>
      <c r="C69" s="61" t="s">
        <v>118</v>
      </c>
      <c r="D69" s="62" t="s">
        <v>121</v>
      </c>
      <c r="E69" s="55" t="s">
        <v>6</v>
      </c>
      <c r="F69" s="106"/>
    </row>
    <row r="70" spans="1:6" ht="16.5" x14ac:dyDescent="0.25">
      <c r="A70" s="93"/>
      <c r="B70" s="61" t="s">
        <v>115</v>
      </c>
      <c r="C70" s="61" t="s">
        <v>120</v>
      </c>
      <c r="D70" s="62" t="s">
        <v>123</v>
      </c>
      <c r="E70" s="55" t="s">
        <v>6</v>
      </c>
      <c r="F70" s="106"/>
    </row>
    <row r="71" spans="1:6" ht="49.5" x14ac:dyDescent="0.25">
      <c r="A71" s="93"/>
      <c r="B71" s="90" t="s">
        <v>115</v>
      </c>
      <c r="C71" s="90"/>
      <c r="D71" s="91" t="s">
        <v>125</v>
      </c>
      <c r="E71" s="92"/>
      <c r="F71" s="92"/>
    </row>
    <row r="72" spans="1:6" ht="16.5" x14ac:dyDescent="0.25">
      <c r="A72" s="93"/>
      <c r="B72" s="61" t="s">
        <v>115</v>
      </c>
      <c r="C72" s="61" t="s">
        <v>122</v>
      </c>
      <c r="D72" s="62" t="s">
        <v>119</v>
      </c>
      <c r="E72" s="55" t="s">
        <v>6</v>
      </c>
      <c r="F72" s="106"/>
    </row>
    <row r="73" spans="1:6" ht="16.5" x14ac:dyDescent="0.25">
      <c r="A73" s="93"/>
      <c r="B73" s="61" t="s">
        <v>115</v>
      </c>
      <c r="C73" s="61" t="s">
        <v>124</v>
      </c>
      <c r="D73" s="62" t="s">
        <v>121</v>
      </c>
      <c r="E73" s="55" t="s">
        <v>6</v>
      </c>
      <c r="F73" s="106"/>
    </row>
    <row r="74" spans="1:6" ht="16.5" x14ac:dyDescent="0.25">
      <c r="A74" s="93"/>
      <c r="B74" s="61" t="s">
        <v>115</v>
      </c>
      <c r="C74" s="61" t="s">
        <v>126</v>
      </c>
      <c r="D74" s="62" t="s">
        <v>123</v>
      </c>
      <c r="E74" s="55" t="s">
        <v>6</v>
      </c>
      <c r="F74" s="106"/>
    </row>
    <row r="75" spans="1:6" ht="18" x14ac:dyDescent="0.25">
      <c r="A75" s="93"/>
      <c r="B75" s="56"/>
      <c r="C75" s="56"/>
      <c r="D75" s="57" t="s">
        <v>127</v>
      </c>
      <c r="E75" s="56"/>
      <c r="F75" s="56"/>
    </row>
    <row r="76" spans="1:6" ht="16.5" x14ac:dyDescent="0.25">
      <c r="A76" s="93"/>
      <c r="B76" s="61" t="s">
        <v>128</v>
      </c>
      <c r="C76" s="61" t="s">
        <v>129</v>
      </c>
      <c r="D76" s="62" t="s">
        <v>130</v>
      </c>
      <c r="E76" s="55" t="s">
        <v>12</v>
      </c>
      <c r="F76" s="106"/>
    </row>
    <row r="77" spans="1:6" ht="16.5" x14ac:dyDescent="0.25">
      <c r="A77" s="93"/>
      <c r="B77" s="61" t="s">
        <v>128</v>
      </c>
      <c r="C77" s="61" t="s">
        <v>1313</v>
      </c>
      <c r="D77" s="62" t="s">
        <v>1306</v>
      </c>
      <c r="E77" s="55" t="s">
        <v>1307</v>
      </c>
      <c r="F77" s="106"/>
    </row>
    <row r="78" spans="1:6" ht="18" x14ac:dyDescent="0.25">
      <c r="A78" s="93"/>
      <c r="B78" s="56"/>
      <c r="C78" s="56"/>
      <c r="D78" s="57" t="s">
        <v>131</v>
      </c>
      <c r="E78" s="56"/>
      <c r="F78" s="56"/>
    </row>
    <row r="79" spans="1:6" ht="18" x14ac:dyDescent="0.25">
      <c r="A79" s="93"/>
      <c r="B79" s="58"/>
      <c r="C79" s="58"/>
      <c r="D79" s="59" t="s">
        <v>132</v>
      </c>
      <c r="E79" s="60"/>
      <c r="F79" s="60"/>
    </row>
    <row r="80" spans="1:6" ht="16.5" x14ac:dyDescent="0.25">
      <c r="A80" s="93"/>
      <c r="B80" s="63"/>
      <c r="C80" s="63"/>
      <c r="D80" s="64" t="s">
        <v>133</v>
      </c>
      <c r="E80" s="65"/>
      <c r="F80" s="65"/>
    </row>
    <row r="81" spans="1:6" ht="16.5" x14ac:dyDescent="0.25">
      <c r="A81" s="93"/>
      <c r="B81" s="61" t="s">
        <v>134</v>
      </c>
      <c r="C81" s="61" t="s">
        <v>135</v>
      </c>
      <c r="D81" s="62" t="s">
        <v>136</v>
      </c>
      <c r="E81" s="55" t="s">
        <v>12</v>
      </c>
      <c r="F81" s="106"/>
    </row>
    <row r="82" spans="1:6" ht="16.5" x14ac:dyDescent="0.25">
      <c r="A82" s="93"/>
      <c r="B82" s="61" t="s">
        <v>134</v>
      </c>
      <c r="C82" s="61" t="s">
        <v>137</v>
      </c>
      <c r="D82" s="62" t="s">
        <v>138</v>
      </c>
      <c r="E82" s="55" t="s">
        <v>12</v>
      </c>
      <c r="F82" s="106"/>
    </row>
    <row r="83" spans="1:6" ht="16.5" x14ac:dyDescent="0.25">
      <c r="A83" s="93"/>
      <c r="B83" s="61" t="s">
        <v>134</v>
      </c>
      <c r="C83" s="61" t="s">
        <v>139</v>
      </c>
      <c r="D83" s="62" t="s">
        <v>140</v>
      </c>
      <c r="E83" s="55" t="s">
        <v>12</v>
      </c>
      <c r="F83" s="106"/>
    </row>
    <row r="84" spans="1:6" ht="16.5" x14ac:dyDescent="0.25">
      <c r="A84" s="93"/>
      <c r="B84" s="61" t="s">
        <v>134</v>
      </c>
      <c r="C84" s="61" t="s">
        <v>141</v>
      </c>
      <c r="D84" s="62" t="s">
        <v>142</v>
      </c>
      <c r="E84" s="55" t="s">
        <v>12</v>
      </c>
      <c r="F84" s="106"/>
    </row>
    <row r="85" spans="1:6" ht="18" x14ac:dyDescent="0.25">
      <c r="A85" s="93"/>
      <c r="B85" s="58"/>
      <c r="C85" s="58"/>
      <c r="D85" s="59" t="s">
        <v>143</v>
      </c>
      <c r="E85" s="60"/>
      <c r="F85" s="60"/>
    </row>
    <row r="86" spans="1:6" ht="16.5" x14ac:dyDescent="0.25">
      <c r="A86" s="93"/>
      <c r="B86" s="63"/>
      <c r="C86" s="63"/>
      <c r="D86" s="64" t="s">
        <v>144</v>
      </c>
      <c r="E86" s="65"/>
      <c r="F86" s="65"/>
    </row>
    <row r="87" spans="1:6" ht="16.5" x14ac:dyDescent="0.25">
      <c r="A87" s="93"/>
      <c r="B87" s="61" t="s">
        <v>134</v>
      </c>
      <c r="C87" s="61" t="s">
        <v>145</v>
      </c>
      <c r="D87" s="62" t="s">
        <v>138</v>
      </c>
      <c r="E87" s="55" t="s">
        <v>12</v>
      </c>
      <c r="F87" s="106"/>
    </row>
    <row r="88" spans="1:6" ht="16.5" x14ac:dyDescent="0.25">
      <c r="A88" s="93"/>
      <c r="B88" s="61" t="s">
        <v>134</v>
      </c>
      <c r="C88" s="61" t="s">
        <v>146</v>
      </c>
      <c r="D88" s="62" t="s">
        <v>147</v>
      </c>
      <c r="E88" s="55" t="s">
        <v>12</v>
      </c>
      <c r="F88" s="106"/>
    </row>
    <row r="89" spans="1:6" ht="16.5" x14ac:dyDescent="0.25">
      <c r="A89" s="93"/>
      <c r="B89" s="61" t="s">
        <v>134</v>
      </c>
      <c r="C89" s="61" t="s">
        <v>148</v>
      </c>
      <c r="D89" s="62" t="s">
        <v>149</v>
      </c>
      <c r="E89" s="55" t="s">
        <v>68</v>
      </c>
      <c r="F89" s="106"/>
    </row>
    <row r="90" spans="1:6" ht="49.5" x14ac:dyDescent="0.25">
      <c r="A90" s="93"/>
      <c r="B90" s="63"/>
      <c r="C90" s="63"/>
      <c r="D90" s="64" t="s">
        <v>150</v>
      </c>
      <c r="E90" s="65"/>
      <c r="F90" s="65"/>
    </row>
    <row r="91" spans="1:6" ht="16.5" x14ac:dyDescent="0.25">
      <c r="A91" s="93"/>
      <c r="B91" s="61" t="s">
        <v>134</v>
      </c>
      <c r="C91" s="61" t="s">
        <v>151</v>
      </c>
      <c r="D91" s="62" t="s">
        <v>152</v>
      </c>
      <c r="E91" s="55" t="s">
        <v>12</v>
      </c>
      <c r="F91" s="106"/>
    </row>
    <row r="92" spans="1:6" ht="16.5" x14ac:dyDescent="0.25">
      <c r="A92" s="93"/>
      <c r="B92" s="61" t="s">
        <v>134</v>
      </c>
      <c r="C92" s="61" t="s">
        <v>153</v>
      </c>
      <c r="D92" s="62" t="s">
        <v>154</v>
      </c>
      <c r="E92" s="55" t="s">
        <v>12</v>
      </c>
      <c r="F92" s="106"/>
    </row>
    <row r="93" spans="1:6" ht="16.5" x14ac:dyDescent="0.25">
      <c r="A93" s="93"/>
      <c r="B93" s="61" t="s">
        <v>134</v>
      </c>
      <c r="C93" s="61" t="s">
        <v>155</v>
      </c>
      <c r="D93" s="62" t="s">
        <v>156</v>
      </c>
      <c r="E93" s="55" t="s">
        <v>12</v>
      </c>
      <c r="F93" s="106"/>
    </row>
    <row r="94" spans="1:6" ht="33" x14ac:dyDescent="0.25">
      <c r="A94" s="93"/>
      <c r="B94" s="63"/>
      <c r="C94" s="63"/>
      <c r="D94" s="64" t="s">
        <v>157</v>
      </c>
      <c r="E94" s="65"/>
      <c r="F94" s="65"/>
    </row>
    <row r="95" spans="1:6" ht="16.5" x14ac:dyDescent="0.25">
      <c r="A95" s="93"/>
      <c r="B95" s="61" t="s">
        <v>134</v>
      </c>
      <c r="C95" s="61" t="s">
        <v>158</v>
      </c>
      <c r="D95" s="62" t="s">
        <v>152</v>
      </c>
      <c r="E95" s="55" t="s">
        <v>12</v>
      </c>
      <c r="F95" s="106"/>
    </row>
    <row r="96" spans="1:6" ht="16.5" x14ac:dyDescent="0.25">
      <c r="A96" s="93"/>
      <c r="B96" s="61" t="s">
        <v>134</v>
      </c>
      <c r="C96" s="61" t="s">
        <v>159</v>
      </c>
      <c r="D96" s="62" t="s">
        <v>154</v>
      </c>
      <c r="E96" s="55" t="s">
        <v>12</v>
      </c>
      <c r="F96" s="106"/>
    </row>
    <row r="97" spans="1:6" ht="16.5" x14ac:dyDescent="0.25">
      <c r="A97" s="93"/>
      <c r="B97" s="61" t="s">
        <v>134</v>
      </c>
      <c r="C97" s="61" t="s">
        <v>160</v>
      </c>
      <c r="D97" s="62" t="s">
        <v>156</v>
      </c>
      <c r="E97" s="55" t="s">
        <v>12</v>
      </c>
      <c r="F97" s="106"/>
    </row>
    <row r="98" spans="1:6" ht="18" x14ac:dyDescent="0.25">
      <c r="A98" s="93"/>
      <c r="B98" s="58"/>
      <c r="C98" s="58"/>
      <c r="D98" s="59" t="s">
        <v>65</v>
      </c>
      <c r="E98" s="60"/>
      <c r="F98" s="60"/>
    </row>
    <row r="99" spans="1:6" ht="33" x14ac:dyDescent="0.25">
      <c r="A99" s="93"/>
      <c r="B99" s="61" t="s">
        <v>134</v>
      </c>
      <c r="C99" s="61" t="s">
        <v>161</v>
      </c>
      <c r="D99" s="62" t="s">
        <v>162</v>
      </c>
      <c r="E99" s="55" t="s">
        <v>68</v>
      </c>
      <c r="F99" s="106"/>
    </row>
    <row r="100" spans="1:6" ht="33" x14ac:dyDescent="0.25">
      <c r="A100" s="93"/>
      <c r="B100" s="61" t="s">
        <v>134</v>
      </c>
      <c r="C100" s="61" t="s">
        <v>163</v>
      </c>
      <c r="D100" s="62" t="s">
        <v>164</v>
      </c>
      <c r="E100" s="55" t="s">
        <v>12</v>
      </c>
      <c r="F100" s="106"/>
    </row>
    <row r="101" spans="1:6" ht="33" x14ac:dyDescent="0.25">
      <c r="A101" s="93"/>
      <c r="B101" s="61" t="s">
        <v>134</v>
      </c>
      <c r="C101" s="61" t="s">
        <v>165</v>
      </c>
      <c r="D101" s="62" t="s">
        <v>166</v>
      </c>
      <c r="E101" s="55" t="s">
        <v>12</v>
      </c>
      <c r="F101" s="106"/>
    </row>
    <row r="102" spans="1:6" ht="33" x14ac:dyDescent="0.25">
      <c r="A102" s="93"/>
      <c r="B102" s="61" t="s">
        <v>134</v>
      </c>
      <c r="C102" s="61" t="s">
        <v>167</v>
      </c>
      <c r="D102" s="62" t="s">
        <v>168</v>
      </c>
      <c r="E102" s="55" t="s">
        <v>12</v>
      </c>
      <c r="F102" s="106"/>
    </row>
    <row r="103" spans="1:6" ht="18" x14ac:dyDescent="0.25">
      <c r="A103" s="93"/>
      <c r="B103" s="56"/>
      <c r="C103" s="56"/>
      <c r="D103" s="66" t="s">
        <v>169</v>
      </c>
      <c r="E103" s="56"/>
      <c r="F103" s="56"/>
    </row>
    <row r="104" spans="1:6" ht="18" x14ac:dyDescent="0.25">
      <c r="A104" s="93"/>
      <c r="B104" s="58"/>
      <c r="C104" s="58"/>
      <c r="D104" s="59" t="s">
        <v>170</v>
      </c>
      <c r="E104" s="60"/>
      <c r="F104" s="60"/>
    </row>
    <row r="105" spans="1:6" ht="16.5" x14ac:dyDescent="0.25">
      <c r="A105" s="93"/>
      <c r="B105" s="63"/>
      <c r="C105" s="63"/>
      <c r="D105" s="64" t="s">
        <v>171</v>
      </c>
      <c r="E105" s="65"/>
      <c r="F105" s="65"/>
    </row>
    <row r="106" spans="1:6" ht="16.5" x14ac:dyDescent="0.25">
      <c r="A106" s="93"/>
      <c r="B106" s="61" t="s">
        <v>172</v>
      </c>
      <c r="C106" s="67" t="s">
        <v>173</v>
      </c>
      <c r="D106" s="68" t="s">
        <v>174</v>
      </c>
      <c r="E106" s="69" t="s">
        <v>12</v>
      </c>
      <c r="F106" s="106"/>
    </row>
    <row r="107" spans="1:6" ht="16.5" x14ac:dyDescent="0.25">
      <c r="A107" s="93"/>
      <c r="B107" s="61" t="s">
        <v>172</v>
      </c>
      <c r="C107" s="67" t="s">
        <v>175</v>
      </c>
      <c r="D107" s="68" t="s">
        <v>176</v>
      </c>
      <c r="E107" s="69" t="s">
        <v>12</v>
      </c>
      <c r="F107" s="106"/>
    </row>
    <row r="108" spans="1:6" ht="16.5" x14ac:dyDescent="0.25">
      <c r="A108" s="93"/>
      <c r="B108" s="61" t="s">
        <v>172</v>
      </c>
      <c r="C108" s="67" t="s">
        <v>177</v>
      </c>
      <c r="D108" s="68" t="s">
        <v>178</v>
      </c>
      <c r="E108" s="69" t="s">
        <v>12</v>
      </c>
      <c r="F108" s="106"/>
    </row>
    <row r="109" spans="1:6" ht="16.5" x14ac:dyDescent="0.25">
      <c r="A109" s="93"/>
      <c r="B109" s="61" t="s">
        <v>172</v>
      </c>
      <c r="C109" s="67" t="s">
        <v>179</v>
      </c>
      <c r="D109" s="68" t="s">
        <v>180</v>
      </c>
      <c r="E109" s="69" t="s">
        <v>12</v>
      </c>
      <c r="F109" s="106"/>
    </row>
    <row r="110" spans="1:6" ht="16.5" x14ac:dyDescent="0.25">
      <c r="A110" s="93"/>
      <c r="B110" s="61" t="s">
        <v>172</v>
      </c>
      <c r="C110" s="67" t="s">
        <v>181</v>
      </c>
      <c r="D110" s="68" t="s">
        <v>182</v>
      </c>
      <c r="E110" s="69" t="s">
        <v>12</v>
      </c>
      <c r="F110" s="106"/>
    </row>
    <row r="111" spans="1:6" ht="16.5" x14ac:dyDescent="0.25">
      <c r="A111" s="93"/>
      <c r="B111" s="61" t="s">
        <v>172</v>
      </c>
      <c r="C111" s="67" t="s">
        <v>183</v>
      </c>
      <c r="D111" s="68" t="s">
        <v>184</v>
      </c>
      <c r="E111" s="69" t="s">
        <v>12</v>
      </c>
      <c r="F111" s="106"/>
    </row>
    <row r="112" spans="1:6" ht="16.5" x14ac:dyDescent="0.25">
      <c r="A112" s="93"/>
      <c r="B112" s="61" t="s">
        <v>172</v>
      </c>
      <c r="C112" s="67" t="s">
        <v>185</v>
      </c>
      <c r="D112" s="68" t="s">
        <v>186</v>
      </c>
      <c r="E112" s="69" t="s">
        <v>12</v>
      </c>
      <c r="F112" s="106"/>
    </row>
    <row r="113" spans="1:6" ht="16.5" x14ac:dyDescent="0.25">
      <c r="A113" s="93"/>
      <c r="B113" s="63"/>
      <c r="C113" s="63"/>
      <c r="D113" s="64" t="s">
        <v>187</v>
      </c>
      <c r="E113" s="65"/>
      <c r="F113" s="65"/>
    </row>
    <row r="114" spans="1:6" ht="16.5" x14ac:dyDescent="0.25">
      <c r="A114" s="93"/>
      <c r="B114" s="61" t="s">
        <v>172</v>
      </c>
      <c r="C114" s="67" t="s">
        <v>188</v>
      </c>
      <c r="D114" s="68" t="s">
        <v>189</v>
      </c>
      <c r="E114" s="69" t="s">
        <v>12</v>
      </c>
      <c r="F114" s="106"/>
    </row>
    <row r="115" spans="1:6" ht="16.5" x14ac:dyDescent="0.25">
      <c r="A115" s="93"/>
      <c r="B115" s="61" t="s">
        <v>172</v>
      </c>
      <c r="C115" s="67" t="s">
        <v>190</v>
      </c>
      <c r="D115" s="68" t="s">
        <v>191</v>
      </c>
      <c r="E115" s="69" t="s">
        <v>12</v>
      </c>
      <c r="F115" s="106"/>
    </row>
    <row r="116" spans="1:6" ht="16.5" x14ac:dyDescent="0.25">
      <c r="A116" s="93"/>
      <c r="B116" s="61" t="s">
        <v>172</v>
      </c>
      <c r="C116" s="67" t="s">
        <v>192</v>
      </c>
      <c r="D116" s="68" t="s">
        <v>193</v>
      </c>
      <c r="E116" s="69" t="s">
        <v>12</v>
      </c>
      <c r="F116" s="106"/>
    </row>
    <row r="117" spans="1:6" ht="16.5" x14ac:dyDescent="0.25">
      <c r="A117" s="93"/>
      <c r="B117" s="61" t="s">
        <v>172</v>
      </c>
      <c r="C117" s="67" t="s">
        <v>194</v>
      </c>
      <c r="D117" s="68" t="s">
        <v>195</v>
      </c>
      <c r="E117" s="69" t="s">
        <v>12</v>
      </c>
      <c r="F117" s="106"/>
    </row>
    <row r="118" spans="1:6" ht="16.5" x14ac:dyDescent="0.25">
      <c r="A118" s="93"/>
      <c r="B118" s="61" t="s">
        <v>172</v>
      </c>
      <c r="C118" s="67" t="s">
        <v>196</v>
      </c>
      <c r="D118" s="68" t="s">
        <v>197</v>
      </c>
      <c r="E118" s="69" t="s">
        <v>12</v>
      </c>
      <c r="F118" s="106"/>
    </row>
    <row r="119" spans="1:6" ht="18" x14ac:dyDescent="0.25">
      <c r="A119" s="93"/>
      <c r="B119" s="58"/>
      <c r="C119" s="58"/>
      <c r="D119" s="59" t="s">
        <v>198</v>
      </c>
      <c r="E119" s="60"/>
      <c r="F119" s="60"/>
    </row>
    <row r="120" spans="1:6" ht="16.5" x14ac:dyDescent="0.25">
      <c r="A120" s="93"/>
      <c r="B120" s="61" t="s">
        <v>172</v>
      </c>
      <c r="C120" s="69" t="s">
        <v>199</v>
      </c>
      <c r="D120" s="62" t="s">
        <v>200</v>
      </c>
      <c r="E120" s="61" t="s">
        <v>12</v>
      </c>
      <c r="F120" s="106"/>
    </row>
    <row r="121" spans="1:6" ht="16.5" x14ac:dyDescent="0.25">
      <c r="A121" s="93"/>
      <c r="B121" s="61" t="s">
        <v>172</v>
      </c>
      <c r="C121" s="69" t="s">
        <v>201</v>
      </c>
      <c r="D121" s="62" t="s">
        <v>202</v>
      </c>
      <c r="E121" s="61" t="s">
        <v>12</v>
      </c>
      <c r="F121" s="106"/>
    </row>
    <row r="122" spans="1:6" ht="16.5" x14ac:dyDescent="0.25">
      <c r="A122" s="93"/>
      <c r="B122" s="61" t="s">
        <v>172</v>
      </c>
      <c r="C122" s="69" t="s">
        <v>203</v>
      </c>
      <c r="D122" s="62" t="s">
        <v>204</v>
      </c>
      <c r="E122" s="61" t="s">
        <v>12</v>
      </c>
      <c r="F122" s="106"/>
    </row>
    <row r="123" spans="1:6" ht="18" x14ac:dyDescent="0.25">
      <c r="A123" s="93"/>
      <c r="B123" s="58"/>
      <c r="C123" s="58"/>
      <c r="D123" s="59" t="s">
        <v>205</v>
      </c>
      <c r="E123" s="60"/>
      <c r="F123" s="60"/>
    </row>
    <row r="124" spans="1:6" ht="16.5" x14ac:dyDescent="0.25">
      <c r="A124" s="93"/>
      <c r="B124" s="61" t="s">
        <v>172</v>
      </c>
      <c r="C124" s="69" t="s">
        <v>206</v>
      </c>
      <c r="D124" s="62" t="s">
        <v>207</v>
      </c>
      <c r="E124" s="61" t="s">
        <v>12</v>
      </c>
      <c r="F124" s="106"/>
    </row>
    <row r="125" spans="1:6" ht="16.5" x14ac:dyDescent="0.25">
      <c r="A125" s="93"/>
      <c r="B125" s="61" t="s">
        <v>172</v>
      </c>
      <c r="C125" s="69" t="s">
        <v>208</v>
      </c>
      <c r="D125" s="62" t="s">
        <v>209</v>
      </c>
      <c r="E125" s="61" t="s">
        <v>12</v>
      </c>
      <c r="F125" s="106"/>
    </row>
    <row r="126" spans="1:6" ht="16.5" x14ac:dyDescent="0.25">
      <c r="A126" s="93"/>
      <c r="B126" s="61" t="s">
        <v>172</v>
      </c>
      <c r="C126" s="69" t="s">
        <v>210</v>
      </c>
      <c r="D126" s="62" t="s">
        <v>211</v>
      </c>
      <c r="E126" s="61" t="s">
        <v>12</v>
      </c>
      <c r="F126" s="106"/>
    </row>
    <row r="127" spans="1:6" ht="18" x14ac:dyDescent="0.25">
      <c r="A127" s="93"/>
      <c r="B127" s="58"/>
      <c r="C127" s="58"/>
      <c r="D127" s="59" t="s">
        <v>212</v>
      </c>
      <c r="E127" s="60"/>
      <c r="F127" s="60"/>
    </row>
    <row r="128" spans="1:6" ht="16.5" x14ac:dyDescent="0.25">
      <c r="A128" s="93"/>
      <c r="B128" s="61" t="s">
        <v>172</v>
      </c>
      <c r="C128" s="69" t="s">
        <v>213</v>
      </c>
      <c r="D128" s="62" t="s">
        <v>214</v>
      </c>
      <c r="E128" s="61" t="s">
        <v>12</v>
      </c>
      <c r="F128" s="106"/>
    </row>
    <row r="129" spans="1:6" ht="16.5" x14ac:dyDescent="0.25">
      <c r="A129" s="93"/>
      <c r="B129" s="61" t="s">
        <v>172</v>
      </c>
      <c r="C129" s="69" t="s">
        <v>215</v>
      </c>
      <c r="D129" s="62" t="s">
        <v>216</v>
      </c>
      <c r="E129" s="61" t="s">
        <v>12</v>
      </c>
      <c r="F129" s="106"/>
    </row>
    <row r="130" spans="1:6" ht="16.5" x14ac:dyDescent="0.25">
      <c r="A130" s="93"/>
      <c r="B130" s="61" t="s">
        <v>172</v>
      </c>
      <c r="C130" s="69" t="s">
        <v>217</v>
      </c>
      <c r="D130" s="62" t="s">
        <v>218</v>
      </c>
      <c r="E130" s="61" t="s">
        <v>12</v>
      </c>
      <c r="F130" s="106"/>
    </row>
    <row r="131" spans="1:6" ht="18" x14ac:dyDescent="0.25">
      <c r="A131" s="93"/>
      <c r="B131" s="58"/>
      <c r="C131" s="58"/>
      <c r="D131" s="59" t="s">
        <v>219</v>
      </c>
      <c r="E131" s="60"/>
      <c r="F131" s="60"/>
    </row>
    <row r="132" spans="1:6" ht="16.5" x14ac:dyDescent="0.25">
      <c r="A132" s="93"/>
      <c r="B132" s="61" t="s">
        <v>172</v>
      </c>
      <c r="C132" s="69" t="s">
        <v>220</v>
      </c>
      <c r="D132" s="62" t="s">
        <v>221</v>
      </c>
      <c r="E132" s="55" t="s">
        <v>12</v>
      </c>
      <c r="F132" s="106"/>
    </row>
    <row r="133" spans="1:6" ht="16.5" x14ac:dyDescent="0.25">
      <c r="A133" s="93"/>
      <c r="B133" s="61" t="s">
        <v>172</v>
      </c>
      <c r="C133" s="69" t="s">
        <v>222</v>
      </c>
      <c r="D133" s="62" t="s">
        <v>223</v>
      </c>
      <c r="E133" s="61" t="s">
        <v>12</v>
      </c>
      <c r="F133" s="106"/>
    </row>
    <row r="134" spans="1:6" ht="16.5" x14ac:dyDescent="0.25">
      <c r="A134" s="93"/>
      <c r="B134" s="61" t="s">
        <v>172</v>
      </c>
      <c r="C134" s="69" t="s">
        <v>224</v>
      </c>
      <c r="D134" s="62" t="s">
        <v>225</v>
      </c>
      <c r="E134" s="61" t="s">
        <v>12</v>
      </c>
      <c r="F134" s="106"/>
    </row>
    <row r="135" spans="1:6" ht="18" x14ac:dyDescent="0.25">
      <c r="A135" s="93"/>
      <c r="B135" s="58"/>
      <c r="C135" s="58"/>
      <c r="D135" s="59" t="s">
        <v>226</v>
      </c>
      <c r="E135" s="60"/>
      <c r="F135" s="60"/>
    </row>
    <row r="136" spans="1:6" ht="16.5" x14ac:dyDescent="0.25">
      <c r="A136" s="93"/>
      <c r="B136" s="61" t="s">
        <v>172</v>
      </c>
      <c r="C136" s="69" t="s">
        <v>227</v>
      </c>
      <c r="D136" s="62" t="s">
        <v>228</v>
      </c>
      <c r="E136" s="61" t="s">
        <v>12</v>
      </c>
      <c r="F136" s="106"/>
    </row>
    <row r="137" spans="1:6" ht="16.5" x14ac:dyDescent="0.25">
      <c r="A137" s="93"/>
      <c r="B137" s="61" t="s">
        <v>172</v>
      </c>
      <c r="C137" s="69" t="s">
        <v>229</v>
      </c>
      <c r="D137" s="62" t="s">
        <v>230</v>
      </c>
      <c r="E137" s="61" t="s">
        <v>12</v>
      </c>
      <c r="F137" s="106"/>
    </row>
    <row r="138" spans="1:6" ht="18" x14ac:dyDescent="0.25">
      <c r="A138" s="93"/>
      <c r="B138" s="58"/>
      <c r="C138" s="58"/>
      <c r="D138" s="59" t="s">
        <v>231</v>
      </c>
      <c r="E138" s="60"/>
      <c r="F138" s="60"/>
    </row>
    <row r="139" spans="1:6" ht="16.5" x14ac:dyDescent="0.25">
      <c r="A139" s="93"/>
      <c r="B139" s="61" t="s">
        <v>172</v>
      </c>
      <c r="C139" s="69" t="s">
        <v>232</v>
      </c>
      <c r="D139" s="62" t="s">
        <v>233</v>
      </c>
      <c r="E139" s="61" t="s">
        <v>12</v>
      </c>
      <c r="F139" s="106"/>
    </row>
    <row r="140" spans="1:6" ht="16.5" x14ac:dyDescent="0.25">
      <c r="A140" s="93"/>
      <c r="B140" s="61" t="s">
        <v>172</v>
      </c>
      <c r="C140" s="69" t="s">
        <v>234</v>
      </c>
      <c r="D140" s="62" t="s">
        <v>235</v>
      </c>
      <c r="E140" s="61" t="s">
        <v>12</v>
      </c>
      <c r="F140" s="106"/>
    </row>
    <row r="141" spans="1:6" ht="16.5" x14ac:dyDescent="0.25">
      <c r="A141" s="93"/>
      <c r="B141" s="61" t="s">
        <v>172</v>
      </c>
      <c r="C141" s="69" t="s">
        <v>236</v>
      </c>
      <c r="D141" s="62" t="s">
        <v>237</v>
      </c>
      <c r="E141" s="61" t="s">
        <v>12</v>
      </c>
      <c r="F141" s="106"/>
    </row>
    <row r="142" spans="1:6" ht="16.5" x14ac:dyDescent="0.25">
      <c r="A142" s="93"/>
      <c r="B142" s="61" t="s">
        <v>172</v>
      </c>
      <c r="C142" s="69" t="s">
        <v>238</v>
      </c>
      <c r="D142" s="62" t="s">
        <v>239</v>
      </c>
      <c r="E142" s="61" t="s">
        <v>12</v>
      </c>
      <c r="F142" s="106"/>
    </row>
    <row r="143" spans="1:6" ht="16.5" x14ac:dyDescent="0.25">
      <c r="A143" s="93"/>
      <c r="B143" s="61" t="s">
        <v>172</v>
      </c>
      <c r="C143" s="69" t="s">
        <v>240</v>
      </c>
      <c r="D143" s="62" t="s">
        <v>241</v>
      </c>
      <c r="E143" s="61" t="s">
        <v>12</v>
      </c>
      <c r="F143" s="106"/>
    </row>
    <row r="144" spans="1:6" ht="18" x14ac:dyDescent="0.25">
      <c r="A144" s="93"/>
      <c r="B144" s="58"/>
      <c r="C144" s="58"/>
      <c r="D144" s="59" t="s">
        <v>242</v>
      </c>
      <c r="E144" s="60"/>
      <c r="F144" s="60"/>
    </row>
    <row r="145" spans="1:6" ht="16.5" x14ac:dyDescent="0.25">
      <c r="A145" s="93"/>
      <c r="B145" s="61" t="s">
        <v>172</v>
      </c>
      <c r="C145" s="69" t="s">
        <v>243</v>
      </c>
      <c r="D145" s="62" t="s">
        <v>244</v>
      </c>
      <c r="E145" s="61" t="s">
        <v>12</v>
      </c>
      <c r="F145" s="106"/>
    </row>
    <row r="146" spans="1:6" ht="16.5" x14ac:dyDescent="0.25">
      <c r="A146" s="93"/>
      <c r="B146" s="61" t="s">
        <v>172</v>
      </c>
      <c r="C146" s="69" t="s">
        <v>245</v>
      </c>
      <c r="D146" s="62" t="s">
        <v>246</v>
      </c>
      <c r="E146" s="61" t="s">
        <v>12</v>
      </c>
      <c r="F146" s="106"/>
    </row>
    <row r="147" spans="1:6" ht="16.5" x14ac:dyDescent="0.25">
      <c r="A147" s="93"/>
      <c r="B147" s="61" t="s">
        <v>172</v>
      </c>
      <c r="C147" s="69" t="s">
        <v>247</v>
      </c>
      <c r="D147" s="62" t="s">
        <v>248</v>
      </c>
      <c r="E147" s="61" t="s">
        <v>12</v>
      </c>
      <c r="F147" s="106"/>
    </row>
    <row r="148" spans="1:6" ht="18" x14ac:dyDescent="0.25">
      <c r="A148" s="93"/>
      <c r="B148" s="58"/>
      <c r="C148" s="58"/>
      <c r="D148" s="59" t="s">
        <v>249</v>
      </c>
      <c r="E148" s="60"/>
      <c r="F148" s="60"/>
    </row>
    <row r="149" spans="1:6" ht="16.5" x14ac:dyDescent="0.25">
      <c r="A149" s="93"/>
      <c r="B149" s="61" t="s">
        <v>172</v>
      </c>
      <c r="C149" s="69" t="s">
        <v>250</v>
      </c>
      <c r="D149" s="62" t="s">
        <v>251</v>
      </c>
      <c r="E149" s="61" t="s">
        <v>12</v>
      </c>
      <c r="F149" s="106"/>
    </row>
    <row r="150" spans="1:6" ht="16.5" x14ac:dyDescent="0.25">
      <c r="A150" s="93"/>
      <c r="B150" s="61" t="s">
        <v>172</v>
      </c>
      <c r="C150" s="69" t="s">
        <v>252</v>
      </c>
      <c r="D150" s="62" t="s">
        <v>253</v>
      </c>
      <c r="E150" s="61" t="s">
        <v>12</v>
      </c>
      <c r="F150" s="106"/>
    </row>
    <row r="151" spans="1:6" ht="16.5" x14ac:dyDescent="0.25">
      <c r="A151" s="93"/>
      <c r="B151" s="61" t="s">
        <v>172</v>
      </c>
      <c r="C151" s="69" t="s">
        <v>254</v>
      </c>
      <c r="D151" s="62" t="s">
        <v>255</v>
      </c>
      <c r="E151" s="61" t="s">
        <v>12</v>
      </c>
      <c r="F151" s="106"/>
    </row>
    <row r="152" spans="1:6" ht="16.5" x14ac:dyDescent="0.25">
      <c r="A152" s="93"/>
      <c r="B152" s="61" t="s">
        <v>172</v>
      </c>
      <c r="C152" s="69" t="s">
        <v>256</v>
      </c>
      <c r="D152" s="62" t="s">
        <v>257</v>
      </c>
      <c r="E152" s="61" t="s">
        <v>12</v>
      </c>
      <c r="F152" s="106"/>
    </row>
    <row r="153" spans="1:6" ht="18" x14ac:dyDescent="0.25">
      <c r="A153" s="93"/>
      <c r="B153" s="58"/>
      <c r="C153" s="58"/>
      <c r="D153" s="59" t="s">
        <v>258</v>
      </c>
      <c r="E153" s="60"/>
      <c r="F153" s="60"/>
    </row>
    <row r="154" spans="1:6" ht="16.5" x14ac:dyDescent="0.25">
      <c r="A154" s="93"/>
      <c r="B154" s="61" t="s">
        <v>172</v>
      </c>
      <c r="C154" s="69" t="s">
        <v>259</v>
      </c>
      <c r="D154" s="62" t="s">
        <v>260</v>
      </c>
      <c r="E154" s="61" t="s">
        <v>12</v>
      </c>
      <c r="F154" s="106"/>
    </row>
    <row r="155" spans="1:6" ht="16.5" x14ac:dyDescent="0.25">
      <c r="A155" s="93"/>
      <c r="B155" s="61" t="s">
        <v>172</v>
      </c>
      <c r="C155" s="69" t="s">
        <v>261</v>
      </c>
      <c r="D155" s="62" t="s">
        <v>262</v>
      </c>
      <c r="E155" s="61" t="s">
        <v>12</v>
      </c>
      <c r="F155" s="106"/>
    </row>
    <row r="156" spans="1:6" ht="16.5" x14ac:dyDescent="0.25">
      <c r="A156" s="93"/>
      <c r="B156" s="61" t="s">
        <v>172</v>
      </c>
      <c r="C156" s="69" t="s">
        <v>263</v>
      </c>
      <c r="D156" s="62" t="s">
        <v>264</v>
      </c>
      <c r="E156" s="61" t="s">
        <v>12</v>
      </c>
      <c r="F156" s="106"/>
    </row>
    <row r="157" spans="1:6" ht="18" x14ac:dyDescent="0.25">
      <c r="A157" s="93"/>
      <c r="B157" s="56"/>
      <c r="C157" s="56"/>
      <c r="D157" s="57" t="s">
        <v>265</v>
      </c>
      <c r="E157" s="56"/>
      <c r="F157" s="56"/>
    </row>
    <row r="158" spans="1:6" ht="18" x14ac:dyDescent="0.25">
      <c r="A158" s="93"/>
      <c r="B158" s="58"/>
      <c r="C158" s="58"/>
      <c r="D158" s="59" t="s">
        <v>266</v>
      </c>
      <c r="E158" s="60"/>
      <c r="F158" s="60"/>
    </row>
    <row r="159" spans="1:6" ht="33" x14ac:dyDescent="0.25">
      <c r="A159" s="93"/>
      <c r="B159" s="61" t="s">
        <v>267</v>
      </c>
      <c r="C159" s="69" t="s">
        <v>268</v>
      </c>
      <c r="D159" s="62" t="s">
        <v>269</v>
      </c>
      <c r="E159" s="61" t="s">
        <v>12</v>
      </c>
      <c r="F159" s="106"/>
    </row>
    <row r="160" spans="1:6" ht="33" x14ac:dyDescent="0.25">
      <c r="A160" s="93"/>
      <c r="B160" s="61" t="s">
        <v>267</v>
      </c>
      <c r="C160" s="69" t="s">
        <v>270</v>
      </c>
      <c r="D160" s="62" t="s">
        <v>271</v>
      </c>
      <c r="E160" s="61" t="s">
        <v>12</v>
      </c>
      <c r="F160" s="106"/>
    </row>
    <row r="161" spans="1:6" ht="49.5" x14ac:dyDescent="0.25">
      <c r="A161" s="93"/>
      <c r="B161" s="61" t="s">
        <v>267</v>
      </c>
      <c r="C161" s="69" t="s">
        <v>272</v>
      </c>
      <c r="D161" s="62" t="s">
        <v>273</v>
      </c>
      <c r="E161" s="61" t="s">
        <v>68</v>
      </c>
      <c r="F161" s="106"/>
    </row>
    <row r="162" spans="1:6" ht="18" x14ac:dyDescent="0.25">
      <c r="A162" s="93"/>
      <c r="B162" s="58"/>
      <c r="C162" s="58"/>
      <c r="D162" s="59" t="s">
        <v>274</v>
      </c>
      <c r="E162" s="60"/>
      <c r="F162" s="60"/>
    </row>
    <row r="163" spans="1:6" ht="33" x14ac:dyDescent="0.25">
      <c r="A163" s="93"/>
      <c r="B163" s="61" t="s">
        <v>267</v>
      </c>
      <c r="C163" s="69" t="s">
        <v>275</v>
      </c>
      <c r="D163" s="62" t="s">
        <v>276</v>
      </c>
      <c r="E163" s="61" t="s">
        <v>12</v>
      </c>
      <c r="F163" s="106"/>
    </row>
    <row r="164" spans="1:6" ht="33" x14ac:dyDescent="0.25">
      <c r="A164" s="93"/>
      <c r="B164" s="61" t="s">
        <v>267</v>
      </c>
      <c r="C164" s="69" t="s">
        <v>277</v>
      </c>
      <c r="D164" s="62" t="s">
        <v>278</v>
      </c>
      <c r="E164" s="61" t="s">
        <v>12</v>
      </c>
      <c r="F164" s="106"/>
    </row>
    <row r="165" spans="1:6" ht="18" x14ac:dyDescent="0.25">
      <c r="A165" s="93"/>
      <c r="B165" s="58"/>
      <c r="C165" s="58"/>
      <c r="D165" s="59" t="s">
        <v>279</v>
      </c>
      <c r="E165" s="60"/>
      <c r="F165" s="60"/>
    </row>
    <row r="166" spans="1:6" ht="33" x14ac:dyDescent="0.25">
      <c r="A166" s="93"/>
      <c r="B166" s="61" t="s">
        <v>267</v>
      </c>
      <c r="C166" s="69" t="s">
        <v>280</v>
      </c>
      <c r="D166" s="62" t="s">
        <v>281</v>
      </c>
      <c r="E166" s="61" t="s">
        <v>12</v>
      </c>
      <c r="F166" s="106"/>
    </row>
    <row r="167" spans="1:6" ht="33" x14ac:dyDescent="0.25">
      <c r="A167" s="93"/>
      <c r="B167" s="61" t="s">
        <v>267</v>
      </c>
      <c r="C167" s="69" t="s">
        <v>282</v>
      </c>
      <c r="D167" s="62" t="s">
        <v>283</v>
      </c>
      <c r="E167" s="61" t="s">
        <v>12</v>
      </c>
      <c r="F167" s="106"/>
    </row>
    <row r="168" spans="1:6" ht="33" x14ac:dyDescent="0.25">
      <c r="A168" s="93"/>
      <c r="B168" s="61" t="s">
        <v>267</v>
      </c>
      <c r="C168" s="69" t="s">
        <v>284</v>
      </c>
      <c r="D168" s="62" t="s">
        <v>285</v>
      </c>
      <c r="E168" s="61" t="s">
        <v>12</v>
      </c>
      <c r="F168" s="106"/>
    </row>
    <row r="169" spans="1:6" ht="33" x14ac:dyDescent="0.25">
      <c r="A169" s="93"/>
      <c r="B169" s="61" t="s">
        <v>267</v>
      </c>
      <c r="C169" s="69" t="s">
        <v>286</v>
      </c>
      <c r="D169" s="62" t="s">
        <v>287</v>
      </c>
      <c r="E169" s="61" t="s">
        <v>12</v>
      </c>
      <c r="F169" s="106"/>
    </row>
    <row r="170" spans="1:6" ht="33" x14ac:dyDescent="0.25">
      <c r="A170" s="93"/>
      <c r="B170" s="61" t="s">
        <v>267</v>
      </c>
      <c r="C170" s="69" t="s">
        <v>288</v>
      </c>
      <c r="D170" s="62" t="s">
        <v>289</v>
      </c>
      <c r="E170" s="61" t="s">
        <v>12</v>
      </c>
      <c r="F170" s="106"/>
    </row>
    <row r="171" spans="1:6" ht="16.5" x14ac:dyDescent="0.25">
      <c r="A171" s="163"/>
      <c r="B171" s="61" t="s">
        <v>267</v>
      </c>
      <c r="C171" s="69" t="s">
        <v>291</v>
      </c>
      <c r="D171" s="62" t="s">
        <v>1247</v>
      </c>
      <c r="E171" s="61" t="s">
        <v>12</v>
      </c>
      <c r="F171" s="106"/>
    </row>
    <row r="172" spans="1:6" ht="33" x14ac:dyDescent="0.25">
      <c r="A172" s="163"/>
      <c r="B172" s="61" t="s">
        <v>267</v>
      </c>
      <c r="C172" s="69" t="s">
        <v>294</v>
      </c>
      <c r="D172" s="62" t="s">
        <v>1248</v>
      </c>
      <c r="E172" s="61" t="s">
        <v>12</v>
      </c>
      <c r="F172" s="106"/>
    </row>
    <row r="173" spans="1:6" ht="33" x14ac:dyDescent="0.25">
      <c r="A173" s="163"/>
      <c r="B173" s="61" t="s">
        <v>267</v>
      </c>
      <c r="C173" s="69" t="s">
        <v>296</v>
      </c>
      <c r="D173" s="62" t="s">
        <v>1249</v>
      </c>
      <c r="E173" s="61" t="s">
        <v>12</v>
      </c>
      <c r="F173" s="106"/>
    </row>
    <row r="174" spans="1:6" ht="33" x14ac:dyDescent="0.25">
      <c r="A174" s="163"/>
      <c r="B174" s="61" t="s">
        <v>267</v>
      </c>
      <c r="C174" s="69" t="s">
        <v>298</v>
      </c>
      <c r="D174" s="62" t="s">
        <v>1250</v>
      </c>
      <c r="E174" s="61" t="s">
        <v>12</v>
      </c>
      <c r="F174" s="106"/>
    </row>
    <row r="175" spans="1:6" ht="33" x14ac:dyDescent="0.25">
      <c r="A175" s="163"/>
      <c r="B175" s="61" t="s">
        <v>267</v>
      </c>
      <c r="C175" s="69" t="s">
        <v>300</v>
      </c>
      <c r="D175" s="62" t="s">
        <v>1251</v>
      </c>
      <c r="E175" s="61" t="s">
        <v>12</v>
      </c>
      <c r="F175" s="106"/>
    </row>
    <row r="176" spans="1:6" ht="49.5" x14ac:dyDescent="0.25">
      <c r="A176" s="163"/>
      <c r="B176" s="61" t="s">
        <v>267</v>
      </c>
      <c r="C176" s="69" t="s">
        <v>302</v>
      </c>
      <c r="D176" s="62" t="s">
        <v>1252</v>
      </c>
      <c r="E176" s="61" t="s">
        <v>12</v>
      </c>
      <c r="F176" s="106"/>
    </row>
    <row r="177" spans="1:6" ht="49.5" x14ac:dyDescent="0.25">
      <c r="A177" s="163"/>
      <c r="B177" s="61" t="s">
        <v>267</v>
      </c>
      <c r="C177" s="69" t="s">
        <v>305</v>
      </c>
      <c r="D177" s="62" t="s">
        <v>1253</v>
      </c>
      <c r="E177" s="61" t="s">
        <v>12</v>
      </c>
      <c r="F177" s="106"/>
    </row>
    <row r="178" spans="1:6" ht="49.5" x14ac:dyDescent="0.25">
      <c r="A178" s="163"/>
      <c r="B178" s="61" t="s">
        <v>267</v>
      </c>
      <c r="C178" s="69" t="s">
        <v>307</v>
      </c>
      <c r="D178" s="62" t="s">
        <v>1254</v>
      </c>
      <c r="E178" s="61" t="s">
        <v>12</v>
      </c>
      <c r="F178" s="106"/>
    </row>
    <row r="179" spans="1:6" ht="49.5" x14ac:dyDescent="0.25">
      <c r="A179" s="163"/>
      <c r="B179" s="61" t="s">
        <v>267</v>
      </c>
      <c r="C179" s="69" t="s">
        <v>309</v>
      </c>
      <c r="D179" s="62" t="s">
        <v>1255</v>
      </c>
      <c r="E179" s="61" t="s">
        <v>12</v>
      </c>
      <c r="F179" s="106"/>
    </row>
    <row r="180" spans="1:6" ht="49.5" x14ac:dyDescent="0.25">
      <c r="A180" s="163"/>
      <c r="B180" s="61" t="s">
        <v>267</v>
      </c>
      <c r="C180" s="69" t="s">
        <v>312</v>
      </c>
      <c r="D180" s="62" t="s">
        <v>1256</v>
      </c>
      <c r="E180" s="61" t="s">
        <v>68</v>
      </c>
      <c r="F180" s="106"/>
    </row>
    <row r="181" spans="1:6" ht="33" x14ac:dyDescent="0.25">
      <c r="A181" s="163"/>
      <c r="B181" s="61" t="s">
        <v>267</v>
      </c>
      <c r="C181" s="69" t="s">
        <v>315</v>
      </c>
      <c r="D181" s="62" t="s">
        <v>1257</v>
      </c>
      <c r="E181" s="61" t="s">
        <v>12</v>
      </c>
      <c r="F181" s="106"/>
    </row>
    <row r="182" spans="1:6" ht="16.5" x14ac:dyDescent="0.25">
      <c r="A182" s="163"/>
      <c r="B182" s="61" t="s">
        <v>267</v>
      </c>
      <c r="C182" s="69" t="s">
        <v>317</v>
      </c>
      <c r="D182" s="62" t="s">
        <v>1258</v>
      </c>
      <c r="E182" s="61" t="s">
        <v>12</v>
      </c>
      <c r="F182" s="106"/>
    </row>
    <row r="183" spans="1:6" ht="33" x14ac:dyDescent="0.25">
      <c r="A183" s="163"/>
      <c r="B183" s="61" t="s">
        <v>267</v>
      </c>
      <c r="C183" s="69" t="s">
        <v>319</v>
      </c>
      <c r="D183" s="62" t="s">
        <v>1259</v>
      </c>
      <c r="E183" s="61" t="s">
        <v>12</v>
      </c>
      <c r="F183" s="106"/>
    </row>
    <row r="184" spans="1:6" ht="33" x14ac:dyDescent="0.25">
      <c r="A184" s="163"/>
      <c r="B184" s="61" t="s">
        <v>267</v>
      </c>
      <c r="C184" s="69" t="s">
        <v>1264</v>
      </c>
      <c r="D184" s="62" t="s">
        <v>1260</v>
      </c>
      <c r="E184" s="61" t="s">
        <v>12</v>
      </c>
      <c r="F184" s="106"/>
    </row>
    <row r="185" spans="1:6" ht="33" x14ac:dyDescent="0.25">
      <c r="A185" s="163"/>
      <c r="B185" s="61" t="s">
        <v>267</v>
      </c>
      <c r="C185" s="69" t="s">
        <v>1265</v>
      </c>
      <c r="D185" s="62" t="s">
        <v>1261</v>
      </c>
      <c r="E185" s="61" t="s">
        <v>12</v>
      </c>
      <c r="F185" s="106"/>
    </row>
    <row r="186" spans="1:6" ht="16.5" x14ac:dyDescent="0.25">
      <c r="A186" s="163"/>
      <c r="B186" s="61" t="s">
        <v>267</v>
      </c>
      <c r="C186" s="69" t="s">
        <v>1266</v>
      </c>
      <c r="D186" s="62" t="s">
        <v>1262</v>
      </c>
      <c r="E186" s="61" t="s">
        <v>12</v>
      </c>
      <c r="F186" s="106"/>
    </row>
    <row r="187" spans="1:6" ht="33" x14ac:dyDescent="0.25">
      <c r="A187" s="163"/>
      <c r="B187" s="61" t="s">
        <v>267</v>
      </c>
      <c r="C187" s="69" t="s">
        <v>1267</v>
      </c>
      <c r="D187" s="62" t="s">
        <v>1326</v>
      </c>
      <c r="E187" s="61" t="s">
        <v>12</v>
      </c>
      <c r="F187" s="106"/>
    </row>
    <row r="188" spans="1:6" ht="49.5" x14ac:dyDescent="0.25">
      <c r="A188" s="163"/>
      <c r="B188" s="61" t="s">
        <v>267</v>
      </c>
      <c r="C188" s="69" t="s">
        <v>1268</v>
      </c>
      <c r="D188" s="62" t="s">
        <v>1356</v>
      </c>
      <c r="E188" s="61" t="s">
        <v>12</v>
      </c>
      <c r="F188" s="106"/>
    </row>
    <row r="189" spans="1:6" ht="49.5" x14ac:dyDescent="0.25">
      <c r="A189" s="163"/>
      <c r="B189" s="61" t="s">
        <v>267</v>
      </c>
      <c r="C189" s="69" t="s">
        <v>1269</v>
      </c>
      <c r="D189" s="62" t="s">
        <v>1263</v>
      </c>
      <c r="E189" s="61" t="s">
        <v>12</v>
      </c>
      <c r="F189" s="106"/>
    </row>
    <row r="190" spans="1:6" ht="33" x14ac:dyDescent="0.25">
      <c r="A190" s="163"/>
      <c r="B190" s="61" t="s">
        <v>267</v>
      </c>
      <c r="C190" s="69" t="s">
        <v>1270</v>
      </c>
      <c r="D190" s="62" t="s">
        <v>1355</v>
      </c>
      <c r="E190" s="61" t="s">
        <v>12</v>
      </c>
      <c r="F190" s="106"/>
    </row>
    <row r="191" spans="1:6" ht="16.5" x14ac:dyDescent="0.25">
      <c r="A191" s="163"/>
      <c r="B191" s="61"/>
      <c r="C191" s="69"/>
      <c r="D191" s="62" t="s">
        <v>1308</v>
      </c>
      <c r="E191" s="61" t="s">
        <v>1299</v>
      </c>
      <c r="F191" s="106"/>
    </row>
    <row r="192" spans="1:6" ht="16.5" x14ac:dyDescent="0.25">
      <c r="A192" s="163"/>
      <c r="B192" s="61"/>
      <c r="C192" s="69"/>
      <c r="D192" s="62" t="s">
        <v>1309</v>
      </c>
      <c r="E192" s="61" t="s">
        <v>1299</v>
      </c>
      <c r="F192" s="106"/>
    </row>
    <row r="193" spans="1:6" ht="16.5" x14ac:dyDescent="0.25">
      <c r="A193" s="163"/>
      <c r="B193" s="61"/>
      <c r="C193" s="69"/>
      <c r="D193" s="62" t="s">
        <v>1310</v>
      </c>
      <c r="E193" s="61" t="s">
        <v>1299</v>
      </c>
      <c r="F193" s="106"/>
    </row>
    <row r="194" spans="1:6" ht="16.5" x14ac:dyDescent="0.25">
      <c r="A194" s="163"/>
      <c r="B194" s="61"/>
      <c r="C194" s="69"/>
      <c r="D194" s="62" t="s">
        <v>1311</v>
      </c>
      <c r="E194" s="61" t="s">
        <v>1299</v>
      </c>
      <c r="F194" s="106"/>
    </row>
    <row r="195" spans="1:6" ht="18" x14ac:dyDescent="0.25">
      <c r="A195" s="93"/>
      <c r="B195" s="58"/>
      <c r="C195" s="58"/>
      <c r="D195" s="59" t="s">
        <v>290</v>
      </c>
      <c r="E195" s="60"/>
      <c r="F195" s="60"/>
    </row>
    <row r="196" spans="1:6" ht="16.5" x14ac:dyDescent="0.25">
      <c r="A196" s="93"/>
      <c r="B196" s="61" t="s">
        <v>267</v>
      </c>
      <c r="C196" s="69" t="s">
        <v>1271</v>
      </c>
      <c r="D196" s="62" t="s">
        <v>292</v>
      </c>
      <c r="E196" s="61" t="s">
        <v>68</v>
      </c>
      <c r="F196" s="106"/>
    </row>
    <row r="197" spans="1:6" ht="18" x14ac:dyDescent="0.25">
      <c r="A197" s="93"/>
      <c r="B197" s="58"/>
      <c r="C197" s="58"/>
      <c r="D197" s="59" t="s">
        <v>293</v>
      </c>
      <c r="E197" s="60"/>
      <c r="F197" s="60"/>
    </row>
    <row r="198" spans="1:6" ht="16.5" x14ac:dyDescent="0.25">
      <c r="A198" s="93"/>
      <c r="B198" s="61" t="s">
        <v>267</v>
      </c>
      <c r="C198" s="69" t="s">
        <v>1272</v>
      </c>
      <c r="D198" s="62" t="s">
        <v>295</v>
      </c>
      <c r="E198" s="61" t="s">
        <v>12</v>
      </c>
      <c r="F198" s="106"/>
    </row>
    <row r="199" spans="1:6" ht="16.5" x14ac:dyDescent="0.25">
      <c r="A199" s="93"/>
      <c r="B199" s="61" t="s">
        <v>267</v>
      </c>
      <c r="C199" s="69" t="s">
        <v>1273</v>
      </c>
      <c r="D199" s="62" t="s">
        <v>297</v>
      </c>
      <c r="E199" s="61" t="s">
        <v>6</v>
      </c>
      <c r="F199" s="106"/>
    </row>
    <row r="200" spans="1:6" ht="16.5" x14ac:dyDescent="0.25">
      <c r="A200" s="93"/>
      <c r="B200" s="61" t="s">
        <v>267</v>
      </c>
      <c r="C200" s="69" t="s">
        <v>1274</v>
      </c>
      <c r="D200" s="62" t="s">
        <v>299</v>
      </c>
      <c r="E200" s="61" t="s">
        <v>6</v>
      </c>
      <c r="F200" s="106"/>
    </row>
    <row r="201" spans="1:6" ht="33" x14ac:dyDescent="0.25">
      <c r="A201" s="93"/>
      <c r="B201" s="61" t="s">
        <v>267</v>
      </c>
      <c r="C201" s="69" t="s">
        <v>1275</v>
      </c>
      <c r="D201" s="62" t="s">
        <v>301</v>
      </c>
      <c r="E201" s="61" t="s">
        <v>12</v>
      </c>
      <c r="F201" s="106"/>
    </row>
    <row r="202" spans="1:6" ht="33" x14ac:dyDescent="0.25">
      <c r="A202" s="93"/>
      <c r="B202" s="61" t="s">
        <v>267</v>
      </c>
      <c r="C202" s="69" t="s">
        <v>1276</v>
      </c>
      <c r="D202" s="62" t="s">
        <v>303</v>
      </c>
      <c r="E202" s="61" t="s">
        <v>12</v>
      </c>
      <c r="F202" s="106"/>
    </row>
    <row r="203" spans="1:6" ht="18" x14ac:dyDescent="0.25">
      <c r="A203" s="93"/>
      <c r="B203" s="58"/>
      <c r="C203" s="58"/>
      <c r="D203" s="59" t="s">
        <v>304</v>
      </c>
      <c r="E203" s="60"/>
      <c r="F203" s="60"/>
    </row>
    <row r="204" spans="1:6" ht="33" x14ac:dyDescent="0.25">
      <c r="A204" s="93"/>
      <c r="B204" s="61" t="s">
        <v>267</v>
      </c>
      <c r="C204" s="69" t="s">
        <v>1277</v>
      </c>
      <c r="D204" s="62" t="s">
        <v>306</v>
      </c>
      <c r="E204" s="61" t="s">
        <v>68</v>
      </c>
      <c r="F204" s="106"/>
    </row>
    <row r="205" spans="1:6" ht="16.5" x14ac:dyDescent="0.25">
      <c r="A205" s="93"/>
      <c r="B205" s="61" t="s">
        <v>267</v>
      </c>
      <c r="C205" s="69" t="s">
        <v>1278</v>
      </c>
      <c r="D205" s="62" t="s">
        <v>308</v>
      </c>
      <c r="E205" s="61" t="s">
        <v>68</v>
      </c>
      <c r="F205" s="106"/>
    </row>
    <row r="206" spans="1:6" ht="16.5" x14ac:dyDescent="0.25">
      <c r="A206" s="93"/>
      <c r="B206" s="61" t="s">
        <v>267</v>
      </c>
      <c r="C206" s="69" t="s">
        <v>1279</v>
      </c>
      <c r="D206" s="62" t="s">
        <v>310</v>
      </c>
      <c r="E206" s="61" t="s">
        <v>12</v>
      </c>
      <c r="F206" s="106"/>
    </row>
    <row r="207" spans="1:6" ht="18" x14ac:dyDescent="0.25">
      <c r="A207" s="93"/>
      <c r="B207" s="58"/>
      <c r="C207" s="58"/>
      <c r="D207" s="59" t="s">
        <v>311</v>
      </c>
      <c r="E207" s="60"/>
      <c r="F207" s="60"/>
    </row>
    <row r="208" spans="1:6" ht="33" x14ac:dyDescent="0.25">
      <c r="A208" s="93"/>
      <c r="B208" s="61" t="s">
        <v>267</v>
      </c>
      <c r="C208" s="69" t="s">
        <v>1280</v>
      </c>
      <c r="D208" s="62" t="s">
        <v>313</v>
      </c>
      <c r="E208" s="61" t="s">
        <v>6</v>
      </c>
      <c r="F208" s="106"/>
    </row>
    <row r="209" spans="1:6" ht="18" x14ac:dyDescent="0.25">
      <c r="A209" s="93"/>
      <c r="B209" s="58"/>
      <c r="C209" s="58"/>
      <c r="D209" s="59" t="s">
        <v>314</v>
      </c>
      <c r="E209" s="60"/>
      <c r="F209" s="60"/>
    </row>
    <row r="210" spans="1:6" ht="16.5" x14ac:dyDescent="0.25">
      <c r="A210" s="93"/>
      <c r="B210" s="61" t="s">
        <v>267</v>
      </c>
      <c r="C210" s="69" t="s">
        <v>1281</v>
      </c>
      <c r="D210" s="62" t="s">
        <v>316</v>
      </c>
      <c r="E210" s="61" t="s">
        <v>68</v>
      </c>
      <c r="F210" s="106"/>
    </row>
    <row r="211" spans="1:6" ht="33" x14ac:dyDescent="0.25">
      <c r="A211" s="93"/>
      <c r="B211" s="61" t="s">
        <v>267</v>
      </c>
      <c r="C211" s="69" t="s">
        <v>1282</v>
      </c>
      <c r="D211" s="62" t="s">
        <v>318</v>
      </c>
      <c r="E211" s="61" t="s">
        <v>68</v>
      </c>
      <c r="F211" s="106"/>
    </row>
    <row r="212" spans="1:6" ht="16.5" x14ac:dyDescent="0.25">
      <c r="A212" s="93"/>
      <c r="B212" s="61" t="s">
        <v>267</v>
      </c>
      <c r="C212" s="69" t="s">
        <v>1283</v>
      </c>
      <c r="D212" s="62" t="s">
        <v>320</v>
      </c>
      <c r="E212" s="61" t="s">
        <v>68</v>
      </c>
      <c r="F212" s="106"/>
    </row>
    <row r="213" spans="1:6" ht="18" x14ac:dyDescent="0.25">
      <c r="A213" s="93"/>
      <c r="B213" s="56"/>
      <c r="C213" s="56"/>
      <c r="D213" s="57" t="s">
        <v>321</v>
      </c>
      <c r="E213" s="56"/>
      <c r="F213" s="56"/>
    </row>
    <row r="214" spans="1:6" ht="33" x14ac:dyDescent="0.25">
      <c r="A214" s="93"/>
      <c r="B214" s="58"/>
      <c r="C214" s="58"/>
      <c r="D214" s="59" t="s">
        <v>322</v>
      </c>
      <c r="E214" s="60"/>
      <c r="F214" s="60"/>
    </row>
    <row r="215" spans="1:6" ht="16.5" x14ac:dyDescent="0.25">
      <c r="A215" s="93"/>
      <c r="B215" s="61" t="s">
        <v>323</v>
      </c>
      <c r="C215" s="61" t="s">
        <v>324</v>
      </c>
      <c r="D215" s="62" t="s">
        <v>325</v>
      </c>
      <c r="E215" s="70" t="s">
        <v>12</v>
      </c>
      <c r="F215" s="106"/>
    </row>
    <row r="216" spans="1:6" ht="16.5" x14ac:dyDescent="0.25">
      <c r="A216" s="93"/>
      <c r="B216" s="61" t="s">
        <v>323</v>
      </c>
      <c r="C216" s="61" t="s">
        <v>326</v>
      </c>
      <c r="D216" s="62" t="s">
        <v>327</v>
      </c>
      <c r="E216" s="70" t="s">
        <v>12</v>
      </c>
      <c r="F216" s="106"/>
    </row>
    <row r="217" spans="1:6" ht="16.5" x14ac:dyDescent="0.25">
      <c r="A217" s="93"/>
      <c r="B217" s="61" t="s">
        <v>323</v>
      </c>
      <c r="C217" s="61" t="s">
        <v>328</v>
      </c>
      <c r="D217" s="62" t="s">
        <v>329</v>
      </c>
      <c r="E217" s="70" t="s">
        <v>12</v>
      </c>
      <c r="F217" s="106"/>
    </row>
    <row r="218" spans="1:6" ht="33" x14ac:dyDescent="0.25">
      <c r="A218" s="93"/>
      <c r="B218" s="58"/>
      <c r="C218" s="58"/>
      <c r="D218" s="59" t="s">
        <v>330</v>
      </c>
      <c r="E218" s="60"/>
      <c r="F218" s="60"/>
    </row>
    <row r="219" spans="1:6" ht="16.5" x14ac:dyDescent="0.25">
      <c r="A219" s="93"/>
      <c r="B219" s="61" t="s">
        <v>323</v>
      </c>
      <c r="C219" s="61" t="s">
        <v>331</v>
      </c>
      <c r="D219" s="62" t="s">
        <v>332</v>
      </c>
      <c r="E219" s="70" t="s">
        <v>12</v>
      </c>
      <c r="F219" s="106"/>
    </row>
    <row r="220" spans="1:6" ht="16.5" x14ac:dyDescent="0.25">
      <c r="A220" s="93"/>
      <c r="B220" s="61" t="s">
        <v>323</v>
      </c>
      <c r="C220" s="61" t="s">
        <v>333</v>
      </c>
      <c r="D220" s="62" t="s">
        <v>334</v>
      </c>
      <c r="E220" s="70" t="s">
        <v>12</v>
      </c>
      <c r="F220" s="106"/>
    </row>
    <row r="221" spans="1:6" ht="16.5" x14ac:dyDescent="0.25">
      <c r="A221" s="93"/>
      <c r="B221" s="61" t="s">
        <v>323</v>
      </c>
      <c r="C221" s="61" t="s">
        <v>335</v>
      </c>
      <c r="D221" s="62" t="s">
        <v>329</v>
      </c>
      <c r="E221" s="70" t="s">
        <v>12</v>
      </c>
      <c r="F221" s="106"/>
    </row>
    <row r="222" spans="1:6" ht="33" x14ac:dyDescent="0.25">
      <c r="A222" s="93"/>
      <c r="B222" s="61" t="s">
        <v>323</v>
      </c>
      <c r="C222" s="61" t="s">
        <v>336</v>
      </c>
      <c r="D222" s="62" t="s">
        <v>337</v>
      </c>
      <c r="E222" s="70" t="s">
        <v>12</v>
      </c>
      <c r="F222" s="106"/>
    </row>
    <row r="223" spans="1:6" ht="16.5" x14ac:dyDescent="0.25">
      <c r="A223" s="93"/>
      <c r="B223" s="61" t="s">
        <v>323</v>
      </c>
      <c r="C223" s="61" t="s">
        <v>338</v>
      </c>
      <c r="D223" s="62" t="s">
        <v>339</v>
      </c>
      <c r="E223" s="70" t="s">
        <v>12</v>
      </c>
      <c r="F223" s="106"/>
    </row>
    <row r="224" spans="1:6" ht="33" x14ac:dyDescent="0.25">
      <c r="A224" s="93"/>
      <c r="B224" s="61" t="s">
        <v>323</v>
      </c>
      <c r="C224" s="61" t="s">
        <v>340</v>
      </c>
      <c r="D224" s="62" t="s">
        <v>341</v>
      </c>
      <c r="E224" s="70" t="s">
        <v>12</v>
      </c>
      <c r="F224" s="106"/>
    </row>
    <row r="225" spans="1:6" ht="33" x14ac:dyDescent="0.25">
      <c r="A225" s="93"/>
      <c r="B225" s="58"/>
      <c r="C225" s="58"/>
      <c r="D225" s="59" t="s">
        <v>342</v>
      </c>
      <c r="E225" s="60"/>
      <c r="F225" s="60"/>
    </row>
    <row r="226" spans="1:6" ht="16.5" x14ac:dyDescent="0.25">
      <c r="A226" s="93"/>
      <c r="B226" s="61" t="s">
        <v>323</v>
      </c>
      <c r="C226" s="61" t="s">
        <v>343</v>
      </c>
      <c r="D226" s="62" t="s">
        <v>344</v>
      </c>
      <c r="E226" s="71" t="s">
        <v>68</v>
      </c>
      <c r="F226" s="106"/>
    </row>
    <row r="227" spans="1:6" ht="16.5" x14ac:dyDescent="0.25">
      <c r="A227" s="93"/>
      <c r="B227" s="61" t="s">
        <v>323</v>
      </c>
      <c r="C227" s="61" t="s">
        <v>345</v>
      </c>
      <c r="D227" s="62" t="s">
        <v>346</v>
      </c>
      <c r="E227" s="71" t="s">
        <v>68</v>
      </c>
      <c r="F227" s="106"/>
    </row>
    <row r="228" spans="1:6" ht="16.5" x14ac:dyDescent="0.25">
      <c r="A228" s="93"/>
      <c r="B228" s="61" t="s">
        <v>323</v>
      </c>
      <c r="C228" s="61" t="s">
        <v>347</v>
      </c>
      <c r="D228" s="62" t="s">
        <v>348</v>
      </c>
      <c r="E228" s="71" t="s">
        <v>68</v>
      </c>
      <c r="F228" s="106"/>
    </row>
    <row r="229" spans="1:6" ht="16.5" x14ac:dyDescent="0.25">
      <c r="A229" s="93"/>
      <c r="B229" s="61" t="s">
        <v>323</v>
      </c>
      <c r="C229" s="61" t="s">
        <v>349</v>
      </c>
      <c r="D229" s="62" t="s">
        <v>350</v>
      </c>
      <c r="E229" s="71" t="s">
        <v>68</v>
      </c>
      <c r="F229" s="106"/>
    </row>
    <row r="230" spans="1:6" ht="33" x14ac:dyDescent="0.25">
      <c r="A230" s="93"/>
      <c r="B230" s="58"/>
      <c r="C230" s="58"/>
      <c r="D230" s="59" t="s">
        <v>351</v>
      </c>
      <c r="E230" s="60"/>
      <c r="F230" s="60"/>
    </row>
    <row r="231" spans="1:6" ht="33" x14ac:dyDescent="0.25">
      <c r="A231" s="93"/>
      <c r="B231" s="61" t="s">
        <v>323</v>
      </c>
      <c r="C231" s="61" t="s">
        <v>352</v>
      </c>
      <c r="D231" s="62" t="s">
        <v>353</v>
      </c>
      <c r="E231" s="70" t="s">
        <v>12</v>
      </c>
      <c r="F231" s="106"/>
    </row>
    <row r="232" spans="1:6" ht="16.5" x14ac:dyDescent="0.25">
      <c r="A232" s="93"/>
      <c r="B232" s="61" t="s">
        <v>323</v>
      </c>
      <c r="C232" s="61" t="s">
        <v>354</v>
      </c>
      <c r="D232" s="62" t="s">
        <v>355</v>
      </c>
      <c r="E232" s="70" t="s">
        <v>68</v>
      </c>
      <c r="F232" s="106"/>
    </row>
    <row r="233" spans="1:6" ht="18" x14ac:dyDescent="0.25">
      <c r="A233" s="93"/>
      <c r="B233" s="58"/>
      <c r="C233" s="58"/>
      <c r="D233" s="59" t="s">
        <v>356</v>
      </c>
      <c r="E233" s="60"/>
      <c r="F233" s="60"/>
    </row>
    <row r="234" spans="1:6" ht="16.5" x14ac:dyDescent="0.25">
      <c r="A234" s="93"/>
      <c r="B234" s="61" t="s">
        <v>323</v>
      </c>
      <c r="C234" s="61" t="s">
        <v>357</v>
      </c>
      <c r="D234" s="62" t="s">
        <v>358</v>
      </c>
      <c r="E234" s="70" t="s">
        <v>12</v>
      </c>
      <c r="F234" s="106"/>
    </row>
    <row r="235" spans="1:6" ht="16.5" x14ac:dyDescent="0.25">
      <c r="A235" s="93"/>
      <c r="B235" s="61" t="s">
        <v>323</v>
      </c>
      <c r="C235" s="61" t="s">
        <v>359</v>
      </c>
      <c r="D235" s="62" t="s">
        <v>360</v>
      </c>
      <c r="E235" s="70" t="s">
        <v>68</v>
      </c>
      <c r="F235" s="106"/>
    </row>
    <row r="236" spans="1:6" ht="16.5" x14ac:dyDescent="0.25">
      <c r="A236" s="93"/>
      <c r="B236" s="61" t="s">
        <v>323</v>
      </c>
      <c r="C236" s="61" t="s">
        <v>361</v>
      </c>
      <c r="D236" s="62" t="s">
        <v>362</v>
      </c>
      <c r="E236" s="70" t="s">
        <v>12</v>
      </c>
      <c r="F236" s="106"/>
    </row>
    <row r="237" spans="1:6" ht="16.5" x14ac:dyDescent="0.25">
      <c r="A237" s="93"/>
      <c r="B237" s="61" t="s">
        <v>323</v>
      </c>
      <c r="C237" s="61" t="s">
        <v>363</v>
      </c>
      <c r="D237" s="62" t="s">
        <v>364</v>
      </c>
      <c r="E237" s="55" t="s">
        <v>6</v>
      </c>
      <c r="F237" s="106"/>
    </row>
    <row r="238" spans="1:6" ht="16.5" x14ac:dyDescent="0.25">
      <c r="A238" s="93"/>
      <c r="B238" s="61" t="s">
        <v>323</v>
      </c>
      <c r="C238" s="61" t="s">
        <v>365</v>
      </c>
      <c r="D238" s="62" t="s">
        <v>366</v>
      </c>
      <c r="E238" s="70" t="s">
        <v>12</v>
      </c>
      <c r="F238" s="106"/>
    </row>
    <row r="239" spans="1:6" ht="16.5" x14ac:dyDescent="0.25">
      <c r="A239" s="93"/>
      <c r="B239" s="61" t="s">
        <v>323</v>
      </c>
      <c r="C239" s="61" t="s">
        <v>367</v>
      </c>
      <c r="D239" s="62" t="s">
        <v>368</v>
      </c>
      <c r="E239" s="70" t="s">
        <v>12</v>
      </c>
      <c r="F239" s="106"/>
    </row>
    <row r="240" spans="1:6" ht="16.5" x14ac:dyDescent="0.25">
      <c r="A240" s="93"/>
      <c r="B240" s="61" t="s">
        <v>323</v>
      </c>
      <c r="C240" s="61" t="s">
        <v>369</v>
      </c>
      <c r="D240" s="62" t="s">
        <v>370</v>
      </c>
      <c r="E240" s="70" t="s">
        <v>12</v>
      </c>
      <c r="F240" s="106"/>
    </row>
    <row r="241" spans="1:6" ht="16.5" x14ac:dyDescent="0.25">
      <c r="A241" s="93"/>
      <c r="B241" s="61" t="s">
        <v>323</v>
      </c>
      <c r="C241" s="61" t="s">
        <v>371</v>
      </c>
      <c r="D241" s="62" t="s">
        <v>372</v>
      </c>
      <c r="E241" s="70" t="s">
        <v>68</v>
      </c>
      <c r="F241" s="106"/>
    </row>
    <row r="242" spans="1:6" ht="16.5" x14ac:dyDescent="0.25">
      <c r="A242" s="93"/>
      <c r="B242" s="61" t="s">
        <v>323</v>
      </c>
      <c r="C242" s="61" t="s">
        <v>373</v>
      </c>
      <c r="D242" s="62" t="s">
        <v>374</v>
      </c>
      <c r="E242" s="70" t="s">
        <v>68</v>
      </c>
      <c r="F242" s="106"/>
    </row>
    <row r="243" spans="1:6" ht="16.5" x14ac:dyDescent="0.25">
      <c r="A243" s="93"/>
      <c r="B243" s="61" t="s">
        <v>323</v>
      </c>
      <c r="C243" s="61" t="s">
        <v>375</v>
      </c>
      <c r="D243" s="62" t="s">
        <v>376</v>
      </c>
      <c r="E243" s="70" t="s">
        <v>68</v>
      </c>
      <c r="F243" s="106"/>
    </row>
    <row r="244" spans="1:6" ht="16.5" x14ac:dyDescent="0.25">
      <c r="A244" s="93"/>
      <c r="B244" s="61" t="s">
        <v>323</v>
      </c>
      <c r="C244" s="61" t="s">
        <v>377</v>
      </c>
      <c r="D244" s="62" t="s">
        <v>378</v>
      </c>
      <c r="E244" s="70" t="s">
        <v>68</v>
      </c>
      <c r="F244" s="106"/>
    </row>
    <row r="245" spans="1:6" ht="16.5" x14ac:dyDescent="0.25">
      <c r="A245" s="93"/>
      <c r="B245" s="61" t="s">
        <v>323</v>
      </c>
      <c r="C245" s="61" t="s">
        <v>379</v>
      </c>
      <c r="D245" s="62" t="s">
        <v>380</v>
      </c>
      <c r="E245" s="70" t="s">
        <v>68</v>
      </c>
      <c r="F245" s="106"/>
    </row>
    <row r="246" spans="1:6" ht="16.5" x14ac:dyDescent="0.25">
      <c r="A246" s="93"/>
      <c r="B246" s="61" t="s">
        <v>323</v>
      </c>
      <c r="C246" s="61" t="s">
        <v>381</v>
      </c>
      <c r="D246" s="62" t="s">
        <v>382</v>
      </c>
      <c r="E246" s="70" t="s">
        <v>68</v>
      </c>
      <c r="F246" s="106"/>
    </row>
    <row r="247" spans="1:6" ht="33" x14ac:dyDescent="0.25">
      <c r="A247" s="93"/>
      <c r="B247" s="61" t="s">
        <v>323</v>
      </c>
      <c r="C247" s="61" t="s">
        <v>383</v>
      </c>
      <c r="D247" s="62" t="s">
        <v>384</v>
      </c>
      <c r="E247" s="70" t="s">
        <v>68</v>
      </c>
      <c r="F247" s="106"/>
    </row>
    <row r="248" spans="1:6" ht="16.5" x14ac:dyDescent="0.25">
      <c r="A248" s="93"/>
      <c r="B248" s="61" t="s">
        <v>323</v>
      </c>
      <c r="C248" s="61" t="s">
        <v>1314</v>
      </c>
      <c r="D248" s="62" t="s">
        <v>1316</v>
      </c>
      <c r="E248" s="61" t="s">
        <v>1299</v>
      </c>
      <c r="F248" s="106"/>
    </row>
    <row r="249" spans="1:6" ht="16.5" x14ac:dyDescent="0.25">
      <c r="A249" s="93"/>
      <c r="B249" s="61" t="s">
        <v>323</v>
      </c>
      <c r="C249" s="61" t="s">
        <v>1315</v>
      </c>
      <c r="D249" s="62" t="s">
        <v>1317</v>
      </c>
      <c r="E249" s="61" t="s">
        <v>1299</v>
      </c>
      <c r="F249" s="106"/>
    </row>
    <row r="250" spans="1:6" ht="18" x14ac:dyDescent="0.25">
      <c r="A250" s="93"/>
      <c r="B250" s="56"/>
      <c r="C250" s="56"/>
      <c r="D250" s="57" t="s">
        <v>385</v>
      </c>
      <c r="E250" s="56"/>
      <c r="F250" s="56"/>
    </row>
    <row r="251" spans="1:6" ht="18" x14ac:dyDescent="0.25">
      <c r="A251" s="93"/>
      <c r="B251" s="58"/>
      <c r="C251" s="58"/>
      <c r="D251" s="59" t="s">
        <v>386</v>
      </c>
      <c r="E251" s="60"/>
      <c r="F251" s="60"/>
    </row>
    <row r="252" spans="1:6" ht="16.5" x14ac:dyDescent="0.25">
      <c r="A252" s="93"/>
      <c r="B252" s="61" t="s">
        <v>387</v>
      </c>
      <c r="C252" s="61" t="s">
        <v>388</v>
      </c>
      <c r="D252" s="62" t="s">
        <v>389</v>
      </c>
      <c r="E252" s="55" t="s">
        <v>12</v>
      </c>
      <c r="F252" s="106"/>
    </row>
    <row r="253" spans="1:6" ht="16.5" x14ac:dyDescent="0.25">
      <c r="A253" s="93"/>
      <c r="B253" s="61" t="s">
        <v>387</v>
      </c>
      <c r="C253" s="61" t="s">
        <v>390</v>
      </c>
      <c r="D253" s="62" t="s">
        <v>391</v>
      </c>
      <c r="E253" s="55" t="s">
        <v>12</v>
      </c>
      <c r="F253" s="106"/>
    </row>
    <row r="254" spans="1:6" ht="16.5" x14ac:dyDescent="0.25">
      <c r="A254" s="93"/>
      <c r="B254" s="61" t="s">
        <v>387</v>
      </c>
      <c r="C254" s="61" t="s">
        <v>392</v>
      </c>
      <c r="D254" s="62" t="s">
        <v>393</v>
      </c>
      <c r="E254" s="55" t="s">
        <v>12</v>
      </c>
      <c r="F254" s="106"/>
    </row>
    <row r="255" spans="1:6" ht="16.5" x14ac:dyDescent="0.25">
      <c r="A255" s="93"/>
      <c r="B255" s="61" t="s">
        <v>387</v>
      </c>
      <c r="C255" s="61" t="s">
        <v>394</v>
      </c>
      <c r="D255" s="62" t="s">
        <v>395</v>
      </c>
      <c r="E255" s="55" t="s">
        <v>68</v>
      </c>
      <c r="F255" s="106"/>
    </row>
    <row r="256" spans="1:6" ht="16.5" x14ac:dyDescent="0.25">
      <c r="A256" s="93"/>
      <c r="B256" s="61" t="s">
        <v>387</v>
      </c>
      <c r="C256" s="61" t="s">
        <v>396</v>
      </c>
      <c r="D256" s="62" t="s">
        <v>397</v>
      </c>
      <c r="E256" s="55" t="s">
        <v>12</v>
      </c>
      <c r="F256" s="106"/>
    </row>
    <row r="257" spans="1:6" ht="16.5" x14ac:dyDescent="0.25">
      <c r="A257" s="93"/>
      <c r="B257" s="61" t="s">
        <v>387</v>
      </c>
      <c r="C257" s="61" t="s">
        <v>398</v>
      </c>
      <c r="D257" s="62" t="s">
        <v>399</v>
      </c>
      <c r="E257" s="72" t="s">
        <v>12</v>
      </c>
      <c r="F257" s="106"/>
    </row>
    <row r="258" spans="1:6" ht="16.5" x14ac:dyDescent="0.25">
      <c r="A258" s="93"/>
      <c r="B258" s="61" t="s">
        <v>387</v>
      </c>
      <c r="C258" s="61" t="s">
        <v>400</v>
      </c>
      <c r="D258" s="62" t="s">
        <v>401</v>
      </c>
      <c r="E258" s="72" t="s">
        <v>12</v>
      </c>
      <c r="F258" s="106"/>
    </row>
    <row r="259" spans="1:6" ht="33" x14ac:dyDescent="0.25">
      <c r="A259" s="93"/>
      <c r="B259" s="61" t="s">
        <v>387</v>
      </c>
      <c r="C259" s="61" t="s">
        <v>402</v>
      </c>
      <c r="D259" s="62" t="s">
        <v>403</v>
      </c>
      <c r="E259" s="72" t="s">
        <v>12</v>
      </c>
      <c r="F259" s="106"/>
    </row>
    <row r="260" spans="1:6" ht="18" x14ac:dyDescent="0.25">
      <c r="A260" s="93"/>
      <c r="B260" s="58"/>
      <c r="C260" s="58"/>
      <c r="D260" s="59" t="s">
        <v>404</v>
      </c>
      <c r="E260" s="60"/>
      <c r="F260" s="60"/>
    </row>
    <row r="261" spans="1:6" ht="16.5" x14ac:dyDescent="0.25">
      <c r="A261" s="93"/>
      <c r="B261" s="63"/>
      <c r="C261" s="63"/>
      <c r="D261" s="64" t="s">
        <v>405</v>
      </c>
      <c r="E261" s="65"/>
      <c r="F261" s="65"/>
    </row>
    <row r="262" spans="1:6" ht="16.5" x14ac:dyDescent="0.25">
      <c r="A262" s="93"/>
      <c r="B262" s="61" t="s">
        <v>387</v>
      </c>
      <c r="C262" s="61" t="s">
        <v>406</v>
      </c>
      <c r="D262" s="62" t="s">
        <v>407</v>
      </c>
      <c r="E262" s="55" t="s">
        <v>6</v>
      </c>
      <c r="F262" s="106"/>
    </row>
    <row r="263" spans="1:6" ht="16.5" x14ac:dyDescent="0.25">
      <c r="A263" s="93"/>
      <c r="B263" s="61" t="s">
        <v>387</v>
      </c>
      <c r="C263" s="61" t="s">
        <v>408</v>
      </c>
      <c r="D263" s="62" t="s">
        <v>409</v>
      </c>
      <c r="E263" s="55" t="s">
        <v>6</v>
      </c>
      <c r="F263" s="106"/>
    </row>
    <row r="264" spans="1:6" ht="16.5" x14ac:dyDescent="0.25">
      <c r="A264" s="93"/>
      <c r="B264" s="61" t="s">
        <v>387</v>
      </c>
      <c r="C264" s="61" t="s">
        <v>410</v>
      </c>
      <c r="D264" s="62" t="s">
        <v>411</v>
      </c>
      <c r="E264" s="55" t="s">
        <v>6</v>
      </c>
      <c r="F264" s="106"/>
    </row>
    <row r="265" spans="1:6" ht="16.5" x14ac:dyDescent="0.25">
      <c r="A265" s="93"/>
      <c r="B265" s="61" t="s">
        <v>387</v>
      </c>
      <c r="C265" s="61" t="s">
        <v>412</v>
      </c>
      <c r="D265" s="62" t="s">
        <v>413</v>
      </c>
      <c r="E265" s="55" t="s">
        <v>6</v>
      </c>
      <c r="F265" s="106"/>
    </row>
    <row r="266" spans="1:6" ht="16.5" x14ac:dyDescent="0.25">
      <c r="A266" s="93"/>
      <c r="B266" s="61" t="s">
        <v>387</v>
      </c>
      <c r="C266" s="61" t="s">
        <v>414</v>
      </c>
      <c r="D266" s="62" t="s">
        <v>415</v>
      </c>
      <c r="E266" s="55" t="s">
        <v>6</v>
      </c>
      <c r="F266" s="106"/>
    </row>
    <row r="267" spans="1:6" ht="16.5" x14ac:dyDescent="0.25">
      <c r="A267" s="93"/>
      <c r="B267" s="61" t="s">
        <v>387</v>
      </c>
      <c r="C267" s="61" t="s">
        <v>416</v>
      </c>
      <c r="D267" s="62" t="s">
        <v>417</v>
      </c>
      <c r="E267" s="55" t="s">
        <v>6</v>
      </c>
      <c r="F267" s="106"/>
    </row>
    <row r="268" spans="1:6" ht="16.5" x14ac:dyDescent="0.25">
      <c r="A268" s="93"/>
      <c r="B268" s="61" t="s">
        <v>387</v>
      </c>
      <c r="C268" s="61" t="s">
        <v>418</v>
      </c>
      <c r="D268" s="62" t="s">
        <v>419</v>
      </c>
      <c r="E268" s="55" t="s">
        <v>6</v>
      </c>
      <c r="F268" s="106"/>
    </row>
    <row r="269" spans="1:6" ht="16.5" x14ac:dyDescent="0.25">
      <c r="A269" s="93"/>
      <c r="B269" s="63"/>
      <c r="C269" s="63"/>
      <c r="D269" s="64" t="s">
        <v>420</v>
      </c>
      <c r="E269" s="65"/>
      <c r="F269" s="65"/>
    </row>
    <row r="270" spans="1:6" ht="16.5" x14ac:dyDescent="0.25">
      <c r="A270" s="93"/>
      <c r="B270" s="61" t="s">
        <v>387</v>
      </c>
      <c r="C270" s="61" t="s">
        <v>421</v>
      </c>
      <c r="D270" s="62" t="s">
        <v>422</v>
      </c>
      <c r="E270" s="55" t="s">
        <v>6</v>
      </c>
      <c r="F270" s="106"/>
    </row>
    <row r="271" spans="1:6" ht="16.5" x14ac:dyDescent="0.25">
      <c r="A271" s="93"/>
      <c r="B271" s="61" t="s">
        <v>387</v>
      </c>
      <c r="C271" s="61" t="s">
        <v>423</v>
      </c>
      <c r="D271" s="62" t="s">
        <v>424</v>
      </c>
      <c r="E271" s="55" t="s">
        <v>6</v>
      </c>
      <c r="F271" s="106"/>
    </row>
    <row r="272" spans="1:6" ht="16.5" x14ac:dyDescent="0.25">
      <c r="A272" s="93"/>
      <c r="B272" s="61" t="s">
        <v>387</v>
      </c>
      <c r="C272" s="61" t="s">
        <v>425</v>
      </c>
      <c r="D272" s="62" t="s">
        <v>426</v>
      </c>
      <c r="E272" s="55" t="s">
        <v>6</v>
      </c>
      <c r="F272" s="106"/>
    </row>
    <row r="273" spans="1:6" ht="16.5" x14ac:dyDescent="0.25">
      <c r="A273" s="93"/>
      <c r="B273" s="61" t="s">
        <v>387</v>
      </c>
      <c r="C273" s="61" t="s">
        <v>427</v>
      </c>
      <c r="D273" s="62" t="s">
        <v>428</v>
      </c>
      <c r="E273" s="55" t="s">
        <v>6</v>
      </c>
      <c r="F273" s="106"/>
    </row>
    <row r="274" spans="1:6" ht="16.5" x14ac:dyDescent="0.25">
      <c r="A274" s="93"/>
      <c r="B274" s="61" t="s">
        <v>387</v>
      </c>
      <c r="C274" s="61" t="s">
        <v>429</v>
      </c>
      <c r="D274" s="62" t="s">
        <v>430</v>
      </c>
      <c r="E274" s="55" t="s">
        <v>6</v>
      </c>
      <c r="F274" s="106"/>
    </row>
    <row r="275" spans="1:6" ht="16.5" x14ac:dyDescent="0.25">
      <c r="A275" s="93"/>
      <c r="B275" s="61" t="s">
        <v>387</v>
      </c>
      <c r="C275" s="61" t="s">
        <v>431</v>
      </c>
      <c r="D275" s="62" t="s">
        <v>432</v>
      </c>
      <c r="E275" s="55" t="s">
        <v>6</v>
      </c>
      <c r="F275" s="106"/>
    </row>
    <row r="276" spans="1:6" ht="16.5" x14ac:dyDescent="0.25">
      <c r="A276" s="93"/>
      <c r="B276" s="63"/>
      <c r="C276" s="63"/>
      <c r="D276" s="64" t="s">
        <v>433</v>
      </c>
      <c r="E276" s="65"/>
      <c r="F276" s="65"/>
    </row>
    <row r="277" spans="1:6" ht="16.5" x14ac:dyDescent="0.25">
      <c r="A277" s="93"/>
      <c r="B277" s="61" t="s">
        <v>387</v>
      </c>
      <c r="C277" s="61" t="s">
        <v>434</v>
      </c>
      <c r="D277" s="62" t="s">
        <v>435</v>
      </c>
      <c r="E277" s="55" t="s">
        <v>6</v>
      </c>
      <c r="F277" s="106"/>
    </row>
    <row r="278" spans="1:6" ht="16.5" x14ac:dyDescent="0.25">
      <c r="A278" s="93"/>
      <c r="B278" s="61" t="s">
        <v>387</v>
      </c>
      <c r="C278" s="61" t="s">
        <v>436</v>
      </c>
      <c r="D278" s="62" t="s">
        <v>437</v>
      </c>
      <c r="E278" s="55" t="s">
        <v>6</v>
      </c>
      <c r="F278" s="106"/>
    </row>
    <row r="279" spans="1:6" ht="16.5" x14ac:dyDescent="0.25">
      <c r="A279" s="93"/>
      <c r="B279" s="61" t="s">
        <v>387</v>
      </c>
      <c r="C279" s="61" t="s">
        <v>438</v>
      </c>
      <c r="D279" s="62" t="s">
        <v>439</v>
      </c>
      <c r="E279" s="55" t="s">
        <v>6</v>
      </c>
      <c r="F279" s="106"/>
    </row>
    <row r="280" spans="1:6" ht="16.5" x14ac:dyDescent="0.25">
      <c r="A280" s="93"/>
      <c r="B280" s="61" t="s">
        <v>387</v>
      </c>
      <c r="C280" s="61" t="s">
        <v>440</v>
      </c>
      <c r="D280" s="62" t="s">
        <v>441</v>
      </c>
      <c r="E280" s="55" t="s">
        <v>6</v>
      </c>
      <c r="F280" s="106"/>
    </row>
    <row r="281" spans="1:6" ht="16.5" x14ac:dyDescent="0.25">
      <c r="A281" s="93"/>
      <c r="B281" s="61" t="s">
        <v>387</v>
      </c>
      <c r="C281" s="61" t="s">
        <v>442</v>
      </c>
      <c r="D281" s="62" t="s">
        <v>417</v>
      </c>
      <c r="E281" s="55" t="s">
        <v>6</v>
      </c>
      <c r="F281" s="106"/>
    </row>
    <row r="282" spans="1:6" ht="16.5" x14ac:dyDescent="0.25">
      <c r="A282" s="93"/>
      <c r="B282" s="61" t="s">
        <v>387</v>
      </c>
      <c r="C282" s="61" t="s">
        <v>443</v>
      </c>
      <c r="D282" s="62" t="s">
        <v>444</v>
      </c>
      <c r="E282" s="55" t="s">
        <v>6</v>
      </c>
      <c r="F282" s="106"/>
    </row>
    <row r="283" spans="1:6" ht="16.5" x14ac:dyDescent="0.25">
      <c r="A283" s="93"/>
      <c r="B283" s="63"/>
      <c r="C283" s="63"/>
      <c r="D283" s="64" t="s">
        <v>445</v>
      </c>
      <c r="E283" s="65"/>
      <c r="F283" s="65"/>
    </row>
    <row r="284" spans="1:6" ht="16.5" x14ac:dyDescent="0.25">
      <c r="A284" s="93"/>
      <c r="B284" s="61" t="s">
        <v>387</v>
      </c>
      <c r="C284" s="61" t="s">
        <v>446</v>
      </c>
      <c r="D284" s="62" t="s">
        <v>435</v>
      </c>
      <c r="E284" s="55" t="s">
        <v>6</v>
      </c>
      <c r="F284" s="106"/>
    </row>
    <row r="285" spans="1:6" ht="16.5" x14ac:dyDescent="0.25">
      <c r="A285" s="93"/>
      <c r="B285" s="61" t="s">
        <v>387</v>
      </c>
      <c r="C285" s="61" t="s">
        <v>447</v>
      </c>
      <c r="D285" s="62" t="s">
        <v>437</v>
      </c>
      <c r="E285" s="55" t="s">
        <v>6</v>
      </c>
      <c r="F285" s="106"/>
    </row>
    <row r="286" spans="1:6" ht="16.5" x14ac:dyDescent="0.25">
      <c r="A286" s="93"/>
      <c r="B286" s="61" t="s">
        <v>387</v>
      </c>
      <c r="C286" s="61" t="s">
        <v>448</v>
      </c>
      <c r="D286" s="62" t="s">
        <v>439</v>
      </c>
      <c r="E286" s="55" t="s">
        <v>6</v>
      </c>
      <c r="F286" s="106"/>
    </row>
    <row r="287" spans="1:6" ht="16.5" x14ac:dyDescent="0.25">
      <c r="A287" s="93"/>
      <c r="B287" s="61" t="s">
        <v>387</v>
      </c>
      <c r="C287" s="61" t="s">
        <v>449</v>
      </c>
      <c r="D287" s="62" t="s">
        <v>441</v>
      </c>
      <c r="E287" s="55" t="s">
        <v>6</v>
      </c>
      <c r="F287" s="106"/>
    </row>
    <row r="288" spans="1:6" ht="16.5" x14ac:dyDescent="0.25">
      <c r="A288" s="93"/>
      <c r="B288" s="61" t="s">
        <v>387</v>
      </c>
      <c r="C288" s="61" t="s">
        <v>450</v>
      </c>
      <c r="D288" s="62" t="s">
        <v>417</v>
      </c>
      <c r="E288" s="55" t="s">
        <v>6</v>
      </c>
      <c r="F288" s="106"/>
    </row>
    <row r="289" spans="1:6" ht="16.5" x14ac:dyDescent="0.25">
      <c r="A289" s="93"/>
      <c r="B289" s="61" t="s">
        <v>387</v>
      </c>
      <c r="C289" s="61" t="s">
        <v>451</v>
      </c>
      <c r="D289" s="62" t="s">
        <v>444</v>
      </c>
      <c r="E289" s="55" t="s">
        <v>6</v>
      </c>
      <c r="F289" s="106"/>
    </row>
    <row r="290" spans="1:6" ht="16.5" x14ac:dyDescent="0.25">
      <c r="A290" s="93"/>
      <c r="B290" s="63"/>
      <c r="C290" s="63"/>
      <c r="D290" s="64" t="s">
        <v>452</v>
      </c>
      <c r="E290" s="65"/>
      <c r="F290" s="65"/>
    </row>
    <row r="291" spans="1:6" ht="49.5" x14ac:dyDescent="0.25">
      <c r="A291" s="93"/>
      <c r="B291" s="61" t="s">
        <v>387</v>
      </c>
      <c r="C291" s="69" t="s">
        <v>453</v>
      </c>
      <c r="D291" s="62" t="s">
        <v>454</v>
      </c>
      <c r="E291" s="55" t="s">
        <v>6</v>
      </c>
      <c r="F291" s="106"/>
    </row>
    <row r="292" spans="1:6" ht="16.5" x14ac:dyDescent="0.25">
      <c r="A292" s="93"/>
      <c r="B292" s="63"/>
      <c r="C292" s="63"/>
      <c r="D292" s="64" t="s">
        <v>455</v>
      </c>
      <c r="E292" s="65"/>
      <c r="F292" s="65"/>
    </row>
    <row r="293" spans="1:6" ht="49.5" x14ac:dyDescent="0.25">
      <c r="A293" s="93"/>
      <c r="B293" s="61" t="s">
        <v>387</v>
      </c>
      <c r="C293" s="69" t="s">
        <v>456</v>
      </c>
      <c r="D293" s="62" t="s">
        <v>454</v>
      </c>
      <c r="E293" s="55" t="s">
        <v>6</v>
      </c>
      <c r="F293" s="106"/>
    </row>
    <row r="294" spans="1:6" ht="16.5" x14ac:dyDescent="0.25">
      <c r="A294" s="93"/>
      <c r="B294" s="63"/>
      <c r="C294" s="63"/>
      <c r="D294" s="64" t="s">
        <v>457</v>
      </c>
      <c r="E294" s="65"/>
      <c r="F294" s="65"/>
    </row>
    <row r="295" spans="1:6" ht="49.5" x14ac:dyDescent="0.25">
      <c r="A295" s="93"/>
      <c r="B295" s="61" t="s">
        <v>387</v>
      </c>
      <c r="C295" s="69" t="s">
        <v>458</v>
      </c>
      <c r="D295" s="62" t="s">
        <v>459</v>
      </c>
      <c r="E295" s="55" t="s">
        <v>6</v>
      </c>
      <c r="F295" s="106"/>
    </row>
    <row r="296" spans="1:6" ht="16.5" x14ac:dyDescent="0.25">
      <c r="A296" s="93"/>
      <c r="B296" s="63"/>
      <c r="C296" s="63"/>
      <c r="D296" s="64" t="s">
        <v>460</v>
      </c>
      <c r="E296" s="65"/>
      <c r="F296" s="65"/>
    </row>
    <row r="297" spans="1:6" ht="49.5" x14ac:dyDescent="0.25">
      <c r="A297" s="93"/>
      <c r="B297" s="61" t="s">
        <v>387</v>
      </c>
      <c r="C297" s="69" t="s">
        <v>461</v>
      </c>
      <c r="D297" s="62" t="s">
        <v>459</v>
      </c>
      <c r="E297" s="55" t="s">
        <v>6</v>
      </c>
      <c r="F297" s="106"/>
    </row>
    <row r="298" spans="1:6" ht="16.5" x14ac:dyDescent="0.25">
      <c r="A298" s="93"/>
      <c r="B298" s="63"/>
      <c r="C298" s="63"/>
      <c r="D298" s="64" t="s">
        <v>462</v>
      </c>
      <c r="E298" s="65"/>
      <c r="F298" s="65"/>
    </row>
    <row r="299" spans="1:6" ht="49.5" x14ac:dyDescent="0.25">
      <c r="A299" s="93"/>
      <c r="B299" s="61" t="s">
        <v>387</v>
      </c>
      <c r="C299" s="69" t="s">
        <v>463</v>
      </c>
      <c r="D299" s="62" t="s">
        <v>464</v>
      </c>
      <c r="E299" s="55" t="s">
        <v>6</v>
      </c>
      <c r="F299" s="106"/>
    </row>
    <row r="300" spans="1:6" ht="16.5" x14ac:dyDescent="0.25">
      <c r="A300" s="93"/>
      <c r="B300" s="63"/>
      <c r="C300" s="63"/>
      <c r="D300" s="64" t="s">
        <v>465</v>
      </c>
      <c r="E300" s="65"/>
      <c r="F300" s="65"/>
    </row>
    <row r="301" spans="1:6" ht="49.5" x14ac:dyDescent="0.25">
      <c r="A301" s="93"/>
      <c r="B301" s="61" t="s">
        <v>387</v>
      </c>
      <c r="C301" s="69" t="s">
        <v>466</v>
      </c>
      <c r="D301" s="62" t="s">
        <v>464</v>
      </c>
      <c r="E301" s="55" t="s">
        <v>6</v>
      </c>
      <c r="F301" s="106"/>
    </row>
    <row r="302" spans="1:6" ht="16.5" x14ac:dyDescent="0.25">
      <c r="A302" s="93"/>
      <c r="B302" s="63"/>
      <c r="C302" s="63"/>
      <c r="D302" s="64" t="s">
        <v>467</v>
      </c>
      <c r="E302" s="65"/>
      <c r="F302" s="65"/>
    </row>
    <row r="303" spans="1:6" ht="49.5" x14ac:dyDescent="0.25">
      <c r="A303" s="93"/>
      <c r="B303" s="61" t="s">
        <v>387</v>
      </c>
      <c r="C303" s="69" t="s">
        <v>468</v>
      </c>
      <c r="D303" s="62" t="s">
        <v>469</v>
      </c>
      <c r="E303" s="55" t="s">
        <v>6</v>
      </c>
      <c r="F303" s="106"/>
    </row>
    <row r="304" spans="1:6" ht="16.5" x14ac:dyDescent="0.25">
      <c r="A304" s="93"/>
      <c r="B304" s="63"/>
      <c r="C304" s="63"/>
      <c r="D304" s="64" t="s">
        <v>470</v>
      </c>
      <c r="E304" s="65"/>
      <c r="F304" s="65"/>
    </row>
    <row r="305" spans="1:6" ht="49.5" x14ac:dyDescent="0.25">
      <c r="A305" s="93"/>
      <c r="B305" s="61" t="s">
        <v>387</v>
      </c>
      <c r="C305" s="69" t="s">
        <v>471</v>
      </c>
      <c r="D305" s="62" t="s">
        <v>469</v>
      </c>
      <c r="E305" s="55" t="s">
        <v>6</v>
      </c>
      <c r="F305" s="106"/>
    </row>
    <row r="306" spans="1:6" ht="16.5" x14ac:dyDescent="0.25">
      <c r="A306" s="93"/>
      <c r="B306" s="63"/>
      <c r="C306" s="63"/>
      <c r="D306" s="64" t="s">
        <v>472</v>
      </c>
      <c r="E306" s="65"/>
      <c r="F306" s="65"/>
    </row>
    <row r="307" spans="1:6" ht="33" x14ac:dyDescent="0.25">
      <c r="A307" s="93"/>
      <c r="B307" s="61" t="s">
        <v>387</v>
      </c>
      <c r="C307" s="69" t="s">
        <v>473</v>
      </c>
      <c r="D307" s="62" t="s">
        <v>474</v>
      </c>
      <c r="E307" s="55" t="s">
        <v>6</v>
      </c>
      <c r="F307" s="106"/>
    </row>
    <row r="308" spans="1:6" ht="33" x14ac:dyDescent="0.25">
      <c r="A308" s="93"/>
      <c r="B308" s="61" t="s">
        <v>387</v>
      </c>
      <c r="C308" s="69" t="s">
        <v>475</v>
      </c>
      <c r="D308" s="62" t="s">
        <v>476</v>
      </c>
      <c r="E308" s="55" t="s">
        <v>6</v>
      </c>
      <c r="F308" s="106"/>
    </row>
    <row r="309" spans="1:6" ht="16.5" x14ac:dyDescent="0.25">
      <c r="A309" s="93"/>
      <c r="B309" s="61" t="s">
        <v>387</v>
      </c>
      <c r="C309" s="69" t="s">
        <v>477</v>
      </c>
      <c r="D309" s="62" t="s">
        <v>478</v>
      </c>
      <c r="E309" s="55" t="s">
        <v>6</v>
      </c>
      <c r="F309" s="106"/>
    </row>
    <row r="310" spans="1:6" ht="18" x14ac:dyDescent="0.25">
      <c r="A310" s="93"/>
      <c r="B310" s="58"/>
      <c r="C310" s="58"/>
      <c r="D310" s="59" t="s">
        <v>479</v>
      </c>
      <c r="E310" s="60"/>
      <c r="F310" s="60"/>
    </row>
    <row r="311" spans="1:6" ht="33" x14ac:dyDescent="0.25">
      <c r="A311" s="93"/>
      <c r="B311" s="63"/>
      <c r="C311" s="63"/>
      <c r="D311" s="64" t="s">
        <v>480</v>
      </c>
      <c r="E311" s="65"/>
      <c r="F311" s="65"/>
    </row>
    <row r="312" spans="1:6" ht="16.5" x14ac:dyDescent="0.25">
      <c r="A312" s="93"/>
      <c r="B312" s="61" t="s">
        <v>387</v>
      </c>
      <c r="C312" s="69" t="s">
        <v>481</v>
      </c>
      <c r="D312" s="62" t="s">
        <v>482</v>
      </c>
      <c r="E312" s="55" t="s">
        <v>6</v>
      </c>
      <c r="F312" s="106"/>
    </row>
    <row r="313" spans="1:6" ht="16.5" x14ac:dyDescent="0.25">
      <c r="A313" s="93"/>
      <c r="B313" s="61" t="s">
        <v>387</v>
      </c>
      <c r="C313" s="69" t="s">
        <v>483</v>
      </c>
      <c r="D313" s="62" t="s">
        <v>484</v>
      </c>
      <c r="E313" s="55" t="s">
        <v>6</v>
      </c>
      <c r="F313" s="106"/>
    </row>
    <row r="314" spans="1:6" ht="16.5" x14ac:dyDescent="0.25">
      <c r="A314" s="93"/>
      <c r="B314" s="61" t="s">
        <v>387</v>
      </c>
      <c r="C314" s="69" t="s">
        <v>485</v>
      </c>
      <c r="D314" s="62" t="s">
        <v>486</v>
      </c>
      <c r="E314" s="55" t="s">
        <v>6</v>
      </c>
      <c r="F314" s="106"/>
    </row>
    <row r="315" spans="1:6" ht="33" x14ac:dyDescent="0.25">
      <c r="A315" s="93"/>
      <c r="B315" s="63"/>
      <c r="C315" s="63"/>
      <c r="D315" s="64" t="s">
        <v>487</v>
      </c>
      <c r="E315" s="65"/>
      <c r="F315" s="65"/>
    </row>
    <row r="316" spans="1:6" ht="16.5" x14ac:dyDescent="0.25">
      <c r="A316" s="93"/>
      <c r="B316" s="61" t="s">
        <v>387</v>
      </c>
      <c r="C316" s="69" t="s">
        <v>488</v>
      </c>
      <c r="D316" s="62" t="s">
        <v>482</v>
      </c>
      <c r="E316" s="55" t="s">
        <v>6</v>
      </c>
      <c r="F316" s="106"/>
    </row>
    <row r="317" spans="1:6" ht="16.5" x14ac:dyDescent="0.25">
      <c r="A317" s="93"/>
      <c r="B317" s="61" t="s">
        <v>387</v>
      </c>
      <c r="C317" s="69" t="s">
        <v>489</v>
      </c>
      <c r="D317" s="62" t="s">
        <v>484</v>
      </c>
      <c r="E317" s="55" t="s">
        <v>6</v>
      </c>
      <c r="F317" s="106"/>
    </row>
    <row r="318" spans="1:6" ht="16.5" x14ac:dyDescent="0.25">
      <c r="A318" s="93"/>
      <c r="B318" s="61" t="s">
        <v>387</v>
      </c>
      <c r="C318" s="69" t="s">
        <v>490</v>
      </c>
      <c r="D318" s="62" t="s">
        <v>486</v>
      </c>
      <c r="E318" s="55" t="s">
        <v>6</v>
      </c>
      <c r="F318" s="106"/>
    </row>
    <row r="319" spans="1:6" ht="18" x14ac:dyDescent="0.25">
      <c r="A319" s="93"/>
      <c r="B319" s="58"/>
      <c r="C319" s="58"/>
      <c r="D319" s="59" t="s">
        <v>491</v>
      </c>
      <c r="E319" s="60"/>
      <c r="F319" s="60"/>
    </row>
    <row r="320" spans="1:6" ht="33" x14ac:dyDescent="0.25">
      <c r="A320" s="93"/>
      <c r="B320" s="61" t="s">
        <v>387</v>
      </c>
      <c r="C320" s="69" t="s">
        <v>492</v>
      </c>
      <c r="D320" s="62" t="s">
        <v>493</v>
      </c>
      <c r="E320" s="55" t="s">
        <v>6</v>
      </c>
      <c r="F320" s="106"/>
    </row>
    <row r="321" spans="1:6" ht="18" x14ac:dyDescent="0.25">
      <c r="A321" s="93"/>
      <c r="B321" s="58"/>
      <c r="C321" s="58"/>
      <c r="D321" s="59" t="s">
        <v>494</v>
      </c>
      <c r="E321" s="60"/>
      <c r="F321" s="60"/>
    </row>
    <row r="322" spans="1:6" ht="16.5" x14ac:dyDescent="0.25">
      <c r="A322" s="93"/>
      <c r="B322" s="61" t="s">
        <v>387</v>
      </c>
      <c r="C322" s="69" t="s">
        <v>495</v>
      </c>
      <c r="D322" s="62" t="s">
        <v>496</v>
      </c>
      <c r="E322" s="55" t="s">
        <v>6</v>
      </c>
      <c r="F322" s="106"/>
    </row>
    <row r="323" spans="1:6" ht="16.5" x14ac:dyDescent="0.25">
      <c r="A323" s="93"/>
      <c r="B323" s="61" t="s">
        <v>387</v>
      </c>
      <c r="C323" s="69" t="s">
        <v>497</v>
      </c>
      <c r="D323" s="62" t="s">
        <v>498</v>
      </c>
      <c r="E323" s="55" t="s">
        <v>6</v>
      </c>
      <c r="F323" s="106"/>
    </row>
    <row r="324" spans="1:6" ht="16.5" x14ac:dyDescent="0.25">
      <c r="A324" s="93"/>
      <c r="B324" s="61" t="s">
        <v>387</v>
      </c>
      <c r="C324" s="69" t="s">
        <v>499</v>
      </c>
      <c r="D324" s="62" t="s">
        <v>500</v>
      </c>
      <c r="E324" s="55" t="s">
        <v>6</v>
      </c>
      <c r="F324" s="106"/>
    </row>
    <row r="325" spans="1:6" ht="33" x14ac:dyDescent="0.25">
      <c r="A325" s="93"/>
      <c r="B325" s="58"/>
      <c r="C325" s="58"/>
      <c r="D325" s="59" t="s">
        <v>501</v>
      </c>
      <c r="E325" s="60"/>
      <c r="F325" s="60"/>
    </row>
    <row r="326" spans="1:6" ht="16.5" x14ac:dyDescent="0.25">
      <c r="A326" s="93"/>
      <c r="B326" s="61" t="s">
        <v>387</v>
      </c>
      <c r="C326" s="69" t="s">
        <v>502</v>
      </c>
      <c r="D326" s="62" t="s">
        <v>435</v>
      </c>
      <c r="E326" s="55" t="s">
        <v>6</v>
      </c>
      <c r="F326" s="106"/>
    </row>
    <row r="327" spans="1:6" ht="16.5" x14ac:dyDescent="0.25">
      <c r="A327" s="93"/>
      <c r="B327" s="61" t="s">
        <v>387</v>
      </c>
      <c r="C327" s="69" t="s">
        <v>503</v>
      </c>
      <c r="D327" s="62" t="s">
        <v>437</v>
      </c>
      <c r="E327" s="55" t="s">
        <v>6</v>
      </c>
      <c r="F327" s="106"/>
    </row>
    <row r="328" spans="1:6" ht="16.5" x14ac:dyDescent="0.25">
      <c r="A328" s="93"/>
      <c r="B328" s="61" t="s">
        <v>387</v>
      </c>
      <c r="C328" s="69" t="s">
        <v>504</v>
      </c>
      <c r="D328" s="62" t="s">
        <v>439</v>
      </c>
      <c r="E328" s="55" t="s">
        <v>6</v>
      </c>
      <c r="F328" s="106"/>
    </row>
    <row r="329" spans="1:6" ht="16.5" x14ac:dyDescent="0.25">
      <c r="A329" s="93"/>
      <c r="B329" s="61" t="s">
        <v>387</v>
      </c>
      <c r="C329" s="69" t="s">
        <v>505</v>
      </c>
      <c r="D329" s="62" t="s">
        <v>506</v>
      </c>
      <c r="E329" s="55" t="s">
        <v>6</v>
      </c>
      <c r="F329" s="106"/>
    </row>
    <row r="330" spans="1:6" ht="16.5" x14ac:dyDescent="0.25">
      <c r="A330" s="93"/>
      <c r="B330" s="61" t="s">
        <v>387</v>
      </c>
      <c r="C330" s="69" t="s">
        <v>507</v>
      </c>
      <c r="D330" s="62" t="s">
        <v>417</v>
      </c>
      <c r="E330" s="55" t="s">
        <v>6</v>
      </c>
      <c r="F330" s="106"/>
    </row>
    <row r="331" spans="1:6" ht="16.5" x14ac:dyDescent="0.25">
      <c r="A331" s="93"/>
      <c r="B331" s="61" t="s">
        <v>387</v>
      </c>
      <c r="C331" s="69" t="s">
        <v>508</v>
      </c>
      <c r="D331" s="62" t="s">
        <v>509</v>
      </c>
      <c r="E331" s="55" t="s">
        <v>6</v>
      </c>
      <c r="F331" s="106"/>
    </row>
    <row r="332" spans="1:6" ht="16.5" x14ac:dyDescent="0.25">
      <c r="A332" s="93"/>
      <c r="B332" s="61" t="s">
        <v>387</v>
      </c>
      <c r="C332" s="69" t="s">
        <v>510</v>
      </c>
      <c r="D332" s="62" t="s">
        <v>511</v>
      </c>
      <c r="E332" s="55" t="s">
        <v>6</v>
      </c>
      <c r="F332" s="106"/>
    </row>
    <row r="333" spans="1:6" ht="16.5" x14ac:dyDescent="0.25">
      <c r="A333" s="93"/>
      <c r="B333" s="61" t="s">
        <v>387</v>
      </c>
      <c r="C333" s="69" t="s">
        <v>512</v>
      </c>
      <c r="D333" s="62" t="s">
        <v>513</v>
      </c>
      <c r="E333" s="55" t="s">
        <v>6</v>
      </c>
      <c r="F333" s="106"/>
    </row>
    <row r="334" spans="1:6" ht="16.5" x14ac:dyDescent="0.25">
      <c r="A334" s="93"/>
      <c r="B334" s="61" t="s">
        <v>387</v>
      </c>
      <c r="C334" s="69" t="s">
        <v>514</v>
      </c>
      <c r="D334" s="62" t="s">
        <v>515</v>
      </c>
      <c r="E334" s="55" t="s">
        <v>6</v>
      </c>
      <c r="F334" s="106"/>
    </row>
    <row r="335" spans="1:6" ht="33" x14ac:dyDescent="0.25">
      <c r="A335" s="93"/>
      <c r="B335" s="58"/>
      <c r="C335" s="58"/>
      <c r="D335" s="59" t="s">
        <v>516</v>
      </c>
      <c r="E335" s="60"/>
      <c r="F335" s="60"/>
    </row>
    <row r="336" spans="1:6" ht="16.5" x14ac:dyDescent="0.25">
      <c r="A336" s="93"/>
      <c r="B336" s="61" t="s">
        <v>387</v>
      </c>
      <c r="C336" s="69" t="s">
        <v>517</v>
      </c>
      <c r="D336" s="62" t="s">
        <v>518</v>
      </c>
      <c r="E336" s="55" t="s">
        <v>6</v>
      </c>
      <c r="F336" s="106"/>
    </row>
    <row r="337" spans="1:6" ht="16.5" x14ac:dyDescent="0.25">
      <c r="A337" s="93"/>
      <c r="B337" s="61" t="s">
        <v>387</v>
      </c>
      <c r="C337" s="69" t="s">
        <v>519</v>
      </c>
      <c r="D337" s="62" t="s">
        <v>520</v>
      </c>
      <c r="E337" s="55" t="s">
        <v>6</v>
      </c>
      <c r="F337" s="106"/>
    </row>
    <row r="338" spans="1:6" ht="16.5" x14ac:dyDescent="0.25">
      <c r="A338" s="93"/>
      <c r="B338" s="61" t="s">
        <v>387</v>
      </c>
      <c r="C338" s="69" t="s">
        <v>521</v>
      </c>
      <c r="D338" s="62" t="s">
        <v>522</v>
      </c>
      <c r="E338" s="55" t="s">
        <v>6</v>
      </c>
      <c r="F338" s="106"/>
    </row>
    <row r="339" spans="1:6" ht="16.5" x14ac:dyDescent="0.25">
      <c r="A339" s="93"/>
      <c r="B339" s="61" t="s">
        <v>387</v>
      </c>
      <c r="C339" s="69" t="s">
        <v>523</v>
      </c>
      <c r="D339" s="62" t="s">
        <v>524</v>
      </c>
      <c r="E339" s="55" t="s">
        <v>6</v>
      </c>
      <c r="F339" s="106"/>
    </row>
    <row r="340" spans="1:6" ht="16.5" x14ac:dyDescent="0.25">
      <c r="A340" s="93"/>
      <c r="B340" s="61" t="s">
        <v>387</v>
      </c>
      <c r="C340" s="69" t="s">
        <v>525</v>
      </c>
      <c r="D340" s="62" t="s">
        <v>524</v>
      </c>
      <c r="E340" s="55" t="s">
        <v>6</v>
      </c>
      <c r="F340" s="106"/>
    </row>
    <row r="341" spans="1:6" ht="16.5" x14ac:dyDescent="0.25">
      <c r="A341" s="93"/>
      <c r="B341" s="61" t="s">
        <v>387</v>
      </c>
      <c r="C341" s="69" t="s">
        <v>526</v>
      </c>
      <c r="D341" s="62" t="s">
        <v>527</v>
      </c>
      <c r="E341" s="55" t="s">
        <v>6</v>
      </c>
      <c r="F341" s="106"/>
    </row>
    <row r="342" spans="1:6" ht="33" x14ac:dyDescent="0.25">
      <c r="A342" s="93"/>
      <c r="B342" s="58"/>
      <c r="C342" s="58"/>
      <c r="D342" s="59" t="s">
        <v>528</v>
      </c>
      <c r="E342" s="60"/>
      <c r="F342" s="60"/>
    </row>
    <row r="343" spans="1:6" ht="16.5" x14ac:dyDescent="0.25">
      <c r="A343" s="93"/>
      <c r="B343" s="61" t="s">
        <v>387</v>
      </c>
      <c r="C343" s="69" t="s">
        <v>529</v>
      </c>
      <c r="D343" s="62" t="s">
        <v>518</v>
      </c>
      <c r="E343" s="55" t="s">
        <v>6</v>
      </c>
      <c r="F343" s="106"/>
    </row>
    <row r="344" spans="1:6" ht="16.5" x14ac:dyDescent="0.25">
      <c r="A344" s="93"/>
      <c r="B344" s="61" t="s">
        <v>387</v>
      </c>
      <c r="C344" s="69" t="s">
        <v>530</v>
      </c>
      <c r="D344" s="62" t="s">
        <v>520</v>
      </c>
      <c r="E344" s="55" t="s">
        <v>6</v>
      </c>
      <c r="F344" s="106"/>
    </row>
    <row r="345" spans="1:6" ht="16.5" x14ac:dyDescent="0.25">
      <c r="A345" s="93"/>
      <c r="B345" s="61" t="s">
        <v>387</v>
      </c>
      <c r="C345" s="69" t="s">
        <v>531</v>
      </c>
      <c r="D345" s="62" t="s">
        <v>532</v>
      </c>
      <c r="E345" s="55" t="s">
        <v>6</v>
      </c>
      <c r="F345" s="106"/>
    </row>
    <row r="346" spans="1:6" ht="16.5" x14ac:dyDescent="0.25">
      <c r="A346" s="93"/>
      <c r="B346" s="61" t="s">
        <v>387</v>
      </c>
      <c r="C346" s="69" t="s">
        <v>533</v>
      </c>
      <c r="D346" s="62" t="s">
        <v>534</v>
      </c>
      <c r="E346" s="55" t="s">
        <v>6</v>
      </c>
      <c r="F346" s="106"/>
    </row>
    <row r="347" spans="1:6" ht="33" x14ac:dyDescent="0.25">
      <c r="A347" s="93"/>
      <c r="B347" s="58"/>
      <c r="C347" s="58"/>
      <c r="D347" s="59" t="s">
        <v>535</v>
      </c>
      <c r="E347" s="60"/>
      <c r="F347" s="60"/>
    </row>
    <row r="348" spans="1:6" ht="16.5" x14ac:dyDescent="0.25">
      <c r="A348" s="93"/>
      <c r="B348" s="61" t="s">
        <v>387</v>
      </c>
      <c r="C348" s="69" t="s">
        <v>536</v>
      </c>
      <c r="D348" s="62" t="s">
        <v>537</v>
      </c>
      <c r="E348" s="55" t="s">
        <v>6</v>
      </c>
      <c r="F348" s="106"/>
    </row>
    <row r="349" spans="1:6" ht="16.5" x14ac:dyDescent="0.25">
      <c r="A349" s="93"/>
      <c r="B349" s="61" t="s">
        <v>387</v>
      </c>
      <c r="C349" s="69" t="s">
        <v>538</v>
      </c>
      <c r="D349" s="62" t="s">
        <v>539</v>
      </c>
      <c r="E349" s="55" t="s">
        <v>6</v>
      </c>
      <c r="F349" s="106"/>
    </row>
    <row r="350" spans="1:6" ht="16.5" x14ac:dyDescent="0.25">
      <c r="A350" s="93"/>
      <c r="B350" s="61" t="s">
        <v>387</v>
      </c>
      <c r="C350" s="69" t="s">
        <v>540</v>
      </c>
      <c r="D350" s="62" t="s">
        <v>541</v>
      </c>
      <c r="E350" s="55" t="s">
        <v>6</v>
      </c>
      <c r="F350" s="106"/>
    </row>
    <row r="351" spans="1:6" ht="16.5" x14ac:dyDescent="0.25">
      <c r="A351" s="93"/>
      <c r="B351" s="61" t="s">
        <v>387</v>
      </c>
      <c r="C351" s="69" t="s">
        <v>542</v>
      </c>
      <c r="D351" s="62" t="s">
        <v>543</v>
      </c>
      <c r="E351" s="55" t="s">
        <v>6</v>
      </c>
      <c r="F351" s="106"/>
    </row>
    <row r="352" spans="1:6" ht="16.5" x14ac:dyDescent="0.25">
      <c r="A352" s="93"/>
      <c r="B352" s="61" t="s">
        <v>387</v>
      </c>
      <c r="C352" s="69" t="s">
        <v>544</v>
      </c>
      <c r="D352" s="62" t="s">
        <v>545</v>
      </c>
      <c r="E352" s="55" t="s">
        <v>6</v>
      </c>
      <c r="F352" s="106"/>
    </row>
    <row r="353" spans="1:6" ht="16.5" x14ac:dyDescent="0.25">
      <c r="A353" s="93"/>
      <c r="B353" s="61" t="s">
        <v>387</v>
      </c>
      <c r="C353" s="69" t="s">
        <v>546</v>
      </c>
      <c r="D353" s="62" t="s">
        <v>547</v>
      </c>
      <c r="E353" s="55" t="s">
        <v>6</v>
      </c>
      <c r="F353" s="106"/>
    </row>
    <row r="354" spans="1:6" ht="33" x14ac:dyDescent="0.25">
      <c r="A354" s="93"/>
      <c r="B354" s="58"/>
      <c r="C354" s="58"/>
      <c r="D354" s="59" t="s">
        <v>548</v>
      </c>
      <c r="E354" s="60"/>
      <c r="F354" s="60"/>
    </row>
    <row r="355" spans="1:6" ht="16.5" x14ac:dyDescent="0.25">
      <c r="A355" s="93"/>
      <c r="B355" s="61" t="s">
        <v>387</v>
      </c>
      <c r="C355" s="69" t="s">
        <v>549</v>
      </c>
      <c r="D355" s="62" t="s">
        <v>537</v>
      </c>
      <c r="E355" s="55" t="s">
        <v>6</v>
      </c>
      <c r="F355" s="106"/>
    </row>
    <row r="356" spans="1:6" ht="16.5" x14ac:dyDescent="0.25">
      <c r="A356" s="93"/>
      <c r="B356" s="61" t="s">
        <v>387</v>
      </c>
      <c r="C356" s="69" t="s">
        <v>550</v>
      </c>
      <c r="D356" s="62" t="s">
        <v>551</v>
      </c>
      <c r="E356" s="55" t="s">
        <v>6</v>
      </c>
      <c r="F356" s="106"/>
    </row>
    <row r="357" spans="1:6" ht="16.5" x14ac:dyDescent="0.25">
      <c r="A357" s="93"/>
      <c r="B357" s="61" t="s">
        <v>387</v>
      </c>
      <c r="C357" s="69" t="s">
        <v>552</v>
      </c>
      <c r="D357" s="62" t="s">
        <v>553</v>
      </c>
      <c r="E357" s="55" t="s">
        <v>6</v>
      </c>
      <c r="F357" s="106"/>
    </row>
    <row r="358" spans="1:6" ht="16.5" x14ac:dyDescent="0.25">
      <c r="A358" s="93"/>
      <c r="B358" s="61" t="s">
        <v>387</v>
      </c>
      <c r="C358" s="69" t="s">
        <v>554</v>
      </c>
      <c r="D358" s="62" t="s">
        <v>555</v>
      </c>
      <c r="E358" s="55" t="s">
        <v>6</v>
      </c>
      <c r="F358" s="106"/>
    </row>
    <row r="359" spans="1:6" ht="16.5" x14ac:dyDescent="0.25">
      <c r="A359" s="93"/>
      <c r="B359" s="61" t="s">
        <v>387</v>
      </c>
      <c r="C359" s="69" t="s">
        <v>556</v>
      </c>
      <c r="D359" s="62" t="s">
        <v>557</v>
      </c>
      <c r="E359" s="55" t="s">
        <v>12</v>
      </c>
      <c r="F359" s="106"/>
    </row>
    <row r="360" spans="1:6" ht="33" x14ac:dyDescent="0.25">
      <c r="A360" s="93"/>
      <c r="B360" s="58"/>
      <c r="C360" s="58"/>
      <c r="D360" s="59" t="s">
        <v>558</v>
      </c>
      <c r="E360" s="60"/>
      <c r="F360" s="60"/>
    </row>
    <row r="361" spans="1:6" ht="16.5" x14ac:dyDescent="0.25">
      <c r="A361" s="93"/>
      <c r="B361" s="61" t="s">
        <v>387</v>
      </c>
      <c r="C361" s="69" t="s">
        <v>559</v>
      </c>
      <c r="D361" s="62" t="s">
        <v>537</v>
      </c>
      <c r="E361" s="55" t="s">
        <v>6</v>
      </c>
      <c r="F361" s="106"/>
    </row>
    <row r="362" spans="1:6" ht="16.5" x14ac:dyDescent="0.25">
      <c r="A362" s="93"/>
      <c r="B362" s="61" t="s">
        <v>387</v>
      </c>
      <c r="C362" s="69" t="s">
        <v>560</v>
      </c>
      <c r="D362" s="62" t="s">
        <v>561</v>
      </c>
      <c r="E362" s="55" t="s">
        <v>6</v>
      </c>
      <c r="F362" s="106"/>
    </row>
    <row r="363" spans="1:6" ht="16.5" x14ac:dyDescent="0.25">
      <c r="A363" s="93"/>
      <c r="B363" s="61" t="s">
        <v>387</v>
      </c>
      <c r="C363" s="69" t="s">
        <v>562</v>
      </c>
      <c r="D363" s="62" t="s">
        <v>563</v>
      </c>
      <c r="E363" s="55" t="s">
        <v>6</v>
      </c>
      <c r="F363" s="106"/>
    </row>
    <row r="364" spans="1:6" ht="16.5" x14ac:dyDescent="0.25">
      <c r="A364" s="93"/>
      <c r="B364" s="61" t="s">
        <v>387</v>
      </c>
      <c r="C364" s="69" t="s">
        <v>564</v>
      </c>
      <c r="D364" s="62" t="s">
        <v>565</v>
      </c>
      <c r="E364" s="55" t="s">
        <v>6</v>
      </c>
      <c r="F364" s="106"/>
    </row>
    <row r="365" spans="1:6" ht="16.5" x14ac:dyDescent="0.25">
      <c r="A365" s="93"/>
      <c r="B365" s="61" t="s">
        <v>387</v>
      </c>
      <c r="C365" s="69" t="s">
        <v>566</v>
      </c>
      <c r="D365" s="62" t="s">
        <v>557</v>
      </c>
      <c r="E365" s="55" t="s">
        <v>12</v>
      </c>
      <c r="F365" s="106"/>
    </row>
    <row r="366" spans="1:6" ht="18" x14ac:dyDescent="0.25">
      <c r="A366" s="93"/>
      <c r="B366" s="58"/>
      <c r="C366" s="58"/>
      <c r="D366" s="59" t="s">
        <v>567</v>
      </c>
      <c r="E366" s="60"/>
      <c r="F366" s="60"/>
    </row>
    <row r="367" spans="1:6" ht="16.5" x14ac:dyDescent="0.25">
      <c r="A367" s="93"/>
      <c r="B367" s="61" t="s">
        <v>387</v>
      </c>
      <c r="C367" s="69" t="s">
        <v>568</v>
      </c>
      <c r="D367" s="62" t="s">
        <v>569</v>
      </c>
      <c r="E367" s="55" t="s">
        <v>6</v>
      </c>
      <c r="F367" s="106"/>
    </row>
    <row r="368" spans="1:6" ht="16.5" x14ac:dyDescent="0.25">
      <c r="A368" s="93"/>
      <c r="B368" s="61" t="s">
        <v>387</v>
      </c>
      <c r="C368" s="69" t="s">
        <v>570</v>
      </c>
      <c r="D368" s="62" t="s">
        <v>571</v>
      </c>
      <c r="E368" s="55" t="s">
        <v>6</v>
      </c>
      <c r="F368" s="106"/>
    </row>
    <row r="369" spans="1:6" ht="16.5" x14ac:dyDescent="0.25">
      <c r="A369" s="93"/>
      <c r="B369" s="61" t="s">
        <v>387</v>
      </c>
      <c r="C369" s="69" t="s">
        <v>572</v>
      </c>
      <c r="D369" s="62" t="s">
        <v>573</v>
      </c>
      <c r="E369" s="55" t="s">
        <v>6</v>
      </c>
      <c r="F369" s="106"/>
    </row>
    <row r="370" spans="1:6" ht="16.5" x14ac:dyDescent="0.25">
      <c r="A370" s="93"/>
      <c r="B370" s="61" t="s">
        <v>387</v>
      </c>
      <c r="C370" s="69" t="s">
        <v>574</v>
      </c>
      <c r="D370" s="62" t="s">
        <v>575</v>
      </c>
      <c r="E370" s="55" t="s">
        <v>6</v>
      </c>
      <c r="F370" s="106"/>
    </row>
    <row r="371" spans="1:6" ht="16.5" x14ac:dyDescent="0.25">
      <c r="A371" s="93"/>
      <c r="B371" s="61" t="s">
        <v>387</v>
      </c>
      <c r="C371" s="69" t="s">
        <v>576</v>
      </c>
      <c r="D371" s="62" t="s">
        <v>577</v>
      </c>
      <c r="E371" s="55" t="s">
        <v>6</v>
      </c>
      <c r="F371" s="106"/>
    </row>
    <row r="372" spans="1:6" ht="16.5" x14ac:dyDescent="0.25">
      <c r="A372" s="93"/>
      <c r="B372" s="61" t="s">
        <v>387</v>
      </c>
      <c r="C372" s="69" t="s">
        <v>578</v>
      </c>
      <c r="D372" s="62" t="s">
        <v>579</v>
      </c>
      <c r="E372" s="55" t="s">
        <v>6</v>
      </c>
      <c r="F372" s="106"/>
    </row>
    <row r="373" spans="1:6" ht="16.5" x14ac:dyDescent="0.25">
      <c r="A373" s="93"/>
      <c r="B373" s="61" t="s">
        <v>387</v>
      </c>
      <c r="C373" s="69" t="s">
        <v>580</v>
      </c>
      <c r="D373" s="62" t="s">
        <v>581</v>
      </c>
      <c r="E373" s="55" t="s">
        <v>6</v>
      </c>
      <c r="F373" s="106"/>
    </row>
    <row r="374" spans="1:6" ht="16.5" x14ac:dyDescent="0.25">
      <c r="A374" s="93"/>
      <c r="B374" s="61" t="s">
        <v>387</v>
      </c>
      <c r="C374" s="69" t="s">
        <v>582</v>
      </c>
      <c r="D374" s="62" t="s">
        <v>583</v>
      </c>
      <c r="E374" s="55" t="s">
        <v>6</v>
      </c>
      <c r="F374" s="106"/>
    </row>
    <row r="375" spans="1:6" ht="49.5" x14ac:dyDescent="0.25">
      <c r="A375" s="93"/>
      <c r="B375" s="58"/>
      <c r="C375" s="58"/>
      <c r="D375" s="59" t="s">
        <v>584</v>
      </c>
      <c r="E375" s="60"/>
      <c r="F375" s="60"/>
    </row>
    <row r="376" spans="1:6" ht="16.5" x14ac:dyDescent="0.25">
      <c r="A376" s="93"/>
      <c r="B376" s="61" t="s">
        <v>387</v>
      </c>
      <c r="C376" s="69" t="s">
        <v>585</v>
      </c>
      <c r="D376" s="62" t="s">
        <v>586</v>
      </c>
      <c r="E376" s="55" t="s">
        <v>6</v>
      </c>
      <c r="F376" s="106"/>
    </row>
    <row r="377" spans="1:6" ht="16.5" x14ac:dyDescent="0.25">
      <c r="A377" s="93"/>
      <c r="B377" s="61" t="s">
        <v>387</v>
      </c>
      <c r="C377" s="69" t="s">
        <v>587</v>
      </c>
      <c r="D377" s="62" t="s">
        <v>588</v>
      </c>
      <c r="E377" s="55" t="s">
        <v>6</v>
      </c>
      <c r="F377" s="106"/>
    </row>
    <row r="378" spans="1:6" ht="16.5" x14ac:dyDescent="0.25">
      <c r="A378" s="93"/>
      <c r="B378" s="61" t="s">
        <v>387</v>
      </c>
      <c r="C378" s="69" t="s">
        <v>589</v>
      </c>
      <c r="D378" s="62" t="s">
        <v>590</v>
      </c>
      <c r="E378" s="55" t="s">
        <v>6</v>
      </c>
      <c r="F378" s="106"/>
    </row>
    <row r="379" spans="1:6" ht="18" x14ac:dyDescent="0.25">
      <c r="A379" s="93"/>
      <c r="B379" s="58"/>
      <c r="C379" s="58"/>
      <c r="D379" s="59" t="s">
        <v>591</v>
      </c>
      <c r="E379" s="60"/>
      <c r="F379" s="60"/>
    </row>
    <row r="380" spans="1:6" ht="49.5" x14ac:dyDescent="0.25">
      <c r="A380" s="93"/>
      <c r="B380" s="61" t="s">
        <v>387</v>
      </c>
      <c r="C380" s="69" t="s">
        <v>592</v>
      </c>
      <c r="D380" s="62" t="s">
        <v>593</v>
      </c>
      <c r="E380" s="55" t="s">
        <v>68</v>
      </c>
      <c r="F380" s="106"/>
    </row>
    <row r="381" spans="1:6" ht="33" x14ac:dyDescent="0.25">
      <c r="A381" s="93"/>
      <c r="B381" s="61" t="s">
        <v>387</v>
      </c>
      <c r="C381" s="69" t="s">
        <v>594</v>
      </c>
      <c r="D381" s="62" t="s">
        <v>595</v>
      </c>
      <c r="E381" s="55" t="s">
        <v>68</v>
      </c>
      <c r="F381" s="106"/>
    </row>
    <row r="382" spans="1:6" ht="33" x14ac:dyDescent="0.25">
      <c r="A382" s="93"/>
      <c r="B382" s="61" t="s">
        <v>387</v>
      </c>
      <c r="C382" s="69" t="s">
        <v>596</v>
      </c>
      <c r="D382" s="62" t="s">
        <v>597</v>
      </c>
      <c r="E382" s="55" t="s">
        <v>68</v>
      </c>
      <c r="F382" s="106"/>
    </row>
    <row r="383" spans="1:6" ht="33" x14ac:dyDescent="0.25">
      <c r="A383" s="93"/>
      <c r="B383" s="61" t="s">
        <v>387</v>
      </c>
      <c r="C383" s="69" t="s">
        <v>598</v>
      </c>
      <c r="D383" s="62" t="s">
        <v>599</v>
      </c>
      <c r="E383" s="55" t="s">
        <v>68</v>
      </c>
      <c r="F383" s="106"/>
    </row>
    <row r="384" spans="1:6" ht="18" x14ac:dyDescent="0.25">
      <c r="A384" s="93"/>
      <c r="B384" s="58"/>
      <c r="C384" s="58"/>
      <c r="D384" s="59" t="s">
        <v>600</v>
      </c>
      <c r="E384" s="60"/>
      <c r="F384" s="60"/>
    </row>
    <row r="385" spans="1:6" ht="16.5" x14ac:dyDescent="0.25">
      <c r="A385" s="93"/>
      <c r="B385" s="61" t="s">
        <v>387</v>
      </c>
      <c r="C385" s="69" t="s">
        <v>601</v>
      </c>
      <c r="D385" s="62" t="s">
        <v>602</v>
      </c>
      <c r="E385" s="55" t="s">
        <v>68</v>
      </c>
      <c r="F385" s="106"/>
    </row>
    <row r="386" spans="1:6" ht="16.5" x14ac:dyDescent="0.25">
      <c r="A386" s="93"/>
      <c r="B386" s="61" t="s">
        <v>387</v>
      </c>
      <c r="C386" s="69" t="s">
        <v>603</v>
      </c>
      <c r="D386" s="62" t="s">
        <v>604</v>
      </c>
      <c r="E386" s="55" t="s">
        <v>68</v>
      </c>
      <c r="F386" s="106"/>
    </row>
    <row r="387" spans="1:6" ht="18" x14ac:dyDescent="0.25">
      <c r="A387" s="93"/>
      <c r="B387" s="58"/>
      <c r="C387" s="58"/>
      <c r="D387" s="59" t="s">
        <v>605</v>
      </c>
      <c r="E387" s="60"/>
      <c r="F387" s="60"/>
    </row>
    <row r="388" spans="1:6" ht="16.5" x14ac:dyDescent="0.25">
      <c r="A388" s="93"/>
      <c r="B388" s="61" t="s">
        <v>387</v>
      </c>
      <c r="C388" s="69" t="s">
        <v>606</v>
      </c>
      <c r="D388" s="62" t="s">
        <v>607</v>
      </c>
      <c r="E388" s="55" t="s">
        <v>12</v>
      </c>
      <c r="F388" s="106"/>
    </row>
    <row r="389" spans="1:6" ht="33" x14ac:dyDescent="0.25">
      <c r="A389" s="93"/>
      <c r="B389" s="61" t="s">
        <v>387</v>
      </c>
      <c r="C389" s="69" t="s">
        <v>608</v>
      </c>
      <c r="D389" s="62" t="s">
        <v>609</v>
      </c>
      <c r="E389" s="55" t="s">
        <v>68</v>
      </c>
      <c r="F389" s="106"/>
    </row>
    <row r="390" spans="1:6" ht="33" x14ac:dyDescent="0.25">
      <c r="A390" s="93"/>
      <c r="B390" s="61" t="s">
        <v>387</v>
      </c>
      <c r="C390" s="69" t="s">
        <v>610</v>
      </c>
      <c r="D390" s="62" t="s">
        <v>611</v>
      </c>
      <c r="E390" s="55" t="s">
        <v>12</v>
      </c>
      <c r="F390" s="106"/>
    </row>
    <row r="391" spans="1:6" ht="33" x14ac:dyDescent="0.25">
      <c r="A391" s="93"/>
      <c r="B391" s="58"/>
      <c r="C391" s="58"/>
      <c r="D391" s="59" t="s">
        <v>612</v>
      </c>
      <c r="E391" s="60"/>
      <c r="F391" s="60"/>
    </row>
    <row r="392" spans="1:6" ht="16.5" x14ac:dyDescent="0.25">
      <c r="A392" s="93"/>
      <c r="B392" s="61" t="s">
        <v>387</v>
      </c>
      <c r="C392" s="69" t="s">
        <v>613</v>
      </c>
      <c r="D392" s="62" t="s">
        <v>614</v>
      </c>
      <c r="E392" s="55" t="s">
        <v>68</v>
      </c>
      <c r="F392" s="106"/>
    </row>
    <row r="393" spans="1:6" ht="16.5" x14ac:dyDescent="0.25">
      <c r="A393" s="93"/>
      <c r="B393" s="61" t="s">
        <v>387</v>
      </c>
      <c r="C393" s="69" t="s">
        <v>615</v>
      </c>
      <c r="D393" s="62" t="s">
        <v>616</v>
      </c>
      <c r="E393" s="55" t="s">
        <v>68</v>
      </c>
      <c r="F393" s="106"/>
    </row>
    <row r="394" spans="1:6" ht="16.5" x14ac:dyDescent="0.25">
      <c r="A394" s="93"/>
      <c r="B394" s="61" t="s">
        <v>387</v>
      </c>
      <c r="C394" s="69" t="s">
        <v>617</v>
      </c>
      <c r="D394" s="62" t="s">
        <v>618</v>
      </c>
      <c r="E394" s="55" t="s">
        <v>68</v>
      </c>
      <c r="F394" s="106"/>
    </row>
    <row r="395" spans="1:6" ht="18" x14ac:dyDescent="0.25">
      <c r="A395" s="93"/>
      <c r="B395" s="58"/>
      <c r="C395" s="58"/>
      <c r="D395" s="59" t="s">
        <v>619</v>
      </c>
      <c r="E395" s="60"/>
      <c r="F395" s="60"/>
    </row>
    <row r="396" spans="1:6" ht="16.5" x14ac:dyDescent="0.25">
      <c r="A396" s="93"/>
      <c r="B396" s="61" t="s">
        <v>387</v>
      </c>
      <c r="C396" s="69" t="s">
        <v>620</v>
      </c>
      <c r="D396" s="62" t="s">
        <v>621</v>
      </c>
      <c r="E396" s="55" t="s">
        <v>68</v>
      </c>
      <c r="F396" s="106"/>
    </row>
    <row r="397" spans="1:6" ht="16.5" x14ac:dyDescent="0.25">
      <c r="A397" s="93"/>
      <c r="B397" s="61" t="s">
        <v>387</v>
      </c>
      <c r="C397" s="69" t="s">
        <v>622</v>
      </c>
      <c r="D397" s="62" t="s">
        <v>623</v>
      </c>
      <c r="E397" s="55" t="s">
        <v>68</v>
      </c>
      <c r="F397" s="106"/>
    </row>
    <row r="398" spans="1:6" ht="18" x14ac:dyDescent="0.25">
      <c r="A398" s="93"/>
      <c r="B398" s="58"/>
      <c r="C398" s="58"/>
      <c r="D398" s="59" t="s">
        <v>624</v>
      </c>
      <c r="E398" s="60"/>
      <c r="F398" s="60"/>
    </row>
    <row r="399" spans="1:6" ht="16.5" x14ac:dyDescent="0.25">
      <c r="A399" s="93"/>
      <c r="B399" s="61" t="s">
        <v>387</v>
      </c>
      <c r="C399" s="69" t="s">
        <v>625</v>
      </c>
      <c r="D399" s="62" t="s">
        <v>626</v>
      </c>
      <c r="E399" s="55" t="s">
        <v>68</v>
      </c>
      <c r="F399" s="106"/>
    </row>
    <row r="400" spans="1:6" ht="16.5" x14ac:dyDescent="0.25">
      <c r="A400" s="93"/>
      <c r="B400" s="61" t="s">
        <v>387</v>
      </c>
      <c r="C400" s="69" t="s">
        <v>627</v>
      </c>
      <c r="D400" s="62" t="s">
        <v>628</v>
      </c>
      <c r="E400" s="55" t="s">
        <v>68</v>
      </c>
      <c r="F400" s="106"/>
    </row>
    <row r="401" spans="1:6" ht="18" x14ac:dyDescent="0.25">
      <c r="A401" s="93"/>
      <c r="B401" s="58"/>
      <c r="C401" s="58"/>
      <c r="D401" s="59" t="s">
        <v>629</v>
      </c>
      <c r="E401" s="60"/>
      <c r="F401" s="60"/>
    </row>
    <row r="402" spans="1:6" ht="16.5" x14ac:dyDescent="0.25">
      <c r="A402" s="93"/>
      <c r="B402" s="61" t="s">
        <v>387</v>
      </c>
      <c r="C402" s="69" t="s">
        <v>630</v>
      </c>
      <c r="D402" s="62" t="s">
        <v>631</v>
      </c>
      <c r="E402" s="55" t="s">
        <v>68</v>
      </c>
      <c r="F402" s="106"/>
    </row>
    <row r="403" spans="1:6" ht="16.5" x14ac:dyDescent="0.25">
      <c r="A403" s="93"/>
      <c r="B403" s="61" t="s">
        <v>387</v>
      </c>
      <c r="C403" s="69" t="s">
        <v>632</v>
      </c>
      <c r="D403" s="62" t="s">
        <v>633</v>
      </c>
      <c r="E403" s="55" t="s">
        <v>12</v>
      </c>
      <c r="F403" s="106"/>
    </row>
    <row r="404" spans="1:6" ht="49.5" x14ac:dyDescent="0.25">
      <c r="A404" s="93"/>
      <c r="B404" s="61" t="s">
        <v>387</v>
      </c>
      <c r="C404" s="69" t="s">
        <v>634</v>
      </c>
      <c r="D404" s="62" t="s">
        <v>635</v>
      </c>
      <c r="E404" s="55" t="s">
        <v>12</v>
      </c>
      <c r="F404" s="106"/>
    </row>
    <row r="405" spans="1:6" ht="16.5" x14ac:dyDescent="0.25">
      <c r="A405" s="93"/>
      <c r="B405" s="61" t="s">
        <v>387</v>
      </c>
      <c r="C405" s="69" t="s">
        <v>636</v>
      </c>
      <c r="D405" s="62" t="s">
        <v>637</v>
      </c>
      <c r="E405" s="55" t="s">
        <v>12</v>
      </c>
      <c r="F405" s="106"/>
    </row>
    <row r="406" spans="1:6" ht="16.5" x14ac:dyDescent="0.25">
      <c r="A406" s="93"/>
      <c r="B406" s="61" t="s">
        <v>387</v>
      </c>
      <c r="C406" s="69" t="s">
        <v>638</v>
      </c>
      <c r="D406" s="62" t="s">
        <v>639</v>
      </c>
      <c r="E406" s="55" t="s">
        <v>12</v>
      </c>
      <c r="F406" s="106"/>
    </row>
    <row r="407" spans="1:6" ht="16.5" x14ac:dyDescent="0.25">
      <c r="A407" s="93"/>
      <c r="B407" s="61" t="s">
        <v>387</v>
      </c>
      <c r="C407" s="69" t="s">
        <v>640</v>
      </c>
      <c r="D407" s="62" t="s">
        <v>641</v>
      </c>
      <c r="E407" s="55" t="s">
        <v>12</v>
      </c>
      <c r="F407" s="106"/>
    </row>
    <row r="408" spans="1:6" ht="18" x14ac:dyDescent="0.25">
      <c r="A408" s="93"/>
      <c r="B408" s="58"/>
      <c r="C408" s="58"/>
      <c r="D408" s="59" t="s">
        <v>642</v>
      </c>
      <c r="E408" s="60"/>
      <c r="F408" s="60"/>
    </row>
    <row r="409" spans="1:6" ht="16.5" x14ac:dyDescent="0.25">
      <c r="A409" s="93"/>
      <c r="B409" s="61" t="s">
        <v>387</v>
      </c>
      <c r="C409" s="69" t="s">
        <v>643</v>
      </c>
      <c r="D409" s="62" t="s">
        <v>644</v>
      </c>
      <c r="E409" s="55" t="s">
        <v>6</v>
      </c>
      <c r="F409" s="106"/>
    </row>
    <row r="410" spans="1:6" ht="16.5" x14ac:dyDescent="0.25">
      <c r="A410" s="93"/>
      <c r="B410" s="61" t="s">
        <v>387</v>
      </c>
      <c r="C410" s="69" t="s">
        <v>645</v>
      </c>
      <c r="D410" s="62" t="s">
        <v>646</v>
      </c>
      <c r="E410" s="55" t="s">
        <v>6</v>
      </c>
      <c r="F410" s="106"/>
    </row>
    <row r="411" spans="1:6" ht="16.5" x14ac:dyDescent="0.25">
      <c r="A411" s="93"/>
      <c r="B411" s="61" t="s">
        <v>387</v>
      </c>
      <c r="C411" s="69" t="s">
        <v>647</v>
      </c>
      <c r="D411" s="62" t="s">
        <v>648</v>
      </c>
      <c r="E411" s="55" t="s">
        <v>68</v>
      </c>
      <c r="F411" s="106"/>
    </row>
    <row r="412" spans="1:6" ht="16.5" x14ac:dyDescent="0.25">
      <c r="A412" s="93"/>
      <c r="B412" s="61" t="s">
        <v>387</v>
      </c>
      <c r="C412" s="69" t="s">
        <v>649</v>
      </c>
      <c r="D412" s="62" t="s">
        <v>650</v>
      </c>
      <c r="E412" s="55" t="s">
        <v>68</v>
      </c>
      <c r="F412" s="106"/>
    </row>
    <row r="413" spans="1:6" ht="33" x14ac:dyDescent="0.25">
      <c r="A413" s="93"/>
      <c r="B413" s="61" t="s">
        <v>387</v>
      </c>
      <c r="C413" s="69" t="s">
        <v>651</v>
      </c>
      <c r="D413" s="62" t="s">
        <v>652</v>
      </c>
      <c r="E413" s="55" t="s">
        <v>68</v>
      </c>
      <c r="F413" s="106"/>
    </row>
    <row r="414" spans="1:6" ht="18" x14ac:dyDescent="0.25">
      <c r="A414" s="93"/>
      <c r="B414" s="58"/>
      <c r="C414" s="58"/>
      <c r="D414" s="59" t="s">
        <v>653</v>
      </c>
      <c r="E414" s="60"/>
      <c r="F414" s="60"/>
    </row>
    <row r="415" spans="1:6" ht="16.5" x14ac:dyDescent="0.25">
      <c r="A415" s="93"/>
      <c r="B415" s="61" t="s">
        <v>387</v>
      </c>
      <c r="C415" s="69" t="s">
        <v>654</v>
      </c>
      <c r="D415" s="62" t="s">
        <v>655</v>
      </c>
      <c r="E415" s="55" t="s">
        <v>68</v>
      </c>
      <c r="F415" s="106"/>
    </row>
    <row r="416" spans="1:6" ht="16.5" x14ac:dyDescent="0.25">
      <c r="A416" s="93"/>
      <c r="B416" s="61" t="s">
        <v>387</v>
      </c>
      <c r="C416" s="69" t="s">
        <v>656</v>
      </c>
      <c r="D416" s="62" t="s">
        <v>657</v>
      </c>
      <c r="E416" s="55" t="s">
        <v>68</v>
      </c>
      <c r="F416" s="106"/>
    </row>
    <row r="417" spans="1:6" ht="33" x14ac:dyDescent="0.25">
      <c r="A417" s="93"/>
      <c r="B417" s="61" t="s">
        <v>387</v>
      </c>
      <c r="C417" s="69" t="s">
        <v>658</v>
      </c>
      <c r="D417" s="62" t="s">
        <v>659</v>
      </c>
      <c r="E417" s="55" t="s">
        <v>12</v>
      </c>
      <c r="F417" s="106"/>
    </row>
    <row r="418" spans="1:6" ht="33" x14ac:dyDescent="0.25">
      <c r="A418" s="93"/>
      <c r="B418" s="61" t="s">
        <v>387</v>
      </c>
      <c r="C418" s="69" t="s">
        <v>660</v>
      </c>
      <c r="D418" s="62" t="s">
        <v>661</v>
      </c>
      <c r="E418" s="55" t="s">
        <v>12</v>
      </c>
      <c r="F418" s="106"/>
    </row>
    <row r="419" spans="1:6" ht="16.5" x14ac:dyDescent="0.25">
      <c r="A419" s="93"/>
      <c r="B419" s="61" t="s">
        <v>387</v>
      </c>
      <c r="C419" s="69" t="s">
        <v>662</v>
      </c>
      <c r="D419" s="62" t="s">
        <v>663</v>
      </c>
      <c r="E419" s="55" t="s">
        <v>12</v>
      </c>
      <c r="F419" s="106"/>
    </row>
    <row r="420" spans="1:6" ht="16.5" x14ac:dyDescent="0.25">
      <c r="A420" s="93"/>
      <c r="B420" s="61" t="s">
        <v>387</v>
      </c>
      <c r="C420" s="69" t="s">
        <v>664</v>
      </c>
      <c r="D420" s="62" t="s">
        <v>665</v>
      </c>
      <c r="E420" s="55" t="s">
        <v>12</v>
      </c>
      <c r="F420" s="106"/>
    </row>
    <row r="421" spans="1:6" ht="16.5" x14ac:dyDescent="0.25">
      <c r="A421" s="93"/>
      <c r="B421" s="61" t="s">
        <v>387</v>
      </c>
      <c r="C421" s="69" t="s">
        <v>666</v>
      </c>
      <c r="D421" s="62" t="s">
        <v>667</v>
      </c>
      <c r="E421" s="55" t="s">
        <v>12</v>
      </c>
      <c r="F421" s="106"/>
    </row>
    <row r="422" spans="1:6" ht="16.5" x14ac:dyDescent="0.25">
      <c r="A422" s="93"/>
      <c r="B422" s="61" t="s">
        <v>387</v>
      </c>
      <c r="C422" s="69" t="s">
        <v>668</v>
      </c>
      <c r="D422" s="62" t="s">
        <v>669</v>
      </c>
      <c r="E422" s="55" t="s">
        <v>12</v>
      </c>
      <c r="F422" s="106"/>
    </row>
    <row r="423" spans="1:6" ht="16.5" x14ac:dyDescent="0.25">
      <c r="A423" s="93"/>
      <c r="B423" s="61" t="s">
        <v>387</v>
      </c>
      <c r="C423" s="69" t="s">
        <v>670</v>
      </c>
      <c r="D423" s="62" t="s">
        <v>671</v>
      </c>
      <c r="E423" s="55" t="s">
        <v>6</v>
      </c>
      <c r="F423" s="106"/>
    </row>
    <row r="424" spans="1:6" ht="18" x14ac:dyDescent="0.25">
      <c r="A424" s="93"/>
      <c r="B424" s="58"/>
      <c r="C424" s="58"/>
      <c r="D424" s="59" t="s">
        <v>672</v>
      </c>
      <c r="E424" s="60"/>
      <c r="F424" s="60"/>
    </row>
    <row r="425" spans="1:6" ht="33" x14ac:dyDescent="0.25">
      <c r="A425" s="93"/>
      <c r="B425" s="61" t="s">
        <v>387</v>
      </c>
      <c r="C425" s="69" t="s">
        <v>673</v>
      </c>
      <c r="D425" s="73" t="s">
        <v>674</v>
      </c>
      <c r="E425" s="74" t="s">
        <v>6</v>
      </c>
      <c r="F425" s="106"/>
    </row>
    <row r="426" spans="1:6" ht="16.5" x14ac:dyDescent="0.25">
      <c r="A426" s="93"/>
      <c r="B426" s="61" t="s">
        <v>387</v>
      </c>
      <c r="C426" s="69" t="s">
        <v>675</v>
      </c>
      <c r="D426" s="73" t="s">
        <v>676</v>
      </c>
      <c r="E426" s="74" t="s">
        <v>6</v>
      </c>
      <c r="F426" s="106"/>
    </row>
    <row r="427" spans="1:6" ht="16.5" x14ac:dyDescent="0.25">
      <c r="A427" s="93"/>
      <c r="B427" s="61" t="s">
        <v>387</v>
      </c>
      <c r="C427" s="69" t="s">
        <v>677</v>
      </c>
      <c r="D427" s="73" t="s">
        <v>678</v>
      </c>
      <c r="E427" s="74" t="s">
        <v>6</v>
      </c>
      <c r="F427" s="106"/>
    </row>
    <row r="428" spans="1:6" ht="18" x14ac:dyDescent="0.25">
      <c r="A428" s="93"/>
      <c r="B428" s="58"/>
      <c r="C428" s="58"/>
      <c r="D428" s="59" t="s">
        <v>679</v>
      </c>
      <c r="E428" s="60"/>
      <c r="F428" s="60"/>
    </row>
    <row r="429" spans="1:6" ht="16.5" x14ac:dyDescent="0.25">
      <c r="A429" s="93"/>
      <c r="B429" s="61" t="s">
        <v>387</v>
      </c>
      <c r="C429" s="69" t="s">
        <v>680</v>
      </c>
      <c r="D429" s="62" t="s">
        <v>681</v>
      </c>
      <c r="E429" s="55" t="s">
        <v>6</v>
      </c>
      <c r="F429" s="106"/>
    </row>
    <row r="430" spans="1:6" ht="16.5" x14ac:dyDescent="0.25">
      <c r="A430" s="93"/>
      <c r="B430" s="61" t="s">
        <v>387</v>
      </c>
      <c r="C430" s="69" t="s">
        <v>682</v>
      </c>
      <c r="D430" s="62" t="s">
        <v>683</v>
      </c>
      <c r="E430" s="55" t="s">
        <v>6</v>
      </c>
      <c r="F430" s="106"/>
    </row>
    <row r="431" spans="1:6" ht="16.5" x14ac:dyDescent="0.25">
      <c r="A431" s="93"/>
      <c r="B431" s="61" t="s">
        <v>387</v>
      </c>
      <c r="C431" s="69" t="s">
        <v>684</v>
      </c>
      <c r="D431" s="62" t="s">
        <v>685</v>
      </c>
      <c r="E431" s="55" t="s">
        <v>6</v>
      </c>
      <c r="F431" s="106"/>
    </row>
    <row r="432" spans="1:6" ht="16.5" x14ac:dyDescent="0.25">
      <c r="A432" s="93"/>
      <c r="B432" s="61" t="s">
        <v>387</v>
      </c>
      <c r="C432" s="69" t="s">
        <v>686</v>
      </c>
      <c r="D432" s="62" t="s">
        <v>687</v>
      </c>
      <c r="E432" s="55" t="s">
        <v>6</v>
      </c>
      <c r="F432" s="106"/>
    </row>
    <row r="433" spans="1:6" ht="16.5" x14ac:dyDescent="0.25">
      <c r="A433" s="93"/>
      <c r="B433" s="61" t="s">
        <v>387</v>
      </c>
      <c r="C433" s="69" t="s">
        <v>688</v>
      </c>
      <c r="D433" s="62" t="s">
        <v>689</v>
      </c>
      <c r="E433" s="55" t="s">
        <v>6</v>
      </c>
      <c r="F433" s="106"/>
    </row>
    <row r="434" spans="1:6" ht="18" x14ac:dyDescent="0.25">
      <c r="A434" s="93"/>
      <c r="B434" s="58"/>
      <c r="C434" s="58"/>
      <c r="D434" s="59" t="s">
        <v>690</v>
      </c>
      <c r="E434" s="60"/>
      <c r="F434" s="60"/>
    </row>
    <row r="435" spans="1:6" ht="16.5" x14ac:dyDescent="0.25">
      <c r="A435" s="93"/>
      <c r="B435" s="61" t="s">
        <v>387</v>
      </c>
      <c r="C435" s="69" t="s">
        <v>691</v>
      </c>
      <c r="D435" s="62" t="s">
        <v>692</v>
      </c>
      <c r="E435" s="55" t="s">
        <v>6</v>
      </c>
      <c r="F435" s="106"/>
    </row>
    <row r="436" spans="1:6" ht="16.5" x14ac:dyDescent="0.25">
      <c r="A436" s="93"/>
      <c r="B436" s="61" t="s">
        <v>387</v>
      </c>
      <c r="C436" s="69" t="s">
        <v>693</v>
      </c>
      <c r="D436" s="62" t="s">
        <v>694</v>
      </c>
      <c r="E436" s="55" t="s">
        <v>6</v>
      </c>
      <c r="F436" s="106"/>
    </row>
    <row r="437" spans="1:6" ht="16.5" x14ac:dyDescent="0.25">
      <c r="A437" s="93"/>
      <c r="B437" s="61" t="s">
        <v>387</v>
      </c>
      <c r="C437" s="69" t="s">
        <v>695</v>
      </c>
      <c r="D437" s="62" t="s">
        <v>696</v>
      </c>
      <c r="E437" s="55" t="s">
        <v>6</v>
      </c>
      <c r="F437" s="106"/>
    </row>
    <row r="438" spans="1:6" ht="16.5" x14ac:dyDescent="0.25">
      <c r="A438" s="93"/>
      <c r="B438" s="61" t="s">
        <v>387</v>
      </c>
      <c r="C438" s="69" t="s">
        <v>697</v>
      </c>
      <c r="D438" s="62" t="s">
        <v>698</v>
      </c>
      <c r="E438" s="55" t="s">
        <v>6</v>
      </c>
      <c r="F438" s="106"/>
    </row>
    <row r="439" spans="1:6" ht="16.5" x14ac:dyDescent="0.25">
      <c r="A439" s="93"/>
      <c r="B439" s="61" t="s">
        <v>387</v>
      </c>
      <c r="C439" s="69" t="s">
        <v>699</v>
      </c>
      <c r="D439" s="62" t="s">
        <v>700</v>
      </c>
      <c r="E439" s="55" t="s">
        <v>6</v>
      </c>
      <c r="F439" s="106"/>
    </row>
    <row r="440" spans="1:6" ht="16.5" x14ac:dyDescent="0.25">
      <c r="A440" s="93"/>
      <c r="B440" s="61" t="s">
        <v>387</v>
      </c>
      <c r="C440" s="69" t="s">
        <v>701</v>
      </c>
      <c r="D440" s="62" t="s">
        <v>702</v>
      </c>
      <c r="E440" s="55" t="s">
        <v>6</v>
      </c>
      <c r="F440" s="106"/>
    </row>
    <row r="441" spans="1:6" ht="16.5" x14ac:dyDescent="0.25">
      <c r="A441" s="93"/>
      <c r="B441" s="61" t="s">
        <v>387</v>
      </c>
      <c r="C441" s="69" t="s">
        <v>703</v>
      </c>
      <c r="D441" s="62" t="s">
        <v>704</v>
      </c>
      <c r="E441" s="55" t="s">
        <v>6</v>
      </c>
      <c r="F441" s="106"/>
    </row>
    <row r="442" spans="1:6" ht="16.5" x14ac:dyDescent="0.25">
      <c r="A442" s="93"/>
      <c r="B442" s="61" t="s">
        <v>387</v>
      </c>
      <c r="C442" s="69" t="s">
        <v>705</v>
      </c>
      <c r="D442" s="62" t="s">
        <v>706</v>
      </c>
      <c r="E442" s="55" t="s">
        <v>6</v>
      </c>
      <c r="F442" s="106"/>
    </row>
    <row r="443" spans="1:6" ht="18" x14ac:dyDescent="0.25">
      <c r="A443" s="93"/>
      <c r="B443" s="58"/>
      <c r="C443" s="58"/>
      <c r="D443" s="59" t="s">
        <v>707</v>
      </c>
      <c r="E443" s="60"/>
      <c r="F443" s="60"/>
    </row>
    <row r="444" spans="1:6" ht="16.5" x14ac:dyDescent="0.25">
      <c r="A444" s="93"/>
      <c r="B444" s="61" t="s">
        <v>387</v>
      </c>
      <c r="C444" s="69" t="s">
        <v>708</v>
      </c>
      <c r="D444" s="62" t="s">
        <v>709</v>
      </c>
      <c r="E444" s="55" t="s">
        <v>6</v>
      </c>
      <c r="F444" s="106"/>
    </row>
    <row r="445" spans="1:6" ht="16.5" x14ac:dyDescent="0.25">
      <c r="A445" s="93"/>
      <c r="B445" s="61" t="s">
        <v>387</v>
      </c>
      <c r="C445" s="69" t="s">
        <v>710</v>
      </c>
      <c r="D445" s="62" t="s">
        <v>711</v>
      </c>
      <c r="E445" s="55" t="s">
        <v>6</v>
      </c>
      <c r="F445" s="106"/>
    </row>
    <row r="446" spans="1:6" ht="16.5" x14ac:dyDescent="0.25">
      <c r="A446" s="93"/>
      <c r="B446" s="61" t="s">
        <v>387</v>
      </c>
      <c r="C446" s="69" t="s">
        <v>712</v>
      </c>
      <c r="D446" s="62" t="s">
        <v>713</v>
      </c>
      <c r="E446" s="55" t="s">
        <v>6</v>
      </c>
      <c r="F446" s="106"/>
    </row>
    <row r="447" spans="1:6" ht="16.5" x14ac:dyDescent="0.25">
      <c r="A447" s="93"/>
      <c r="B447" s="61" t="s">
        <v>387</v>
      </c>
      <c r="C447" s="69" t="s">
        <v>714</v>
      </c>
      <c r="D447" s="62" t="s">
        <v>715</v>
      </c>
      <c r="E447" s="55" t="s">
        <v>6</v>
      </c>
      <c r="F447" s="106"/>
    </row>
    <row r="448" spans="1:6" ht="16.5" x14ac:dyDescent="0.25">
      <c r="A448" s="93"/>
      <c r="B448" s="61" t="s">
        <v>387</v>
      </c>
      <c r="C448" s="69" t="s">
        <v>716</v>
      </c>
      <c r="D448" s="62" t="s">
        <v>717</v>
      </c>
      <c r="E448" s="55" t="s">
        <v>6</v>
      </c>
      <c r="F448" s="106"/>
    </row>
    <row r="449" spans="1:6" ht="18" x14ac:dyDescent="0.25">
      <c r="A449" s="93"/>
      <c r="B449" s="58"/>
      <c r="C449" s="58"/>
      <c r="D449" s="59" t="s">
        <v>718</v>
      </c>
      <c r="E449" s="60"/>
      <c r="F449" s="60"/>
    </row>
    <row r="450" spans="1:6" ht="16.5" x14ac:dyDescent="0.25">
      <c r="A450" s="93"/>
      <c r="B450" s="61" t="s">
        <v>387</v>
      </c>
      <c r="C450" s="69" t="s">
        <v>719</v>
      </c>
      <c r="D450" s="62" t="s">
        <v>720</v>
      </c>
      <c r="E450" s="55" t="s">
        <v>6</v>
      </c>
      <c r="F450" s="106"/>
    </row>
    <row r="451" spans="1:6" ht="16.5" x14ac:dyDescent="0.25">
      <c r="A451" s="93"/>
      <c r="B451" s="61" t="s">
        <v>387</v>
      </c>
      <c r="C451" s="69" t="s">
        <v>721</v>
      </c>
      <c r="D451" s="62" t="s">
        <v>722</v>
      </c>
      <c r="E451" s="55" t="s">
        <v>6</v>
      </c>
      <c r="F451" s="106"/>
    </row>
    <row r="452" spans="1:6" ht="16.5" x14ac:dyDescent="0.25">
      <c r="A452" s="93"/>
      <c r="B452" s="61" t="s">
        <v>387</v>
      </c>
      <c r="C452" s="69" t="s">
        <v>723</v>
      </c>
      <c r="D452" s="62" t="s">
        <v>724</v>
      </c>
      <c r="E452" s="55" t="s">
        <v>6</v>
      </c>
      <c r="F452" s="106"/>
    </row>
    <row r="453" spans="1:6" ht="18" x14ac:dyDescent="0.25">
      <c r="A453" s="93"/>
      <c r="B453" s="58"/>
      <c r="C453" s="58"/>
      <c r="D453" s="59" t="s">
        <v>725</v>
      </c>
      <c r="E453" s="60"/>
      <c r="F453" s="60"/>
    </row>
    <row r="454" spans="1:6" ht="16.5" x14ac:dyDescent="0.25">
      <c r="A454" s="93"/>
      <c r="B454" s="61" t="s">
        <v>387</v>
      </c>
      <c r="C454" s="69" t="s">
        <v>726</v>
      </c>
      <c r="D454" s="62" t="s">
        <v>727</v>
      </c>
      <c r="E454" s="55" t="s">
        <v>6</v>
      </c>
      <c r="F454" s="106"/>
    </row>
    <row r="455" spans="1:6" ht="16.5" x14ac:dyDescent="0.25">
      <c r="A455" s="93"/>
      <c r="B455" s="61" t="s">
        <v>387</v>
      </c>
      <c r="C455" s="69" t="s">
        <v>728</v>
      </c>
      <c r="D455" s="62" t="s">
        <v>729</v>
      </c>
      <c r="E455" s="55" t="s">
        <v>6</v>
      </c>
      <c r="F455" s="106"/>
    </row>
    <row r="456" spans="1:6" ht="16.5" x14ac:dyDescent="0.25">
      <c r="A456" s="93"/>
      <c r="B456" s="61" t="s">
        <v>387</v>
      </c>
      <c r="C456" s="69" t="s">
        <v>730</v>
      </c>
      <c r="D456" s="62" t="s">
        <v>731</v>
      </c>
      <c r="E456" s="55" t="s">
        <v>6</v>
      </c>
      <c r="F456" s="106"/>
    </row>
    <row r="457" spans="1:6" ht="16.5" x14ac:dyDescent="0.25">
      <c r="A457" s="93"/>
      <c r="B457" s="61" t="s">
        <v>387</v>
      </c>
      <c r="C457" s="69" t="s">
        <v>732</v>
      </c>
      <c r="D457" s="62" t="s">
        <v>733</v>
      </c>
      <c r="E457" s="55" t="s">
        <v>6</v>
      </c>
      <c r="F457" s="106"/>
    </row>
    <row r="458" spans="1:6" ht="18" x14ac:dyDescent="0.25">
      <c r="A458" s="93"/>
      <c r="B458" s="58"/>
      <c r="C458" s="58"/>
      <c r="D458" s="59" t="s">
        <v>734</v>
      </c>
      <c r="E458" s="60"/>
      <c r="F458" s="60"/>
    </row>
    <row r="459" spans="1:6" ht="16.5" x14ac:dyDescent="0.25">
      <c r="A459" s="93"/>
      <c r="B459" s="61" t="s">
        <v>387</v>
      </c>
      <c r="C459" s="69" t="s">
        <v>735</v>
      </c>
      <c r="D459" s="62" t="s">
        <v>736</v>
      </c>
      <c r="E459" s="55" t="s">
        <v>6</v>
      </c>
      <c r="F459" s="106"/>
    </row>
    <row r="460" spans="1:6" ht="16.5" x14ac:dyDescent="0.25">
      <c r="A460" s="93"/>
      <c r="B460" s="61" t="s">
        <v>387</v>
      </c>
      <c r="C460" s="69" t="s">
        <v>737</v>
      </c>
      <c r="D460" s="62" t="s">
        <v>738</v>
      </c>
      <c r="E460" s="55" t="s">
        <v>6</v>
      </c>
      <c r="F460" s="106"/>
    </row>
    <row r="461" spans="1:6" ht="16.5" x14ac:dyDescent="0.25">
      <c r="A461" s="93"/>
      <c r="B461" s="61" t="s">
        <v>387</v>
      </c>
      <c r="C461" s="69" t="s">
        <v>739</v>
      </c>
      <c r="D461" s="62" t="s">
        <v>740</v>
      </c>
      <c r="E461" s="55" t="s">
        <v>6</v>
      </c>
      <c r="F461" s="106"/>
    </row>
    <row r="462" spans="1:6" ht="18" x14ac:dyDescent="0.25">
      <c r="A462" s="93"/>
      <c r="B462" s="58"/>
      <c r="C462" s="58"/>
      <c r="D462" s="59" t="s">
        <v>741</v>
      </c>
      <c r="E462" s="60"/>
      <c r="F462" s="60"/>
    </row>
    <row r="463" spans="1:6" ht="16.5" x14ac:dyDescent="0.25">
      <c r="A463" s="93"/>
      <c r="B463" s="63"/>
      <c r="C463" s="63"/>
      <c r="D463" s="64" t="s">
        <v>742</v>
      </c>
      <c r="E463" s="65"/>
      <c r="F463" s="65"/>
    </row>
    <row r="464" spans="1:6" ht="16.5" x14ac:dyDescent="0.25">
      <c r="A464" s="93"/>
      <c r="B464" s="61" t="s">
        <v>387</v>
      </c>
      <c r="C464" s="69" t="s">
        <v>743</v>
      </c>
      <c r="D464" s="62" t="s">
        <v>744</v>
      </c>
      <c r="E464" s="55" t="s">
        <v>6</v>
      </c>
      <c r="F464" s="106"/>
    </row>
    <row r="465" spans="1:6" ht="16.5" x14ac:dyDescent="0.25">
      <c r="A465" s="93"/>
      <c r="B465" s="61" t="s">
        <v>387</v>
      </c>
      <c r="C465" s="69" t="s">
        <v>745</v>
      </c>
      <c r="D465" s="62" t="s">
        <v>746</v>
      </c>
      <c r="E465" s="55" t="s">
        <v>6</v>
      </c>
      <c r="F465" s="106"/>
    </row>
    <row r="466" spans="1:6" ht="16.5" x14ac:dyDescent="0.25">
      <c r="A466" s="93"/>
      <c r="B466" s="61" t="s">
        <v>387</v>
      </c>
      <c r="C466" s="69" t="s">
        <v>747</v>
      </c>
      <c r="D466" s="62" t="s">
        <v>748</v>
      </c>
      <c r="E466" s="55" t="s">
        <v>6</v>
      </c>
      <c r="F466" s="106"/>
    </row>
    <row r="467" spans="1:6" ht="16.5" x14ac:dyDescent="0.25">
      <c r="A467" s="93"/>
      <c r="B467" s="61" t="s">
        <v>387</v>
      </c>
      <c r="C467" s="69" t="s">
        <v>749</v>
      </c>
      <c r="D467" s="62" t="s">
        <v>750</v>
      </c>
      <c r="E467" s="55" t="s">
        <v>6</v>
      </c>
      <c r="F467" s="106"/>
    </row>
    <row r="468" spans="1:6" ht="16.5" x14ac:dyDescent="0.25">
      <c r="A468" s="93"/>
      <c r="B468" s="61" t="s">
        <v>387</v>
      </c>
      <c r="C468" s="69" t="s">
        <v>751</v>
      </c>
      <c r="D468" s="62" t="s">
        <v>752</v>
      </c>
      <c r="E468" s="55" t="s">
        <v>6</v>
      </c>
      <c r="F468" s="106"/>
    </row>
    <row r="469" spans="1:6" ht="16.5" x14ac:dyDescent="0.25">
      <c r="A469" s="93"/>
      <c r="B469" s="61" t="s">
        <v>387</v>
      </c>
      <c r="C469" s="69" t="s">
        <v>753</v>
      </c>
      <c r="D469" s="62" t="s">
        <v>754</v>
      </c>
      <c r="E469" s="55" t="s">
        <v>6</v>
      </c>
      <c r="F469" s="106"/>
    </row>
    <row r="470" spans="1:6" ht="16.5" x14ac:dyDescent="0.25">
      <c r="A470" s="93"/>
      <c r="B470" s="61" t="s">
        <v>387</v>
      </c>
      <c r="C470" s="69" t="s">
        <v>755</v>
      </c>
      <c r="D470" s="62" t="s">
        <v>756</v>
      </c>
      <c r="E470" s="55" t="s">
        <v>6</v>
      </c>
      <c r="F470" s="106"/>
    </row>
    <row r="471" spans="1:6" ht="18" x14ac:dyDescent="0.25">
      <c r="A471" s="93"/>
      <c r="B471" s="58"/>
      <c r="C471" s="58"/>
      <c r="D471" s="59" t="s">
        <v>757</v>
      </c>
      <c r="E471" s="60"/>
      <c r="F471" s="60"/>
    </row>
    <row r="472" spans="1:6" ht="16.5" x14ac:dyDescent="0.25">
      <c r="A472" s="93"/>
      <c r="B472" s="61" t="s">
        <v>387</v>
      </c>
      <c r="C472" s="69" t="s">
        <v>758</v>
      </c>
      <c r="D472" s="62" t="s">
        <v>744</v>
      </c>
      <c r="E472" s="55" t="s">
        <v>6</v>
      </c>
      <c r="F472" s="106"/>
    </row>
    <row r="473" spans="1:6" ht="16.5" x14ac:dyDescent="0.25">
      <c r="A473" s="93"/>
      <c r="B473" s="61" t="s">
        <v>387</v>
      </c>
      <c r="C473" s="69" t="s">
        <v>759</v>
      </c>
      <c r="D473" s="62" t="s">
        <v>746</v>
      </c>
      <c r="E473" s="55" t="s">
        <v>6</v>
      </c>
      <c r="F473" s="106"/>
    </row>
    <row r="474" spans="1:6" ht="16.5" x14ac:dyDescent="0.25">
      <c r="A474" s="93"/>
      <c r="B474" s="61" t="s">
        <v>387</v>
      </c>
      <c r="C474" s="69" t="s">
        <v>760</v>
      </c>
      <c r="D474" s="62" t="s">
        <v>761</v>
      </c>
      <c r="E474" s="55" t="s">
        <v>6</v>
      </c>
      <c r="F474" s="106"/>
    </row>
    <row r="475" spans="1:6" ht="16.5" x14ac:dyDescent="0.25">
      <c r="A475" s="93"/>
      <c r="B475" s="61" t="s">
        <v>387</v>
      </c>
      <c r="C475" s="69" t="s">
        <v>762</v>
      </c>
      <c r="D475" s="62" t="s">
        <v>763</v>
      </c>
      <c r="E475" s="55" t="s">
        <v>6</v>
      </c>
      <c r="F475" s="106"/>
    </row>
    <row r="476" spans="1:6" ht="16.5" x14ac:dyDescent="0.25">
      <c r="A476" s="93"/>
      <c r="B476" s="61" t="s">
        <v>387</v>
      </c>
      <c r="C476" s="69" t="s">
        <v>764</v>
      </c>
      <c r="D476" s="62" t="s">
        <v>765</v>
      </c>
      <c r="E476" s="55" t="s">
        <v>6</v>
      </c>
      <c r="F476" s="106"/>
    </row>
    <row r="477" spans="1:6" ht="16.5" x14ac:dyDescent="0.25">
      <c r="A477" s="93"/>
      <c r="B477" s="61" t="s">
        <v>387</v>
      </c>
      <c r="C477" s="69" t="s">
        <v>766</v>
      </c>
      <c r="D477" s="62" t="s">
        <v>767</v>
      </c>
      <c r="E477" s="55" t="s">
        <v>6</v>
      </c>
      <c r="F477" s="106"/>
    </row>
    <row r="478" spans="1:6" ht="16.5" x14ac:dyDescent="0.25">
      <c r="A478" s="93"/>
      <c r="B478" s="61" t="s">
        <v>387</v>
      </c>
      <c r="C478" s="69" t="s">
        <v>768</v>
      </c>
      <c r="D478" s="62" t="s">
        <v>769</v>
      </c>
      <c r="E478" s="55" t="s">
        <v>6</v>
      </c>
      <c r="F478" s="106"/>
    </row>
    <row r="479" spans="1:6" ht="16.5" x14ac:dyDescent="0.25">
      <c r="A479" s="93"/>
      <c r="B479" s="61" t="s">
        <v>387</v>
      </c>
      <c r="C479" s="69" t="s">
        <v>770</v>
      </c>
      <c r="D479" s="62" t="s">
        <v>771</v>
      </c>
      <c r="E479" s="55" t="s">
        <v>6</v>
      </c>
      <c r="F479" s="106"/>
    </row>
    <row r="480" spans="1:6" ht="16.5" x14ac:dyDescent="0.25">
      <c r="A480" s="93"/>
      <c r="B480" s="61" t="s">
        <v>387</v>
      </c>
      <c r="C480" s="69" t="s">
        <v>772</v>
      </c>
      <c r="D480" s="62" t="s">
        <v>773</v>
      </c>
      <c r="E480" s="55" t="s">
        <v>6</v>
      </c>
      <c r="F480" s="106"/>
    </row>
    <row r="481" spans="1:6" ht="16.5" x14ac:dyDescent="0.25">
      <c r="A481" s="93"/>
      <c r="B481" s="61" t="s">
        <v>387</v>
      </c>
      <c r="C481" s="69" t="s">
        <v>774</v>
      </c>
      <c r="D481" s="62" t="s">
        <v>775</v>
      </c>
      <c r="E481" s="55" t="s">
        <v>6</v>
      </c>
      <c r="F481" s="106"/>
    </row>
    <row r="482" spans="1:6" ht="16.5" x14ac:dyDescent="0.25">
      <c r="A482" s="93"/>
      <c r="B482" s="61" t="s">
        <v>387</v>
      </c>
      <c r="C482" s="69" t="s">
        <v>776</v>
      </c>
      <c r="D482" s="62" t="s">
        <v>777</v>
      </c>
      <c r="E482" s="55" t="s">
        <v>6</v>
      </c>
      <c r="F482" s="106"/>
    </row>
    <row r="483" spans="1:6" ht="16.5" x14ac:dyDescent="0.25">
      <c r="A483" s="93"/>
      <c r="B483" s="61" t="s">
        <v>387</v>
      </c>
      <c r="C483" s="69" t="s">
        <v>778</v>
      </c>
      <c r="D483" s="62" t="s">
        <v>779</v>
      </c>
      <c r="E483" s="55" t="s">
        <v>6</v>
      </c>
      <c r="F483" s="106"/>
    </row>
    <row r="484" spans="1:6" ht="16.5" x14ac:dyDescent="0.25">
      <c r="A484" s="93"/>
      <c r="B484" s="61" t="s">
        <v>387</v>
      </c>
      <c r="C484" s="69" t="s">
        <v>780</v>
      </c>
      <c r="D484" s="62" t="s">
        <v>781</v>
      </c>
      <c r="E484" s="55" t="s">
        <v>6</v>
      </c>
      <c r="F484" s="106"/>
    </row>
    <row r="485" spans="1:6" ht="16.5" x14ac:dyDescent="0.25">
      <c r="A485" s="93"/>
      <c r="B485" s="61" t="s">
        <v>387</v>
      </c>
      <c r="C485" s="69" t="s">
        <v>782</v>
      </c>
      <c r="D485" s="62" t="s">
        <v>783</v>
      </c>
      <c r="E485" s="55" t="s">
        <v>6</v>
      </c>
      <c r="F485" s="106"/>
    </row>
    <row r="486" spans="1:6" ht="18" x14ac:dyDescent="0.25">
      <c r="A486" s="93"/>
      <c r="B486" s="56"/>
      <c r="C486" s="56"/>
      <c r="D486" s="57" t="s">
        <v>784</v>
      </c>
      <c r="E486" s="56"/>
      <c r="F486" s="56"/>
    </row>
    <row r="487" spans="1:6" ht="16.5" x14ac:dyDescent="0.25">
      <c r="A487" s="93"/>
      <c r="B487" s="61" t="s">
        <v>785</v>
      </c>
      <c r="C487" s="69" t="s">
        <v>786</v>
      </c>
      <c r="D487" s="62" t="s">
        <v>1361</v>
      </c>
      <c r="E487" s="55" t="s">
        <v>787</v>
      </c>
      <c r="F487" s="106"/>
    </row>
    <row r="488" spans="1:6" ht="16.5" x14ac:dyDescent="0.25">
      <c r="A488" s="93"/>
      <c r="B488" s="61" t="s">
        <v>785</v>
      </c>
      <c r="C488" s="69" t="s">
        <v>788</v>
      </c>
      <c r="D488" s="62" t="s">
        <v>1362</v>
      </c>
      <c r="E488" s="55" t="s">
        <v>787</v>
      </c>
      <c r="F488" s="106"/>
    </row>
    <row r="489" spans="1:6" ht="16.5" x14ac:dyDescent="0.25">
      <c r="A489" s="93"/>
      <c r="B489" s="61" t="s">
        <v>785</v>
      </c>
      <c r="C489" s="69" t="s">
        <v>789</v>
      </c>
      <c r="D489" s="62" t="s">
        <v>790</v>
      </c>
      <c r="E489" s="55" t="s">
        <v>791</v>
      </c>
      <c r="F489" s="106"/>
    </row>
    <row r="490" spans="1:6" ht="18" x14ac:dyDescent="0.25">
      <c r="A490" s="93"/>
      <c r="B490" s="75"/>
      <c r="C490" s="75"/>
      <c r="D490" s="76" t="s">
        <v>792</v>
      </c>
      <c r="E490" s="77"/>
      <c r="F490" s="77"/>
    </row>
    <row r="491" spans="1:6" ht="18" x14ac:dyDescent="0.25">
      <c r="A491" s="93"/>
      <c r="B491" s="78"/>
      <c r="C491" s="78"/>
      <c r="D491" s="79" t="s">
        <v>793</v>
      </c>
      <c r="E491" s="80"/>
      <c r="F491" s="80"/>
    </row>
    <row r="492" spans="1:6" ht="16.5" x14ac:dyDescent="0.25">
      <c r="A492" s="93"/>
      <c r="B492" s="61" t="s">
        <v>794</v>
      </c>
      <c r="C492" s="54" t="s">
        <v>795</v>
      </c>
      <c r="D492" s="81" t="s">
        <v>796</v>
      </c>
      <c r="E492" s="82" t="s">
        <v>6</v>
      </c>
      <c r="F492" s="106"/>
    </row>
    <row r="493" spans="1:6" ht="16.5" x14ac:dyDescent="0.25">
      <c r="A493" s="93"/>
      <c r="B493" s="61" t="s">
        <v>794</v>
      </c>
      <c r="C493" s="54" t="s">
        <v>797</v>
      </c>
      <c r="D493" s="81" t="s">
        <v>798</v>
      </c>
      <c r="E493" s="82" t="s">
        <v>12</v>
      </c>
      <c r="F493" s="106"/>
    </row>
    <row r="494" spans="1:6" ht="18" x14ac:dyDescent="0.25">
      <c r="A494" s="93"/>
      <c r="B494" s="58"/>
      <c r="C494" s="58"/>
      <c r="D494" s="83" t="s">
        <v>799</v>
      </c>
      <c r="E494" s="60"/>
      <c r="F494" s="60"/>
    </row>
    <row r="495" spans="1:6" ht="16.5" x14ac:dyDescent="0.25">
      <c r="A495" s="93"/>
      <c r="B495" s="61" t="s">
        <v>794</v>
      </c>
      <c r="C495" s="54" t="s">
        <v>800</v>
      </c>
      <c r="D495" s="81" t="s">
        <v>801</v>
      </c>
      <c r="E495" s="82" t="s">
        <v>12</v>
      </c>
      <c r="F495" s="106"/>
    </row>
    <row r="496" spans="1:6" ht="16.5" x14ac:dyDescent="0.25">
      <c r="A496" s="93"/>
      <c r="B496" s="61" t="s">
        <v>794</v>
      </c>
      <c r="C496" s="54" t="s">
        <v>802</v>
      </c>
      <c r="D496" s="81" t="s">
        <v>803</v>
      </c>
      <c r="E496" s="82" t="s">
        <v>12</v>
      </c>
      <c r="F496" s="106"/>
    </row>
    <row r="497" spans="1:6" ht="16.5" x14ac:dyDescent="0.25">
      <c r="A497" s="93"/>
      <c r="B497" s="61" t="s">
        <v>794</v>
      </c>
      <c r="C497" s="54" t="s">
        <v>804</v>
      </c>
      <c r="D497" s="81" t="s">
        <v>805</v>
      </c>
      <c r="E497" s="82" t="s">
        <v>12</v>
      </c>
      <c r="F497" s="106"/>
    </row>
    <row r="498" spans="1:6" ht="16.5" x14ac:dyDescent="0.25">
      <c r="A498" s="93"/>
      <c r="B498" s="61" t="s">
        <v>794</v>
      </c>
      <c r="C498" s="54" t="s">
        <v>806</v>
      </c>
      <c r="D498" s="81" t="s">
        <v>807</v>
      </c>
      <c r="E498" s="84" t="s">
        <v>6</v>
      </c>
      <c r="F498" s="106"/>
    </row>
    <row r="499" spans="1:6" ht="18" x14ac:dyDescent="0.25">
      <c r="A499" s="93"/>
      <c r="B499" s="58"/>
      <c r="C499" s="58"/>
      <c r="D499" s="83" t="s">
        <v>808</v>
      </c>
      <c r="E499" s="60"/>
      <c r="F499" s="60"/>
    </row>
    <row r="500" spans="1:6" ht="16.5" x14ac:dyDescent="0.25">
      <c r="A500" s="93"/>
      <c r="B500" s="61" t="s">
        <v>794</v>
      </c>
      <c r="C500" s="54" t="s">
        <v>809</v>
      </c>
      <c r="D500" s="81" t="s">
        <v>810</v>
      </c>
      <c r="E500" s="82" t="s">
        <v>12</v>
      </c>
      <c r="F500" s="106"/>
    </row>
    <row r="501" spans="1:6" ht="18" x14ac:dyDescent="0.25">
      <c r="A501" s="93"/>
      <c r="B501" s="78"/>
      <c r="C501" s="78"/>
      <c r="D501" s="79" t="s">
        <v>811</v>
      </c>
      <c r="E501" s="80"/>
      <c r="F501" s="80"/>
    </row>
    <row r="502" spans="1:6" ht="18" x14ac:dyDescent="0.25">
      <c r="A502" s="93"/>
      <c r="B502" s="58"/>
      <c r="C502" s="58"/>
      <c r="D502" s="83" t="s">
        <v>812</v>
      </c>
      <c r="E502" s="60"/>
      <c r="F502" s="60"/>
    </row>
    <row r="503" spans="1:6" ht="16.5" x14ac:dyDescent="0.25">
      <c r="A503" s="93"/>
      <c r="B503" s="61" t="s">
        <v>813</v>
      </c>
      <c r="C503" s="54" t="s">
        <v>814</v>
      </c>
      <c r="D503" s="81" t="s">
        <v>815</v>
      </c>
      <c r="E503" s="82" t="s">
        <v>12</v>
      </c>
      <c r="F503" s="106"/>
    </row>
    <row r="504" spans="1:6" ht="16.5" x14ac:dyDescent="0.25">
      <c r="A504" s="93"/>
      <c r="B504" s="61" t="s">
        <v>813</v>
      </c>
      <c r="C504" s="54" t="s">
        <v>816</v>
      </c>
      <c r="D504" s="81" t="s">
        <v>817</v>
      </c>
      <c r="E504" s="82" t="s">
        <v>791</v>
      </c>
      <c r="F504" s="106"/>
    </row>
    <row r="505" spans="1:6" ht="18" x14ac:dyDescent="0.25">
      <c r="A505" s="93"/>
      <c r="B505" s="58"/>
      <c r="C505" s="58"/>
      <c r="D505" s="83" t="s">
        <v>818</v>
      </c>
      <c r="E505" s="60"/>
      <c r="F505" s="60"/>
    </row>
    <row r="506" spans="1:6" ht="16.5" x14ac:dyDescent="0.25">
      <c r="A506" s="93"/>
      <c r="B506" s="61" t="s">
        <v>813</v>
      </c>
      <c r="C506" s="54" t="s">
        <v>819</v>
      </c>
      <c r="D506" s="81" t="s">
        <v>815</v>
      </c>
      <c r="E506" s="82" t="s">
        <v>12</v>
      </c>
      <c r="F506" s="106"/>
    </row>
    <row r="507" spans="1:6" ht="16.5" x14ac:dyDescent="0.25">
      <c r="A507" s="93"/>
      <c r="B507" s="61" t="s">
        <v>813</v>
      </c>
      <c r="C507" s="54" t="s">
        <v>820</v>
      </c>
      <c r="D507" s="81" t="s">
        <v>817</v>
      </c>
      <c r="E507" s="82" t="s">
        <v>791</v>
      </c>
      <c r="F507" s="106"/>
    </row>
    <row r="508" spans="1:6" ht="18" x14ac:dyDescent="0.25">
      <c r="A508" s="93"/>
      <c r="B508" s="58"/>
      <c r="C508" s="58"/>
      <c r="D508" s="83" t="s">
        <v>821</v>
      </c>
      <c r="E508" s="60"/>
      <c r="F508" s="60"/>
    </row>
    <row r="509" spans="1:6" ht="16.5" x14ac:dyDescent="0.25">
      <c r="A509" s="93"/>
      <c r="B509" s="61" t="s">
        <v>813</v>
      </c>
      <c r="C509" s="54" t="s">
        <v>820</v>
      </c>
      <c r="D509" s="81" t="s">
        <v>822</v>
      </c>
      <c r="E509" s="84" t="s">
        <v>12</v>
      </c>
      <c r="F509" s="106"/>
    </row>
    <row r="510" spans="1:6" ht="16.5" x14ac:dyDescent="0.25">
      <c r="A510" s="93"/>
      <c r="B510" s="61" t="s">
        <v>813</v>
      </c>
      <c r="C510" s="54" t="s">
        <v>823</v>
      </c>
      <c r="D510" s="81" t="s">
        <v>824</v>
      </c>
      <c r="E510" s="82" t="s">
        <v>12</v>
      </c>
      <c r="F510" s="106"/>
    </row>
    <row r="511" spans="1:6" ht="16.5" x14ac:dyDescent="0.25">
      <c r="A511" s="93"/>
      <c r="B511" s="61" t="s">
        <v>813</v>
      </c>
      <c r="C511" s="54" t="s">
        <v>825</v>
      </c>
      <c r="D511" s="81" t="s">
        <v>826</v>
      </c>
      <c r="E511" s="84" t="s">
        <v>12</v>
      </c>
      <c r="F511" s="106"/>
    </row>
    <row r="512" spans="1:6" ht="16.5" x14ac:dyDescent="0.25">
      <c r="A512" s="93"/>
      <c r="B512" s="61" t="s">
        <v>813</v>
      </c>
      <c r="C512" s="54" t="s">
        <v>827</v>
      </c>
      <c r="D512" s="81" t="s">
        <v>828</v>
      </c>
      <c r="E512" s="84" t="s">
        <v>12</v>
      </c>
      <c r="F512" s="106"/>
    </row>
    <row r="513" spans="1:6" ht="16.5" x14ac:dyDescent="0.25">
      <c r="A513" s="93"/>
      <c r="B513" s="61" t="s">
        <v>813</v>
      </c>
      <c r="C513" s="54" t="s">
        <v>829</v>
      </c>
      <c r="D513" s="81" t="s">
        <v>830</v>
      </c>
      <c r="E513" s="84" t="s">
        <v>12</v>
      </c>
      <c r="F513" s="106"/>
    </row>
    <row r="514" spans="1:6" ht="16.5" x14ac:dyDescent="0.25">
      <c r="A514" s="93"/>
      <c r="B514" s="61" t="s">
        <v>813</v>
      </c>
      <c r="C514" s="54" t="s">
        <v>831</v>
      </c>
      <c r="D514" s="81" t="s">
        <v>832</v>
      </c>
      <c r="E514" s="82" t="s">
        <v>12</v>
      </c>
      <c r="F514" s="106"/>
    </row>
    <row r="515" spans="1:6" ht="16.5" x14ac:dyDescent="0.25">
      <c r="A515" s="93"/>
      <c r="B515" s="61" t="s">
        <v>813</v>
      </c>
      <c r="C515" s="54" t="s">
        <v>833</v>
      </c>
      <c r="D515" s="81" t="s">
        <v>834</v>
      </c>
      <c r="E515" s="84" t="s">
        <v>12</v>
      </c>
      <c r="F515" s="106"/>
    </row>
    <row r="516" spans="1:6" ht="16.5" x14ac:dyDescent="0.25">
      <c r="A516" s="93"/>
      <c r="B516" s="61" t="s">
        <v>813</v>
      </c>
      <c r="C516" s="54" t="s">
        <v>835</v>
      </c>
      <c r="D516" s="81" t="s">
        <v>836</v>
      </c>
      <c r="E516" s="84" t="s">
        <v>12</v>
      </c>
      <c r="F516" s="106"/>
    </row>
    <row r="517" spans="1:6" ht="16.5" x14ac:dyDescent="0.25">
      <c r="A517" s="93"/>
      <c r="B517" s="61" t="s">
        <v>813</v>
      </c>
      <c r="C517" s="54" t="s">
        <v>837</v>
      </c>
      <c r="D517" s="81" t="s">
        <v>838</v>
      </c>
      <c r="E517" s="84" t="s">
        <v>12</v>
      </c>
      <c r="F517" s="106"/>
    </row>
    <row r="518" spans="1:6" ht="16.5" x14ac:dyDescent="0.25">
      <c r="A518" s="93"/>
      <c r="B518" s="61" t="s">
        <v>813</v>
      </c>
      <c r="C518" s="54" t="s">
        <v>839</v>
      </c>
      <c r="D518" s="81" t="s">
        <v>840</v>
      </c>
      <c r="E518" s="82" t="s">
        <v>12</v>
      </c>
      <c r="F518" s="106"/>
    </row>
    <row r="519" spans="1:6" ht="16.5" x14ac:dyDescent="0.25">
      <c r="A519" s="93"/>
      <c r="B519" s="61" t="s">
        <v>813</v>
      </c>
      <c r="C519" s="54" t="s">
        <v>841</v>
      </c>
      <c r="D519" s="81" t="s">
        <v>842</v>
      </c>
      <c r="E519" s="84" t="s">
        <v>12</v>
      </c>
      <c r="F519" s="106"/>
    </row>
    <row r="520" spans="1:6" ht="16.5" x14ac:dyDescent="0.25">
      <c r="A520" s="93"/>
      <c r="B520" s="61" t="s">
        <v>813</v>
      </c>
      <c r="C520" s="54" t="s">
        <v>843</v>
      </c>
      <c r="D520" s="81" t="s">
        <v>844</v>
      </c>
      <c r="E520" s="84" t="s">
        <v>12</v>
      </c>
      <c r="F520" s="106"/>
    </row>
    <row r="521" spans="1:6" ht="16.5" x14ac:dyDescent="0.25">
      <c r="A521" s="93"/>
      <c r="B521" s="61" t="s">
        <v>813</v>
      </c>
      <c r="C521" s="54" t="s">
        <v>845</v>
      </c>
      <c r="D521" s="81" t="s">
        <v>846</v>
      </c>
      <c r="E521" s="84" t="s">
        <v>12</v>
      </c>
      <c r="F521" s="106"/>
    </row>
    <row r="522" spans="1:6" ht="16.5" x14ac:dyDescent="0.25">
      <c r="A522" s="93"/>
      <c r="B522" s="61" t="s">
        <v>813</v>
      </c>
      <c r="C522" s="54" t="s">
        <v>847</v>
      </c>
      <c r="D522" s="81" t="s">
        <v>848</v>
      </c>
      <c r="E522" s="82" t="s">
        <v>12</v>
      </c>
      <c r="F522" s="106"/>
    </row>
    <row r="523" spans="1:6" ht="16.5" x14ac:dyDescent="0.25">
      <c r="A523" s="93"/>
      <c r="B523" s="61" t="s">
        <v>813</v>
      </c>
      <c r="C523" s="54" t="s">
        <v>849</v>
      </c>
      <c r="D523" s="81" t="s">
        <v>850</v>
      </c>
      <c r="E523" s="84" t="s">
        <v>12</v>
      </c>
      <c r="F523" s="106"/>
    </row>
    <row r="524" spans="1:6" ht="16.5" x14ac:dyDescent="0.25">
      <c r="A524" s="93"/>
      <c r="B524" s="61" t="s">
        <v>813</v>
      </c>
      <c r="C524" s="54" t="s">
        <v>851</v>
      </c>
      <c r="D524" s="81" t="s">
        <v>852</v>
      </c>
      <c r="E524" s="84" t="s">
        <v>12</v>
      </c>
      <c r="F524" s="106"/>
    </row>
    <row r="525" spans="1:6" ht="16.5" x14ac:dyDescent="0.25">
      <c r="A525" s="93"/>
      <c r="B525" s="61" t="s">
        <v>813</v>
      </c>
      <c r="C525" s="54" t="s">
        <v>853</v>
      </c>
      <c r="D525" s="81" t="s">
        <v>854</v>
      </c>
      <c r="E525" s="84" t="s">
        <v>12</v>
      </c>
      <c r="F525" s="106"/>
    </row>
    <row r="526" spans="1:6" ht="16.5" x14ac:dyDescent="0.25">
      <c r="A526" s="93"/>
      <c r="B526" s="61" t="s">
        <v>813</v>
      </c>
      <c r="C526" s="54" t="s">
        <v>855</v>
      </c>
      <c r="D526" s="81" t="s">
        <v>856</v>
      </c>
      <c r="E526" s="84" t="s">
        <v>12</v>
      </c>
      <c r="F526" s="106"/>
    </row>
    <row r="527" spans="1:6" ht="16.5" x14ac:dyDescent="0.25">
      <c r="A527" s="93"/>
      <c r="B527" s="61" t="s">
        <v>813</v>
      </c>
      <c r="C527" s="54" t="s">
        <v>857</v>
      </c>
      <c r="D527" s="81" t="s">
        <v>858</v>
      </c>
      <c r="E527" s="84" t="s">
        <v>12</v>
      </c>
      <c r="F527" s="106"/>
    </row>
    <row r="528" spans="1:6" ht="16.5" x14ac:dyDescent="0.25">
      <c r="A528" s="93"/>
      <c r="B528" s="61" t="s">
        <v>813</v>
      </c>
      <c r="C528" s="54" t="s">
        <v>859</v>
      </c>
      <c r="D528" s="81" t="s">
        <v>860</v>
      </c>
      <c r="E528" s="84" t="s">
        <v>12</v>
      </c>
      <c r="F528" s="106"/>
    </row>
    <row r="529" spans="1:6" ht="18" x14ac:dyDescent="0.25">
      <c r="A529" s="93"/>
      <c r="B529" s="78"/>
      <c r="C529" s="78"/>
      <c r="D529" s="79" t="s">
        <v>861</v>
      </c>
      <c r="E529" s="80"/>
      <c r="F529" s="80"/>
    </row>
    <row r="530" spans="1:6" ht="16.5" x14ac:dyDescent="0.25">
      <c r="A530" s="93"/>
      <c r="B530" s="61" t="s">
        <v>862</v>
      </c>
      <c r="C530" s="54" t="s">
        <v>863</v>
      </c>
      <c r="D530" s="81" t="s">
        <v>864</v>
      </c>
      <c r="E530" s="84" t="s">
        <v>12</v>
      </c>
      <c r="F530" s="106"/>
    </row>
    <row r="531" spans="1:6" ht="16.5" x14ac:dyDescent="0.25">
      <c r="A531" s="93"/>
      <c r="B531" s="61" t="s">
        <v>862</v>
      </c>
      <c r="C531" s="54" t="s">
        <v>865</v>
      </c>
      <c r="D531" s="81" t="s">
        <v>866</v>
      </c>
      <c r="E531" s="84" t="s">
        <v>12</v>
      </c>
      <c r="F531" s="106"/>
    </row>
    <row r="532" spans="1:6" ht="16.5" x14ac:dyDescent="0.25">
      <c r="A532" s="93"/>
      <c r="B532" s="61" t="s">
        <v>862</v>
      </c>
      <c r="C532" s="54" t="s">
        <v>867</v>
      </c>
      <c r="D532" s="81" t="s">
        <v>868</v>
      </c>
      <c r="E532" s="84" t="s">
        <v>12</v>
      </c>
      <c r="F532" s="106"/>
    </row>
    <row r="533" spans="1:6" ht="16.5" x14ac:dyDescent="0.25">
      <c r="A533" s="93"/>
      <c r="B533" s="61" t="s">
        <v>862</v>
      </c>
      <c r="C533" s="54" t="s">
        <v>869</v>
      </c>
      <c r="D533" s="81" t="s">
        <v>870</v>
      </c>
      <c r="E533" s="84" t="s">
        <v>12</v>
      </c>
      <c r="F533" s="106"/>
    </row>
    <row r="534" spans="1:6" ht="16.5" x14ac:dyDescent="0.25">
      <c r="A534" s="93"/>
      <c r="B534" s="61" t="s">
        <v>862</v>
      </c>
      <c r="C534" s="54" t="s">
        <v>871</v>
      </c>
      <c r="D534" s="81" t="s">
        <v>872</v>
      </c>
      <c r="E534" s="84" t="s">
        <v>12</v>
      </c>
      <c r="F534" s="106"/>
    </row>
    <row r="535" spans="1:6" ht="16.5" x14ac:dyDescent="0.25">
      <c r="A535" s="93"/>
      <c r="B535" s="61" t="s">
        <v>862</v>
      </c>
      <c r="C535" s="54" t="s">
        <v>873</v>
      </c>
      <c r="D535" s="81" t="s">
        <v>874</v>
      </c>
      <c r="E535" s="84" t="s">
        <v>12</v>
      </c>
      <c r="F535" s="106"/>
    </row>
    <row r="536" spans="1:6" ht="16.5" x14ac:dyDescent="0.25">
      <c r="A536" s="93"/>
      <c r="B536" s="61" t="s">
        <v>862</v>
      </c>
      <c r="C536" s="54" t="s">
        <v>875</v>
      </c>
      <c r="D536" s="81" t="s">
        <v>876</v>
      </c>
      <c r="E536" s="84" t="s">
        <v>12</v>
      </c>
      <c r="F536" s="106"/>
    </row>
    <row r="537" spans="1:6" ht="16.5" x14ac:dyDescent="0.25">
      <c r="A537" s="93"/>
      <c r="B537" s="61" t="s">
        <v>862</v>
      </c>
      <c r="C537" s="54" t="s">
        <v>877</v>
      </c>
      <c r="D537" s="81" t="s">
        <v>878</v>
      </c>
      <c r="E537" s="84" t="s">
        <v>12</v>
      </c>
      <c r="F537" s="106"/>
    </row>
    <row r="538" spans="1:6" ht="16.5" x14ac:dyDescent="0.25">
      <c r="A538" s="93"/>
      <c r="B538" s="61" t="s">
        <v>862</v>
      </c>
      <c r="C538" s="54" t="s">
        <v>879</v>
      </c>
      <c r="D538" s="81" t="s">
        <v>880</v>
      </c>
      <c r="E538" s="84" t="s">
        <v>12</v>
      </c>
      <c r="F538" s="106"/>
    </row>
    <row r="539" spans="1:6" ht="16.5" x14ac:dyDescent="0.25">
      <c r="A539" s="93"/>
      <c r="B539" s="61" t="s">
        <v>862</v>
      </c>
      <c r="C539" s="54" t="s">
        <v>881</v>
      </c>
      <c r="D539" s="81" t="s">
        <v>882</v>
      </c>
      <c r="E539" s="84" t="s">
        <v>12</v>
      </c>
      <c r="F539" s="106"/>
    </row>
    <row r="540" spans="1:6" ht="16.5" x14ac:dyDescent="0.25">
      <c r="A540" s="93"/>
      <c r="B540" s="61" t="s">
        <v>862</v>
      </c>
      <c r="C540" s="54" t="s">
        <v>883</v>
      </c>
      <c r="D540" s="81" t="s">
        <v>884</v>
      </c>
      <c r="E540" s="84" t="s">
        <v>12</v>
      </c>
      <c r="F540" s="106"/>
    </row>
    <row r="541" spans="1:6" ht="16.5" x14ac:dyDescent="0.25">
      <c r="A541" s="93"/>
      <c r="B541" s="61" t="s">
        <v>862</v>
      </c>
      <c r="C541" s="54" t="s">
        <v>885</v>
      </c>
      <c r="D541" s="81" t="s">
        <v>886</v>
      </c>
      <c r="E541" s="84" t="s">
        <v>12</v>
      </c>
      <c r="F541" s="106"/>
    </row>
    <row r="542" spans="1:6" ht="16.5" x14ac:dyDescent="0.25">
      <c r="A542" s="93"/>
      <c r="B542" s="61" t="s">
        <v>862</v>
      </c>
      <c r="C542" s="54" t="s">
        <v>887</v>
      </c>
      <c r="D542" s="81" t="s">
        <v>888</v>
      </c>
      <c r="E542" s="84" t="s">
        <v>12</v>
      </c>
      <c r="F542" s="106"/>
    </row>
    <row r="543" spans="1:6" ht="16.5" x14ac:dyDescent="0.25">
      <c r="A543" s="93"/>
      <c r="B543" s="61" t="s">
        <v>862</v>
      </c>
      <c r="C543" s="54" t="s">
        <v>889</v>
      </c>
      <c r="D543" s="81" t="s">
        <v>890</v>
      </c>
      <c r="E543" s="84" t="s">
        <v>12</v>
      </c>
      <c r="F543" s="106"/>
    </row>
    <row r="544" spans="1:6" ht="16.5" x14ac:dyDescent="0.25">
      <c r="A544" s="93"/>
      <c r="B544" s="61" t="s">
        <v>862</v>
      </c>
      <c r="C544" s="54" t="s">
        <v>891</v>
      </c>
      <c r="D544" s="81" t="s">
        <v>892</v>
      </c>
      <c r="E544" s="84" t="s">
        <v>12</v>
      </c>
      <c r="F544" s="106"/>
    </row>
    <row r="545" spans="1:6" ht="16.5" x14ac:dyDescent="0.25">
      <c r="A545" s="93"/>
      <c r="B545" s="61" t="s">
        <v>862</v>
      </c>
      <c r="C545" s="54" t="s">
        <v>893</v>
      </c>
      <c r="D545" s="81" t="s">
        <v>894</v>
      </c>
      <c r="E545" s="82" t="s">
        <v>12</v>
      </c>
      <c r="F545" s="106"/>
    </row>
    <row r="546" spans="1:6" ht="16.5" x14ac:dyDescent="0.25">
      <c r="A546" s="93"/>
      <c r="B546" s="61" t="s">
        <v>862</v>
      </c>
      <c r="C546" s="54" t="s">
        <v>895</v>
      </c>
      <c r="D546" s="81" t="s">
        <v>896</v>
      </c>
      <c r="E546" s="84" t="s">
        <v>12</v>
      </c>
      <c r="F546" s="106"/>
    </row>
    <row r="547" spans="1:6" ht="16.5" x14ac:dyDescent="0.25">
      <c r="A547" s="93"/>
      <c r="B547" s="61" t="s">
        <v>862</v>
      </c>
      <c r="C547" s="54" t="s">
        <v>897</v>
      </c>
      <c r="D547" s="81" t="s">
        <v>898</v>
      </c>
      <c r="E547" s="84" t="s">
        <v>12</v>
      </c>
      <c r="F547" s="106"/>
    </row>
    <row r="548" spans="1:6" ht="18" x14ac:dyDescent="0.25">
      <c r="A548" s="93"/>
      <c r="B548" s="78"/>
      <c r="C548" s="78"/>
      <c r="D548" s="79" t="s">
        <v>899</v>
      </c>
      <c r="E548" s="80"/>
      <c r="F548" s="80"/>
    </row>
    <row r="549" spans="1:6" ht="16.5" x14ac:dyDescent="0.25">
      <c r="A549" s="93"/>
      <c r="B549" s="61" t="s">
        <v>900</v>
      </c>
      <c r="C549" s="54" t="s">
        <v>901</v>
      </c>
      <c r="D549" s="81" t="s">
        <v>902</v>
      </c>
      <c r="E549" s="82" t="s">
        <v>12</v>
      </c>
      <c r="F549" s="106"/>
    </row>
    <row r="550" spans="1:6" ht="16.5" x14ac:dyDescent="0.25">
      <c r="A550" s="93"/>
      <c r="B550" s="61" t="s">
        <v>900</v>
      </c>
      <c r="C550" s="54" t="s">
        <v>903</v>
      </c>
      <c r="D550" s="81" t="s">
        <v>904</v>
      </c>
      <c r="E550" s="84" t="s">
        <v>12</v>
      </c>
      <c r="F550" s="106"/>
    </row>
    <row r="551" spans="1:6" ht="16.5" x14ac:dyDescent="0.25">
      <c r="A551" s="93"/>
      <c r="B551" s="61" t="s">
        <v>900</v>
      </c>
      <c r="C551" s="54" t="s">
        <v>905</v>
      </c>
      <c r="D551" s="81" t="s">
        <v>906</v>
      </c>
      <c r="E551" s="84" t="s">
        <v>12</v>
      </c>
      <c r="F551" s="106"/>
    </row>
    <row r="552" spans="1:6" ht="16.5" x14ac:dyDescent="0.25">
      <c r="A552" s="93"/>
      <c r="B552" s="61" t="s">
        <v>900</v>
      </c>
      <c r="C552" s="54" t="s">
        <v>907</v>
      </c>
      <c r="D552" s="81" t="s">
        <v>908</v>
      </c>
      <c r="E552" s="84" t="s">
        <v>12</v>
      </c>
      <c r="F552" s="106"/>
    </row>
    <row r="553" spans="1:6" ht="16.5" x14ac:dyDescent="0.25">
      <c r="A553" s="93"/>
      <c r="B553" s="61" t="s">
        <v>900</v>
      </c>
      <c r="C553" s="54" t="s">
        <v>909</v>
      </c>
      <c r="D553" s="81" t="s">
        <v>910</v>
      </c>
      <c r="E553" s="84" t="s">
        <v>12</v>
      </c>
      <c r="F553" s="106"/>
    </row>
    <row r="554" spans="1:6" ht="16.5" x14ac:dyDescent="0.25">
      <c r="A554" s="93"/>
      <c r="B554" s="61" t="s">
        <v>900</v>
      </c>
      <c r="C554" s="54" t="s">
        <v>911</v>
      </c>
      <c r="D554" s="81" t="s">
        <v>912</v>
      </c>
      <c r="E554" s="84" t="s">
        <v>12</v>
      </c>
      <c r="F554" s="106"/>
    </row>
    <row r="555" spans="1:6" ht="16.5" x14ac:dyDescent="0.25">
      <c r="A555" s="93"/>
      <c r="B555" s="61" t="s">
        <v>900</v>
      </c>
      <c r="C555" s="54" t="s">
        <v>913</v>
      </c>
      <c r="D555" s="81" t="s">
        <v>914</v>
      </c>
      <c r="E555" s="84" t="s">
        <v>12</v>
      </c>
      <c r="F555" s="106"/>
    </row>
    <row r="556" spans="1:6" ht="16.5" x14ac:dyDescent="0.25">
      <c r="A556" s="93"/>
      <c r="B556" s="61" t="s">
        <v>900</v>
      </c>
      <c r="C556" s="54" t="s">
        <v>915</v>
      </c>
      <c r="D556" s="81" t="s">
        <v>916</v>
      </c>
      <c r="E556" s="84" t="s">
        <v>12</v>
      </c>
      <c r="F556" s="106"/>
    </row>
    <row r="557" spans="1:6" ht="16.5" x14ac:dyDescent="0.25">
      <c r="A557" s="93"/>
      <c r="B557" s="61" t="s">
        <v>900</v>
      </c>
      <c r="C557" s="54" t="s">
        <v>917</v>
      </c>
      <c r="D557" s="81" t="s">
        <v>918</v>
      </c>
      <c r="E557" s="84" t="s">
        <v>12</v>
      </c>
      <c r="F557" s="106"/>
    </row>
    <row r="558" spans="1:6" ht="16.5" x14ac:dyDescent="0.25">
      <c r="A558" s="93"/>
      <c r="B558" s="61" t="s">
        <v>900</v>
      </c>
      <c r="C558" s="54" t="s">
        <v>919</v>
      </c>
      <c r="D558" s="81" t="s">
        <v>920</v>
      </c>
      <c r="E558" s="84" t="s">
        <v>12</v>
      </c>
      <c r="F558" s="106"/>
    </row>
    <row r="559" spans="1:6" ht="16.5" x14ac:dyDescent="0.25">
      <c r="A559" s="93"/>
      <c r="B559" s="61" t="s">
        <v>900</v>
      </c>
      <c r="C559" s="54" t="s">
        <v>921</v>
      </c>
      <c r="D559" s="81" t="s">
        <v>922</v>
      </c>
      <c r="E559" s="84" t="s">
        <v>12</v>
      </c>
      <c r="F559" s="106"/>
    </row>
    <row r="560" spans="1:6" ht="18" x14ac:dyDescent="0.25">
      <c r="A560" s="93"/>
      <c r="B560" s="78"/>
      <c r="C560" s="78"/>
      <c r="D560" s="79" t="s">
        <v>923</v>
      </c>
      <c r="E560" s="80"/>
      <c r="F560" s="80"/>
    </row>
    <row r="561" spans="1:6" ht="18" x14ac:dyDescent="0.25">
      <c r="A561" s="93"/>
      <c r="B561" s="58"/>
      <c r="C561" s="58"/>
      <c r="D561" s="83" t="s">
        <v>924</v>
      </c>
      <c r="E561" s="60"/>
      <c r="F561" s="60"/>
    </row>
    <row r="562" spans="1:6" ht="16.5" x14ac:dyDescent="0.25">
      <c r="A562" s="93"/>
      <c r="B562" s="61" t="s">
        <v>925</v>
      </c>
      <c r="C562" s="54" t="s">
        <v>926</v>
      </c>
      <c r="D562" s="81" t="s">
        <v>927</v>
      </c>
      <c r="E562" s="84" t="s">
        <v>12</v>
      </c>
      <c r="F562" s="106"/>
    </row>
    <row r="563" spans="1:6" ht="16.5" x14ac:dyDescent="0.25">
      <c r="A563" s="93"/>
      <c r="B563" s="61" t="s">
        <v>925</v>
      </c>
      <c r="C563" s="54" t="s">
        <v>928</v>
      </c>
      <c r="D563" s="81" t="s">
        <v>929</v>
      </c>
      <c r="E563" s="82" t="s">
        <v>12</v>
      </c>
      <c r="F563" s="106"/>
    </row>
    <row r="564" spans="1:6" ht="16.5" x14ac:dyDescent="0.25">
      <c r="A564" s="93"/>
      <c r="B564" s="61" t="s">
        <v>925</v>
      </c>
      <c r="C564" s="54" t="s">
        <v>930</v>
      </c>
      <c r="D564" s="81" t="s">
        <v>931</v>
      </c>
      <c r="E564" s="82" t="s">
        <v>12</v>
      </c>
      <c r="F564" s="106"/>
    </row>
    <row r="565" spans="1:6" ht="16.5" x14ac:dyDescent="0.25">
      <c r="A565" s="93"/>
      <c r="B565" s="61" t="s">
        <v>925</v>
      </c>
      <c r="C565" s="54" t="s">
        <v>932</v>
      </c>
      <c r="D565" s="81" t="s">
        <v>933</v>
      </c>
      <c r="E565" s="82" t="s">
        <v>12</v>
      </c>
      <c r="F565" s="106"/>
    </row>
    <row r="566" spans="1:6" ht="16.5" x14ac:dyDescent="0.25">
      <c r="A566" s="93"/>
      <c r="B566" s="61" t="s">
        <v>925</v>
      </c>
      <c r="C566" s="54" t="s">
        <v>934</v>
      </c>
      <c r="D566" s="81" t="s">
        <v>935</v>
      </c>
      <c r="E566" s="82" t="s">
        <v>12</v>
      </c>
      <c r="F566" s="106"/>
    </row>
    <row r="567" spans="1:6" ht="16.5" x14ac:dyDescent="0.25">
      <c r="A567" s="93"/>
      <c r="B567" s="61" t="s">
        <v>925</v>
      </c>
      <c r="C567" s="54" t="s">
        <v>936</v>
      </c>
      <c r="D567" s="81" t="s">
        <v>937</v>
      </c>
      <c r="E567" s="84" t="s">
        <v>12</v>
      </c>
      <c r="F567" s="106"/>
    </row>
    <row r="568" spans="1:6" ht="16.5" x14ac:dyDescent="0.25">
      <c r="A568" s="93"/>
      <c r="B568" s="61" t="s">
        <v>925</v>
      </c>
      <c r="C568" s="54" t="s">
        <v>938</v>
      </c>
      <c r="D568" s="81" t="s">
        <v>939</v>
      </c>
      <c r="E568" s="84" t="s">
        <v>12</v>
      </c>
      <c r="F568" s="106"/>
    </row>
    <row r="569" spans="1:6" ht="16.5" x14ac:dyDescent="0.25">
      <c r="A569" s="93"/>
      <c r="B569" s="61" t="s">
        <v>925</v>
      </c>
      <c r="C569" s="54" t="s">
        <v>940</v>
      </c>
      <c r="D569" s="81" t="s">
        <v>941</v>
      </c>
      <c r="E569" s="84" t="s">
        <v>12</v>
      </c>
      <c r="F569" s="106"/>
    </row>
    <row r="570" spans="1:6" ht="16.5" x14ac:dyDescent="0.25">
      <c r="A570" s="93"/>
      <c r="B570" s="61" t="s">
        <v>925</v>
      </c>
      <c r="C570" s="54" t="s">
        <v>942</v>
      </c>
      <c r="D570" s="81" t="s">
        <v>943</v>
      </c>
      <c r="E570" s="84" t="s">
        <v>12</v>
      </c>
      <c r="F570" s="106"/>
    </row>
    <row r="571" spans="1:6" ht="16.5" x14ac:dyDescent="0.25">
      <c r="A571" s="93"/>
      <c r="B571" s="61" t="s">
        <v>925</v>
      </c>
      <c r="C571" s="54" t="s">
        <v>944</v>
      </c>
      <c r="D571" s="81" t="s">
        <v>945</v>
      </c>
      <c r="E571" s="84" t="s">
        <v>12</v>
      </c>
      <c r="F571" s="106"/>
    </row>
    <row r="572" spans="1:6" ht="18" x14ac:dyDescent="0.25">
      <c r="A572" s="93"/>
      <c r="B572" s="58"/>
      <c r="C572" s="58"/>
      <c r="D572" s="83" t="s">
        <v>946</v>
      </c>
      <c r="E572" s="60"/>
      <c r="F572" s="60"/>
    </row>
    <row r="573" spans="1:6" ht="16.5" x14ac:dyDescent="0.25">
      <c r="A573" s="93"/>
      <c r="B573" s="61" t="s">
        <v>925</v>
      </c>
      <c r="C573" s="54" t="s">
        <v>947</v>
      </c>
      <c r="D573" s="81" t="s">
        <v>948</v>
      </c>
      <c r="E573" s="82" t="s">
        <v>12</v>
      </c>
      <c r="F573" s="106"/>
    </row>
    <row r="574" spans="1:6" ht="16.5" x14ac:dyDescent="0.25">
      <c r="A574" s="93"/>
      <c r="B574" s="61" t="s">
        <v>925</v>
      </c>
      <c r="C574" s="54" t="s">
        <v>949</v>
      </c>
      <c r="D574" s="81" t="s">
        <v>950</v>
      </c>
      <c r="E574" s="82" t="s">
        <v>12</v>
      </c>
      <c r="F574" s="106"/>
    </row>
    <row r="575" spans="1:6" ht="16.5" x14ac:dyDescent="0.25">
      <c r="A575" s="93"/>
      <c r="B575" s="61" t="s">
        <v>925</v>
      </c>
      <c r="C575" s="54" t="s">
        <v>951</v>
      </c>
      <c r="D575" s="81" t="s">
        <v>952</v>
      </c>
      <c r="E575" s="82" t="s">
        <v>12</v>
      </c>
      <c r="F575" s="106"/>
    </row>
    <row r="576" spans="1:6" ht="16.5" x14ac:dyDescent="0.25">
      <c r="A576" s="93"/>
      <c r="B576" s="61" t="s">
        <v>925</v>
      </c>
      <c r="C576" s="54" t="s">
        <v>953</v>
      </c>
      <c r="D576" s="81" t="s">
        <v>954</v>
      </c>
      <c r="E576" s="82" t="s">
        <v>12</v>
      </c>
      <c r="F576" s="106"/>
    </row>
    <row r="577" spans="1:6" ht="16.5" x14ac:dyDescent="0.25">
      <c r="A577" s="93"/>
      <c r="B577" s="61" t="s">
        <v>925</v>
      </c>
      <c r="C577" s="54" t="s">
        <v>955</v>
      </c>
      <c r="D577" s="81" t="s">
        <v>956</v>
      </c>
      <c r="E577" s="84" t="s">
        <v>12</v>
      </c>
      <c r="F577" s="106"/>
    </row>
    <row r="578" spans="1:6" ht="16.5" x14ac:dyDescent="0.25">
      <c r="A578" s="93"/>
      <c r="B578" s="61" t="s">
        <v>925</v>
      </c>
      <c r="C578" s="54" t="s">
        <v>957</v>
      </c>
      <c r="D578" s="81" t="s">
        <v>958</v>
      </c>
      <c r="E578" s="84" t="s">
        <v>12</v>
      </c>
      <c r="F578" s="106"/>
    </row>
    <row r="579" spans="1:6" ht="16.5" x14ac:dyDescent="0.25">
      <c r="A579" s="93"/>
      <c r="B579" s="61" t="s">
        <v>925</v>
      </c>
      <c r="C579" s="54" t="s">
        <v>959</v>
      </c>
      <c r="D579" s="81" t="s">
        <v>960</v>
      </c>
      <c r="E579" s="84" t="s">
        <v>12</v>
      </c>
      <c r="F579" s="106"/>
    </row>
    <row r="580" spans="1:6" ht="16.5" x14ac:dyDescent="0.25">
      <c r="A580" s="93"/>
      <c r="B580" s="61" t="s">
        <v>925</v>
      </c>
      <c r="C580" s="54" t="s">
        <v>961</v>
      </c>
      <c r="D580" s="81" t="s">
        <v>962</v>
      </c>
      <c r="E580" s="84" t="s">
        <v>12</v>
      </c>
      <c r="F580" s="106"/>
    </row>
    <row r="581" spans="1:6" ht="16.5" x14ac:dyDescent="0.25">
      <c r="A581" s="93"/>
      <c r="B581" s="61" t="s">
        <v>925</v>
      </c>
      <c r="C581" s="54" t="s">
        <v>963</v>
      </c>
      <c r="D581" s="81" t="s">
        <v>964</v>
      </c>
      <c r="E581" s="84" t="s">
        <v>12</v>
      </c>
      <c r="F581" s="106"/>
    </row>
    <row r="582" spans="1:6" ht="18" x14ac:dyDescent="0.25">
      <c r="A582" s="93"/>
      <c r="B582" s="78"/>
      <c r="C582" s="78"/>
      <c r="D582" s="79" t="s">
        <v>965</v>
      </c>
      <c r="E582" s="80"/>
      <c r="F582" s="80"/>
    </row>
    <row r="583" spans="1:6" ht="18" x14ac:dyDescent="0.25">
      <c r="A583" s="93"/>
      <c r="B583" s="58"/>
      <c r="C583" s="58"/>
      <c r="D583" s="83" t="s">
        <v>966</v>
      </c>
      <c r="E583" s="60"/>
      <c r="F583" s="60"/>
    </row>
    <row r="584" spans="1:6" ht="16.5" x14ac:dyDescent="0.25">
      <c r="A584" s="93"/>
      <c r="B584" s="61" t="s">
        <v>967</v>
      </c>
      <c r="C584" s="54" t="s">
        <v>968</v>
      </c>
      <c r="D584" s="81" t="s">
        <v>969</v>
      </c>
      <c r="E584" s="82" t="s">
        <v>12</v>
      </c>
      <c r="F584" s="106"/>
    </row>
    <row r="585" spans="1:6" ht="16.5" x14ac:dyDescent="0.25">
      <c r="A585" s="93"/>
      <c r="B585" s="61" t="s">
        <v>967</v>
      </c>
      <c r="C585" s="54" t="s">
        <v>970</v>
      </c>
      <c r="D585" s="81" t="s">
        <v>971</v>
      </c>
      <c r="E585" s="82" t="s">
        <v>12</v>
      </c>
      <c r="F585" s="106"/>
    </row>
    <row r="586" spans="1:6" ht="16.5" x14ac:dyDescent="0.25">
      <c r="A586" s="93"/>
      <c r="B586" s="61" t="s">
        <v>967</v>
      </c>
      <c r="C586" s="54" t="s">
        <v>972</v>
      </c>
      <c r="D586" s="81" t="s">
        <v>973</v>
      </c>
      <c r="E586" s="82" t="s">
        <v>12</v>
      </c>
      <c r="F586" s="106"/>
    </row>
    <row r="587" spans="1:6" ht="16.5" x14ac:dyDescent="0.25">
      <c r="A587" s="93"/>
      <c r="B587" s="61" t="s">
        <v>967</v>
      </c>
      <c r="C587" s="54" t="s">
        <v>974</v>
      </c>
      <c r="D587" s="81" t="s">
        <v>975</v>
      </c>
      <c r="E587" s="82" t="s">
        <v>12</v>
      </c>
      <c r="F587" s="106"/>
    </row>
    <row r="588" spans="1:6" ht="16.5" x14ac:dyDescent="0.25">
      <c r="A588" s="93"/>
      <c r="B588" s="61" t="s">
        <v>967</v>
      </c>
      <c r="C588" s="54" t="s">
        <v>976</v>
      </c>
      <c r="D588" s="81" t="s">
        <v>977</v>
      </c>
      <c r="E588" s="84" t="s">
        <v>12</v>
      </c>
      <c r="F588" s="106"/>
    </row>
    <row r="589" spans="1:6" ht="16.5" x14ac:dyDescent="0.25">
      <c r="A589" s="93"/>
      <c r="B589" s="61" t="s">
        <v>967</v>
      </c>
      <c r="C589" s="54" t="s">
        <v>978</v>
      </c>
      <c r="D589" s="81" t="s">
        <v>979</v>
      </c>
      <c r="E589" s="84" t="s">
        <v>12</v>
      </c>
      <c r="F589" s="106"/>
    </row>
    <row r="590" spans="1:6" ht="16.5" x14ac:dyDescent="0.25">
      <c r="A590" s="93"/>
      <c r="B590" s="61" t="s">
        <v>967</v>
      </c>
      <c r="C590" s="54" t="s">
        <v>980</v>
      </c>
      <c r="D590" s="81" t="s">
        <v>981</v>
      </c>
      <c r="E590" s="84" t="s">
        <v>12</v>
      </c>
      <c r="F590" s="106"/>
    </row>
    <row r="591" spans="1:6" ht="16.5" x14ac:dyDescent="0.25">
      <c r="A591" s="93"/>
      <c r="B591" s="61" t="s">
        <v>967</v>
      </c>
      <c r="C591" s="54" t="s">
        <v>982</v>
      </c>
      <c r="D591" s="81" t="s">
        <v>983</v>
      </c>
      <c r="E591" s="84" t="s">
        <v>12</v>
      </c>
      <c r="F591" s="106"/>
    </row>
    <row r="592" spans="1:6" ht="16.5" x14ac:dyDescent="0.25">
      <c r="A592" s="93"/>
      <c r="B592" s="61" t="s">
        <v>967</v>
      </c>
      <c r="C592" s="54" t="s">
        <v>984</v>
      </c>
      <c r="D592" s="81" t="s">
        <v>985</v>
      </c>
      <c r="E592" s="84" t="s">
        <v>12</v>
      </c>
      <c r="F592" s="106"/>
    </row>
    <row r="593" spans="1:6" ht="18" x14ac:dyDescent="0.25">
      <c r="A593" s="93"/>
      <c r="B593" s="58"/>
      <c r="C593" s="58"/>
      <c r="D593" s="83" t="s">
        <v>986</v>
      </c>
      <c r="E593" s="60"/>
      <c r="F593" s="60"/>
    </row>
    <row r="594" spans="1:6" ht="16.5" x14ac:dyDescent="0.25">
      <c r="A594" s="93"/>
      <c r="B594" s="61" t="s">
        <v>967</v>
      </c>
      <c r="C594" s="54" t="s">
        <v>987</v>
      </c>
      <c r="D594" s="81" t="s">
        <v>988</v>
      </c>
      <c r="E594" s="84" t="s">
        <v>12</v>
      </c>
      <c r="F594" s="106"/>
    </row>
    <row r="595" spans="1:6" ht="16.5" x14ac:dyDescent="0.25">
      <c r="A595" s="93"/>
      <c r="B595" s="61" t="s">
        <v>967</v>
      </c>
      <c r="C595" s="54" t="s">
        <v>989</v>
      </c>
      <c r="D595" s="81" t="s">
        <v>990</v>
      </c>
      <c r="E595" s="84" t="s">
        <v>12</v>
      </c>
      <c r="F595" s="106"/>
    </row>
    <row r="596" spans="1:6" ht="18" x14ac:dyDescent="0.25">
      <c r="A596" s="93"/>
      <c r="B596" s="58"/>
      <c r="C596" s="58"/>
      <c r="D596" s="83" t="s">
        <v>991</v>
      </c>
      <c r="E596" s="60"/>
      <c r="F596" s="60"/>
    </row>
    <row r="597" spans="1:6" ht="16.5" x14ac:dyDescent="0.25">
      <c r="A597" s="93"/>
      <c r="B597" s="61" t="s">
        <v>967</v>
      </c>
      <c r="C597" s="54" t="s">
        <v>992</v>
      </c>
      <c r="D597" s="81" t="s">
        <v>993</v>
      </c>
      <c r="E597" s="84" t="s">
        <v>12</v>
      </c>
      <c r="F597" s="106"/>
    </row>
    <row r="598" spans="1:6" ht="16.5" x14ac:dyDescent="0.25">
      <c r="A598" s="93"/>
      <c r="B598" s="61" t="s">
        <v>967</v>
      </c>
      <c r="C598" s="54" t="s">
        <v>994</v>
      </c>
      <c r="D598" s="81" t="s">
        <v>995</v>
      </c>
      <c r="E598" s="84" t="s">
        <v>12</v>
      </c>
      <c r="F598" s="106"/>
    </row>
    <row r="599" spans="1:6" ht="18" x14ac:dyDescent="0.25">
      <c r="A599" s="93"/>
      <c r="B599" s="75"/>
      <c r="C599" s="75"/>
      <c r="D599" s="76" t="s">
        <v>996</v>
      </c>
      <c r="E599" s="77"/>
      <c r="F599" s="77"/>
    </row>
    <row r="600" spans="1:6" ht="18" x14ac:dyDescent="0.25">
      <c r="A600" s="93"/>
      <c r="B600" s="58"/>
      <c r="C600" s="58"/>
      <c r="D600" s="83" t="s">
        <v>997</v>
      </c>
      <c r="E600" s="60"/>
      <c r="F600" s="60"/>
    </row>
    <row r="601" spans="1:6" ht="16.5" x14ac:dyDescent="0.25">
      <c r="A601" s="93"/>
      <c r="B601" s="61" t="s">
        <v>998</v>
      </c>
      <c r="C601" s="54" t="s">
        <v>999</v>
      </c>
      <c r="D601" s="81" t="s">
        <v>1000</v>
      </c>
      <c r="E601" s="84" t="s">
        <v>12</v>
      </c>
      <c r="F601" s="106"/>
    </row>
    <row r="602" spans="1:6" ht="16.5" x14ac:dyDescent="0.25">
      <c r="A602" s="93"/>
      <c r="B602" s="61" t="s">
        <v>998</v>
      </c>
      <c r="C602" s="54" t="s">
        <v>1001</v>
      </c>
      <c r="D602" s="81" t="s">
        <v>1002</v>
      </c>
      <c r="E602" s="84" t="s">
        <v>12</v>
      </c>
      <c r="F602" s="106"/>
    </row>
    <row r="603" spans="1:6" ht="16.5" x14ac:dyDescent="0.25">
      <c r="A603" s="93"/>
      <c r="B603" s="61" t="s">
        <v>998</v>
      </c>
      <c r="C603" s="54" t="s">
        <v>1003</v>
      </c>
      <c r="D603" s="81" t="s">
        <v>1004</v>
      </c>
      <c r="E603" s="84" t="s">
        <v>12</v>
      </c>
      <c r="F603" s="106"/>
    </row>
    <row r="604" spans="1:6" ht="16.5" x14ac:dyDescent="0.25">
      <c r="A604" s="93"/>
      <c r="B604" s="61" t="s">
        <v>998</v>
      </c>
      <c r="C604" s="54" t="s">
        <v>1005</v>
      </c>
      <c r="D604" s="81" t="s">
        <v>1006</v>
      </c>
      <c r="E604" s="84" t="s">
        <v>12</v>
      </c>
      <c r="F604" s="106"/>
    </row>
    <row r="605" spans="1:6" ht="16.5" x14ac:dyDescent="0.25">
      <c r="A605" s="93"/>
      <c r="B605" s="61" t="s">
        <v>998</v>
      </c>
      <c r="C605" s="54" t="s">
        <v>1007</v>
      </c>
      <c r="D605" s="81" t="s">
        <v>1008</v>
      </c>
      <c r="E605" s="84" t="s">
        <v>12</v>
      </c>
      <c r="F605" s="106"/>
    </row>
    <row r="606" spans="1:6" ht="16.5" x14ac:dyDescent="0.25">
      <c r="A606" s="93"/>
      <c r="B606" s="61" t="s">
        <v>998</v>
      </c>
      <c r="C606" s="54" t="s">
        <v>1009</v>
      </c>
      <c r="D606" s="81" t="s">
        <v>1010</v>
      </c>
      <c r="E606" s="84" t="s">
        <v>12</v>
      </c>
      <c r="F606" s="106"/>
    </row>
    <row r="607" spans="1:6" ht="18" x14ac:dyDescent="0.25">
      <c r="A607" s="93"/>
      <c r="B607" s="75"/>
      <c r="C607" s="75"/>
      <c r="D607" s="76" t="s">
        <v>1011</v>
      </c>
      <c r="E607" s="77"/>
      <c r="F607" s="77"/>
    </row>
    <row r="608" spans="1:6" ht="16.5" x14ac:dyDescent="0.25">
      <c r="A608" s="93"/>
      <c r="B608" s="61" t="s">
        <v>1012</v>
      </c>
      <c r="C608" s="54" t="s">
        <v>1013</v>
      </c>
      <c r="D608" s="81" t="s">
        <v>1014</v>
      </c>
      <c r="E608" s="84" t="s">
        <v>12</v>
      </c>
      <c r="F608" s="106"/>
    </row>
    <row r="609" spans="1:6" ht="18" x14ac:dyDescent="0.25">
      <c r="A609" s="93"/>
      <c r="B609" s="58"/>
      <c r="C609" s="58"/>
      <c r="D609" s="83" t="s">
        <v>1015</v>
      </c>
      <c r="E609" s="60"/>
      <c r="F609" s="60"/>
    </row>
    <row r="610" spans="1:6" ht="16.5" x14ac:dyDescent="0.25">
      <c r="A610" s="93"/>
      <c r="B610" s="61" t="s">
        <v>1012</v>
      </c>
      <c r="C610" s="54" t="s">
        <v>1016</v>
      </c>
      <c r="D610" s="81" t="s">
        <v>1017</v>
      </c>
      <c r="E610" s="84" t="s">
        <v>12</v>
      </c>
      <c r="F610" s="106"/>
    </row>
    <row r="611" spans="1:6" ht="16.5" x14ac:dyDescent="0.25">
      <c r="A611" s="93"/>
      <c r="B611" s="61" t="s">
        <v>1012</v>
      </c>
      <c r="C611" s="54" t="s">
        <v>1018</v>
      </c>
      <c r="D611" s="81" t="s">
        <v>1019</v>
      </c>
      <c r="E611" s="84" t="s">
        <v>12</v>
      </c>
      <c r="F611" s="106"/>
    </row>
    <row r="612" spans="1:6" ht="16.5" x14ac:dyDescent="0.25">
      <c r="A612" s="93"/>
      <c r="B612" s="61" t="s">
        <v>1012</v>
      </c>
      <c r="C612" s="54" t="s">
        <v>1020</v>
      </c>
      <c r="D612" s="81" t="s">
        <v>1021</v>
      </c>
      <c r="E612" s="84" t="s">
        <v>12</v>
      </c>
      <c r="F612" s="106"/>
    </row>
    <row r="613" spans="1:6" ht="16.5" x14ac:dyDescent="0.25">
      <c r="A613" s="93"/>
      <c r="B613" s="61" t="s">
        <v>1012</v>
      </c>
      <c r="C613" s="54" t="s">
        <v>1022</v>
      </c>
      <c r="D613" s="81" t="s">
        <v>1023</v>
      </c>
      <c r="E613" s="84" t="s">
        <v>12</v>
      </c>
      <c r="F613" s="106"/>
    </row>
    <row r="614" spans="1:6" ht="16.5" x14ac:dyDescent="0.25">
      <c r="A614" s="93"/>
      <c r="B614" s="61" t="s">
        <v>1012</v>
      </c>
      <c r="C614" s="54" t="s">
        <v>1024</v>
      </c>
      <c r="D614" s="81" t="s">
        <v>1025</v>
      </c>
      <c r="E614" s="84" t="s">
        <v>12</v>
      </c>
      <c r="F614" s="106"/>
    </row>
    <row r="615" spans="1:6" ht="16.5" x14ac:dyDescent="0.25">
      <c r="A615" s="93"/>
      <c r="B615" s="61" t="s">
        <v>1012</v>
      </c>
      <c r="C615" s="54" t="s">
        <v>1026</v>
      </c>
      <c r="D615" s="81" t="s">
        <v>1027</v>
      </c>
      <c r="E615" s="84" t="s">
        <v>12</v>
      </c>
      <c r="F615" s="106"/>
    </row>
    <row r="616" spans="1:6" ht="16.5" x14ac:dyDescent="0.25">
      <c r="A616" s="93"/>
      <c r="B616" s="61" t="s">
        <v>1012</v>
      </c>
      <c r="C616" s="54" t="s">
        <v>1028</v>
      </c>
      <c r="D616" s="81" t="s">
        <v>1029</v>
      </c>
      <c r="E616" s="84" t="s">
        <v>12</v>
      </c>
      <c r="F616" s="106"/>
    </row>
    <row r="617" spans="1:6" ht="16.5" x14ac:dyDescent="0.25">
      <c r="A617" s="93"/>
      <c r="B617" s="61" t="s">
        <v>1012</v>
      </c>
      <c r="C617" s="54" t="s">
        <v>1030</v>
      </c>
      <c r="D617" s="81" t="s">
        <v>1031</v>
      </c>
      <c r="E617" s="84" t="s">
        <v>12</v>
      </c>
      <c r="F617" s="106"/>
    </row>
    <row r="618" spans="1:6" ht="16.5" x14ac:dyDescent="0.25">
      <c r="A618" s="93"/>
      <c r="B618" s="61" t="s">
        <v>1012</v>
      </c>
      <c r="C618" s="54" t="s">
        <v>1032</v>
      </c>
      <c r="D618" s="81" t="s">
        <v>1033</v>
      </c>
      <c r="E618" s="84" t="s">
        <v>12</v>
      </c>
      <c r="F618" s="106"/>
    </row>
    <row r="619" spans="1:6" ht="18" x14ac:dyDescent="0.25">
      <c r="A619" s="93"/>
      <c r="B619" s="58"/>
      <c r="C619" s="58"/>
      <c r="D619" s="83" t="s">
        <v>1034</v>
      </c>
      <c r="E619" s="60"/>
      <c r="F619" s="60"/>
    </row>
    <row r="620" spans="1:6" ht="16.5" x14ac:dyDescent="0.25">
      <c r="A620" s="93"/>
      <c r="B620" s="61" t="s">
        <v>1012</v>
      </c>
      <c r="C620" s="54" t="s">
        <v>1035</v>
      </c>
      <c r="D620" s="81" t="s">
        <v>1036</v>
      </c>
      <c r="E620" s="84" t="s">
        <v>12</v>
      </c>
      <c r="F620" s="106"/>
    </row>
    <row r="621" spans="1:6" ht="16.5" x14ac:dyDescent="0.25">
      <c r="A621" s="93"/>
      <c r="B621" s="61" t="s">
        <v>1012</v>
      </c>
      <c r="C621" s="54" t="s">
        <v>1037</v>
      </c>
      <c r="D621" s="81" t="s">
        <v>1038</v>
      </c>
      <c r="E621" s="84" t="s">
        <v>62</v>
      </c>
      <c r="F621" s="106"/>
    </row>
    <row r="622" spans="1:6" ht="16.5" x14ac:dyDescent="0.25">
      <c r="A622" s="93"/>
      <c r="B622" s="61" t="s">
        <v>1012</v>
      </c>
      <c r="C622" s="54" t="s">
        <v>1039</v>
      </c>
      <c r="D622" s="81" t="s">
        <v>1040</v>
      </c>
      <c r="E622" s="84" t="s">
        <v>791</v>
      </c>
      <c r="F622" s="106"/>
    </row>
    <row r="623" spans="1:6" ht="16.5" x14ac:dyDescent="0.25">
      <c r="A623" s="93"/>
      <c r="B623" s="61" t="s">
        <v>1012</v>
      </c>
      <c r="C623" s="54" t="s">
        <v>1041</v>
      </c>
      <c r="D623" s="81" t="s">
        <v>1042</v>
      </c>
      <c r="E623" s="84" t="s">
        <v>68</v>
      </c>
      <c r="F623" s="106"/>
    </row>
    <row r="624" spans="1:6" ht="16.5" x14ac:dyDescent="0.25">
      <c r="A624" s="93"/>
      <c r="B624" s="61" t="s">
        <v>1012</v>
      </c>
      <c r="C624" s="54" t="s">
        <v>1043</v>
      </c>
      <c r="D624" s="81" t="s">
        <v>1044</v>
      </c>
      <c r="E624" s="84" t="s">
        <v>12</v>
      </c>
      <c r="F624" s="106"/>
    </row>
    <row r="625" spans="1:6" ht="16.5" x14ac:dyDescent="0.25">
      <c r="A625" s="93"/>
      <c r="B625" s="61" t="s">
        <v>1012</v>
      </c>
      <c r="C625" s="54" t="s">
        <v>1045</v>
      </c>
      <c r="D625" s="81" t="s">
        <v>1046</v>
      </c>
      <c r="E625" s="84" t="s">
        <v>12</v>
      </c>
      <c r="F625" s="106"/>
    </row>
    <row r="626" spans="1:6" ht="16.5" x14ac:dyDescent="0.25">
      <c r="A626" s="93"/>
      <c r="B626" s="61" t="s">
        <v>1012</v>
      </c>
      <c r="C626" s="54" t="s">
        <v>1047</v>
      </c>
      <c r="D626" s="81" t="s">
        <v>1048</v>
      </c>
      <c r="E626" s="84" t="s">
        <v>12</v>
      </c>
      <c r="F626" s="106"/>
    </row>
    <row r="627" spans="1:6" ht="18" x14ac:dyDescent="0.25">
      <c r="A627" s="93"/>
      <c r="B627" s="75"/>
      <c r="C627" s="75"/>
      <c r="D627" s="76" t="s">
        <v>1049</v>
      </c>
      <c r="E627" s="77"/>
      <c r="F627" s="77"/>
    </row>
    <row r="628" spans="1:6" ht="16.5" x14ac:dyDescent="0.25">
      <c r="A628" s="93"/>
      <c r="B628" s="61" t="s">
        <v>1050</v>
      </c>
      <c r="C628" s="54" t="s">
        <v>1051</v>
      </c>
      <c r="D628" s="81" t="s">
        <v>1052</v>
      </c>
      <c r="E628" s="84" t="s">
        <v>12</v>
      </c>
      <c r="F628" s="106"/>
    </row>
    <row r="629" spans="1:6" ht="16.5" x14ac:dyDescent="0.25">
      <c r="A629" s="93"/>
      <c r="B629" s="61" t="s">
        <v>1050</v>
      </c>
      <c r="C629" s="54" t="s">
        <v>1053</v>
      </c>
      <c r="D629" s="81" t="s">
        <v>1054</v>
      </c>
      <c r="E629" s="84" t="s">
        <v>12</v>
      </c>
      <c r="F629" s="106"/>
    </row>
    <row r="630" spans="1:6" ht="16.5" x14ac:dyDescent="0.25">
      <c r="A630" s="93"/>
      <c r="B630" s="61" t="s">
        <v>1050</v>
      </c>
      <c r="C630" s="54" t="s">
        <v>1055</v>
      </c>
      <c r="D630" s="81" t="s">
        <v>1056</v>
      </c>
      <c r="E630" s="84" t="s">
        <v>12</v>
      </c>
      <c r="F630" s="106"/>
    </row>
    <row r="631" spans="1:6" ht="16.5" x14ac:dyDescent="0.25">
      <c r="A631" s="93"/>
      <c r="B631" s="61" t="s">
        <v>1050</v>
      </c>
      <c r="C631" s="54" t="s">
        <v>1057</v>
      </c>
      <c r="D631" s="81" t="s">
        <v>1058</v>
      </c>
      <c r="E631" s="84" t="s">
        <v>12</v>
      </c>
      <c r="F631" s="106"/>
    </row>
    <row r="632" spans="1:6" ht="16.5" x14ac:dyDescent="0.25">
      <c r="A632" s="93"/>
      <c r="B632" s="61" t="s">
        <v>1050</v>
      </c>
      <c r="C632" s="54" t="s">
        <v>1059</v>
      </c>
      <c r="D632" s="81" t="s">
        <v>1060</v>
      </c>
      <c r="E632" s="84" t="s">
        <v>12</v>
      </c>
      <c r="F632" s="106"/>
    </row>
    <row r="633" spans="1:6" ht="16.5" x14ac:dyDescent="0.25">
      <c r="A633" s="93"/>
      <c r="B633" s="61" t="s">
        <v>1050</v>
      </c>
      <c r="C633" s="54" t="s">
        <v>1061</v>
      </c>
      <c r="D633" s="81" t="s">
        <v>1062</v>
      </c>
      <c r="E633" s="84" t="s">
        <v>12</v>
      </c>
      <c r="F633" s="106"/>
    </row>
    <row r="634" spans="1:6" ht="16.5" x14ac:dyDescent="0.25">
      <c r="A634" s="93"/>
      <c r="B634" s="61" t="s">
        <v>1050</v>
      </c>
      <c r="C634" s="54" t="s">
        <v>1063</v>
      </c>
      <c r="D634" s="81" t="s">
        <v>1064</v>
      </c>
      <c r="E634" s="84" t="s">
        <v>12</v>
      </c>
      <c r="F634" s="106"/>
    </row>
    <row r="635" spans="1:6" ht="16.5" x14ac:dyDescent="0.25">
      <c r="A635" s="93"/>
      <c r="B635" s="61" t="s">
        <v>1050</v>
      </c>
      <c r="C635" s="54" t="s">
        <v>1065</v>
      </c>
      <c r="D635" s="81" t="s">
        <v>1066</v>
      </c>
      <c r="E635" s="84" t="s">
        <v>12</v>
      </c>
      <c r="F635" s="106"/>
    </row>
    <row r="636" spans="1:6" ht="16.5" x14ac:dyDescent="0.25">
      <c r="A636" s="93"/>
      <c r="B636" s="61" t="s">
        <v>1050</v>
      </c>
      <c r="C636" s="54" t="s">
        <v>1067</v>
      </c>
      <c r="D636" s="81" t="s">
        <v>1068</v>
      </c>
      <c r="E636" s="84" t="s">
        <v>12</v>
      </c>
      <c r="F636" s="106"/>
    </row>
    <row r="637" spans="1:6" ht="16.5" x14ac:dyDescent="0.25">
      <c r="A637" s="93"/>
      <c r="B637" s="61" t="s">
        <v>1050</v>
      </c>
      <c r="C637" s="54" t="s">
        <v>1069</v>
      </c>
      <c r="D637" s="81" t="s">
        <v>1070</v>
      </c>
      <c r="E637" s="84" t="s">
        <v>12</v>
      </c>
      <c r="F637" s="106"/>
    </row>
    <row r="638" spans="1:6" ht="16.5" x14ac:dyDescent="0.25">
      <c r="A638" s="93"/>
      <c r="B638" s="61" t="s">
        <v>1050</v>
      </c>
      <c r="C638" s="54" t="s">
        <v>1071</v>
      </c>
      <c r="D638" s="81" t="s">
        <v>1072</v>
      </c>
      <c r="E638" s="84" t="s">
        <v>12</v>
      </c>
      <c r="F638" s="106"/>
    </row>
    <row r="639" spans="1:6" ht="18" x14ac:dyDescent="0.25">
      <c r="A639" s="93"/>
      <c r="B639" s="58"/>
      <c r="C639" s="58"/>
      <c r="D639" s="83" t="s">
        <v>1073</v>
      </c>
      <c r="E639" s="60"/>
      <c r="F639" s="60"/>
    </row>
    <row r="640" spans="1:6" ht="16.5" x14ac:dyDescent="0.25">
      <c r="A640" s="93"/>
      <c r="B640" s="61" t="s">
        <v>1050</v>
      </c>
      <c r="C640" s="54" t="s">
        <v>1074</v>
      </c>
      <c r="D640" s="81" t="s">
        <v>1075</v>
      </c>
      <c r="E640" s="84" t="s">
        <v>12</v>
      </c>
      <c r="F640" s="106"/>
    </row>
    <row r="641" spans="1:6" ht="16.5" x14ac:dyDescent="0.25">
      <c r="A641" s="93"/>
      <c r="B641" s="61" t="s">
        <v>1050</v>
      </c>
      <c r="C641" s="54" t="s">
        <v>1076</v>
      </c>
      <c r="D641" s="81" t="s">
        <v>1077</v>
      </c>
      <c r="E641" s="84" t="s">
        <v>12</v>
      </c>
      <c r="F641" s="106"/>
    </row>
    <row r="642" spans="1:6" ht="18" x14ac:dyDescent="0.25">
      <c r="A642" s="93"/>
      <c r="B642" s="58"/>
      <c r="C642" s="58"/>
      <c r="D642" s="83" t="s">
        <v>1078</v>
      </c>
      <c r="E642" s="60"/>
      <c r="F642" s="60"/>
    </row>
    <row r="643" spans="1:6" ht="16.5" x14ac:dyDescent="0.25">
      <c r="A643" s="93"/>
      <c r="B643" s="61" t="s">
        <v>1050</v>
      </c>
      <c r="C643" s="54" t="s">
        <v>1079</v>
      </c>
      <c r="D643" s="81" t="s">
        <v>1075</v>
      </c>
      <c r="E643" s="84" t="s">
        <v>12</v>
      </c>
      <c r="F643" s="106"/>
    </row>
    <row r="644" spans="1:6" ht="16.5" x14ac:dyDescent="0.25">
      <c r="A644" s="93"/>
      <c r="B644" s="61" t="s">
        <v>1050</v>
      </c>
      <c r="C644" s="54" t="s">
        <v>1080</v>
      </c>
      <c r="D644" s="81" t="s">
        <v>1077</v>
      </c>
      <c r="E644" s="84" t="s">
        <v>12</v>
      </c>
      <c r="F644" s="106"/>
    </row>
    <row r="645" spans="1:6" ht="18" x14ac:dyDescent="0.25">
      <c r="A645" s="93"/>
      <c r="B645" s="58"/>
      <c r="C645" s="58"/>
      <c r="D645" s="83" t="s">
        <v>1081</v>
      </c>
      <c r="E645" s="60"/>
      <c r="F645" s="60"/>
    </row>
    <row r="646" spans="1:6" ht="16.5" x14ac:dyDescent="0.25">
      <c r="A646" s="93"/>
      <c r="B646" s="61" t="s">
        <v>1050</v>
      </c>
      <c r="C646" s="54" t="s">
        <v>1082</v>
      </c>
      <c r="D646" s="81" t="s">
        <v>1083</v>
      </c>
      <c r="E646" s="84" t="s">
        <v>12</v>
      </c>
      <c r="F646" s="106"/>
    </row>
    <row r="647" spans="1:6" ht="18" x14ac:dyDescent="0.25">
      <c r="A647" s="93"/>
      <c r="B647" s="58"/>
      <c r="C647" s="58"/>
      <c r="D647" s="83" t="s">
        <v>1084</v>
      </c>
      <c r="E647" s="60"/>
      <c r="F647" s="60"/>
    </row>
    <row r="648" spans="1:6" ht="16.5" x14ac:dyDescent="0.25">
      <c r="A648" s="93"/>
      <c r="B648" s="61" t="s">
        <v>1050</v>
      </c>
      <c r="C648" s="54" t="s">
        <v>1085</v>
      </c>
      <c r="D648" s="81" t="s">
        <v>1075</v>
      </c>
      <c r="E648" s="84" t="s">
        <v>12</v>
      </c>
      <c r="F648" s="106"/>
    </row>
    <row r="649" spans="1:6" ht="16.5" x14ac:dyDescent="0.25">
      <c r="A649" s="93"/>
      <c r="B649" s="61" t="s">
        <v>1050</v>
      </c>
      <c r="C649" s="54" t="s">
        <v>1086</v>
      </c>
      <c r="D649" s="81" t="s">
        <v>1077</v>
      </c>
      <c r="E649" s="84" t="s">
        <v>12</v>
      </c>
      <c r="F649" s="106"/>
    </row>
    <row r="650" spans="1:6" ht="18" x14ac:dyDescent="0.25">
      <c r="A650" s="93"/>
      <c r="B650" s="58"/>
      <c r="C650" s="58"/>
      <c r="D650" s="83" t="s">
        <v>1087</v>
      </c>
      <c r="E650" s="60"/>
      <c r="F650" s="60"/>
    </row>
    <row r="651" spans="1:6" ht="16.5" x14ac:dyDescent="0.25">
      <c r="A651" s="93"/>
      <c r="B651" s="61" t="s">
        <v>1050</v>
      </c>
      <c r="C651" s="54" t="s">
        <v>1088</v>
      </c>
      <c r="D651" s="81" t="s">
        <v>1075</v>
      </c>
      <c r="E651" s="84" t="s">
        <v>12</v>
      </c>
      <c r="F651" s="106"/>
    </row>
    <row r="652" spans="1:6" ht="16.5" x14ac:dyDescent="0.25">
      <c r="A652" s="93"/>
      <c r="B652" s="61" t="s">
        <v>1050</v>
      </c>
      <c r="C652" s="54" t="s">
        <v>1089</v>
      </c>
      <c r="D652" s="81" t="s">
        <v>1077</v>
      </c>
      <c r="E652" s="84" t="s">
        <v>12</v>
      </c>
      <c r="F652" s="106"/>
    </row>
    <row r="653" spans="1:6" ht="18" x14ac:dyDescent="0.25">
      <c r="A653" s="93"/>
      <c r="B653" s="58"/>
      <c r="C653" s="58"/>
      <c r="D653" s="83" t="s">
        <v>1090</v>
      </c>
      <c r="E653" s="60"/>
      <c r="F653" s="60"/>
    </row>
    <row r="654" spans="1:6" ht="16.5" x14ac:dyDescent="0.25">
      <c r="A654" s="93"/>
      <c r="B654" s="61" t="s">
        <v>1050</v>
      </c>
      <c r="C654" s="54" t="s">
        <v>1091</v>
      </c>
      <c r="D654" s="81" t="s">
        <v>1075</v>
      </c>
      <c r="E654" s="84" t="s">
        <v>12</v>
      </c>
      <c r="F654" s="106"/>
    </row>
    <row r="655" spans="1:6" ht="16.5" x14ac:dyDescent="0.25">
      <c r="A655" s="93"/>
      <c r="B655" s="61" t="s">
        <v>1050</v>
      </c>
      <c r="C655" s="54" t="s">
        <v>1092</v>
      </c>
      <c r="D655" s="81" t="s">
        <v>1077</v>
      </c>
      <c r="E655" s="84" t="s">
        <v>12</v>
      </c>
      <c r="F655" s="106"/>
    </row>
    <row r="656" spans="1:6" ht="18" x14ac:dyDescent="0.25">
      <c r="A656" s="93"/>
      <c r="B656" s="58"/>
      <c r="C656" s="58"/>
      <c r="D656" s="83" t="s">
        <v>1093</v>
      </c>
      <c r="E656" s="60"/>
      <c r="F656" s="60"/>
    </row>
    <row r="657" spans="1:6" ht="16.5" x14ac:dyDescent="0.25">
      <c r="A657" s="93"/>
      <c r="B657" s="61" t="s">
        <v>1050</v>
      </c>
      <c r="C657" s="54" t="s">
        <v>1094</v>
      </c>
      <c r="D657" s="81" t="s">
        <v>1095</v>
      </c>
      <c r="E657" s="84" t="s">
        <v>12</v>
      </c>
      <c r="F657" s="106"/>
    </row>
    <row r="658" spans="1:6" ht="16.5" x14ac:dyDescent="0.25">
      <c r="A658" s="93"/>
      <c r="B658" s="61" t="s">
        <v>1050</v>
      </c>
      <c r="C658" s="54" t="s">
        <v>1096</v>
      </c>
      <c r="D658" s="81" t="s">
        <v>1097</v>
      </c>
      <c r="E658" s="84" t="s">
        <v>12</v>
      </c>
      <c r="F658" s="106"/>
    </row>
    <row r="659" spans="1:6" ht="18" x14ac:dyDescent="0.25">
      <c r="A659" s="93"/>
      <c r="B659" s="75"/>
      <c r="C659" s="75"/>
      <c r="D659" s="76" t="s">
        <v>1098</v>
      </c>
      <c r="E659" s="77"/>
      <c r="F659" s="77"/>
    </row>
    <row r="660" spans="1:6" ht="16.5" x14ac:dyDescent="0.25">
      <c r="A660" s="93"/>
      <c r="B660" s="61" t="s">
        <v>1099</v>
      </c>
      <c r="C660" s="54" t="s">
        <v>1100</v>
      </c>
      <c r="D660" s="81" t="s">
        <v>1101</v>
      </c>
      <c r="E660" s="84" t="s">
        <v>12</v>
      </c>
      <c r="F660" s="106"/>
    </row>
    <row r="661" spans="1:6" ht="16.5" x14ac:dyDescent="0.25">
      <c r="A661" s="93"/>
      <c r="B661" s="54" t="s">
        <v>1099</v>
      </c>
      <c r="C661" s="54" t="s">
        <v>1102</v>
      </c>
      <c r="D661" s="81" t="s">
        <v>1103</v>
      </c>
      <c r="E661" s="84" t="s">
        <v>68</v>
      </c>
      <c r="F661" s="106"/>
    </row>
    <row r="662" spans="1:6" ht="16.5" x14ac:dyDescent="0.25">
      <c r="A662" s="93"/>
      <c r="B662" s="54" t="s">
        <v>1099</v>
      </c>
      <c r="C662" s="54" t="s">
        <v>1104</v>
      </c>
      <c r="D662" s="81" t="s">
        <v>1105</v>
      </c>
      <c r="E662" s="84" t="s">
        <v>12</v>
      </c>
      <c r="F662" s="106"/>
    </row>
    <row r="663" spans="1:6" ht="16.5" x14ac:dyDescent="0.25">
      <c r="A663" s="93"/>
      <c r="B663" s="54" t="s">
        <v>1099</v>
      </c>
      <c r="C663" s="54" t="s">
        <v>1106</v>
      </c>
      <c r="D663" s="81" t="s">
        <v>1107</v>
      </c>
      <c r="E663" s="84" t="s">
        <v>68</v>
      </c>
      <c r="F663" s="106"/>
    </row>
    <row r="664" spans="1:6" ht="16.5" x14ac:dyDescent="0.25">
      <c r="A664" s="93"/>
      <c r="B664" s="54" t="s">
        <v>1099</v>
      </c>
      <c r="C664" s="54" t="s">
        <v>1108</v>
      </c>
      <c r="D664" s="81" t="s">
        <v>1109</v>
      </c>
      <c r="E664" s="84" t="s">
        <v>6</v>
      </c>
      <c r="F664" s="106"/>
    </row>
    <row r="665" spans="1:6" ht="16.5" x14ac:dyDescent="0.25">
      <c r="A665" s="93"/>
      <c r="B665" s="54" t="s">
        <v>1099</v>
      </c>
      <c r="C665" s="54" t="s">
        <v>1110</v>
      </c>
      <c r="D665" s="81" t="s">
        <v>1111</v>
      </c>
      <c r="E665" s="84" t="s">
        <v>12</v>
      </c>
      <c r="F665" s="106"/>
    </row>
    <row r="666" spans="1:6" ht="16.5" x14ac:dyDescent="0.25">
      <c r="A666" s="93"/>
      <c r="B666" s="54" t="s">
        <v>1099</v>
      </c>
      <c r="C666" s="54" t="s">
        <v>1112</v>
      </c>
      <c r="D666" s="81" t="s">
        <v>1113</v>
      </c>
      <c r="E666" s="84" t="s">
        <v>68</v>
      </c>
      <c r="F666" s="106"/>
    </row>
    <row r="667" spans="1:6" ht="16.5" x14ac:dyDescent="0.25">
      <c r="A667" s="93"/>
      <c r="B667" s="54" t="s">
        <v>1099</v>
      </c>
      <c r="C667" s="54" t="s">
        <v>1114</v>
      </c>
      <c r="D667" s="81" t="s">
        <v>1115</v>
      </c>
      <c r="E667" s="84" t="s">
        <v>68</v>
      </c>
      <c r="F667" s="106"/>
    </row>
    <row r="668" spans="1:6" ht="16.5" x14ac:dyDescent="0.25">
      <c r="A668" s="93"/>
      <c r="B668" s="54" t="s">
        <v>1099</v>
      </c>
      <c r="C668" s="54" t="s">
        <v>1116</v>
      </c>
      <c r="D668" s="81" t="s">
        <v>1117</v>
      </c>
      <c r="E668" s="84" t="s">
        <v>6</v>
      </c>
      <c r="F668" s="106"/>
    </row>
    <row r="669" spans="1:6" ht="16.5" x14ac:dyDescent="0.25">
      <c r="A669" s="93"/>
      <c r="B669" s="54" t="s">
        <v>1099</v>
      </c>
      <c r="C669" s="54" t="s">
        <v>1118</v>
      </c>
      <c r="D669" s="81" t="s">
        <v>1119</v>
      </c>
      <c r="E669" s="84" t="s">
        <v>68</v>
      </c>
      <c r="F669" s="106"/>
    </row>
    <row r="670" spans="1:6" ht="16.5" x14ac:dyDescent="0.25">
      <c r="A670" s="93"/>
      <c r="B670" s="54" t="s">
        <v>1099</v>
      </c>
      <c r="C670" s="54" t="s">
        <v>1120</v>
      </c>
      <c r="D670" s="81" t="s">
        <v>1121</v>
      </c>
      <c r="E670" s="84" t="s">
        <v>68</v>
      </c>
      <c r="F670" s="106"/>
    </row>
    <row r="671" spans="1:6" ht="16.5" x14ac:dyDescent="0.25">
      <c r="A671" s="93"/>
      <c r="B671" s="54" t="s">
        <v>1099</v>
      </c>
      <c r="C671" s="54" t="s">
        <v>1122</v>
      </c>
      <c r="D671" s="81" t="s">
        <v>1123</v>
      </c>
      <c r="E671" s="84" t="s">
        <v>68</v>
      </c>
      <c r="F671" s="106"/>
    </row>
    <row r="672" spans="1:6" ht="16.5" x14ac:dyDescent="0.25">
      <c r="A672" s="93"/>
      <c r="B672" s="54" t="s">
        <v>1099</v>
      </c>
      <c r="C672" s="54" t="s">
        <v>1124</v>
      </c>
      <c r="D672" s="81" t="s">
        <v>1125</v>
      </c>
      <c r="E672" s="84" t="s">
        <v>68</v>
      </c>
      <c r="F672" s="106"/>
    </row>
    <row r="673" spans="1:6" ht="16.5" x14ac:dyDescent="0.25">
      <c r="A673" s="93"/>
      <c r="B673" s="54" t="s">
        <v>1099</v>
      </c>
      <c r="C673" s="54" t="s">
        <v>1126</v>
      </c>
      <c r="D673" s="81" t="s">
        <v>1127</v>
      </c>
      <c r="E673" s="84" t="s">
        <v>12</v>
      </c>
      <c r="F673" s="106"/>
    </row>
    <row r="674" spans="1:6" ht="16.5" x14ac:dyDescent="0.25">
      <c r="A674" s="93"/>
      <c r="B674" s="54" t="s">
        <v>1099</v>
      </c>
      <c r="C674" s="54" t="s">
        <v>1128</v>
      </c>
      <c r="D674" s="81" t="s">
        <v>1129</v>
      </c>
      <c r="E674" s="84" t="s">
        <v>12</v>
      </c>
      <c r="F674" s="106"/>
    </row>
    <row r="675" spans="1:6" ht="18" x14ac:dyDescent="0.25">
      <c r="A675" s="93"/>
      <c r="B675" s="75"/>
      <c r="C675" s="75"/>
      <c r="D675" s="76" t="s">
        <v>1130</v>
      </c>
      <c r="E675" s="77"/>
      <c r="F675" s="77"/>
    </row>
    <row r="676" spans="1:6" ht="16.5" x14ac:dyDescent="0.25">
      <c r="A676" s="93"/>
      <c r="B676" s="61" t="s">
        <v>1131</v>
      </c>
      <c r="C676" s="54" t="s">
        <v>1132</v>
      </c>
      <c r="D676" s="81" t="s">
        <v>1133</v>
      </c>
      <c r="E676" s="84" t="s">
        <v>6</v>
      </c>
      <c r="F676" s="106"/>
    </row>
    <row r="677" spans="1:6" ht="16.5" x14ac:dyDescent="0.25">
      <c r="A677" s="93"/>
      <c r="B677" s="54" t="s">
        <v>1131</v>
      </c>
      <c r="C677" s="54" t="s">
        <v>1134</v>
      </c>
      <c r="D677" s="81" t="s">
        <v>1135</v>
      </c>
      <c r="E677" s="84" t="s">
        <v>6</v>
      </c>
      <c r="F677" s="106"/>
    </row>
    <row r="678" spans="1:6" ht="16.5" x14ac:dyDescent="0.25">
      <c r="A678" s="93"/>
      <c r="B678" s="54" t="s">
        <v>1131</v>
      </c>
      <c r="C678" s="54" t="s">
        <v>1136</v>
      </c>
      <c r="D678" s="81" t="s">
        <v>1137</v>
      </c>
      <c r="E678" s="84" t="s">
        <v>6</v>
      </c>
      <c r="F678" s="106"/>
    </row>
    <row r="679" spans="1:6" ht="16.5" x14ac:dyDescent="0.25">
      <c r="A679" s="93"/>
      <c r="B679" s="54" t="s">
        <v>1131</v>
      </c>
      <c r="C679" s="54" t="s">
        <v>1138</v>
      </c>
      <c r="D679" s="81" t="s">
        <v>1139</v>
      </c>
      <c r="E679" s="84" t="s">
        <v>6</v>
      </c>
      <c r="F679" s="106"/>
    </row>
    <row r="680" spans="1:6" ht="16.5" x14ac:dyDescent="0.25">
      <c r="A680" s="93"/>
      <c r="B680" s="54" t="s">
        <v>1131</v>
      </c>
      <c r="C680" s="54" t="s">
        <v>1140</v>
      </c>
      <c r="D680" s="81" t="s">
        <v>1141</v>
      </c>
      <c r="E680" s="84" t="s">
        <v>6</v>
      </c>
      <c r="F680" s="106"/>
    </row>
    <row r="681" spans="1:6" ht="16.5" x14ac:dyDescent="0.25">
      <c r="A681" s="93"/>
      <c r="B681" s="54" t="s">
        <v>1131</v>
      </c>
      <c r="C681" s="54" t="s">
        <v>1142</v>
      </c>
      <c r="D681" s="81" t="s">
        <v>1143</v>
      </c>
      <c r="E681" s="84" t="s">
        <v>6</v>
      </c>
      <c r="F681" s="106"/>
    </row>
    <row r="682" spans="1:6" ht="16.5" x14ac:dyDescent="0.25">
      <c r="A682" s="93"/>
      <c r="B682" s="54" t="s">
        <v>1131</v>
      </c>
      <c r="C682" s="54" t="s">
        <v>1144</v>
      </c>
      <c r="D682" s="81" t="s">
        <v>1145</v>
      </c>
      <c r="E682" s="84" t="s">
        <v>6</v>
      </c>
      <c r="F682" s="106"/>
    </row>
    <row r="683" spans="1:6" ht="16.5" x14ac:dyDescent="0.25">
      <c r="A683" s="93"/>
      <c r="B683" s="54" t="s">
        <v>1131</v>
      </c>
      <c r="C683" s="54" t="s">
        <v>1146</v>
      </c>
      <c r="D683" s="81" t="s">
        <v>1147</v>
      </c>
      <c r="E683" s="84" t="s">
        <v>6</v>
      </c>
      <c r="F683" s="106"/>
    </row>
    <row r="684" spans="1:6" ht="16.5" x14ac:dyDescent="0.25">
      <c r="A684" s="93"/>
      <c r="B684" s="54" t="s">
        <v>1131</v>
      </c>
      <c r="C684" s="54" t="s">
        <v>1148</v>
      </c>
      <c r="D684" s="81" t="s">
        <v>1149</v>
      </c>
      <c r="E684" s="84" t="s">
        <v>6</v>
      </c>
      <c r="F684" s="106"/>
    </row>
    <row r="685" spans="1:6" ht="16.5" x14ac:dyDescent="0.25">
      <c r="A685" s="93"/>
      <c r="B685" s="54" t="s">
        <v>1131</v>
      </c>
      <c r="C685" s="54" t="s">
        <v>1150</v>
      </c>
      <c r="D685" s="81" t="s">
        <v>1151</v>
      </c>
      <c r="E685" s="84" t="s">
        <v>6</v>
      </c>
      <c r="F685" s="106"/>
    </row>
    <row r="686" spans="1:6" ht="16.5" x14ac:dyDescent="0.25">
      <c r="A686" s="93"/>
      <c r="B686" s="54" t="s">
        <v>1131</v>
      </c>
      <c r="C686" s="54" t="s">
        <v>1152</v>
      </c>
      <c r="D686" s="81" t="s">
        <v>1153</v>
      </c>
      <c r="E686" s="84" t="s">
        <v>6</v>
      </c>
      <c r="F686" s="106"/>
    </row>
    <row r="687" spans="1:6" ht="16.5" x14ac:dyDescent="0.25">
      <c r="A687" s="93"/>
      <c r="B687" s="54" t="s">
        <v>1131</v>
      </c>
      <c r="C687" s="54" t="s">
        <v>1154</v>
      </c>
      <c r="D687" s="81" t="s">
        <v>1155</v>
      </c>
      <c r="E687" s="84" t="s">
        <v>6</v>
      </c>
      <c r="F687" s="106"/>
    </row>
    <row r="688" spans="1:6" ht="16.5" x14ac:dyDescent="0.25">
      <c r="A688" s="93"/>
      <c r="B688" s="54" t="s">
        <v>1131</v>
      </c>
      <c r="C688" s="54" t="s">
        <v>1156</v>
      </c>
      <c r="D688" s="81" t="s">
        <v>1157</v>
      </c>
      <c r="E688" s="84" t="s">
        <v>6</v>
      </c>
      <c r="F688" s="106"/>
    </row>
    <row r="689" spans="1:6" ht="18" x14ac:dyDescent="0.25">
      <c r="A689" s="93"/>
      <c r="B689" s="75"/>
      <c r="C689" s="75"/>
      <c r="D689" s="76" t="s">
        <v>1158</v>
      </c>
      <c r="E689" s="77"/>
      <c r="F689" s="77"/>
    </row>
    <row r="690" spans="1:6" ht="16.5" x14ac:dyDescent="0.25">
      <c r="A690" s="93"/>
      <c r="B690" s="61" t="s">
        <v>1159</v>
      </c>
      <c r="C690" s="54" t="s">
        <v>1160</v>
      </c>
      <c r="D690" s="81" t="s">
        <v>1161</v>
      </c>
      <c r="E690" s="84" t="s">
        <v>12</v>
      </c>
      <c r="F690" s="106"/>
    </row>
    <row r="691" spans="1:6" ht="16.5" x14ac:dyDescent="0.25">
      <c r="A691" s="93"/>
      <c r="B691" s="61" t="s">
        <v>1159</v>
      </c>
      <c r="C691" s="54" t="s">
        <v>1162</v>
      </c>
      <c r="D691" s="81" t="s">
        <v>1163</v>
      </c>
      <c r="E691" s="84" t="s">
        <v>12</v>
      </c>
      <c r="F691" s="106"/>
    </row>
    <row r="692" spans="1:6" ht="16.5" x14ac:dyDescent="0.25">
      <c r="A692" s="93"/>
      <c r="B692" s="61" t="s">
        <v>1159</v>
      </c>
      <c r="C692" s="54" t="s">
        <v>1164</v>
      </c>
      <c r="D692" s="81" t="s">
        <v>1165</v>
      </c>
      <c r="E692" s="84" t="s">
        <v>12</v>
      </c>
      <c r="F692" s="106"/>
    </row>
    <row r="693" spans="1:6" ht="16.5" x14ac:dyDescent="0.25">
      <c r="A693" s="93"/>
      <c r="B693" s="61" t="s">
        <v>1159</v>
      </c>
      <c r="C693" s="54" t="s">
        <v>1166</v>
      </c>
      <c r="D693" s="81" t="s">
        <v>1167</v>
      </c>
      <c r="E693" s="84" t="s">
        <v>12</v>
      </c>
      <c r="F693" s="106"/>
    </row>
    <row r="694" spans="1:6" ht="16.5" x14ac:dyDescent="0.25">
      <c r="A694" s="93"/>
      <c r="B694" s="61" t="s">
        <v>1159</v>
      </c>
      <c r="C694" s="54" t="s">
        <v>1168</v>
      </c>
      <c r="D694" s="81" t="s">
        <v>1169</v>
      </c>
      <c r="E694" s="84" t="s">
        <v>12</v>
      </c>
      <c r="F694" s="106"/>
    </row>
    <row r="695" spans="1:6" ht="16.5" x14ac:dyDescent="0.25">
      <c r="A695" s="93"/>
      <c r="B695" s="61" t="s">
        <v>1159</v>
      </c>
      <c r="C695" s="54" t="s">
        <v>1170</v>
      </c>
      <c r="D695" s="81" t="s">
        <v>1171</v>
      </c>
      <c r="E695" s="84" t="s">
        <v>12</v>
      </c>
      <c r="F695" s="106"/>
    </row>
    <row r="696" spans="1:6" ht="18" x14ac:dyDescent="0.25">
      <c r="A696" s="93"/>
      <c r="B696" s="58"/>
      <c r="C696" s="58"/>
      <c r="D696" s="83" t="s">
        <v>1172</v>
      </c>
      <c r="E696" s="60"/>
      <c r="F696" s="60"/>
    </row>
    <row r="697" spans="1:6" ht="16.5" x14ac:dyDescent="0.25">
      <c r="A697" s="93"/>
      <c r="B697" s="61" t="s">
        <v>1159</v>
      </c>
      <c r="C697" s="54" t="s">
        <v>1173</v>
      </c>
      <c r="D697" s="81" t="s">
        <v>1174</v>
      </c>
      <c r="E697" s="84" t="s">
        <v>12</v>
      </c>
      <c r="F697" s="106"/>
    </row>
    <row r="698" spans="1:6" ht="16.5" x14ac:dyDescent="0.25">
      <c r="A698" s="93"/>
      <c r="B698" s="61" t="s">
        <v>1159</v>
      </c>
      <c r="C698" s="54" t="s">
        <v>1175</v>
      </c>
      <c r="D698" s="81" t="s">
        <v>1176</v>
      </c>
      <c r="E698" s="84" t="s">
        <v>12</v>
      </c>
      <c r="F698" s="106"/>
    </row>
    <row r="699" spans="1:6" ht="16.5" x14ac:dyDescent="0.25">
      <c r="A699" s="93"/>
      <c r="B699" s="61" t="s">
        <v>1159</v>
      </c>
      <c r="C699" s="54" t="s">
        <v>1177</v>
      </c>
      <c r="D699" s="81" t="s">
        <v>1178</v>
      </c>
      <c r="E699" s="84" t="s">
        <v>12</v>
      </c>
      <c r="F699" s="106"/>
    </row>
    <row r="700" spans="1:6" ht="16.5" x14ac:dyDescent="0.25">
      <c r="A700" s="93"/>
      <c r="B700" s="61" t="s">
        <v>1159</v>
      </c>
      <c r="C700" s="54" t="s">
        <v>1179</v>
      </c>
      <c r="D700" s="81" t="s">
        <v>1180</v>
      </c>
      <c r="E700" s="84" t="s">
        <v>12</v>
      </c>
      <c r="F700" s="106"/>
    </row>
    <row r="701" spans="1:6" ht="18" x14ac:dyDescent="0.25">
      <c r="A701" s="93"/>
      <c r="B701" s="56"/>
      <c r="C701" s="56"/>
      <c r="D701" s="57" t="s">
        <v>784</v>
      </c>
      <c r="E701" s="56"/>
      <c r="F701" s="56"/>
    </row>
    <row r="702" spans="1:6" ht="16.5" x14ac:dyDescent="0.25">
      <c r="A702" s="93"/>
      <c r="B702" s="61" t="s">
        <v>1181</v>
      </c>
      <c r="C702" s="69" t="s">
        <v>1182</v>
      </c>
      <c r="D702" s="62" t="s">
        <v>1361</v>
      </c>
      <c r="E702" s="55" t="s">
        <v>787</v>
      </c>
      <c r="F702" s="106"/>
    </row>
    <row r="703" spans="1:6" ht="16.5" x14ac:dyDescent="0.25">
      <c r="A703" s="93"/>
      <c r="B703" s="61" t="s">
        <v>1181</v>
      </c>
      <c r="C703" s="69" t="s">
        <v>1183</v>
      </c>
      <c r="D703" s="62" t="s">
        <v>1362</v>
      </c>
      <c r="E703" s="55" t="s">
        <v>787</v>
      </c>
      <c r="F703" s="106"/>
    </row>
    <row r="704" spans="1:6" ht="16.5" x14ac:dyDescent="0.25">
      <c r="A704" s="93"/>
      <c r="B704" s="61" t="s">
        <v>1181</v>
      </c>
      <c r="C704" s="69" t="s">
        <v>1184</v>
      </c>
      <c r="D704" s="62" t="s">
        <v>790</v>
      </c>
      <c r="E704" s="55" t="s">
        <v>791</v>
      </c>
      <c r="F704" s="106"/>
    </row>
    <row r="705" spans="1:1" x14ac:dyDescent="0.25">
      <c r="A705" s="93"/>
    </row>
    <row r="706" spans="1:1" ht="42.75" customHeight="1" x14ac:dyDescent="0.25">
      <c r="A706" s="93"/>
    </row>
    <row r="707" spans="1:1" x14ac:dyDescent="0.25">
      <c r="A707" s="93"/>
    </row>
    <row r="708" spans="1:1" x14ac:dyDescent="0.25">
      <c r="A708" s="93"/>
    </row>
    <row r="709" spans="1:1" x14ac:dyDescent="0.25">
      <c r="A709" s="93"/>
    </row>
    <row r="710" spans="1:1" x14ac:dyDescent="0.25">
      <c r="A710" s="93"/>
    </row>
    <row r="711" spans="1:1" x14ac:dyDescent="0.25">
      <c r="A711" s="93"/>
    </row>
    <row r="712" spans="1:1" x14ac:dyDescent="0.25">
      <c r="A712" s="93"/>
    </row>
    <row r="713" spans="1:1" x14ac:dyDescent="0.25">
      <c r="A713" s="93"/>
    </row>
    <row r="714" spans="1:1" x14ac:dyDescent="0.25">
      <c r="A714" s="93"/>
    </row>
    <row r="715" spans="1:1" x14ac:dyDescent="0.25">
      <c r="A715" s="93"/>
    </row>
    <row r="716" spans="1:1" x14ac:dyDescent="0.25">
      <c r="A716" s="93"/>
    </row>
    <row r="717" spans="1:1" x14ac:dyDescent="0.25">
      <c r="A717" s="93"/>
    </row>
    <row r="718" spans="1:1" x14ac:dyDescent="0.25">
      <c r="A718" s="93"/>
    </row>
    <row r="719" spans="1:1" x14ac:dyDescent="0.25">
      <c r="A719" s="93"/>
    </row>
    <row r="720" spans="1:1" x14ac:dyDescent="0.25">
      <c r="A720" s="93"/>
    </row>
  </sheetData>
  <autoFilter ref="A5:F704"/>
  <mergeCells count="5">
    <mergeCell ref="B1:F1"/>
    <mergeCell ref="B2:F2"/>
    <mergeCell ref="B3:F3"/>
    <mergeCell ref="B4:F4"/>
    <mergeCell ref="A171:A194"/>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722"/>
  <sheetViews>
    <sheetView topLeftCell="A688" zoomScale="90" zoomScaleNormal="90" workbookViewId="0">
      <selection activeCell="H706" sqref="H706"/>
    </sheetView>
  </sheetViews>
  <sheetFormatPr baseColWidth="10" defaultColWidth="11.42578125" defaultRowHeight="15" x14ac:dyDescent="0.25"/>
  <cols>
    <col min="1" max="1" width="11.42578125" style="5"/>
    <col min="2" max="2" width="15.7109375" style="5" bestFit="1" customWidth="1"/>
    <col min="3" max="3" width="11.5703125" style="5" customWidth="1"/>
    <col min="4" max="4" width="95.5703125" style="5" customWidth="1"/>
    <col min="5" max="6" width="11.42578125" style="5" customWidth="1"/>
    <col min="7" max="7" width="17.28515625" style="5" customWidth="1"/>
    <col min="8" max="8" width="20.140625" style="5" customWidth="1"/>
    <col min="9" max="16384" width="11.42578125" style="5"/>
  </cols>
  <sheetData>
    <row r="1" spans="2:8" ht="108" customHeight="1" x14ac:dyDescent="0.25">
      <c r="B1" s="149" t="s">
        <v>0</v>
      </c>
      <c r="C1" s="149"/>
      <c r="D1" s="149"/>
      <c r="E1" s="149"/>
      <c r="F1" s="149"/>
      <c r="G1" s="149"/>
      <c r="H1" s="149"/>
    </row>
    <row r="2" spans="2:8" ht="25.5" x14ac:dyDescent="0.25">
      <c r="B2" s="150" t="s">
        <v>1</v>
      </c>
      <c r="C2" s="150"/>
      <c r="D2" s="150"/>
      <c r="E2" s="150"/>
      <c r="F2" s="150"/>
      <c r="G2" s="150"/>
      <c r="H2" s="150"/>
    </row>
    <row r="3" spans="2:8" ht="20.25" x14ac:dyDescent="0.25">
      <c r="B3" s="151" t="s">
        <v>2</v>
      </c>
      <c r="C3" s="151"/>
      <c r="D3" s="151"/>
      <c r="E3" s="151"/>
      <c r="F3" s="151"/>
      <c r="G3" s="151"/>
      <c r="H3" s="151"/>
    </row>
    <row r="4" spans="2:8" x14ac:dyDescent="0.25">
      <c r="B4" s="162"/>
      <c r="C4" s="162"/>
      <c r="D4" s="162"/>
      <c r="E4" s="162"/>
      <c r="F4" s="162"/>
      <c r="G4" s="162"/>
      <c r="H4" s="162"/>
    </row>
    <row r="5" spans="2:8" ht="16.5" x14ac:dyDescent="0.25">
      <c r="B5" s="2" t="s">
        <v>3</v>
      </c>
      <c r="C5" s="2" t="s">
        <v>4</v>
      </c>
      <c r="D5" s="3" t="s">
        <v>5</v>
      </c>
      <c r="E5" s="4" t="s">
        <v>1188</v>
      </c>
      <c r="F5" s="4" t="s">
        <v>1353</v>
      </c>
      <c r="G5" s="4" t="s">
        <v>1352</v>
      </c>
      <c r="H5" s="4" t="s">
        <v>1354</v>
      </c>
    </row>
    <row r="6" spans="2:8" ht="18" x14ac:dyDescent="0.25">
      <c r="B6" s="56"/>
      <c r="C6" s="56"/>
      <c r="D6" s="57" t="s">
        <v>7</v>
      </c>
      <c r="E6" s="56"/>
      <c r="F6" s="56"/>
      <c r="G6" s="56"/>
      <c r="H6" s="56"/>
    </row>
    <row r="7" spans="2:8" ht="33" x14ac:dyDescent="0.25">
      <c r="B7" s="58"/>
      <c r="C7" s="58"/>
      <c r="D7" s="59" t="s">
        <v>8</v>
      </c>
      <c r="E7" s="60"/>
      <c r="F7" s="60"/>
      <c r="G7" s="60"/>
      <c r="H7" s="60"/>
    </row>
    <row r="8" spans="2:8" ht="16.5" x14ac:dyDescent="0.25">
      <c r="B8" s="61" t="s">
        <v>9</v>
      </c>
      <c r="C8" s="61" t="s">
        <v>10</v>
      </c>
      <c r="D8" s="62" t="s">
        <v>11</v>
      </c>
      <c r="E8" s="55" t="s">
        <v>12</v>
      </c>
      <c r="F8" s="55">
        <v>300</v>
      </c>
      <c r="G8" s="106">
        <f>'BPU LOT02-SECOND OEUVRE'!F8</f>
        <v>0</v>
      </c>
      <c r="H8" s="111">
        <f>G8*F8</f>
        <v>0</v>
      </c>
    </row>
    <row r="9" spans="2:8" ht="16.5" x14ac:dyDescent="0.25">
      <c r="B9" s="61" t="s">
        <v>9</v>
      </c>
      <c r="C9" s="61" t="s">
        <v>13</v>
      </c>
      <c r="D9" s="62" t="s">
        <v>14</v>
      </c>
      <c r="E9" s="55" t="s">
        <v>12</v>
      </c>
      <c r="F9" s="55">
        <v>300</v>
      </c>
      <c r="G9" s="106">
        <f>'BPU LOT02-SECOND OEUVRE'!F9</f>
        <v>0</v>
      </c>
      <c r="H9" s="111">
        <f t="shared" ref="H9:H11" si="0">G9*F9</f>
        <v>0</v>
      </c>
    </row>
    <row r="10" spans="2:8" ht="16.5" x14ac:dyDescent="0.25">
      <c r="B10" s="61" t="s">
        <v>9</v>
      </c>
      <c r="C10" s="61" t="s">
        <v>15</v>
      </c>
      <c r="D10" s="62" t="s">
        <v>16</v>
      </c>
      <c r="E10" s="55" t="s">
        <v>12</v>
      </c>
      <c r="F10" s="55">
        <v>300</v>
      </c>
      <c r="G10" s="106">
        <f>'BPU LOT02-SECOND OEUVRE'!F10</f>
        <v>0</v>
      </c>
      <c r="H10" s="111">
        <f t="shared" si="0"/>
        <v>0</v>
      </c>
    </row>
    <row r="11" spans="2:8" ht="16.5" x14ac:dyDescent="0.25">
      <c r="B11" s="61" t="s">
        <v>9</v>
      </c>
      <c r="C11" s="61" t="s">
        <v>17</v>
      </c>
      <c r="D11" s="62" t="s">
        <v>18</v>
      </c>
      <c r="E11" s="55" t="s">
        <v>12</v>
      </c>
      <c r="F11" s="55">
        <v>300</v>
      </c>
      <c r="G11" s="106">
        <f>'BPU LOT02-SECOND OEUVRE'!F11</f>
        <v>0</v>
      </c>
      <c r="H11" s="111">
        <f t="shared" si="0"/>
        <v>0</v>
      </c>
    </row>
    <row r="12" spans="2:8" ht="33" x14ac:dyDescent="0.25">
      <c r="B12" s="58"/>
      <c r="C12" s="58"/>
      <c r="D12" s="59" t="s">
        <v>19</v>
      </c>
      <c r="E12" s="60"/>
      <c r="F12" s="60"/>
      <c r="G12" s="60"/>
      <c r="H12" s="60"/>
    </row>
    <row r="13" spans="2:8" ht="16.5" x14ac:dyDescent="0.25">
      <c r="B13" s="61" t="s">
        <v>9</v>
      </c>
      <c r="C13" s="61" t="s">
        <v>20</v>
      </c>
      <c r="D13" s="62" t="s">
        <v>21</v>
      </c>
      <c r="E13" s="55" t="s">
        <v>12</v>
      </c>
      <c r="F13" s="55">
        <v>300</v>
      </c>
      <c r="G13" s="106">
        <f>'BPU LOT02-SECOND OEUVRE'!F13</f>
        <v>0</v>
      </c>
      <c r="H13" s="111">
        <f t="shared" ref="H13:H22" si="1">G13*F13</f>
        <v>0</v>
      </c>
    </row>
    <row r="14" spans="2:8" ht="16.5" x14ac:dyDescent="0.25">
      <c r="B14" s="61" t="s">
        <v>9</v>
      </c>
      <c r="C14" s="61" t="s">
        <v>22</v>
      </c>
      <c r="D14" s="62" t="s">
        <v>23</v>
      </c>
      <c r="E14" s="55" t="s">
        <v>12</v>
      </c>
      <c r="F14" s="55">
        <v>300</v>
      </c>
      <c r="G14" s="106">
        <f>'BPU LOT02-SECOND OEUVRE'!F14</f>
        <v>0</v>
      </c>
      <c r="H14" s="111">
        <f t="shared" si="1"/>
        <v>0</v>
      </c>
    </row>
    <row r="15" spans="2:8" ht="16.5" x14ac:dyDescent="0.25">
      <c r="B15" s="61" t="s">
        <v>9</v>
      </c>
      <c r="C15" s="61" t="s">
        <v>24</v>
      </c>
      <c r="D15" s="62" t="s">
        <v>25</v>
      </c>
      <c r="E15" s="55" t="s">
        <v>12</v>
      </c>
      <c r="F15" s="55">
        <v>300</v>
      </c>
      <c r="G15" s="106">
        <f>'BPU LOT02-SECOND OEUVRE'!F15</f>
        <v>0</v>
      </c>
      <c r="H15" s="111">
        <f t="shared" si="1"/>
        <v>0</v>
      </c>
    </row>
    <row r="16" spans="2:8" ht="16.5" x14ac:dyDescent="0.25">
      <c r="B16" s="61" t="s">
        <v>9</v>
      </c>
      <c r="C16" s="61" t="s">
        <v>26</v>
      </c>
      <c r="D16" s="62" t="s">
        <v>27</v>
      </c>
      <c r="E16" s="55" t="s">
        <v>12</v>
      </c>
      <c r="F16" s="55">
        <v>300</v>
      </c>
      <c r="G16" s="106">
        <f>'BPU LOT02-SECOND OEUVRE'!F16</f>
        <v>0</v>
      </c>
      <c r="H16" s="111">
        <f t="shared" si="1"/>
        <v>0</v>
      </c>
    </row>
    <row r="17" spans="2:8" ht="16.5" x14ac:dyDescent="0.25">
      <c r="B17" s="61" t="s">
        <v>9</v>
      </c>
      <c r="C17" s="61" t="s">
        <v>28</v>
      </c>
      <c r="D17" s="62" t="s">
        <v>29</v>
      </c>
      <c r="E17" s="55" t="s">
        <v>12</v>
      </c>
      <c r="F17" s="55">
        <v>300</v>
      </c>
      <c r="G17" s="106">
        <f>'BPU LOT02-SECOND OEUVRE'!F17</f>
        <v>0</v>
      </c>
      <c r="H17" s="111">
        <f t="shared" si="1"/>
        <v>0</v>
      </c>
    </row>
    <row r="18" spans="2:8" ht="16.5" x14ac:dyDescent="0.25">
      <c r="B18" s="61" t="s">
        <v>9</v>
      </c>
      <c r="C18" s="61" t="s">
        <v>30</v>
      </c>
      <c r="D18" s="62" t="s">
        <v>31</v>
      </c>
      <c r="E18" s="55" t="s">
        <v>12</v>
      </c>
      <c r="F18" s="55">
        <v>300</v>
      </c>
      <c r="G18" s="106">
        <f>'BPU LOT02-SECOND OEUVRE'!F18</f>
        <v>0</v>
      </c>
      <c r="H18" s="111">
        <f t="shared" si="1"/>
        <v>0</v>
      </c>
    </row>
    <row r="19" spans="2:8" ht="16.5" x14ac:dyDescent="0.25">
      <c r="B19" s="61" t="s">
        <v>9</v>
      </c>
      <c r="C19" s="61" t="s">
        <v>32</v>
      </c>
      <c r="D19" s="62" t="s">
        <v>33</v>
      </c>
      <c r="E19" s="55" t="s">
        <v>12</v>
      </c>
      <c r="F19" s="55">
        <v>300</v>
      </c>
      <c r="G19" s="106">
        <f>'BPU LOT02-SECOND OEUVRE'!F19</f>
        <v>0</v>
      </c>
      <c r="H19" s="111">
        <f t="shared" si="1"/>
        <v>0</v>
      </c>
    </row>
    <row r="20" spans="2:8" ht="16.5" x14ac:dyDescent="0.25">
      <c r="B20" s="61" t="s">
        <v>9</v>
      </c>
      <c r="C20" s="61" t="s">
        <v>34</v>
      </c>
      <c r="D20" s="62" t="s">
        <v>35</v>
      </c>
      <c r="E20" s="55" t="s">
        <v>12</v>
      </c>
      <c r="F20" s="55">
        <v>300</v>
      </c>
      <c r="G20" s="106">
        <f>'BPU LOT02-SECOND OEUVRE'!F20</f>
        <v>0</v>
      </c>
      <c r="H20" s="111">
        <f t="shared" si="1"/>
        <v>0</v>
      </c>
    </row>
    <row r="21" spans="2:8" ht="16.5" x14ac:dyDescent="0.25">
      <c r="B21" s="61" t="s">
        <v>9</v>
      </c>
      <c r="C21" s="61" t="s">
        <v>36</v>
      </c>
      <c r="D21" s="62" t="s">
        <v>37</v>
      </c>
      <c r="E21" s="55" t="s">
        <v>12</v>
      </c>
      <c r="F21" s="55">
        <v>300</v>
      </c>
      <c r="G21" s="106">
        <f>'BPU LOT02-SECOND OEUVRE'!F21</f>
        <v>0</v>
      </c>
      <c r="H21" s="111">
        <f t="shared" si="1"/>
        <v>0</v>
      </c>
    </row>
    <row r="22" spans="2:8" ht="16.5" x14ac:dyDescent="0.25">
      <c r="B22" s="61" t="s">
        <v>9</v>
      </c>
      <c r="C22" s="61" t="s">
        <v>38</v>
      </c>
      <c r="D22" s="62" t="s">
        <v>39</v>
      </c>
      <c r="E22" s="55" t="s">
        <v>12</v>
      </c>
      <c r="F22" s="55">
        <v>300</v>
      </c>
      <c r="G22" s="106">
        <f>'BPU LOT02-SECOND OEUVRE'!F22</f>
        <v>0</v>
      </c>
      <c r="H22" s="111">
        <f t="shared" si="1"/>
        <v>0</v>
      </c>
    </row>
    <row r="23" spans="2:8" ht="18" x14ac:dyDescent="0.25">
      <c r="B23" s="58"/>
      <c r="C23" s="58"/>
      <c r="D23" s="59" t="s">
        <v>40</v>
      </c>
      <c r="E23" s="60"/>
      <c r="F23" s="60"/>
      <c r="G23" s="60"/>
      <c r="H23" s="60"/>
    </row>
    <row r="24" spans="2:8" ht="16.5" x14ac:dyDescent="0.25">
      <c r="B24" s="61" t="s">
        <v>9</v>
      </c>
      <c r="C24" s="61" t="s">
        <v>41</v>
      </c>
      <c r="D24" s="62" t="s">
        <v>42</v>
      </c>
      <c r="E24" s="55" t="s">
        <v>12</v>
      </c>
      <c r="F24" s="55">
        <v>300</v>
      </c>
      <c r="G24" s="106">
        <f>'BPU LOT02-SECOND OEUVRE'!F24</f>
        <v>0</v>
      </c>
      <c r="H24" s="111">
        <f t="shared" ref="H24:H29" si="2">G24*F24</f>
        <v>0</v>
      </c>
    </row>
    <row r="25" spans="2:8" ht="16.5" x14ac:dyDescent="0.25">
      <c r="B25" s="61" t="s">
        <v>9</v>
      </c>
      <c r="C25" s="61" t="s">
        <v>43</v>
      </c>
      <c r="D25" s="62" t="s">
        <v>44</v>
      </c>
      <c r="E25" s="55" t="s">
        <v>12</v>
      </c>
      <c r="F25" s="55">
        <v>300</v>
      </c>
      <c r="G25" s="106">
        <f>'BPU LOT02-SECOND OEUVRE'!F25</f>
        <v>0</v>
      </c>
      <c r="H25" s="111">
        <f t="shared" si="2"/>
        <v>0</v>
      </c>
    </row>
    <row r="26" spans="2:8" ht="16.5" x14ac:dyDescent="0.25">
      <c r="B26" s="61" t="s">
        <v>9</v>
      </c>
      <c r="C26" s="61" t="s">
        <v>45</v>
      </c>
      <c r="D26" s="62" t="s">
        <v>46</v>
      </c>
      <c r="E26" s="55" t="s">
        <v>12</v>
      </c>
      <c r="F26" s="55">
        <v>300</v>
      </c>
      <c r="G26" s="106">
        <f>'BPU LOT02-SECOND OEUVRE'!F26</f>
        <v>0</v>
      </c>
      <c r="H26" s="111">
        <f t="shared" si="2"/>
        <v>0</v>
      </c>
    </row>
    <row r="27" spans="2:8" ht="16.5" x14ac:dyDescent="0.25">
      <c r="B27" s="61" t="s">
        <v>9</v>
      </c>
      <c r="C27" s="61" t="s">
        <v>47</v>
      </c>
      <c r="D27" s="62" t="s">
        <v>48</v>
      </c>
      <c r="E27" s="55" t="s">
        <v>12</v>
      </c>
      <c r="F27" s="55">
        <v>300</v>
      </c>
      <c r="G27" s="106">
        <f>'BPU LOT02-SECOND OEUVRE'!F27</f>
        <v>0</v>
      </c>
      <c r="H27" s="111">
        <f t="shared" si="2"/>
        <v>0</v>
      </c>
    </row>
    <row r="28" spans="2:8" ht="16.5" x14ac:dyDescent="0.25">
      <c r="B28" s="61" t="s">
        <v>9</v>
      </c>
      <c r="C28" s="61" t="s">
        <v>49</v>
      </c>
      <c r="D28" s="62" t="s">
        <v>50</v>
      </c>
      <c r="E28" s="55" t="s">
        <v>12</v>
      </c>
      <c r="F28" s="55">
        <v>300</v>
      </c>
      <c r="G28" s="106">
        <f>'BPU LOT02-SECOND OEUVRE'!F28</f>
        <v>0</v>
      </c>
      <c r="H28" s="111">
        <f t="shared" si="2"/>
        <v>0</v>
      </c>
    </row>
    <row r="29" spans="2:8" ht="16.5" x14ac:dyDescent="0.25">
      <c r="B29" s="61" t="s">
        <v>9</v>
      </c>
      <c r="C29" s="61" t="s">
        <v>51</v>
      </c>
      <c r="D29" s="62" t="s">
        <v>52</v>
      </c>
      <c r="E29" s="55" t="s">
        <v>12</v>
      </c>
      <c r="F29" s="55">
        <v>300</v>
      </c>
      <c r="G29" s="106">
        <f>'BPU LOT02-SECOND OEUVRE'!F29</f>
        <v>0</v>
      </c>
      <c r="H29" s="111">
        <f t="shared" si="2"/>
        <v>0</v>
      </c>
    </row>
    <row r="30" spans="2:8" ht="18" x14ac:dyDescent="0.25">
      <c r="B30" s="58"/>
      <c r="C30" s="58"/>
      <c r="D30" s="59" t="s">
        <v>53</v>
      </c>
      <c r="E30" s="60"/>
      <c r="F30" s="60"/>
      <c r="G30" s="60"/>
      <c r="H30" s="60"/>
    </row>
    <row r="31" spans="2:8" ht="16.5" x14ac:dyDescent="0.25">
      <c r="B31" s="63"/>
      <c r="C31" s="63"/>
      <c r="D31" s="64" t="s">
        <v>54</v>
      </c>
      <c r="E31" s="65"/>
      <c r="F31" s="65"/>
      <c r="G31" s="65"/>
      <c r="H31" s="65"/>
    </row>
    <row r="32" spans="2:8" ht="16.5" x14ac:dyDescent="0.25">
      <c r="B32" s="61" t="s">
        <v>9</v>
      </c>
      <c r="C32" s="61" t="s">
        <v>55</v>
      </c>
      <c r="D32" s="62" t="s">
        <v>56</v>
      </c>
      <c r="E32" s="55" t="s">
        <v>12</v>
      </c>
      <c r="F32" s="55">
        <v>300</v>
      </c>
      <c r="G32" s="106">
        <f>'BPU LOT02-SECOND OEUVRE'!F32</f>
        <v>0</v>
      </c>
      <c r="H32" s="111">
        <f t="shared" ref="H32:H33" si="3">G32*F32</f>
        <v>0</v>
      </c>
    </row>
    <row r="33" spans="1:8" ht="16.5" x14ac:dyDescent="0.25">
      <c r="B33" s="61" t="s">
        <v>9</v>
      </c>
      <c r="C33" s="61" t="s">
        <v>57</v>
      </c>
      <c r="D33" s="62" t="s">
        <v>58</v>
      </c>
      <c r="E33" s="55" t="s">
        <v>12</v>
      </c>
      <c r="F33" s="55">
        <v>300</v>
      </c>
      <c r="G33" s="106">
        <f>'BPU LOT02-SECOND OEUVRE'!F33</f>
        <v>0</v>
      </c>
      <c r="H33" s="111">
        <f t="shared" si="3"/>
        <v>0</v>
      </c>
    </row>
    <row r="34" spans="1:8" ht="16.5" x14ac:dyDescent="0.25">
      <c r="B34" s="63"/>
      <c r="C34" s="63"/>
      <c r="D34" s="64" t="s">
        <v>59</v>
      </c>
      <c r="E34" s="65"/>
      <c r="F34" s="65"/>
      <c r="G34" s="65"/>
      <c r="H34" s="65"/>
    </row>
    <row r="35" spans="1:8" ht="16.5" x14ac:dyDescent="0.25">
      <c r="B35" s="61" t="s">
        <v>9</v>
      </c>
      <c r="C35" s="61" t="s">
        <v>60</v>
      </c>
      <c r="D35" s="62" t="s">
        <v>61</v>
      </c>
      <c r="E35" s="55" t="s">
        <v>62</v>
      </c>
      <c r="F35" s="55">
        <v>500</v>
      </c>
      <c r="G35" s="106">
        <f>'BPU LOT02-SECOND OEUVRE'!F35</f>
        <v>0</v>
      </c>
      <c r="H35" s="111">
        <f t="shared" ref="H35:H36" si="4">G35*F35</f>
        <v>0</v>
      </c>
    </row>
    <row r="36" spans="1:8" ht="16.5" x14ac:dyDescent="0.25">
      <c r="B36" s="61" t="s">
        <v>9</v>
      </c>
      <c r="C36" s="61" t="s">
        <v>63</v>
      </c>
      <c r="D36" s="62" t="s">
        <v>64</v>
      </c>
      <c r="E36" s="55" t="s">
        <v>62</v>
      </c>
      <c r="F36" s="55">
        <v>200</v>
      </c>
      <c r="G36" s="106">
        <f>'BPU LOT02-SECOND OEUVRE'!F36</f>
        <v>0</v>
      </c>
      <c r="H36" s="111">
        <f t="shared" si="4"/>
        <v>0</v>
      </c>
    </row>
    <row r="37" spans="1:8" ht="18" x14ac:dyDescent="0.25">
      <c r="B37" s="58"/>
      <c r="C37" s="58"/>
      <c r="D37" s="59" t="s">
        <v>65</v>
      </c>
      <c r="E37" s="60"/>
      <c r="F37" s="60"/>
      <c r="G37" s="60"/>
      <c r="H37" s="60"/>
    </row>
    <row r="38" spans="1:8" ht="16.5" x14ac:dyDescent="0.25">
      <c r="B38" s="61" t="s">
        <v>9</v>
      </c>
      <c r="C38" s="61" t="s">
        <v>66</v>
      </c>
      <c r="D38" s="62" t="s">
        <v>67</v>
      </c>
      <c r="E38" s="55" t="s">
        <v>68</v>
      </c>
      <c r="F38" s="55">
        <v>60</v>
      </c>
      <c r="G38" s="106">
        <f>'BPU LOT02-SECOND OEUVRE'!F38</f>
        <v>0</v>
      </c>
      <c r="H38" s="111">
        <f>G38*F38</f>
        <v>0</v>
      </c>
    </row>
    <row r="39" spans="1:8" ht="18" x14ac:dyDescent="0.25">
      <c r="B39" s="56"/>
      <c r="C39" s="56"/>
      <c r="D39" s="57" t="s">
        <v>69</v>
      </c>
      <c r="E39" s="56"/>
      <c r="F39" s="56"/>
      <c r="G39" s="56"/>
      <c r="H39" s="56"/>
    </row>
    <row r="40" spans="1:8" ht="16.5" x14ac:dyDescent="0.25">
      <c r="B40" s="61" t="s">
        <v>70</v>
      </c>
      <c r="C40" s="61" t="s">
        <v>71</v>
      </c>
      <c r="D40" s="62" t="s">
        <v>72</v>
      </c>
      <c r="E40" s="61" t="s">
        <v>12</v>
      </c>
      <c r="F40" s="61">
        <v>300</v>
      </c>
      <c r="G40" s="106">
        <f>'BPU LOT02-SECOND OEUVRE'!F40</f>
        <v>0</v>
      </c>
      <c r="H40" s="111">
        <f t="shared" ref="H40:H44" si="5">G40*F40</f>
        <v>0</v>
      </c>
    </row>
    <row r="41" spans="1:8" ht="16.5" x14ac:dyDescent="0.25">
      <c r="B41" s="61" t="s">
        <v>70</v>
      </c>
      <c r="C41" s="61" t="s">
        <v>73</v>
      </c>
      <c r="D41" s="62" t="s">
        <v>74</v>
      </c>
      <c r="E41" s="61" t="s">
        <v>12</v>
      </c>
      <c r="F41" s="61">
        <v>300</v>
      </c>
      <c r="G41" s="106">
        <f>'BPU LOT02-SECOND OEUVRE'!F41</f>
        <v>0</v>
      </c>
      <c r="H41" s="111">
        <f t="shared" si="5"/>
        <v>0</v>
      </c>
    </row>
    <row r="42" spans="1:8" ht="16.5" x14ac:dyDescent="0.25">
      <c r="B42" s="61" t="s">
        <v>70</v>
      </c>
      <c r="C42" s="61" t="s">
        <v>75</v>
      </c>
      <c r="D42" s="62" t="s">
        <v>76</v>
      </c>
      <c r="E42" s="61" t="s">
        <v>12</v>
      </c>
      <c r="F42" s="61">
        <v>300</v>
      </c>
      <c r="G42" s="106">
        <f>'BPU LOT02-SECOND OEUVRE'!F42</f>
        <v>0</v>
      </c>
      <c r="H42" s="111">
        <f t="shared" si="5"/>
        <v>0</v>
      </c>
    </row>
    <row r="43" spans="1:8" ht="16.5" x14ac:dyDescent="0.25">
      <c r="B43" s="61" t="s">
        <v>70</v>
      </c>
      <c r="C43" s="61" t="s">
        <v>77</v>
      </c>
      <c r="D43" s="62" t="s">
        <v>78</v>
      </c>
      <c r="E43" s="61" t="s">
        <v>12</v>
      </c>
      <c r="F43" s="61">
        <v>300</v>
      </c>
      <c r="G43" s="106">
        <f>'BPU LOT02-SECOND OEUVRE'!F43</f>
        <v>0</v>
      </c>
      <c r="H43" s="111">
        <f t="shared" si="5"/>
        <v>0</v>
      </c>
    </row>
    <row r="44" spans="1:8" ht="16.5" x14ac:dyDescent="0.25">
      <c r="B44" s="61" t="s">
        <v>70</v>
      </c>
      <c r="C44" s="61" t="s">
        <v>79</v>
      </c>
      <c r="D44" s="62" t="s">
        <v>80</v>
      </c>
      <c r="E44" s="61" t="s">
        <v>12</v>
      </c>
      <c r="F44" s="61">
        <v>300</v>
      </c>
      <c r="G44" s="106">
        <f>'BPU LOT02-SECOND OEUVRE'!F44</f>
        <v>0</v>
      </c>
      <c r="H44" s="111">
        <f t="shared" si="5"/>
        <v>0</v>
      </c>
    </row>
    <row r="45" spans="1:8" ht="18" x14ac:dyDescent="0.25">
      <c r="B45" s="56"/>
      <c r="C45" s="56"/>
      <c r="D45" s="57" t="s">
        <v>81</v>
      </c>
      <c r="E45" s="56"/>
      <c r="F45" s="56"/>
      <c r="G45" s="56"/>
      <c r="H45" s="56"/>
    </row>
    <row r="46" spans="1:8" ht="16.5" x14ac:dyDescent="0.25">
      <c r="A46" s="93"/>
      <c r="B46" s="61" t="s">
        <v>82</v>
      </c>
      <c r="C46" s="61" t="s">
        <v>83</v>
      </c>
      <c r="D46" s="62" t="s">
        <v>84</v>
      </c>
      <c r="E46" s="55" t="s">
        <v>12</v>
      </c>
      <c r="F46" s="55">
        <v>200</v>
      </c>
      <c r="G46" s="106">
        <f>'BPU LOT02-SECOND OEUVRE'!F46</f>
        <v>0</v>
      </c>
      <c r="H46" s="111">
        <f t="shared" ref="H46:H47" si="6">G46*F46</f>
        <v>0</v>
      </c>
    </row>
    <row r="47" spans="1:8" ht="16.5" x14ac:dyDescent="0.25">
      <c r="A47" s="93"/>
      <c r="B47" s="61" t="s">
        <v>82</v>
      </c>
      <c r="C47" s="61" t="s">
        <v>85</v>
      </c>
      <c r="D47" s="62" t="s">
        <v>86</v>
      </c>
      <c r="E47" s="55" t="s">
        <v>12</v>
      </c>
      <c r="F47" s="55">
        <v>100</v>
      </c>
      <c r="G47" s="106">
        <f>'BPU LOT02-SECOND OEUVRE'!F47</f>
        <v>0</v>
      </c>
      <c r="H47" s="111">
        <f t="shared" si="6"/>
        <v>0</v>
      </c>
    </row>
    <row r="48" spans="1:8" ht="16.5" x14ac:dyDescent="0.25">
      <c r="A48" s="93"/>
      <c r="B48" s="90" t="s">
        <v>82</v>
      </c>
      <c r="C48" s="90"/>
      <c r="D48" s="91" t="s">
        <v>88</v>
      </c>
      <c r="E48" s="92"/>
      <c r="F48" s="92"/>
      <c r="G48" s="92"/>
      <c r="H48" s="92"/>
    </row>
    <row r="49" spans="1:8" ht="16.5" x14ac:dyDescent="0.25">
      <c r="A49" s="93"/>
      <c r="B49" s="61" t="s">
        <v>82</v>
      </c>
      <c r="C49" s="61" t="s">
        <v>87</v>
      </c>
      <c r="D49" s="62" t="s">
        <v>84</v>
      </c>
      <c r="E49" s="55" t="s">
        <v>12</v>
      </c>
      <c r="F49" s="55">
        <v>50</v>
      </c>
      <c r="G49" s="106">
        <f>'BPU LOT02-SECOND OEUVRE'!F49</f>
        <v>0</v>
      </c>
      <c r="H49" s="111">
        <f t="shared" ref="H49:H50" si="7">G49*F49</f>
        <v>0</v>
      </c>
    </row>
    <row r="50" spans="1:8" ht="16.5" x14ac:dyDescent="0.25">
      <c r="A50" s="93"/>
      <c r="B50" s="61" t="s">
        <v>82</v>
      </c>
      <c r="C50" s="61" t="s">
        <v>89</v>
      </c>
      <c r="D50" s="62" t="s">
        <v>86</v>
      </c>
      <c r="E50" s="55" t="s">
        <v>12</v>
      </c>
      <c r="F50" s="55">
        <v>60</v>
      </c>
      <c r="G50" s="106">
        <f>'BPU LOT02-SECOND OEUVRE'!F50</f>
        <v>0</v>
      </c>
      <c r="H50" s="111">
        <f t="shared" si="7"/>
        <v>0</v>
      </c>
    </row>
    <row r="51" spans="1:8" ht="16.5" x14ac:dyDescent="0.25">
      <c r="A51" s="93"/>
      <c r="B51" s="90" t="s">
        <v>82</v>
      </c>
      <c r="C51" s="90"/>
      <c r="D51" s="91" t="s">
        <v>91</v>
      </c>
      <c r="E51" s="92"/>
      <c r="F51" s="92"/>
      <c r="G51" s="92"/>
      <c r="H51" s="92"/>
    </row>
    <row r="52" spans="1:8" ht="16.5" x14ac:dyDescent="0.25">
      <c r="A52" s="93"/>
      <c r="B52" s="61" t="s">
        <v>82</v>
      </c>
      <c r="C52" s="61" t="s">
        <v>90</v>
      </c>
      <c r="D52" s="62" t="s">
        <v>93</v>
      </c>
      <c r="E52" s="55" t="s">
        <v>12</v>
      </c>
      <c r="F52" s="55">
        <v>150</v>
      </c>
      <c r="G52" s="106">
        <f>'BPU LOT02-SECOND OEUVRE'!F52</f>
        <v>0</v>
      </c>
      <c r="H52" s="111">
        <f t="shared" ref="H52:H53" si="8">G52*F52</f>
        <v>0</v>
      </c>
    </row>
    <row r="53" spans="1:8" ht="16.5" x14ac:dyDescent="0.25">
      <c r="A53" s="93"/>
      <c r="B53" s="61" t="s">
        <v>82</v>
      </c>
      <c r="C53" s="61" t="s">
        <v>92</v>
      </c>
      <c r="D53" s="62" t="s">
        <v>94</v>
      </c>
      <c r="E53" s="55" t="s">
        <v>12</v>
      </c>
      <c r="F53" s="55">
        <v>120</v>
      </c>
      <c r="G53" s="106">
        <f>'BPU LOT02-SECOND OEUVRE'!F53</f>
        <v>0</v>
      </c>
      <c r="H53" s="111">
        <f t="shared" si="8"/>
        <v>0</v>
      </c>
    </row>
    <row r="54" spans="1:8" ht="16.5" x14ac:dyDescent="0.25">
      <c r="A54" s="93"/>
      <c r="B54" s="90" t="s">
        <v>82</v>
      </c>
      <c r="C54" s="90"/>
      <c r="D54" s="91" t="s">
        <v>95</v>
      </c>
      <c r="E54" s="92"/>
      <c r="F54" s="92"/>
      <c r="G54" s="92"/>
      <c r="H54" s="92"/>
    </row>
    <row r="55" spans="1:8" ht="16.5" x14ac:dyDescent="0.25">
      <c r="A55" s="93"/>
      <c r="B55" s="61" t="s">
        <v>82</v>
      </c>
      <c r="C55" s="61" t="s">
        <v>1325</v>
      </c>
      <c r="D55" s="62" t="s">
        <v>84</v>
      </c>
      <c r="E55" s="55" t="s">
        <v>12</v>
      </c>
      <c r="F55" s="55">
        <v>200</v>
      </c>
      <c r="G55" s="106">
        <f>'BPU LOT02-SECOND OEUVRE'!F55</f>
        <v>0</v>
      </c>
      <c r="H55" s="111">
        <f>G55*F55</f>
        <v>0</v>
      </c>
    </row>
    <row r="56" spans="1:8" ht="16.5" x14ac:dyDescent="0.25">
      <c r="A56" s="93"/>
      <c r="B56" s="90" t="s">
        <v>82</v>
      </c>
      <c r="C56" s="90"/>
      <c r="D56" s="91" t="s">
        <v>97</v>
      </c>
      <c r="E56" s="92"/>
      <c r="F56" s="92"/>
      <c r="G56" s="92"/>
      <c r="H56" s="92"/>
    </row>
    <row r="57" spans="1:8" ht="16.5" x14ac:dyDescent="0.25">
      <c r="A57" s="93"/>
      <c r="B57" s="61" t="s">
        <v>82</v>
      </c>
      <c r="C57" s="61" t="s">
        <v>96</v>
      </c>
      <c r="D57" s="62" t="s">
        <v>99</v>
      </c>
      <c r="E57" s="55" t="s">
        <v>12</v>
      </c>
      <c r="F57" s="55">
        <v>220</v>
      </c>
      <c r="G57" s="106">
        <f>'BPU LOT02-SECOND OEUVRE'!F57</f>
        <v>0</v>
      </c>
      <c r="H57" s="111">
        <f t="shared" ref="H57:H58" si="9">G57*F57</f>
        <v>0</v>
      </c>
    </row>
    <row r="58" spans="1:8" ht="16.5" x14ac:dyDescent="0.25">
      <c r="A58" s="93"/>
      <c r="B58" s="61" t="s">
        <v>82</v>
      </c>
      <c r="C58" s="61" t="s">
        <v>98</v>
      </c>
      <c r="D58" s="62" t="s">
        <v>100</v>
      </c>
      <c r="E58" s="55" t="s">
        <v>12</v>
      </c>
      <c r="F58" s="55">
        <v>120</v>
      </c>
      <c r="G58" s="106">
        <f>'BPU LOT02-SECOND OEUVRE'!F58</f>
        <v>0</v>
      </c>
      <c r="H58" s="111">
        <f t="shared" si="9"/>
        <v>0</v>
      </c>
    </row>
    <row r="59" spans="1:8" ht="16.5" x14ac:dyDescent="0.25">
      <c r="A59" s="93"/>
      <c r="B59" s="90" t="s">
        <v>82</v>
      </c>
      <c r="C59" s="90"/>
      <c r="D59" s="91" t="s">
        <v>102</v>
      </c>
      <c r="E59" s="92"/>
      <c r="F59" s="92"/>
      <c r="G59" s="92"/>
      <c r="H59" s="92"/>
    </row>
    <row r="60" spans="1:8" ht="16.5" x14ac:dyDescent="0.25">
      <c r="A60" s="93"/>
      <c r="B60" s="61" t="s">
        <v>82</v>
      </c>
      <c r="C60" s="61" t="s">
        <v>101</v>
      </c>
      <c r="D60" s="62" t="s">
        <v>104</v>
      </c>
      <c r="E60" s="55" t="s">
        <v>12</v>
      </c>
      <c r="F60" s="55">
        <v>400</v>
      </c>
      <c r="G60" s="106">
        <f>'BPU LOT02-SECOND OEUVRE'!F60</f>
        <v>0</v>
      </c>
      <c r="H60" s="111">
        <f t="shared" ref="H60:H62" si="10">G60*F60</f>
        <v>0</v>
      </c>
    </row>
    <row r="61" spans="1:8" ht="16.5" x14ac:dyDescent="0.25">
      <c r="A61" s="93"/>
      <c r="B61" s="61" t="s">
        <v>82</v>
      </c>
      <c r="C61" s="61" t="s">
        <v>103</v>
      </c>
      <c r="D61" s="62" t="s">
        <v>106</v>
      </c>
      <c r="E61" s="55" t="s">
        <v>12</v>
      </c>
      <c r="F61" s="55">
        <v>300</v>
      </c>
      <c r="G61" s="106">
        <f>'BPU LOT02-SECOND OEUVRE'!F61</f>
        <v>0</v>
      </c>
      <c r="H61" s="111">
        <f t="shared" si="10"/>
        <v>0</v>
      </c>
    </row>
    <row r="62" spans="1:8" ht="16.5" x14ac:dyDescent="0.25">
      <c r="A62" s="93"/>
      <c r="B62" s="61" t="s">
        <v>82</v>
      </c>
      <c r="C62" s="61" t="s">
        <v>105</v>
      </c>
      <c r="D62" s="62" t="s">
        <v>107</v>
      </c>
      <c r="E62" s="55" t="s">
        <v>68</v>
      </c>
      <c r="F62" s="55">
        <v>200</v>
      </c>
      <c r="G62" s="106">
        <f>'BPU LOT02-SECOND OEUVRE'!F62</f>
        <v>0</v>
      </c>
      <c r="H62" s="111">
        <f t="shared" si="10"/>
        <v>0</v>
      </c>
    </row>
    <row r="63" spans="1:8" ht="18" x14ac:dyDescent="0.25">
      <c r="A63" s="93"/>
      <c r="B63" s="56"/>
      <c r="C63" s="56"/>
      <c r="D63" s="57" t="s">
        <v>108</v>
      </c>
      <c r="E63" s="56"/>
      <c r="F63" s="56"/>
      <c r="G63" s="56"/>
      <c r="H63" s="56"/>
    </row>
    <row r="64" spans="1:8" ht="16.5" x14ac:dyDescent="0.25">
      <c r="A64" s="93"/>
      <c r="B64" s="61" t="s">
        <v>109</v>
      </c>
      <c r="C64" s="61" t="s">
        <v>110</v>
      </c>
      <c r="D64" s="62" t="s">
        <v>111</v>
      </c>
      <c r="E64" s="55" t="s">
        <v>12</v>
      </c>
      <c r="F64" s="55">
        <v>300</v>
      </c>
      <c r="G64" s="106">
        <f>'BPU LOT02-SECOND OEUVRE'!F64</f>
        <v>0</v>
      </c>
      <c r="H64" s="111">
        <f t="shared" ref="H64:H65" si="11">G64*F64</f>
        <v>0</v>
      </c>
    </row>
    <row r="65" spans="1:8" ht="16.5" x14ac:dyDescent="0.25">
      <c r="A65" s="93"/>
      <c r="B65" s="61" t="s">
        <v>109</v>
      </c>
      <c r="C65" s="61" t="s">
        <v>112</v>
      </c>
      <c r="D65" s="62" t="s">
        <v>113</v>
      </c>
      <c r="E65" s="55" t="s">
        <v>12</v>
      </c>
      <c r="F65" s="55">
        <v>50</v>
      </c>
      <c r="G65" s="106">
        <f>'BPU LOT02-SECOND OEUVRE'!F65</f>
        <v>0</v>
      </c>
      <c r="H65" s="111">
        <f t="shared" si="11"/>
        <v>0</v>
      </c>
    </row>
    <row r="66" spans="1:8" ht="18" x14ac:dyDescent="0.25">
      <c r="A66" s="93"/>
      <c r="B66" s="56"/>
      <c r="C66" s="56"/>
      <c r="D66" s="57" t="s">
        <v>114</v>
      </c>
      <c r="E66" s="56"/>
      <c r="F66" s="56"/>
      <c r="G66" s="56"/>
      <c r="H66" s="56"/>
    </row>
    <row r="67" spans="1:8" ht="49.5" x14ac:dyDescent="0.25">
      <c r="A67" s="93"/>
      <c r="B67" s="90" t="s">
        <v>115</v>
      </c>
      <c r="C67" s="90"/>
      <c r="D67" s="91" t="s">
        <v>117</v>
      </c>
      <c r="E67" s="92"/>
      <c r="F67" s="92"/>
      <c r="G67" s="92"/>
      <c r="H67" s="92"/>
    </row>
    <row r="68" spans="1:8" ht="16.5" x14ac:dyDescent="0.25">
      <c r="A68" s="93"/>
      <c r="B68" s="61" t="s">
        <v>115</v>
      </c>
      <c r="C68" s="61" t="s">
        <v>116</v>
      </c>
      <c r="D68" s="62" t="s">
        <v>119</v>
      </c>
      <c r="E68" s="55" t="s">
        <v>6</v>
      </c>
      <c r="F68" s="55">
        <v>40</v>
      </c>
      <c r="G68" s="106">
        <f>'BPU LOT02-SECOND OEUVRE'!F68</f>
        <v>0</v>
      </c>
      <c r="H68" s="111">
        <f t="shared" ref="H68:H70" si="12">G68*F68</f>
        <v>0</v>
      </c>
    </row>
    <row r="69" spans="1:8" ht="16.5" x14ac:dyDescent="0.25">
      <c r="A69" s="93"/>
      <c r="B69" s="61" t="s">
        <v>115</v>
      </c>
      <c r="C69" s="61" t="s">
        <v>118</v>
      </c>
      <c r="D69" s="62" t="s">
        <v>121</v>
      </c>
      <c r="E69" s="55" t="s">
        <v>6</v>
      </c>
      <c r="F69" s="55">
        <v>80</v>
      </c>
      <c r="G69" s="106">
        <f>'BPU LOT02-SECOND OEUVRE'!F69</f>
        <v>0</v>
      </c>
      <c r="H69" s="111">
        <f t="shared" si="12"/>
        <v>0</v>
      </c>
    </row>
    <row r="70" spans="1:8" ht="16.5" x14ac:dyDescent="0.25">
      <c r="A70" s="93"/>
      <c r="B70" s="61" t="s">
        <v>115</v>
      </c>
      <c r="C70" s="61" t="s">
        <v>120</v>
      </c>
      <c r="D70" s="62" t="s">
        <v>123</v>
      </c>
      <c r="E70" s="55" t="s">
        <v>6</v>
      </c>
      <c r="F70" s="55">
        <v>60</v>
      </c>
      <c r="G70" s="106">
        <f>'BPU LOT02-SECOND OEUVRE'!F70</f>
        <v>0</v>
      </c>
      <c r="H70" s="111">
        <f t="shared" si="12"/>
        <v>0</v>
      </c>
    </row>
    <row r="71" spans="1:8" ht="49.5" x14ac:dyDescent="0.25">
      <c r="A71" s="93"/>
      <c r="B71" s="90" t="s">
        <v>115</v>
      </c>
      <c r="C71" s="90"/>
      <c r="D71" s="91" t="s">
        <v>125</v>
      </c>
      <c r="E71" s="92"/>
      <c r="F71" s="92"/>
      <c r="G71" s="92"/>
      <c r="H71" s="92"/>
    </row>
    <row r="72" spans="1:8" ht="16.5" x14ac:dyDescent="0.25">
      <c r="A72" s="93"/>
      <c r="B72" s="61" t="s">
        <v>115</v>
      </c>
      <c r="C72" s="61" t="s">
        <v>122</v>
      </c>
      <c r="D72" s="62" t="s">
        <v>119</v>
      </c>
      <c r="E72" s="55" t="s">
        <v>6</v>
      </c>
      <c r="F72" s="55">
        <v>20</v>
      </c>
      <c r="G72" s="106">
        <f>'BPU LOT02-SECOND OEUVRE'!F72</f>
        <v>0</v>
      </c>
      <c r="H72" s="111">
        <f t="shared" ref="H72:H74" si="13">G72*F72</f>
        <v>0</v>
      </c>
    </row>
    <row r="73" spans="1:8" ht="16.5" x14ac:dyDescent="0.25">
      <c r="A73" s="93"/>
      <c r="B73" s="61" t="s">
        <v>115</v>
      </c>
      <c r="C73" s="61" t="s">
        <v>124</v>
      </c>
      <c r="D73" s="62" t="s">
        <v>121</v>
      </c>
      <c r="E73" s="55" t="s">
        <v>6</v>
      </c>
      <c r="F73" s="55">
        <v>10</v>
      </c>
      <c r="G73" s="106">
        <f>'BPU LOT02-SECOND OEUVRE'!F73</f>
        <v>0</v>
      </c>
      <c r="H73" s="111">
        <f t="shared" si="13"/>
        <v>0</v>
      </c>
    </row>
    <row r="74" spans="1:8" ht="16.5" x14ac:dyDescent="0.25">
      <c r="A74" s="93"/>
      <c r="B74" s="61" t="s">
        <v>115</v>
      </c>
      <c r="C74" s="61" t="s">
        <v>126</v>
      </c>
      <c r="D74" s="62" t="s">
        <v>123</v>
      </c>
      <c r="E74" s="55" t="s">
        <v>6</v>
      </c>
      <c r="F74" s="55">
        <v>10</v>
      </c>
      <c r="G74" s="106">
        <f>'BPU LOT02-SECOND OEUVRE'!F74</f>
        <v>0</v>
      </c>
      <c r="H74" s="111">
        <f t="shared" si="13"/>
        <v>0</v>
      </c>
    </row>
    <row r="75" spans="1:8" ht="18" x14ac:dyDescent="0.25">
      <c r="A75" s="93"/>
      <c r="B75" s="56"/>
      <c r="C75" s="56"/>
      <c r="D75" s="57" t="s">
        <v>127</v>
      </c>
      <c r="E75" s="56"/>
      <c r="F75" s="56"/>
      <c r="G75" s="56"/>
      <c r="H75" s="56"/>
    </row>
    <row r="76" spans="1:8" ht="16.5" x14ac:dyDescent="0.25">
      <c r="A76" s="93"/>
      <c r="B76" s="61" t="s">
        <v>128</v>
      </c>
      <c r="C76" s="61" t="s">
        <v>129</v>
      </c>
      <c r="D76" s="62" t="s">
        <v>130</v>
      </c>
      <c r="E76" s="55" t="s">
        <v>12</v>
      </c>
      <c r="F76" s="55">
        <v>80</v>
      </c>
      <c r="G76" s="106">
        <f>'BPU LOT02-SECOND OEUVRE'!F76</f>
        <v>0</v>
      </c>
      <c r="H76" s="111">
        <f t="shared" ref="H76:H77" si="14">G76*F76</f>
        <v>0</v>
      </c>
    </row>
    <row r="77" spans="1:8" ht="16.5" x14ac:dyDescent="0.25">
      <c r="A77" s="93"/>
      <c r="B77" s="61" t="s">
        <v>128</v>
      </c>
      <c r="C77" s="61" t="s">
        <v>1313</v>
      </c>
      <c r="D77" s="62" t="s">
        <v>1306</v>
      </c>
      <c r="E77" s="55" t="s">
        <v>1307</v>
      </c>
      <c r="F77" s="55">
        <v>40</v>
      </c>
      <c r="G77" s="106">
        <f>'BPU LOT02-SECOND OEUVRE'!F77</f>
        <v>0</v>
      </c>
      <c r="H77" s="111">
        <f t="shared" si="14"/>
        <v>0</v>
      </c>
    </row>
    <row r="78" spans="1:8" ht="18" x14ac:dyDescent="0.25">
      <c r="A78" s="93"/>
      <c r="B78" s="56"/>
      <c r="C78" s="56"/>
      <c r="D78" s="57" t="s">
        <v>131</v>
      </c>
      <c r="E78" s="56"/>
      <c r="F78" s="56"/>
      <c r="G78" s="56"/>
      <c r="H78" s="56"/>
    </row>
    <row r="79" spans="1:8" ht="18" x14ac:dyDescent="0.25">
      <c r="A79" s="93"/>
      <c r="B79" s="58"/>
      <c r="C79" s="58"/>
      <c r="D79" s="59" t="s">
        <v>132</v>
      </c>
      <c r="E79" s="60"/>
      <c r="F79" s="60"/>
      <c r="G79" s="60"/>
      <c r="H79" s="60"/>
    </row>
    <row r="80" spans="1:8" ht="16.5" x14ac:dyDescent="0.25">
      <c r="A80" s="93"/>
      <c r="B80" s="63"/>
      <c r="C80" s="63"/>
      <c r="D80" s="64" t="s">
        <v>133</v>
      </c>
      <c r="E80" s="65"/>
      <c r="F80" s="65"/>
      <c r="G80" s="65"/>
      <c r="H80" s="65"/>
    </row>
    <row r="81" spans="1:8" ht="16.5" x14ac:dyDescent="0.25">
      <c r="A81" s="93"/>
      <c r="B81" s="61" t="s">
        <v>134</v>
      </c>
      <c r="C81" s="61" t="s">
        <v>135</v>
      </c>
      <c r="D81" s="62" t="s">
        <v>136</v>
      </c>
      <c r="E81" s="55" t="s">
        <v>12</v>
      </c>
      <c r="F81" s="55">
        <v>200</v>
      </c>
      <c r="G81" s="106">
        <f>'BPU LOT02-SECOND OEUVRE'!F81</f>
        <v>0</v>
      </c>
      <c r="H81" s="111">
        <f t="shared" ref="H81:H84" si="15">G81*F81</f>
        <v>0</v>
      </c>
    </row>
    <row r="82" spans="1:8" ht="16.5" x14ac:dyDescent="0.25">
      <c r="A82" s="93"/>
      <c r="B82" s="61" t="s">
        <v>134</v>
      </c>
      <c r="C82" s="61" t="s">
        <v>137</v>
      </c>
      <c r="D82" s="62" t="s">
        <v>138</v>
      </c>
      <c r="E82" s="55" t="s">
        <v>12</v>
      </c>
      <c r="F82" s="55">
        <v>600</v>
      </c>
      <c r="G82" s="106">
        <f>'BPU LOT02-SECOND OEUVRE'!F82</f>
        <v>0</v>
      </c>
      <c r="H82" s="111">
        <f t="shared" si="15"/>
        <v>0</v>
      </c>
    </row>
    <row r="83" spans="1:8" ht="16.5" x14ac:dyDescent="0.25">
      <c r="A83" s="93"/>
      <c r="B83" s="61" t="s">
        <v>134</v>
      </c>
      <c r="C83" s="61" t="s">
        <v>139</v>
      </c>
      <c r="D83" s="62" t="s">
        <v>140</v>
      </c>
      <c r="E83" s="55" t="s">
        <v>12</v>
      </c>
      <c r="F83" s="55">
        <v>200</v>
      </c>
      <c r="G83" s="106">
        <f>'BPU LOT02-SECOND OEUVRE'!F83</f>
        <v>0</v>
      </c>
      <c r="H83" s="111">
        <f t="shared" si="15"/>
        <v>0</v>
      </c>
    </row>
    <row r="84" spans="1:8" ht="16.5" x14ac:dyDescent="0.25">
      <c r="A84" s="93"/>
      <c r="B84" s="61" t="s">
        <v>134</v>
      </c>
      <c r="C84" s="61" t="s">
        <v>141</v>
      </c>
      <c r="D84" s="62" t="s">
        <v>142</v>
      </c>
      <c r="E84" s="55" t="s">
        <v>12</v>
      </c>
      <c r="F84" s="55">
        <v>40</v>
      </c>
      <c r="G84" s="106">
        <f>'BPU LOT02-SECOND OEUVRE'!F84</f>
        <v>0</v>
      </c>
      <c r="H84" s="111">
        <f t="shared" si="15"/>
        <v>0</v>
      </c>
    </row>
    <row r="85" spans="1:8" ht="18" x14ac:dyDescent="0.25">
      <c r="A85" s="93"/>
      <c r="B85" s="58"/>
      <c r="C85" s="58"/>
      <c r="D85" s="59" t="s">
        <v>143</v>
      </c>
      <c r="E85" s="60"/>
      <c r="F85" s="60"/>
      <c r="G85" s="60"/>
      <c r="H85" s="60"/>
    </row>
    <row r="86" spans="1:8" ht="16.5" x14ac:dyDescent="0.25">
      <c r="A86" s="93"/>
      <c r="B86" s="63"/>
      <c r="C86" s="63"/>
      <c r="D86" s="64" t="s">
        <v>144</v>
      </c>
      <c r="E86" s="65"/>
      <c r="F86" s="65"/>
      <c r="G86" s="65"/>
      <c r="H86" s="65"/>
    </row>
    <row r="87" spans="1:8" ht="16.5" x14ac:dyDescent="0.25">
      <c r="A87" s="93"/>
      <c r="B87" s="61" t="s">
        <v>134</v>
      </c>
      <c r="C87" s="61" t="s">
        <v>145</v>
      </c>
      <c r="D87" s="62" t="s">
        <v>138</v>
      </c>
      <c r="E87" s="55" t="s">
        <v>12</v>
      </c>
      <c r="F87" s="55">
        <v>400</v>
      </c>
      <c r="G87" s="106">
        <f>'BPU LOT02-SECOND OEUVRE'!F87</f>
        <v>0</v>
      </c>
      <c r="H87" s="111">
        <f t="shared" ref="H87:H89" si="16">G87*F87</f>
        <v>0</v>
      </c>
    </row>
    <row r="88" spans="1:8" ht="16.5" x14ac:dyDescent="0.25">
      <c r="A88" s="93"/>
      <c r="B88" s="61" t="s">
        <v>134</v>
      </c>
      <c r="C88" s="61" t="s">
        <v>146</v>
      </c>
      <c r="D88" s="62" t="s">
        <v>147</v>
      </c>
      <c r="E88" s="55" t="s">
        <v>12</v>
      </c>
      <c r="F88" s="55">
        <v>60</v>
      </c>
      <c r="G88" s="106">
        <f>'BPU LOT02-SECOND OEUVRE'!F88</f>
        <v>0</v>
      </c>
      <c r="H88" s="111">
        <f t="shared" si="16"/>
        <v>0</v>
      </c>
    </row>
    <row r="89" spans="1:8" ht="16.5" x14ac:dyDescent="0.25">
      <c r="A89" s="93"/>
      <c r="B89" s="61" t="s">
        <v>134</v>
      </c>
      <c r="C89" s="61" t="s">
        <v>148</v>
      </c>
      <c r="D89" s="62" t="s">
        <v>149</v>
      </c>
      <c r="E89" s="55" t="s">
        <v>68</v>
      </c>
      <c r="F89" s="55">
        <v>300</v>
      </c>
      <c r="G89" s="106">
        <f>'BPU LOT02-SECOND OEUVRE'!F89</f>
        <v>0</v>
      </c>
      <c r="H89" s="111">
        <f t="shared" si="16"/>
        <v>0</v>
      </c>
    </row>
    <row r="90" spans="1:8" ht="49.5" x14ac:dyDescent="0.25">
      <c r="A90" s="93"/>
      <c r="B90" s="63"/>
      <c r="C90" s="63"/>
      <c r="D90" s="64" t="s">
        <v>150</v>
      </c>
      <c r="E90" s="65"/>
      <c r="F90" s="65"/>
      <c r="G90" s="65"/>
      <c r="H90" s="65"/>
    </row>
    <row r="91" spans="1:8" ht="16.5" x14ac:dyDescent="0.25">
      <c r="A91" s="93"/>
      <c r="B91" s="61" t="s">
        <v>134</v>
      </c>
      <c r="C91" s="61" t="s">
        <v>151</v>
      </c>
      <c r="D91" s="62" t="s">
        <v>152</v>
      </c>
      <c r="E91" s="55" t="s">
        <v>12</v>
      </c>
      <c r="F91" s="55">
        <v>200</v>
      </c>
      <c r="G91" s="106">
        <f>'BPU LOT02-SECOND OEUVRE'!F91</f>
        <v>0</v>
      </c>
      <c r="H91" s="111">
        <f t="shared" ref="H91:H93" si="17">G91*F91</f>
        <v>0</v>
      </c>
    </row>
    <row r="92" spans="1:8" ht="16.5" x14ac:dyDescent="0.25">
      <c r="A92" s="93"/>
      <c r="B92" s="61" t="s">
        <v>134</v>
      </c>
      <c r="C92" s="61" t="s">
        <v>153</v>
      </c>
      <c r="D92" s="62" t="s">
        <v>154</v>
      </c>
      <c r="E92" s="55" t="s">
        <v>12</v>
      </c>
      <c r="F92" s="55">
        <v>100</v>
      </c>
      <c r="G92" s="106">
        <f>'BPU LOT02-SECOND OEUVRE'!F92</f>
        <v>0</v>
      </c>
      <c r="H92" s="111">
        <f t="shared" si="17"/>
        <v>0</v>
      </c>
    </row>
    <row r="93" spans="1:8" ht="16.5" x14ac:dyDescent="0.25">
      <c r="A93" s="93"/>
      <c r="B93" s="61" t="s">
        <v>134</v>
      </c>
      <c r="C93" s="61" t="s">
        <v>155</v>
      </c>
      <c r="D93" s="62" t="s">
        <v>156</v>
      </c>
      <c r="E93" s="55" t="s">
        <v>12</v>
      </c>
      <c r="F93" s="55">
        <v>100</v>
      </c>
      <c r="G93" s="106">
        <f>'BPU LOT02-SECOND OEUVRE'!F93</f>
        <v>0</v>
      </c>
      <c r="H93" s="111">
        <f t="shared" si="17"/>
        <v>0</v>
      </c>
    </row>
    <row r="94" spans="1:8" ht="33" x14ac:dyDescent="0.25">
      <c r="A94" s="93"/>
      <c r="B94" s="63"/>
      <c r="C94" s="63"/>
      <c r="D94" s="64" t="s">
        <v>157</v>
      </c>
      <c r="E94" s="65"/>
      <c r="F94" s="65"/>
      <c r="G94" s="65"/>
      <c r="H94" s="65"/>
    </row>
    <row r="95" spans="1:8" ht="16.5" x14ac:dyDescent="0.25">
      <c r="A95" s="93"/>
      <c r="B95" s="61" t="s">
        <v>134</v>
      </c>
      <c r="C95" s="61" t="s">
        <v>158</v>
      </c>
      <c r="D95" s="62" t="s">
        <v>152</v>
      </c>
      <c r="E95" s="55" t="s">
        <v>12</v>
      </c>
      <c r="F95" s="55">
        <v>60</v>
      </c>
      <c r="G95" s="106">
        <f>'BPU LOT02-SECOND OEUVRE'!F95</f>
        <v>0</v>
      </c>
      <c r="H95" s="111">
        <f t="shared" ref="H95:H97" si="18">G95*F95</f>
        <v>0</v>
      </c>
    </row>
    <row r="96" spans="1:8" ht="16.5" x14ac:dyDescent="0.25">
      <c r="A96" s="93"/>
      <c r="B96" s="61" t="s">
        <v>134</v>
      </c>
      <c r="C96" s="61" t="s">
        <v>159</v>
      </c>
      <c r="D96" s="62" t="s">
        <v>154</v>
      </c>
      <c r="E96" s="55" t="s">
        <v>12</v>
      </c>
      <c r="F96" s="55">
        <v>50</v>
      </c>
      <c r="G96" s="106">
        <f>'BPU LOT02-SECOND OEUVRE'!F96</f>
        <v>0</v>
      </c>
      <c r="H96" s="111">
        <f t="shared" si="18"/>
        <v>0</v>
      </c>
    </row>
    <row r="97" spans="1:8" ht="16.5" x14ac:dyDescent="0.25">
      <c r="A97" s="93"/>
      <c r="B97" s="61" t="s">
        <v>134</v>
      </c>
      <c r="C97" s="61" t="s">
        <v>160</v>
      </c>
      <c r="D97" s="62" t="s">
        <v>156</v>
      </c>
      <c r="E97" s="55" t="s">
        <v>12</v>
      </c>
      <c r="F97" s="55">
        <v>40</v>
      </c>
      <c r="G97" s="106">
        <f>'BPU LOT02-SECOND OEUVRE'!F97</f>
        <v>0</v>
      </c>
      <c r="H97" s="111">
        <f t="shared" si="18"/>
        <v>0</v>
      </c>
    </row>
    <row r="98" spans="1:8" ht="18" x14ac:dyDescent="0.25">
      <c r="A98" s="93"/>
      <c r="B98" s="58"/>
      <c r="C98" s="58"/>
      <c r="D98" s="59" t="s">
        <v>65</v>
      </c>
      <c r="E98" s="60"/>
      <c r="F98" s="60"/>
      <c r="G98" s="60"/>
      <c r="H98" s="60"/>
    </row>
    <row r="99" spans="1:8" ht="33" x14ac:dyDescent="0.25">
      <c r="A99" s="93"/>
      <c r="B99" s="61" t="s">
        <v>134</v>
      </c>
      <c r="C99" s="61" t="s">
        <v>161</v>
      </c>
      <c r="D99" s="62" t="s">
        <v>162</v>
      </c>
      <c r="E99" s="55" t="s">
        <v>68</v>
      </c>
      <c r="F99" s="55">
        <v>40</v>
      </c>
      <c r="G99" s="106">
        <f>'BPU LOT02-SECOND OEUVRE'!F99</f>
        <v>0</v>
      </c>
      <c r="H99" s="111">
        <f t="shared" ref="H99:H102" si="19">G99*F99</f>
        <v>0</v>
      </c>
    </row>
    <row r="100" spans="1:8" ht="33" x14ac:dyDescent="0.25">
      <c r="A100" s="93"/>
      <c r="B100" s="61" t="s">
        <v>134</v>
      </c>
      <c r="C100" s="61" t="s">
        <v>163</v>
      </c>
      <c r="D100" s="62" t="s">
        <v>164</v>
      </c>
      <c r="E100" s="55" t="s">
        <v>12</v>
      </c>
      <c r="F100" s="55">
        <v>600</v>
      </c>
      <c r="G100" s="106">
        <f>'BPU LOT02-SECOND OEUVRE'!F100</f>
        <v>0</v>
      </c>
      <c r="H100" s="111">
        <f t="shared" si="19"/>
        <v>0</v>
      </c>
    </row>
    <row r="101" spans="1:8" ht="33" x14ac:dyDescent="0.25">
      <c r="A101" s="93"/>
      <c r="B101" s="61" t="s">
        <v>134</v>
      </c>
      <c r="C101" s="61" t="s">
        <v>165</v>
      </c>
      <c r="D101" s="62" t="s">
        <v>166</v>
      </c>
      <c r="E101" s="55" t="s">
        <v>12</v>
      </c>
      <c r="F101" s="55">
        <v>100</v>
      </c>
      <c r="G101" s="106">
        <f>'BPU LOT02-SECOND OEUVRE'!F101</f>
        <v>0</v>
      </c>
      <c r="H101" s="111">
        <f t="shared" si="19"/>
        <v>0</v>
      </c>
    </row>
    <row r="102" spans="1:8" ht="33" x14ac:dyDescent="0.25">
      <c r="A102" s="93"/>
      <c r="B102" s="61" t="s">
        <v>134</v>
      </c>
      <c r="C102" s="61" t="s">
        <v>167</v>
      </c>
      <c r="D102" s="62" t="s">
        <v>168</v>
      </c>
      <c r="E102" s="55" t="s">
        <v>12</v>
      </c>
      <c r="F102" s="55">
        <v>100</v>
      </c>
      <c r="G102" s="106">
        <f>'BPU LOT02-SECOND OEUVRE'!F102</f>
        <v>0</v>
      </c>
      <c r="H102" s="111">
        <f t="shared" si="19"/>
        <v>0</v>
      </c>
    </row>
    <row r="103" spans="1:8" ht="18" x14ac:dyDescent="0.25">
      <c r="A103" s="93"/>
      <c r="B103" s="56"/>
      <c r="C103" s="56"/>
      <c r="D103" s="66" t="s">
        <v>169</v>
      </c>
      <c r="E103" s="56"/>
      <c r="F103" s="56"/>
      <c r="G103" s="56"/>
      <c r="H103" s="56"/>
    </row>
    <row r="104" spans="1:8" ht="18" x14ac:dyDescent="0.25">
      <c r="A104" s="93"/>
      <c r="B104" s="58"/>
      <c r="C104" s="58"/>
      <c r="D104" s="59" t="s">
        <v>170</v>
      </c>
      <c r="E104" s="60"/>
      <c r="F104" s="60"/>
      <c r="G104" s="60"/>
      <c r="H104" s="60"/>
    </row>
    <row r="105" spans="1:8" ht="16.5" x14ac:dyDescent="0.25">
      <c r="A105" s="93"/>
      <c r="B105" s="63"/>
      <c r="C105" s="63"/>
      <c r="D105" s="64" t="s">
        <v>171</v>
      </c>
      <c r="E105" s="65"/>
      <c r="F105" s="65"/>
      <c r="G105" s="65"/>
      <c r="H105" s="65"/>
    </row>
    <row r="106" spans="1:8" ht="16.5" x14ac:dyDescent="0.25">
      <c r="A106" s="93"/>
      <c r="B106" s="61" t="s">
        <v>172</v>
      </c>
      <c r="C106" s="67" t="s">
        <v>173</v>
      </c>
      <c r="D106" s="68" t="s">
        <v>174</v>
      </c>
      <c r="E106" s="69" t="s">
        <v>12</v>
      </c>
      <c r="F106" s="69">
        <v>120</v>
      </c>
      <c r="G106" s="106">
        <f>'BPU LOT02-SECOND OEUVRE'!F106</f>
        <v>0</v>
      </c>
      <c r="H106" s="111">
        <f t="shared" ref="H106:H112" si="20">G106*F106</f>
        <v>0</v>
      </c>
    </row>
    <row r="107" spans="1:8" ht="16.5" x14ac:dyDescent="0.25">
      <c r="A107" s="93"/>
      <c r="B107" s="61" t="s">
        <v>172</v>
      </c>
      <c r="C107" s="67" t="s">
        <v>175</v>
      </c>
      <c r="D107" s="68" t="s">
        <v>176</v>
      </c>
      <c r="E107" s="69" t="s">
        <v>12</v>
      </c>
      <c r="F107" s="69">
        <v>240</v>
      </c>
      <c r="G107" s="106">
        <f>'BPU LOT02-SECOND OEUVRE'!F107</f>
        <v>0</v>
      </c>
      <c r="H107" s="111">
        <f t="shared" si="20"/>
        <v>0</v>
      </c>
    </row>
    <row r="108" spans="1:8" ht="16.5" x14ac:dyDescent="0.25">
      <c r="A108" s="93"/>
      <c r="B108" s="61" t="s">
        <v>172</v>
      </c>
      <c r="C108" s="67" t="s">
        <v>177</v>
      </c>
      <c r="D108" s="68" t="s">
        <v>178</v>
      </c>
      <c r="E108" s="69" t="s">
        <v>12</v>
      </c>
      <c r="F108" s="69">
        <v>180</v>
      </c>
      <c r="G108" s="106">
        <f>'BPU LOT02-SECOND OEUVRE'!F108</f>
        <v>0</v>
      </c>
      <c r="H108" s="111">
        <f t="shared" si="20"/>
        <v>0</v>
      </c>
    </row>
    <row r="109" spans="1:8" ht="16.5" x14ac:dyDescent="0.25">
      <c r="A109" s="93"/>
      <c r="B109" s="61" t="s">
        <v>172</v>
      </c>
      <c r="C109" s="67" t="s">
        <v>179</v>
      </c>
      <c r="D109" s="68" t="s">
        <v>180</v>
      </c>
      <c r="E109" s="69" t="s">
        <v>12</v>
      </c>
      <c r="F109" s="69">
        <v>180</v>
      </c>
      <c r="G109" s="106">
        <f>'BPU LOT02-SECOND OEUVRE'!F109</f>
        <v>0</v>
      </c>
      <c r="H109" s="111">
        <f t="shared" si="20"/>
        <v>0</v>
      </c>
    </row>
    <row r="110" spans="1:8" ht="16.5" x14ac:dyDescent="0.25">
      <c r="A110" s="93"/>
      <c r="B110" s="61" t="s">
        <v>172</v>
      </c>
      <c r="C110" s="67" t="s">
        <v>181</v>
      </c>
      <c r="D110" s="68" t="s">
        <v>182</v>
      </c>
      <c r="E110" s="69" t="s">
        <v>12</v>
      </c>
      <c r="F110" s="69">
        <v>100</v>
      </c>
      <c r="G110" s="106">
        <f>'BPU LOT02-SECOND OEUVRE'!F110</f>
        <v>0</v>
      </c>
      <c r="H110" s="111">
        <f t="shared" si="20"/>
        <v>0</v>
      </c>
    </row>
    <row r="111" spans="1:8" ht="16.5" x14ac:dyDescent="0.25">
      <c r="A111" s="93"/>
      <c r="B111" s="61" t="s">
        <v>172</v>
      </c>
      <c r="C111" s="67" t="s">
        <v>183</v>
      </c>
      <c r="D111" s="68" t="s">
        <v>184</v>
      </c>
      <c r="E111" s="69" t="s">
        <v>12</v>
      </c>
      <c r="F111" s="69">
        <v>20</v>
      </c>
      <c r="G111" s="106">
        <f>'BPU LOT02-SECOND OEUVRE'!F111</f>
        <v>0</v>
      </c>
      <c r="H111" s="111">
        <f t="shared" si="20"/>
        <v>0</v>
      </c>
    </row>
    <row r="112" spans="1:8" ht="16.5" x14ac:dyDescent="0.25">
      <c r="A112" s="93"/>
      <c r="B112" s="61" t="s">
        <v>172</v>
      </c>
      <c r="C112" s="67" t="s">
        <v>185</v>
      </c>
      <c r="D112" s="68" t="s">
        <v>186</v>
      </c>
      <c r="E112" s="69" t="s">
        <v>12</v>
      </c>
      <c r="F112" s="69">
        <v>300</v>
      </c>
      <c r="G112" s="106">
        <f>'BPU LOT02-SECOND OEUVRE'!F112</f>
        <v>0</v>
      </c>
      <c r="H112" s="111">
        <f t="shared" si="20"/>
        <v>0</v>
      </c>
    </row>
    <row r="113" spans="1:8" ht="16.5" x14ac:dyDescent="0.25">
      <c r="A113" s="93"/>
      <c r="B113" s="63"/>
      <c r="C113" s="63"/>
      <c r="D113" s="64" t="s">
        <v>187</v>
      </c>
      <c r="E113" s="65"/>
      <c r="F113" s="65"/>
      <c r="G113" s="65"/>
      <c r="H113" s="65"/>
    </row>
    <row r="114" spans="1:8" ht="16.5" x14ac:dyDescent="0.25">
      <c r="A114" s="93"/>
      <c r="B114" s="61" t="s">
        <v>172</v>
      </c>
      <c r="C114" s="67" t="s">
        <v>188</v>
      </c>
      <c r="D114" s="68" t="s">
        <v>189</v>
      </c>
      <c r="E114" s="69" t="s">
        <v>12</v>
      </c>
      <c r="F114" s="69">
        <v>400</v>
      </c>
      <c r="G114" s="106">
        <f>'BPU LOT02-SECOND OEUVRE'!F114</f>
        <v>0</v>
      </c>
      <c r="H114" s="111">
        <f t="shared" ref="H114:H118" si="21">G114*F114</f>
        <v>0</v>
      </c>
    </row>
    <row r="115" spans="1:8" ht="16.5" x14ac:dyDescent="0.25">
      <c r="A115" s="93"/>
      <c r="B115" s="61" t="s">
        <v>172</v>
      </c>
      <c r="C115" s="67" t="s">
        <v>190</v>
      </c>
      <c r="D115" s="68" t="s">
        <v>191</v>
      </c>
      <c r="E115" s="69" t="s">
        <v>12</v>
      </c>
      <c r="F115" s="69">
        <v>300</v>
      </c>
      <c r="G115" s="106">
        <f>'BPU LOT02-SECOND OEUVRE'!F115</f>
        <v>0</v>
      </c>
      <c r="H115" s="111">
        <f t="shared" si="21"/>
        <v>0</v>
      </c>
    </row>
    <row r="116" spans="1:8" ht="16.5" x14ac:dyDescent="0.25">
      <c r="A116" s="93"/>
      <c r="B116" s="61" t="s">
        <v>172</v>
      </c>
      <c r="C116" s="67" t="s">
        <v>192</v>
      </c>
      <c r="D116" s="68" t="s">
        <v>193</v>
      </c>
      <c r="E116" s="69" t="s">
        <v>12</v>
      </c>
      <c r="F116" s="69">
        <v>200</v>
      </c>
      <c r="G116" s="106">
        <f>'BPU LOT02-SECOND OEUVRE'!F116</f>
        <v>0</v>
      </c>
      <c r="H116" s="111">
        <f t="shared" si="21"/>
        <v>0</v>
      </c>
    </row>
    <row r="117" spans="1:8" ht="16.5" x14ac:dyDescent="0.25">
      <c r="A117" s="93"/>
      <c r="B117" s="61" t="s">
        <v>172</v>
      </c>
      <c r="C117" s="67" t="s">
        <v>194</v>
      </c>
      <c r="D117" s="68" t="s">
        <v>195</v>
      </c>
      <c r="E117" s="69" t="s">
        <v>12</v>
      </c>
      <c r="F117" s="69">
        <v>50</v>
      </c>
      <c r="G117" s="106">
        <f>'BPU LOT02-SECOND OEUVRE'!F117</f>
        <v>0</v>
      </c>
      <c r="H117" s="111">
        <f t="shared" si="21"/>
        <v>0</v>
      </c>
    </row>
    <row r="118" spans="1:8" ht="16.5" x14ac:dyDescent="0.25">
      <c r="A118" s="93"/>
      <c r="B118" s="61" t="s">
        <v>172</v>
      </c>
      <c r="C118" s="67" t="s">
        <v>196</v>
      </c>
      <c r="D118" s="68" t="s">
        <v>197</v>
      </c>
      <c r="E118" s="69" t="s">
        <v>12</v>
      </c>
      <c r="F118" s="69">
        <v>40</v>
      </c>
      <c r="G118" s="106">
        <f>'BPU LOT02-SECOND OEUVRE'!F118</f>
        <v>0</v>
      </c>
      <c r="H118" s="111">
        <f t="shared" si="21"/>
        <v>0</v>
      </c>
    </row>
    <row r="119" spans="1:8" ht="18" x14ac:dyDescent="0.25">
      <c r="A119" s="93"/>
      <c r="B119" s="58"/>
      <c r="C119" s="58"/>
      <c r="D119" s="59" t="s">
        <v>198</v>
      </c>
      <c r="E119" s="60"/>
      <c r="F119" s="60"/>
      <c r="G119" s="60"/>
      <c r="H119" s="60"/>
    </row>
    <row r="120" spans="1:8" ht="16.5" x14ac:dyDescent="0.25">
      <c r="A120" s="93"/>
      <c r="B120" s="61" t="s">
        <v>172</v>
      </c>
      <c r="C120" s="69" t="s">
        <v>199</v>
      </c>
      <c r="D120" s="62" t="s">
        <v>200</v>
      </c>
      <c r="E120" s="61" t="s">
        <v>12</v>
      </c>
      <c r="F120" s="61">
        <v>1000</v>
      </c>
      <c r="G120" s="106">
        <f>'BPU LOT02-SECOND OEUVRE'!F120</f>
        <v>0</v>
      </c>
      <c r="H120" s="111">
        <f t="shared" ref="H120:H122" si="22">G120*F120</f>
        <v>0</v>
      </c>
    </row>
    <row r="121" spans="1:8" ht="16.5" x14ac:dyDescent="0.25">
      <c r="A121" s="93"/>
      <c r="B121" s="61" t="s">
        <v>172</v>
      </c>
      <c r="C121" s="69" t="s">
        <v>201</v>
      </c>
      <c r="D121" s="62" t="s">
        <v>202</v>
      </c>
      <c r="E121" s="61" t="s">
        <v>12</v>
      </c>
      <c r="F121" s="61">
        <v>1000</v>
      </c>
      <c r="G121" s="106">
        <f>'BPU LOT02-SECOND OEUVRE'!F121</f>
        <v>0</v>
      </c>
      <c r="H121" s="111">
        <f t="shared" si="22"/>
        <v>0</v>
      </c>
    </row>
    <row r="122" spans="1:8" ht="16.5" x14ac:dyDescent="0.25">
      <c r="A122" s="93"/>
      <c r="B122" s="61" t="s">
        <v>172</v>
      </c>
      <c r="C122" s="69" t="s">
        <v>203</v>
      </c>
      <c r="D122" s="62" t="s">
        <v>204</v>
      </c>
      <c r="E122" s="61" t="s">
        <v>12</v>
      </c>
      <c r="F122" s="61">
        <v>1000</v>
      </c>
      <c r="G122" s="106">
        <f>'BPU LOT02-SECOND OEUVRE'!F122</f>
        <v>0</v>
      </c>
      <c r="H122" s="111">
        <f t="shared" si="22"/>
        <v>0</v>
      </c>
    </row>
    <row r="123" spans="1:8" ht="18" x14ac:dyDescent="0.25">
      <c r="A123" s="93"/>
      <c r="B123" s="58"/>
      <c r="C123" s="58"/>
      <c r="D123" s="59" t="s">
        <v>205</v>
      </c>
      <c r="E123" s="60"/>
      <c r="F123" s="60"/>
      <c r="G123" s="60"/>
      <c r="H123" s="60"/>
    </row>
    <row r="124" spans="1:8" ht="16.5" x14ac:dyDescent="0.25">
      <c r="A124" s="93"/>
      <c r="B124" s="61" t="s">
        <v>172</v>
      </c>
      <c r="C124" s="69" t="s">
        <v>206</v>
      </c>
      <c r="D124" s="62" t="s">
        <v>207</v>
      </c>
      <c r="E124" s="61" t="s">
        <v>12</v>
      </c>
      <c r="F124" s="61">
        <v>600</v>
      </c>
      <c r="G124" s="106">
        <f>'BPU LOT02-SECOND OEUVRE'!F124</f>
        <v>0</v>
      </c>
      <c r="H124" s="111">
        <f t="shared" ref="H124:H126" si="23">G124*F124</f>
        <v>0</v>
      </c>
    </row>
    <row r="125" spans="1:8" ht="16.5" x14ac:dyDescent="0.25">
      <c r="A125" s="93"/>
      <c r="B125" s="61" t="s">
        <v>172</v>
      </c>
      <c r="C125" s="69" t="s">
        <v>208</v>
      </c>
      <c r="D125" s="62" t="s">
        <v>209</v>
      </c>
      <c r="E125" s="61" t="s">
        <v>12</v>
      </c>
      <c r="F125" s="61">
        <v>400</v>
      </c>
      <c r="G125" s="106">
        <f>'BPU LOT02-SECOND OEUVRE'!F125</f>
        <v>0</v>
      </c>
      <c r="H125" s="111">
        <f t="shared" si="23"/>
        <v>0</v>
      </c>
    </row>
    <row r="126" spans="1:8" ht="16.5" x14ac:dyDescent="0.25">
      <c r="A126" s="93"/>
      <c r="B126" s="61" t="s">
        <v>172</v>
      </c>
      <c r="C126" s="69" t="s">
        <v>210</v>
      </c>
      <c r="D126" s="62" t="s">
        <v>211</v>
      </c>
      <c r="E126" s="61" t="s">
        <v>12</v>
      </c>
      <c r="F126" s="61">
        <v>400</v>
      </c>
      <c r="G126" s="106">
        <f>'BPU LOT02-SECOND OEUVRE'!F126</f>
        <v>0</v>
      </c>
      <c r="H126" s="111">
        <f t="shared" si="23"/>
        <v>0</v>
      </c>
    </row>
    <row r="127" spans="1:8" ht="18" x14ac:dyDescent="0.25">
      <c r="A127" s="93"/>
      <c r="B127" s="58"/>
      <c r="C127" s="58"/>
      <c r="D127" s="59" t="s">
        <v>212</v>
      </c>
      <c r="E127" s="60"/>
      <c r="F127" s="60"/>
      <c r="G127" s="60"/>
      <c r="H127" s="60"/>
    </row>
    <row r="128" spans="1:8" ht="16.5" x14ac:dyDescent="0.25">
      <c r="A128" s="93"/>
      <c r="B128" s="61" t="s">
        <v>172</v>
      </c>
      <c r="C128" s="69" t="s">
        <v>213</v>
      </c>
      <c r="D128" s="62" t="s">
        <v>214</v>
      </c>
      <c r="E128" s="61" t="s">
        <v>12</v>
      </c>
      <c r="F128" s="61">
        <v>600</v>
      </c>
      <c r="G128" s="106">
        <f>'BPU LOT02-SECOND OEUVRE'!F128</f>
        <v>0</v>
      </c>
      <c r="H128" s="111">
        <f t="shared" ref="H128:H130" si="24">G128*F128</f>
        <v>0</v>
      </c>
    </row>
    <row r="129" spans="1:8" ht="16.5" x14ac:dyDescent="0.25">
      <c r="A129" s="93"/>
      <c r="B129" s="61" t="s">
        <v>172</v>
      </c>
      <c r="C129" s="69" t="s">
        <v>215</v>
      </c>
      <c r="D129" s="62" t="s">
        <v>216</v>
      </c>
      <c r="E129" s="61" t="s">
        <v>12</v>
      </c>
      <c r="F129" s="61">
        <v>600</v>
      </c>
      <c r="G129" s="106">
        <f>'BPU LOT02-SECOND OEUVRE'!F129</f>
        <v>0</v>
      </c>
      <c r="H129" s="111">
        <f t="shared" si="24"/>
        <v>0</v>
      </c>
    </row>
    <row r="130" spans="1:8" ht="16.5" x14ac:dyDescent="0.25">
      <c r="A130" s="93"/>
      <c r="B130" s="61" t="s">
        <v>172</v>
      </c>
      <c r="C130" s="69" t="s">
        <v>217</v>
      </c>
      <c r="D130" s="62" t="s">
        <v>218</v>
      </c>
      <c r="E130" s="61" t="s">
        <v>12</v>
      </c>
      <c r="F130" s="61">
        <v>600</v>
      </c>
      <c r="G130" s="106">
        <f>'BPU LOT02-SECOND OEUVRE'!F130</f>
        <v>0</v>
      </c>
      <c r="H130" s="111">
        <f t="shared" si="24"/>
        <v>0</v>
      </c>
    </row>
    <row r="131" spans="1:8" ht="18" x14ac:dyDescent="0.25">
      <c r="A131" s="93"/>
      <c r="B131" s="58"/>
      <c r="C131" s="58"/>
      <c r="D131" s="59" t="s">
        <v>219</v>
      </c>
      <c r="E131" s="60"/>
      <c r="F131" s="60"/>
      <c r="G131" s="60"/>
      <c r="H131" s="60"/>
    </row>
    <row r="132" spans="1:8" ht="16.5" x14ac:dyDescent="0.25">
      <c r="A132" s="93"/>
      <c r="B132" s="61" t="s">
        <v>172</v>
      </c>
      <c r="C132" s="69" t="s">
        <v>220</v>
      </c>
      <c r="D132" s="62" t="s">
        <v>221</v>
      </c>
      <c r="E132" s="55" t="s">
        <v>12</v>
      </c>
      <c r="F132" s="55">
        <v>300</v>
      </c>
      <c r="G132" s="106">
        <f>'BPU LOT02-SECOND OEUVRE'!F132</f>
        <v>0</v>
      </c>
      <c r="H132" s="111">
        <f t="shared" ref="H132:H134" si="25">G132*F132</f>
        <v>0</v>
      </c>
    </row>
    <row r="133" spans="1:8" ht="16.5" x14ac:dyDescent="0.25">
      <c r="A133" s="93"/>
      <c r="B133" s="61" t="s">
        <v>172</v>
      </c>
      <c r="C133" s="69" t="s">
        <v>222</v>
      </c>
      <c r="D133" s="62" t="s">
        <v>223</v>
      </c>
      <c r="E133" s="61" t="s">
        <v>12</v>
      </c>
      <c r="F133" s="61">
        <v>300</v>
      </c>
      <c r="G133" s="106">
        <f>'BPU LOT02-SECOND OEUVRE'!F133</f>
        <v>0</v>
      </c>
      <c r="H133" s="111">
        <f t="shared" si="25"/>
        <v>0</v>
      </c>
    </row>
    <row r="134" spans="1:8" ht="16.5" x14ac:dyDescent="0.25">
      <c r="A134" s="93"/>
      <c r="B134" s="61" t="s">
        <v>172</v>
      </c>
      <c r="C134" s="69" t="s">
        <v>224</v>
      </c>
      <c r="D134" s="62" t="s">
        <v>225</v>
      </c>
      <c r="E134" s="61" t="s">
        <v>12</v>
      </c>
      <c r="F134" s="61">
        <v>300</v>
      </c>
      <c r="G134" s="106">
        <f>'BPU LOT02-SECOND OEUVRE'!F134</f>
        <v>0</v>
      </c>
      <c r="H134" s="111">
        <f t="shared" si="25"/>
        <v>0</v>
      </c>
    </row>
    <row r="135" spans="1:8" ht="18" x14ac:dyDescent="0.25">
      <c r="A135" s="93"/>
      <c r="B135" s="58"/>
      <c r="C135" s="58"/>
      <c r="D135" s="59" t="s">
        <v>226</v>
      </c>
      <c r="E135" s="60"/>
      <c r="F135" s="60"/>
      <c r="G135" s="60"/>
      <c r="H135" s="60"/>
    </row>
    <row r="136" spans="1:8" ht="16.5" x14ac:dyDescent="0.25">
      <c r="A136" s="93"/>
      <c r="B136" s="61" t="s">
        <v>172</v>
      </c>
      <c r="C136" s="69" t="s">
        <v>227</v>
      </c>
      <c r="D136" s="62" t="s">
        <v>228</v>
      </c>
      <c r="E136" s="61" t="s">
        <v>12</v>
      </c>
      <c r="F136" s="61">
        <v>300</v>
      </c>
      <c r="G136" s="106">
        <f>'BPU LOT02-SECOND OEUVRE'!F136</f>
        <v>0</v>
      </c>
      <c r="H136" s="111">
        <f t="shared" ref="H136:H137" si="26">G136*F136</f>
        <v>0</v>
      </c>
    </row>
    <row r="137" spans="1:8" ht="16.5" x14ac:dyDescent="0.25">
      <c r="A137" s="93"/>
      <c r="B137" s="61" t="s">
        <v>172</v>
      </c>
      <c r="C137" s="69" t="s">
        <v>229</v>
      </c>
      <c r="D137" s="62" t="s">
        <v>230</v>
      </c>
      <c r="E137" s="61" t="s">
        <v>12</v>
      </c>
      <c r="F137" s="61">
        <v>300</v>
      </c>
      <c r="G137" s="106">
        <f>'BPU LOT02-SECOND OEUVRE'!F137</f>
        <v>0</v>
      </c>
      <c r="H137" s="111">
        <f t="shared" si="26"/>
        <v>0</v>
      </c>
    </row>
    <row r="138" spans="1:8" ht="18" x14ac:dyDescent="0.25">
      <c r="A138" s="93"/>
      <c r="B138" s="58"/>
      <c r="C138" s="58"/>
      <c r="D138" s="59" t="s">
        <v>231</v>
      </c>
      <c r="E138" s="60"/>
      <c r="F138" s="60"/>
      <c r="G138" s="60"/>
      <c r="H138" s="60"/>
    </row>
    <row r="139" spans="1:8" ht="16.5" x14ac:dyDescent="0.25">
      <c r="A139" s="93"/>
      <c r="B139" s="61" t="s">
        <v>172</v>
      </c>
      <c r="C139" s="69" t="s">
        <v>232</v>
      </c>
      <c r="D139" s="62" t="s">
        <v>233</v>
      </c>
      <c r="E139" s="61" t="s">
        <v>12</v>
      </c>
      <c r="F139" s="61">
        <v>500</v>
      </c>
      <c r="G139" s="106">
        <f>'BPU LOT02-SECOND OEUVRE'!F139</f>
        <v>0</v>
      </c>
      <c r="H139" s="111">
        <f t="shared" ref="H139:H143" si="27">G139*F139</f>
        <v>0</v>
      </c>
    </row>
    <row r="140" spans="1:8" ht="16.5" x14ac:dyDescent="0.25">
      <c r="A140" s="93"/>
      <c r="B140" s="61" t="s">
        <v>172</v>
      </c>
      <c r="C140" s="69" t="s">
        <v>234</v>
      </c>
      <c r="D140" s="62" t="s">
        <v>235</v>
      </c>
      <c r="E140" s="61" t="s">
        <v>12</v>
      </c>
      <c r="F140" s="61">
        <v>300</v>
      </c>
      <c r="G140" s="106">
        <f>'BPU LOT02-SECOND OEUVRE'!F140</f>
        <v>0</v>
      </c>
      <c r="H140" s="111">
        <f t="shared" si="27"/>
        <v>0</v>
      </c>
    </row>
    <row r="141" spans="1:8" ht="16.5" x14ac:dyDescent="0.25">
      <c r="A141" s="93"/>
      <c r="B141" s="61" t="s">
        <v>172</v>
      </c>
      <c r="C141" s="69" t="s">
        <v>236</v>
      </c>
      <c r="D141" s="62" t="s">
        <v>237</v>
      </c>
      <c r="E141" s="61" t="s">
        <v>12</v>
      </c>
      <c r="F141" s="61">
        <v>800</v>
      </c>
      <c r="G141" s="106">
        <f>'BPU LOT02-SECOND OEUVRE'!F141</f>
        <v>0</v>
      </c>
      <c r="H141" s="111">
        <f t="shared" si="27"/>
        <v>0</v>
      </c>
    </row>
    <row r="142" spans="1:8" ht="16.5" x14ac:dyDescent="0.25">
      <c r="A142" s="93"/>
      <c r="B142" s="61" t="s">
        <v>172</v>
      </c>
      <c r="C142" s="69" t="s">
        <v>238</v>
      </c>
      <c r="D142" s="62" t="s">
        <v>239</v>
      </c>
      <c r="E142" s="61" t="s">
        <v>12</v>
      </c>
      <c r="F142" s="61">
        <v>800</v>
      </c>
      <c r="G142" s="106">
        <f>'BPU LOT02-SECOND OEUVRE'!F142</f>
        <v>0</v>
      </c>
      <c r="H142" s="111">
        <f t="shared" si="27"/>
        <v>0</v>
      </c>
    </row>
    <row r="143" spans="1:8" ht="16.5" x14ac:dyDescent="0.25">
      <c r="A143" s="93"/>
      <c r="B143" s="61" t="s">
        <v>172</v>
      </c>
      <c r="C143" s="69" t="s">
        <v>240</v>
      </c>
      <c r="D143" s="62" t="s">
        <v>241</v>
      </c>
      <c r="E143" s="61" t="s">
        <v>12</v>
      </c>
      <c r="F143" s="61">
        <v>400</v>
      </c>
      <c r="G143" s="106">
        <f>'BPU LOT02-SECOND OEUVRE'!F143</f>
        <v>0</v>
      </c>
      <c r="H143" s="111">
        <f t="shared" si="27"/>
        <v>0</v>
      </c>
    </row>
    <row r="144" spans="1:8" ht="18" x14ac:dyDescent="0.25">
      <c r="A144" s="93"/>
      <c r="B144" s="58"/>
      <c r="C144" s="58"/>
      <c r="D144" s="59" t="s">
        <v>242</v>
      </c>
      <c r="E144" s="60"/>
      <c r="F144" s="60"/>
      <c r="G144" s="60"/>
      <c r="H144" s="60"/>
    </row>
    <row r="145" spans="1:8" ht="16.5" x14ac:dyDescent="0.25">
      <c r="A145" s="93"/>
      <c r="B145" s="61" t="s">
        <v>172</v>
      </c>
      <c r="C145" s="69" t="s">
        <v>243</v>
      </c>
      <c r="D145" s="62" t="s">
        <v>244</v>
      </c>
      <c r="E145" s="61" t="s">
        <v>12</v>
      </c>
      <c r="F145" s="61">
        <v>400</v>
      </c>
      <c r="G145" s="106">
        <f>'BPU LOT02-SECOND OEUVRE'!F145</f>
        <v>0</v>
      </c>
      <c r="H145" s="111">
        <f t="shared" ref="H145:H147" si="28">G145*F145</f>
        <v>0</v>
      </c>
    </row>
    <row r="146" spans="1:8" ht="16.5" x14ac:dyDescent="0.25">
      <c r="A146" s="93"/>
      <c r="B146" s="61" t="s">
        <v>172</v>
      </c>
      <c r="C146" s="69" t="s">
        <v>245</v>
      </c>
      <c r="D146" s="62" t="s">
        <v>246</v>
      </c>
      <c r="E146" s="61" t="s">
        <v>12</v>
      </c>
      <c r="F146" s="61">
        <v>200</v>
      </c>
      <c r="G146" s="106">
        <f>'BPU LOT02-SECOND OEUVRE'!F146</f>
        <v>0</v>
      </c>
      <c r="H146" s="111">
        <f t="shared" si="28"/>
        <v>0</v>
      </c>
    </row>
    <row r="147" spans="1:8" ht="16.5" x14ac:dyDescent="0.25">
      <c r="A147" s="93"/>
      <c r="B147" s="61" t="s">
        <v>172</v>
      </c>
      <c r="C147" s="69" t="s">
        <v>247</v>
      </c>
      <c r="D147" s="62" t="s">
        <v>248</v>
      </c>
      <c r="E147" s="61" t="s">
        <v>12</v>
      </c>
      <c r="F147" s="61">
        <v>100</v>
      </c>
      <c r="G147" s="106">
        <f>'BPU LOT02-SECOND OEUVRE'!F147</f>
        <v>0</v>
      </c>
      <c r="H147" s="111">
        <f t="shared" si="28"/>
        <v>0</v>
      </c>
    </row>
    <row r="148" spans="1:8" ht="18" x14ac:dyDescent="0.25">
      <c r="A148" s="93"/>
      <c r="B148" s="58"/>
      <c r="C148" s="58"/>
      <c r="D148" s="59" t="s">
        <v>249</v>
      </c>
      <c r="E148" s="60"/>
      <c r="F148" s="60"/>
      <c r="G148" s="60"/>
      <c r="H148" s="60"/>
    </row>
    <row r="149" spans="1:8" ht="16.5" x14ac:dyDescent="0.25">
      <c r="A149" s="93"/>
      <c r="B149" s="61" t="s">
        <v>172</v>
      </c>
      <c r="C149" s="69" t="s">
        <v>250</v>
      </c>
      <c r="D149" s="62" t="s">
        <v>251</v>
      </c>
      <c r="E149" s="61" t="s">
        <v>12</v>
      </c>
      <c r="F149" s="61">
        <v>120</v>
      </c>
      <c r="G149" s="106">
        <f>'BPU LOT02-SECOND OEUVRE'!F149</f>
        <v>0</v>
      </c>
      <c r="H149" s="111">
        <f t="shared" ref="H149:H152" si="29">G149*F149</f>
        <v>0</v>
      </c>
    </row>
    <row r="150" spans="1:8" ht="16.5" x14ac:dyDescent="0.25">
      <c r="A150" s="93"/>
      <c r="B150" s="61" t="s">
        <v>172</v>
      </c>
      <c r="C150" s="69" t="s">
        <v>252</v>
      </c>
      <c r="D150" s="62" t="s">
        <v>253</v>
      </c>
      <c r="E150" s="61" t="s">
        <v>12</v>
      </c>
      <c r="F150" s="61">
        <v>80</v>
      </c>
      <c r="G150" s="106">
        <f>'BPU LOT02-SECOND OEUVRE'!F150</f>
        <v>0</v>
      </c>
      <c r="H150" s="111">
        <f t="shared" si="29"/>
        <v>0</v>
      </c>
    </row>
    <row r="151" spans="1:8" ht="16.5" x14ac:dyDescent="0.25">
      <c r="A151" s="93"/>
      <c r="B151" s="61" t="s">
        <v>172</v>
      </c>
      <c r="C151" s="69" t="s">
        <v>254</v>
      </c>
      <c r="D151" s="62" t="s">
        <v>255</v>
      </c>
      <c r="E151" s="61" t="s">
        <v>12</v>
      </c>
      <c r="F151" s="61">
        <v>100</v>
      </c>
      <c r="G151" s="106">
        <f>'BPU LOT02-SECOND OEUVRE'!F151</f>
        <v>0</v>
      </c>
      <c r="H151" s="111">
        <f t="shared" si="29"/>
        <v>0</v>
      </c>
    </row>
    <row r="152" spans="1:8" ht="16.5" x14ac:dyDescent="0.25">
      <c r="A152" s="93"/>
      <c r="B152" s="61" t="s">
        <v>172</v>
      </c>
      <c r="C152" s="69" t="s">
        <v>256</v>
      </c>
      <c r="D152" s="62" t="s">
        <v>257</v>
      </c>
      <c r="E152" s="61" t="s">
        <v>12</v>
      </c>
      <c r="F152" s="61">
        <v>80</v>
      </c>
      <c r="G152" s="106">
        <f>'BPU LOT02-SECOND OEUVRE'!F152</f>
        <v>0</v>
      </c>
      <c r="H152" s="111">
        <f t="shared" si="29"/>
        <v>0</v>
      </c>
    </row>
    <row r="153" spans="1:8" ht="18" x14ac:dyDescent="0.25">
      <c r="A153" s="93"/>
      <c r="B153" s="58"/>
      <c r="C153" s="58"/>
      <c r="D153" s="59" t="s">
        <v>258</v>
      </c>
      <c r="E153" s="60"/>
      <c r="F153" s="60"/>
      <c r="G153" s="60"/>
      <c r="H153" s="60"/>
    </row>
    <row r="154" spans="1:8" ht="16.5" x14ac:dyDescent="0.25">
      <c r="A154" s="93"/>
      <c r="B154" s="61" t="s">
        <v>172</v>
      </c>
      <c r="C154" s="69" t="s">
        <v>259</v>
      </c>
      <c r="D154" s="62" t="s">
        <v>260</v>
      </c>
      <c r="E154" s="61" t="s">
        <v>12</v>
      </c>
      <c r="F154" s="61">
        <v>300</v>
      </c>
      <c r="G154" s="106">
        <f>'BPU LOT02-SECOND OEUVRE'!F154</f>
        <v>0</v>
      </c>
      <c r="H154" s="111">
        <f t="shared" ref="H154:H156" si="30">G154*F154</f>
        <v>0</v>
      </c>
    </row>
    <row r="155" spans="1:8" ht="16.5" x14ac:dyDescent="0.25">
      <c r="A155" s="93"/>
      <c r="B155" s="61" t="s">
        <v>172</v>
      </c>
      <c r="C155" s="69" t="s">
        <v>261</v>
      </c>
      <c r="D155" s="62" t="s">
        <v>262</v>
      </c>
      <c r="E155" s="61" t="s">
        <v>12</v>
      </c>
      <c r="F155" s="61">
        <v>300</v>
      </c>
      <c r="G155" s="106">
        <f>'BPU LOT02-SECOND OEUVRE'!F155</f>
        <v>0</v>
      </c>
      <c r="H155" s="111">
        <f t="shared" si="30"/>
        <v>0</v>
      </c>
    </row>
    <row r="156" spans="1:8" ht="16.5" x14ac:dyDescent="0.25">
      <c r="A156" s="93"/>
      <c r="B156" s="61" t="s">
        <v>172</v>
      </c>
      <c r="C156" s="69" t="s">
        <v>263</v>
      </c>
      <c r="D156" s="62" t="s">
        <v>264</v>
      </c>
      <c r="E156" s="61" t="s">
        <v>12</v>
      </c>
      <c r="F156" s="61">
        <v>300</v>
      </c>
      <c r="G156" s="106">
        <f>'BPU LOT02-SECOND OEUVRE'!F156</f>
        <v>0</v>
      </c>
      <c r="H156" s="111">
        <f t="shared" si="30"/>
        <v>0</v>
      </c>
    </row>
    <row r="157" spans="1:8" ht="18" x14ac:dyDescent="0.25">
      <c r="A157" s="93"/>
      <c r="B157" s="56"/>
      <c r="C157" s="56"/>
      <c r="D157" s="57" t="s">
        <v>265</v>
      </c>
      <c r="E157" s="56"/>
      <c r="F157" s="56"/>
      <c r="G157" s="56"/>
      <c r="H157" s="56"/>
    </row>
    <row r="158" spans="1:8" ht="18" x14ac:dyDescent="0.25">
      <c r="A158" s="93"/>
      <c r="B158" s="58"/>
      <c r="C158" s="58"/>
      <c r="D158" s="59" t="s">
        <v>266</v>
      </c>
      <c r="E158" s="60"/>
      <c r="F158" s="60"/>
      <c r="G158" s="60"/>
      <c r="H158" s="60"/>
    </row>
    <row r="159" spans="1:8" ht="33" x14ac:dyDescent="0.25">
      <c r="A159" s="93"/>
      <c r="B159" s="61" t="s">
        <v>267</v>
      </c>
      <c r="C159" s="69" t="s">
        <v>268</v>
      </c>
      <c r="D159" s="62" t="s">
        <v>269</v>
      </c>
      <c r="E159" s="61" t="s">
        <v>12</v>
      </c>
      <c r="F159" s="61">
        <v>250</v>
      </c>
      <c r="G159" s="106">
        <f>'BPU LOT02-SECOND OEUVRE'!F159</f>
        <v>0</v>
      </c>
      <c r="H159" s="111">
        <f t="shared" ref="H159:H161" si="31">G159*F159</f>
        <v>0</v>
      </c>
    </row>
    <row r="160" spans="1:8" ht="33" x14ac:dyDescent="0.25">
      <c r="A160" s="93"/>
      <c r="B160" s="61" t="s">
        <v>267</v>
      </c>
      <c r="C160" s="69" t="s">
        <v>270</v>
      </c>
      <c r="D160" s="62" t="s">
        <v>271</v>
      </c>
      <c r="E160" s="61" t="s">
        <v>12</v>
      </c>
      <c r="F160" s="61">
        <v>250</v>
      </c>
      <c r="G160" s="106">
        <f>'BPU LOT02-SECOND OEUVRE'!F160</f>
        <v>0</v>
      </c>
      <c r="H160" s="111">
        <f t="shared" si="31"/>
        <v>0</v>
      </c>
    </row>
    <row r="161" spans="1:8" ht="49.5" x14ac:dyDescent="0.25">
      <c r="A161" s="93"/>
      <c r="B161" s="61" t="s">
        <v>267</v>
      </c>
      <c r="C161" s="69" t="s">
        <v>272</v>
      </c>
      <c r="D161" s="62" t="s">
        <v>273</v>
      </c>
      <c r="E161" s="61" t="s">
        <v>68</v>
      </c>
      <c r="F161" s="61">
        <v>250</v>
      </c>
      <c r="G161" s="106">
        <f>'BPU LOT02-SECOND OEUVRE'!F161</f>
        <v>0</v>
      </c>
      <c r="H161" s="111">
        <f t="shared" si="31"/>
        <v>0</v>
      </c>
    </row>
    <row r="162" spans="1:8" ht="18" x14ac:dyDescent="0.25">
      <c r="A162" s="93"/>
      <c r="B162" s="58"/>
      <c r="C162" s="58"/>
      <c r="D162" s="59" t="s">
        <v>274</v>
      </c>
      <c r="E162" s="60"/>
      <c r="F162" s="60"/>
      <c r="G162" s="60"/>
      <c r="H162" s="60"/>
    </row>
    <row r="163" spans="1:8" ht="33" x14ac:dyDescent="0.25">
      <c r="A163" s="93"/>
      <c r="B163" s="61" t="s">
        <v>267</v>
      </c>
      <c r="C163" s="69" t="s">
        <v>275</v>
      </c>
      <c r="D163" s="62" t="s">
        <v>276</v>
      </c>
      <c r="E163" s="61" t="s">
        <v>12</v>
      </c>
      <c r="F163" s="61">
        <v>250</v>
      </c>
      <c r="G163" s="106">
        <f>'BPU LOT02-SECOND OEUVRE'!F163</f>
        <v>0</v>
      </c>
      <c r="H163" s="111">
        <f t="shared" ref="H163:H164" si="32">G163*F163</f>
        <v>0</v>
      </c>
    </row>
    <row r="164" spans="1:8" ht="33" x14ac:dyDescent="0.25">
      <c r="A164" s="93"/>
      <c r="B164" s="61" t="s">
        <v>267</v>
      </c>
      <c r="C164" s="69" t="s">
        <v>277</v>
      </c>
      <c r="D164" s="62" t="s">
        <v>278</v>
      </c>
      <c r="E164" s="61" t="s">
        <v>12</v>
      </c>
      <c r="F164" s="61">
        <v>250</v>
      </c>
      <c r="G164" s="106">
        <f>'BPU LOT02-SECOND OEUVRE'!F164</f>
        <v>0</v>
      </c>
      <c r="H164" s="111">
        <f t="shared" si="32"/>
        <v>0</v>
      </c>
    </row>
    <row r="165" spans="1:8" ht="18" x14ac:dyDescent="0.25">
      <c r="A165" s="93"/>
      <c r="B165" s="58"/>
      <c r="C165" s="58"/>
      <c r="D165" s="59" t="s">
        <v>279</v>
      </c>
      <c r="E165" s="60"/>
      <c r="F165" s="60"/>
      <c r="G165" s="60"/>
      <c r="H165" s="60"/>
    </row>
    <row r="166" spans="1:8" ht="33" x14ac:dyDescent="0.25">
      <c r="A166" s="93"/>
      <c r="B166" s="61" t="s">
        <v>267</v>
      </c>
      <c r="C166" s="69" t="s">
        <v>280</v>
      </c>
      <c r="D166" s="62" t="s">
        <v>281</v>
      </c>
      <c r="E166" s="61" t="s">
        <v>12</v>
      </c>
      <c r="F166" s="61">
        <v>230</v>
      </c>
      <c r="G166" s="106">
        <f>'BPU LOT02-SECOND OEUVRE'!F166</f>
        <v>0</v>
      </c>
      <c r="H166" s="111">
        <f t="shared" ref="H166:H194" si="33">G166*F166</f>
        <v>0</v>
      </c>
    </row>
    <row r="167" spans="1:8" ht="33" x14ac:dyDescent="0.25">
      <c r="A167" s="93"/>
      <c r="B167" s="61" t="s">
        <v>267</v>
      </c>
      <c r="C167" s="69" t="s">
        <v>282</v>
      </c>
      <c r="D167" s="62" t="s">
        <v>283</v>
      </c>
      <c r="E167" s="61" t="s">
        <v>12</v>
      </c>
      <c r="F167" s="61">
        <v>160</v>
      </c>
      <c r="G167" s="106">
        <f>'BPU LOT02-SECOND OEUVRE'!F167</f>
        <v>0</v>
      </c>
      <c r="H167" s="111">
        <f t="shared" si="33"/>
        <v>0</v>
      </c>
    </row>
    <row r="168" spans="1:8" ht="33" x14ac:dyDescent="0.25">
      <c r="A168" s="93"/>
      <c r="B168" s="61" t="s">
        <v>267</v>
      </c>
      <c r="C168" s="69" t="s">
        <v>284</v>
      </c>
      <c r="D168" s="62" t="s">
        <v>285</v>
      </c>
      <c r="E168" s="61" t="s">
        <v>12</v>
      </c>
      <c r="F168" s="61">
        <v>100</v>
      </c>
      <c r="G168" s="106">
        <f>'BPU LOT02-SECOND OEUVRE'!F168</f>
        <v>0</v>
      </c>
      <c r="H168" s="111">
        <f t="shared" si="33"/>
        <v>0</v>
      </c>
    </row>
    <row r="169" spans="1:8" ht="33" x14ac:dyDescent="0.25">
      <c r="A169" s="93"/>
      <c r="B169" s="61" t="s">
        <v>267</v>
      </c>
      <c r="C169" s="69" t="s">
        <v>286</v>
      </c>
      <c r="D169" s="62" t="s">
        <v>287</v>
      </c>
      <c r="E169" s="61" t="s">
        <v>12</v>
      </c>
      <c r="F169" s="61">
        <v>100</v>
      </c>
      <c r="G169" s="106">
        <f>'BPU LOT02-SECOND OEUVRE'!F169</f>
        <v>0</v>
      </c>
      <c r="H169" s="111">
        <f t="shared" si="33"/>
        <v>0</v>
      </c>
    </row>
    <row r="170" spans="1:8" ht="33" x14ac:dyDescent="0.25">
      <c r="A170" s="93"/>
      <c r="B170" s="61" t="s">
        <v>267</v>
      </c>
      <c r="C170" s="69" t="s">
        <v>288</v>
      </c>
      <c r="D170" s="62" t="s">
        <v>289</v>
      </c>
      <c r="E170" s="61" t="s">
        <v>12</v>
      </c>
      <c r="F170" s="61">
        <v>130</v>
      </c>
      <c r="G170" s="106">
        <f>'BPU LOT02-SECOND OEUVRE'!F170</f>
        <v>0</v>
      </c>
      <c r="H170" s="111">
        <f t="shared" si="33"/>
        <v>0</v>
      </c>
    </row>
    <row r="171" spans="1:8" ht="16.5" x14ac:dyDescent="0.25">
      <c r="A171" s="163"/>
      <c r="B171" s="61" t="s">
        <v>267</v>
      </c>
      <c r="C171" s="69" t="s">
        <v>291</v>
      </c>
      <c r="D171" s="62" t="s">
        <v>1247</v>
      </c>
      <c r="E171" s="61" t="s">
        <v>12</v>
      </c>
      <c r="F171" s="61">
        <v>500</v>
      </c>
      <c r="G171" s="106">
        <f>'BPU LOT02-SECOND OEUVRE'!F171</f>
        <v>0</v>
      </c>
      <c r="H171" s="111">
        <f t="shared" si="33"/>
        <v>0</v>
      </c>
    </row>
    <row r="172" spans="1:8" ht="33" x14ac:dyDescent="0.25">
      <c r="A172" s="163"/>
      <c r="B172" s="61" t="s">
        <v>267</v>
      </c>
      <c r="C172" s="69" t="s">
        <v>294</v>
      </c>
      <c r="D172" s="62" t="s">
        <v>1248</v>
      </c>
      <c r="E172" s="61" t="s">
        <v>12</v>
      </c>
      <c r="F172" s="61">
        <v>200</v>
      </c>
      <c r="G172" s="106">
        <f>'BPU LOT02-SECOND OEUVRE'!F172</f>
        <v>0</v>
      </c>
      <c r="H172" s="111">
        <f t="shared" si="33"/>
        <v>0</v>
      </c>
    </row>
    <row r="173" spans="1:8" ht="33" x14ac:dyDescent="0.25">
      <c r="A173" s="163"/>
      <c r="B173" s="61" t="s">
        <v>267</v>
      </c>
      <c r="C173" s="69" t="s">
        <v>296</v>
      </c>
      <c r="D173" s="62" t="s">
        <v>1249</v>
      </c>
      <c r="E173" s="61" t="s">
        <v>12</v>
      </c>
      <c r="F173" s="61">
        <v>200</v>
      </c>
      <c r="G173" s="106">
        <f>'BPU LOT02-SECOND OEUVRE'!F173</f>
        <v>0</v>
      </c>
      <c r="H173" s="111">
        <f t="shared" si="33"/>
        <v>0</v>
      </c>
    </row>
    <row r="174" spans="1:8" ht="33" x14ac:dyDescent="0.25">
      <c r="A174" s="163"/>
      <c r="B174" s="61" t="s">
        <v>267</v>
      </c>
      <c r="C174" s="69" t="s">
        <v>298</v>
      </c>
      <c r="D174" s="62" t="s">
        <v>1250</v>
      </c>
      <c r="E174" s="61" t="s">
        <v>12</v>
      </c>
      <c r="F174" s="61">
        <v>200</v>
      </c>
      <c r="G174" s="106">
        <f>'BPU LOT02-SECOND OEUVRE'!F174</f>
        <v>0</v>
      </c>
      <c r="H174" s="111">
        <f t="shared" si="33"/>
        <v>0</v>
      </c>
    </row>
    <row r="175" spans="1:8" ht="33" x14ac:dyDescent="0.25">
      <c r="A175" s="163"/>
      <c r="B175" s="61" t="s">
        <v>267</v>
      </c>
      <c r="C175" s="69" t="s">
        <v>300</v>
      </c>
      <c r="D175" s="62" t="s">
        <v>1251</v>
      </c>
      <c r="E175" s="61" t="s">
        <v>12</v>
      </c>
      <c r="F175" s="61">
        <v>200</v>
      </c>
      <c r="G175" s="106">
        <f>'BPU LOT02-SECOND OEUVRE'!F175</f>
        <v>0</v>
      </c>
      <c r="H175" s="111">
        <f t="shared" si="33"/>
        <v>0</v>
      </c>
    </row>
    <row r="176" spans="1:8" ht="49.5" x14ac:dyDescent="0.25">
      <c r="A176" s="163"/>
      <c r="B176" s="61" t="s">
        <v>267</v>
      </c>
      <c r="C176" s="69" t="s">
        <v>302</v>
      </c>
      <c r="D176" s="62" t="s">
        <v>1252</v>
      </c>
      <c r="E176" s="61" t="s">
        <v>12</v>
      </c>
      <c r="F176" s="61">
        <v>200</v>
      </c>
      <c r="G176" s="106">
        <f>'BPU LOT02-SECOND OEUVRE'!F176</f>
        <v>0</v>
      </c>
      <c r="H176" s="111">
        <f t="shared" si="33"/>
        <v>0</v>
      </c>
    </row>
    <row r="177" spans="1:8" ht="49.5" x14ac:dyDescent="0.25">
      <c r="A177" s="163"/>
      <c r="B177" s="61" t="s">
        <v>267</v>
      </c>
      <c r="C177" s="69" t="s">
        <v>305</v>
      </c>
      <c r="D177" s="62" t="s">
        <v>1253</v>
      </c>
      <c r="E177" s="61" t="s">
        <v>12</v>
      </c>
      <c r="F177" s="61">
        <v>200</v>
      </c>
      <c r="G177" s="106">
        <f>'BPU LOT02-SECOND OEUVRE'!F177</f>
        <v>0</v>
      </c>
      <c r="H177" s="111">
        <f t="shared" si="33"/>
        <v>0</v>
      </c>
    </row>
    <row r="178" spans="1:8" ht="49.5" x14ac:dyDescent="0.25">
      <c r="A178" s="163"/>
      <c r="B178" s="61" t="s">
        <v>267</v>
      </c>
      <c r="C178" s="69" t="s">
        <v>307</v>
      </c>
      <c r="D178" s="62" t="s">
        <v>1254</v>
      </c>
      <c r="E178" s="61" t="s">
        <v>12</v>
      </c>
      <c r="F178" s="61">
        <v>200</v>
      </c>
      <c r="G178" s="106">
        <f>'BPU LOT02-SECOND OEUVRE'!F178</f>
        <v>0</v>
      </c>
      <c r="H178" s="111">
        <f t="shared" si="33"/>
        <v>0</v>
      </c>
    </row>
    <row r="179" spans="1:8" ht="49.5" x14ac:dyDescent="0.25">
      <c r="A179" s="163"/>
      <c r="B179" s="61" t="s">
        <v>267</v>
      </c>
      <c r="C179" s="69" t="s">
        <v>309</v>
      </c>
      <c r="D179" s="62" t="s">
        <v>1255</v>
      </c>
      <c r="E179" s="61" t="s">
        <v>12</v>
      </c>
      <c r="F179" s="61">
        <v>200</v>
      </c>
      <c r="G179" s="106">
        <f>'BPU LOT02-SECOND OEUVRE'!F179</f>
        <v>0</v>
      </c>
      <c r="H179" s="111">
        <f t="shared" si="33"/>
        <v>0</v>
      </c>
    </row>
    <row r="180" spans="1:8" ht="49.5" x14ac:dyDescent="0.25">
      <c r="A180" s="163"/>
      <c r="B180" s="61" t="s">
        <v>267</v>
      </c>
      <c r="C180" s="69" t="s">
        <v>312</v>
      </c>
      <c r="D180" s="62" t="s">
        <v>1256</v>
      </c>
      <c r="E180" s="61" t="s">
        <v>68</v>
      </c>
      <c r="F180" s="61">
        <v>50</v>
      </c>
      <c r="G180" s="106">
        <f>'BPU LOT02-SECOND OEUVRE'!F180</f>
        <v>0</v>
      </c>
      <c r="H180" s="111">
        <f t="shared" si="33"/>
        <v>0</v>
      </c>
    </row>
    <row r="181" spans="1:8" ht="33" x14ac:dyDescent="0.25">
      <c r="A181" s="163"/>
      <c r="B181" s="61" t="s">
        <v>267</v>
      </c>
      <c r="C181" s="69" t="s">
        <v>315</v>
      </c>
      <c r="D181" s="62" t="s">
        <v>1257</v>
      </c>
      <c r="E181" s="61" t="s">
        <v>12</v>
      </c>
      <c r="F181" s="61">
        <v>50</v>
      </c>
      <c r="G181" s="106">
        <f>'BPU LOT02-SECOND OEUVRE'!F181</f>
        <v>0</v>
      </c>
      <c r="H181" s="111">
        <f t="shared" si="33"/>
        <v>0</v>
      </c>
    </row>
    <row r="182" spans="1:8" ht="16.5" x14ac:dyDescent="0.25">
      <c r="A182" s="163"/>
      <c r="B182" s="61" t="s">
        <v>267</v>
      </c>
      <c r="C182" s="69" t="s">
        <v>317</v>
      </c>
      <c r="D182" s="62" t="s">
        <v>1258</v>
      </c>
      <c r="E182" s="61" t="s">
        <v>12</v>
      </c>
      <c r="F182" s="61">
        <v>80</v>
      </c>
      <c r="G182" s="106">
        <f>'BPU LOT02-SECOND OEUVRE'!F182</f>
        <v>0</v>
      </c>
      <c r="H182" s="111">
        <f t="shared" si="33"/>
        <v>0</v>
      </c>
    </row>
    <row r="183" spans="1:8" ht="33" x14ac:dyDescent="0.25">
      <c r="A183" s="163"/>
      <c r="B183" s="61" t="s">
        <v>267</v>
      </c>
      <c r="C183" s="69" t="s">
        <v>319</v>
      </c>
      <c r="D183" s="62" t="s">
        <v>1259</v>
      </c>
      <c r="E183" s="61" t="s">
        <v>12</v>
      </c>
      <c r="F183" s="61">
        <v>100</v>
      </c>
      <c r="G183" s="106">
        <f>'BPU LOT02-SECOND OEUVRE'!F183</f>
        <v>0</v>
      </c>
      <c r="H183" s="111">
        <f t="shared" si="33"/>
        <v>0</v>
      </c>
    </row>
    <row r="184" spans="1:8" ht="33" x14ac:dyDescent="0.25">
      <c r="A184" s="163"/>
      <c r="B184" s="61" t="s">
        <v>267</v>
      </c>
      <c r="C184" s="69" t="s">
        <v>1264</v>
      </c>
      <c r="D184" s="62" t="s">
        <v>1260</v>
      </c>
      <c r="E184" s="61" t="s">
        <v>12</v>
      </c>
      <c r="F184" s="61">
        <v>200</v>
      </c>
      <c r="G184" s="106">
        <f>'BPU LOT02-SECOND OEUVRE'!F184</f>
        <v>0</v>
      </c>
      <c r="H184" s="111">
        <f t="shared" si="33"/>
        <v>0</v>
      </c>
    </row>
    <row r="185" spans="1:8" ht="33" x14ac:dyDescent="0.25">
      <c r="A185" s="163"/>
      <c r="B185" s="61" t="s">
        <v>267</v>
      </c>
      <c r="C185" s="69" t="s">
        <v>1265</v>
      </c>
      <c r="D185" s="62" t="s">
        <v>1261</v>
      </c>
      <c r="E185" s="61" t="s">
        <v>12</v>
      </c>
      <c r="F185" s="61">
        <v>200</v>
      </c>
      <c r="G185" s="106">
        <f>'BPU LOT02-SECOND OEUVRE'!F185</f>
        <v>0</v>
      </c>
      <c r="H185" s="111">
        <f t="shared" si="33"/>
        <v>0</v>
      </c>
    </row>
    <row r="186" spans="1:8" ht="16.5" x14ac:dyDescent="0.25">
      <c r="A186" s="163"/>
      <c r="B186" s="61" t="s">
        <v>267</v>
      </c>
      <c r="C186" s="69" t="s">
        <v>1266</v>
      </c>
      <c r="D186" s="62" t="s">
        <v>1262</v>
      </c>
      <c r="E186" s="61" t="s">
        <v>12</v>
      </c>
      <c r="F186" s="61">
        <v>200</v>
      </c>
      <c r="G186" s="106">
        <f>'BPU LOT02-SECOND OEUVRE'!F186</f>
        <v>0</v>
      </c>
      <c r="H186" s="111">
        <f t="shared" si="33"/>
        <v>0</v>
      </c>
    </row>
    <row r="187" spans="1:8" ht="33" x14ac:dyDescent="0.25">
      <c r="A187" s="163"/>
      <c r="B187" s="61" t="s">
        <v>267</v>
      </c>
      <c r="C187" s="69" t="s">
        <v>1267</v>
      </c>
      <c r="D187" s="62" t="s">
        <v>1326</v>
      </c>
      <c r="E187" s="61" t="s">
        <v>12</v>
      </c>
      <c r="F187" s="61">
        <v>300</v>
      </c>
      <c r="G187" s="106">
        <f>'BPU LOT02-SECOND OEUVRE'!F187</f>
        <v>0</v>
      </c>
      <c r="H187" s="111">
        <f t="shared" si="33"/>
        <v>0</v>
      </c>
    </row>
    <row r="188" spans="1:8" ht="49.5" x14ac:dyDescent="0.25">
      <c r="A188" s="163"/>
      <c r="B188" s="61" t="s">
        <v>267</v>
      </c>
      <c r="C188" s="69" t="s">
        <v>1268</v>
      </c>
      <c r="D188" s="62" t="s">
        <v>1327</v>
      </c>
      <c r="E188" s="61" t="s">
        <v>12</v>
      </c>
      <c r="F188" s="61">
        <v>500</v>
      </c>
      <c r="G188" s="106">
        <f>'BPU LOT02-SECOND OEUVRE'!F188</f>
        <v>0</v>
      </c>
      <c r="H188" s="111">
        <f t="shared" si="33"/>
        <v>0</v>
      </c>
    </row>
    <row r="189" spans="1:8" ht="49.5" x14ac:dyDescent="0.25">
      <c r="A189" s="163"/>
      <c r="B189" s="61" t="s">
        <v>267</v>
      </c>
      <c r="C189" s="69" t="s">
        <v>1269</v>
      </c>
      <c r="D189" s="62" t="s">
        <v>1263</v>
      </c>
      <c r="E189" s="61" t="s">
        <v>12</v>
      </c>
      <c r="F189" s="61">
        <v>150</v>
      </c>
      <c r="G189" s="106">
        <f>'BPU LOT02-SECOND OEUVRE'!F189</f>
        <v>0</v>
      </c>
      <c r="H189" s="111">
        <f t="shared" si="33"/>
        <v>0</v>
      </c>
    </row>
    <row r="190" spans="1:8" ht="33" x14ac:dyDescent="0.25">
      <c r="A190" s="163"/>
      <c r="B190" s="61" t="s">
        <v>267</v>
      </c>
      <c r="C190" s="69" t="s">
        <v>1270</v>
      </c>
      <c r="D190" s="62" t="s">
        <v>1328</v>
      </c>
      <c r="E190" s="61" t="s">
        <v>12</v>
      </c>
      <c r="F190" s="61">
        <v>150</v>
      </c>
      <c r="G190" s="106">
        <f>'BPU LOT02-SECOND OEUVRE'!F190</f>
        <v>0</v>
      </c>
      <c r="H190" s="111">
        <f t="shared" si="33"/>
        <v>0</v>
      </c>
    </row>
    <row r="191" spans="1:8" ht="16.5" x14ac:dyDescent="0.25">
      <c r="A191" s="163"/>
      <c r="B191" s="61"/>
      <c r="C191" s="69"/>
      <c r="D191" s="62" t="s">
        <v>1308</v>
      </c>
      <c r="E191" s="61" t="s">
        <v>1299</v>
      </c>
      <c r="F191" s="61">
        <v>1000</v>
      </c>
      <c r="G191" s="106">
        <f>'BPU LOT02-SECOND OEUVRE'!F191</f>
        <v>0</v>
      </c>
      <c r="H191" s="111">
        <f t="shared" si="33"/>
        <v>0</v>
      </c>
    </row>
    <row r="192" spans="1:8" ht="16.5" x14ac:dyDescent="0.25">
      <c r="A192" s="163"/>
      <c r="B192" s="61"/>
      <c r="C192" s="69"/>
      <c r="D192" s="62" t="s">
        <v>1309</v>
      </c>
      <c r="E192" s="61" t="s">
        <v>1299</v>
      </c>
      <c r="F192" s="61">
        <v>1000</v>
      </c>
      <c r="G192" s="106">
        <f>'BPU LOT02-SECOND OEUVRE'!F192</f>
        <v>0</v>
      </c>
      <c r="H192" s="111">
        <f t="shared" si="33"/>
        <v>0</v>
      </c>
    </row>
    <row r="193" spans="1:8" ht="16.5" x14ac:dyDescent="0.25">
      <c r="A193" s="163"/>
      <c r="B193" s="61"/>
      <c r="C193" s="69"/>
      <c r="D193" s="62" t="s">
        <v>1310</v>
      </c>
      <c r="E193" s="61" t="s">
        <v>1299</v>
      </c>
      <c r="F193" s="61">
        <v>1000</v>
      </c>
      <c r="G193" s="106">
        <f>'BPU LOT02-SECOND OEUVRE'!F193</f>
        <v>0</v>
      </c>
      <c r="H193" s="111">
        <f t="shared" si="33"/>
        <v>0</v>
      </c>
    </row>
    <row r="194" spans="1:8" ht="16.5" x14ac:dyDescent="0.25">
      <c r="A194" s="163"/>
      <c r="B194" s="61"/>
      <c r="C194" s="69"/>
      <c r="D194" s="62" t="s">
        <v>1311</v>
      </c>
      <c r="E194" s="61" t="s">
        <v>1299</v>
      </c>
      <c r="F194" s="61">
        <v>1000</v>
      </c>
      <c r="G194" s="106">
        <f>'BPU LOT02-SECOND OEUVRE'!F194</f>
        <v>0</v>
      </c>
      <c r="H194" s="111">
        <f t="shared" si="33"/>
        <v>0</v>
      </c>
    </row>
    <row r="195" spans="1:8" ht="18" x14ac:dyDescent="0.25">
      <c r="A195" s="93"/>
      <c r="B195" s="58"/>
      <c r="C195" s="58"/>
      <c r="D195" s="59" t="s">
        <v>290</v>
      </c>
      <c r="E195" s="60"/>
      <c r="F195" s="60"/>
      <c r="G195" s="60"/>
      <c r="H195" s="60"/>
    </row>
    <row r="196" spans="1:8" ht="16.5" x14ac:dyDescent="0.25">
      <c r="A196" s="93"/>
      <c r="B196" s="61" t="s">
        <v>267</v>
      </c>
      <c r="C196" s="69" t="s">
        <v>1271</v>
      </c>
      <c r="D196" s="62" t="s">
        <v>292</v>
      </c>
      <c r="E196" s="61" t="s">
        <v>68</v>
      </c>
      <c r="F196" s="61">
        <v>500</v>
      </c>
      <c r="G196" s="106">
        <f>'BPU LOT02-SECOND OEUVRE'!F196</f>
        <v>0</v>
      </c>
      <c r="H196" s="111">
        <f>G196*F196</f>
        <v>0</v>
      </c>
    </row>
    <row r="197" spans="1:8" ht="18" x14ac:dyDescent="0.25">
      <c r="A197" s="93"/>
      <c r="B197" s="58"/>
      <c r="C197" s="58"/>
      <c r="D197" s="59" t="s">
        <v>293</v>
      </c>
      <c r="E197" s="60"/>
      <c r="F197" s="60"/>
      <c r="G197" s="60"/>
      <c r="H197" s="60"/>
    </row>
    <row r="198" spans="1:8" ht="16.5" x14ac:dyDescent="0.25">
      <c r="A198" s="93"/>
      <c r="B198" s="61" t="s">
        <v>267</v>
      </c>
      <c r="C198" s="69" t="s">
        <v>1272</v>
      </c>
      <c r="D198" s="62" t="s">
        <v>295</v>
      </c>
      <c r="E198" s="61" t="s">
        <v>12</v>
      </c>
      <c r="F198" s="61">
        <v>100</v>
      </c>
      <c r="G198" s="106">
        <f>'BPU LOT02-SECOND OEUVRE'!F198</f>
        <v>0</v>
      </c>
      <c r="H198" s="111">
        <f t="shared" ref="H198:H202" si="34">G198*F198</f>
        <v>0</v>
      </c>
    </row>
    <row r="199" spans="1:8" ht="16.5" x14ac:dyDescent="0.25">
      <c r="A199" s="93"/>
      <c r="B199" s="61" t="s">
        <v>267</v>
      </c>
      <c r="C199" s="69" t="s">
        <v>1273</v>
      </c>
      <c r="D199" s="62" t="s">
        <v>297</v>
      </c>
      <c r="E199" s="61" t="s">
        <v>6</v>
      </c>
      <c r="F199" s="61">
        <v>50</v>
      </c>
      <c r="G199" s="106">
        <f>'BPU LOT02-SECOND OEUVRE'!F199</f>
        <v>0</v>
      </c>
      <c r="H199" s="111">
        <f t="shared" si="34"/>
        <v>0</v>
      </c>
    </row>
    <row r="200" spans="1:8" ht="16.5" x14ac:dyDescent="0.25">
      <c r="A200" s="93"/>
      <c r="B200" s="61" t="s">
        <v>267</v>
      </c>
      <c r="C200" s="69" t="s">
        <v>1274</v>
      </c>
      <c r="D200" s="62" t="s">
        <v>299</v>
      </c>
      <c r="E200" s="61" t="s">
        <v>6</v>
      </c>
      <c r="F200" s="61">
        <v>40</v>
      </c>
      <c r="G200" s="106">
        <f>'BPU LOT02-SECOND OEUVRE'!F200</f>
        <v>0</v>
      </c>
      <c r="H200" s="111">
        <f t="shared" si="34"/>
        <v>0</v>
      </c>
    </row>
    <row r="201" spans="1:8" ht="33" x14ac:dyDescent="0.25">
      <c r="A201" s="93"/>
      <c r="B201" s="61" t="s">
        <v>267</v>
      </c>
      <c r="C201" s="69" t="s">
        <v>1275</v>
      </c>
      <c r="D201" s="62" t="s">
        <v>301</v>
      </c>
      <c r="E201" s="61" t="s">
        <v>12</v>
      </c>
      <c r="F201" s="61">
        <v>80</v>
      </c>
      <c r="G201" s="106">
        <f>'BPU LOT02-SECOND OEUVRE'!F201</f>
        <v>0</v>
      </c>
      <c r="H201" s="111">
        <f t="shared" si="34"/>
        <v>0</v>
      </c>
    </row>
    <row r="202" spans="1:8" ht="33" x14ac:dyDescent="0.25">
      <c r="A202" s="93"/>
      <c r="B202" s="61" t="s">
        <v>267</v>
      </c>
      <c r="C202" s="69" t="s">
        <v>1276</v>
      </c>
      <c r="D202" s="62" t="s">
        <v>303</v>
      </c>
      <c r="E202" s="61" t="s">
        <v>12</v>
      </c>
      <c r="F202" s="61">
        <v>80</v>
      </c>
      <c r="G202" s="106">
        <f>'BPU LOT02-SECOND OEUVRE'!F202</f>
        <v>0</v>
      </c>
      <c r="H202" s="111">
        <f t="shared" si="34"/>
        <v>0</v>
      </c>
    </row>
    <row r="203" spans="1:8" ht="18" x14ac:dyDescent="0.25">
      <c r="A203" s="93"/>
      <c r="B203" s="58"/>
      <c r="C203" s="58"/>
      <c r="D203" s="59" t="s">
        <v>304</v>
      </c>
      <c r="E203" s="60"/>
      <c r="F203" s="60"/>
      <c r="G203" s="60"/>
      <c r="H203" s="60"/>
    </row>
    <row r="204" spans="1:8" ht="33" x14ac:dyDescent="0.25">
      <c r="A204" s="93"/>
      <c r="B204" s="61" t="s">
        <v>267</v>
      </c>
      <c r="C204" s="69" t="s">
        <v>1277</v>
      </c>
      <c r="D204" s="62" t="s">
        <v>306</v>
      </c>
      <c r="E204" s="61" t="s">
        <v>68</v>
      </c>
      <c r="F204" s="61">
        <v>240</v>
      </c>
      <c r="G204" s="106">
        <f>'BPU LOT02-SECOND OEUVRE'!F204</f>
        <v>0</v>
      </c>
      <c r="H204" s="111">
        <f t="shared" ref="H204:H206" si="35">G204*F204</f>
        <v>0</v>
      </c>
    </row>
    <row r="205" spans="1:8" ht="16.5" x14ac:dyDescent="0.25">
      <c r="A205" s="93"/>
      <c r="B205" s="61" t="s">
        <v>267</v>
      </c>
      <c r="C205" s="69" t="s">
        <v>1278</v>
      </c>
      <c r="D205" s="62" t="s">
        <v>308</v>
      </c>
      <c r="E205" s="61" t="s">
        <v>68</v>
      </c>
      <c r="F205" s="61">
        <v>35</v>
      </c>
      <c r="G205" s="106">
        <f>'BPU LOT02-SECOND OEUVRE'!F205</f>
        <v>0</v>
      </c>
      <c r="H205" s="111">
        <f t="shared" si="35"/>
        <v>0</v>
      </c>
    </row>
    <row r="206" spans="1:8" ht="16.5" x14ac:dyDescent="0.25">
      <c r="A206" s="93"/>
      <c r="B206" s="61" t="s">
        <v>267</v>
      </c>
      <c r="C206" s="69" t="s">
        <v>1279</v>
      </c>
      <c r="D206" s="62" t="s">
        <v>310</v>
      </c>
      <c r="E206" s="61" t="s">
        <v>12</v>
      </c>
      <c r="F206" s="61">
        <v>40</v>
      </c>
      <c r="G206" s="106">
        <f>'BPU LOT02-SECOND OEUVRE'!F206</f>
        <v>0</v>
      </c>
      <c r="H206" s="111">
        <f t="shared" si="35"/>
        <v>0</v>
      </c>
    </row>
    <row r="207" spans="1:8" ht="18" x14ac:dyDescent="0.25">
      <c r="A207" s="93"/>
      <c r="B207" s="58"/>
      <c r="C207" s="58"/>
      <c r="D207" s="59" t="s">
        <v>311</v>
      </c>
      <c r="E207" s="60"/>
      <c r="F207" s="60"/>
      <c r="G207" s="60"/>
      <c r="H207" s="60"/>
    </row>
    <row r="208" spans="1:8" ht="33" x14ac:dyDescent="0.25">
      <c r="A208" s="93"/>
      <c r="B208" s="61" t="s">
        <v>267</v>
      </c>
      <c r="C208" s="69" t="s">
        <v>1280</v>
      </c>
      <c r="D208" s="62" t="s">
        <v>313</v>
      </c>
      <c r="E208" s="61" t="s">
        <v>6</v>
      </c>
      <c r="F208" s="61">
        <v>20</v>
      </c>
      <c r="G208" s="106">
        <f>'BPU LOT02-SECOND OEUVRE'!F208</f>
        <v>0</v>
      </c>
      <c r="H208" s="111">
        <f>G208*F208</f>
        <v>0</v>
      </c>
    </row>
    <row r="209" spans="1:8" ht="18" x14ac:dyDescent="0.25">
      <c r="A209" s="93"/>
      <c r="B209" s="58"/>
      <c r="C209" s="58"/>
      <c r="D209" s="59" t="s">
        <v>314</v>
      </c>
      <c r="E209" s="60"/>
      <c r="F209" s="60"/>
      <c r="G209" s="60"/>
      <c r="H209" s="60"/>
    </row>
    <row r="210" spans="1:8" ht="16.5" x14ac:dyDescent="0.25">
      <c r="A210" s="93"/>
      <c r="B210" s="61" t="s">
        <v>267</v>
      </c>
      <c r="C210" s="69" t="s">
        <v>1281</v>
      </c>
      <c r="D210" s="62" t="s">
        <v>316</v>
      </c>
      <c r="E210" s="61" t="s">
        <v>68</v>
      </c>
      <c r="F210" s="61">
        <v>60</v>
      </c>
      <c r="G210" s="106">
        <f>'BPU LOT02-SECOND OEUVRE'!F210</f>
        <v>0</v>
      </c>
      <c r="H210" s="111">
        <f t="shared" ref="H210:H212" si="36">G210*F210</f>
        <v>0</v>
      </c>
    </row>
    <row r="211" spans="1:8" ht="33" x14ac:dyDescent="0.25">
      <c r="A211" s="93"/>
      <c r="B211" s="61" t="s">
        <v>267</v>
      </c>
      <c r="C211" s="69" t="s">
        <v>1282</v>
      </c>
      <c r="D211" s="62" t="s">
        <v>318</v>
      </c>
      <c r="E211" s="61" t="s">
        <v>68</v>
      </c>
      <c r="F211" s="61">
        <v>60</v>
      </c>
      <c r="G211" s="106">
        <f>'BPU LOT02-SECOND OEUVRE'!F211</f>
        <v>0</v>
      </c>
      <c r="H211" s="111">
        <f t="shared" si="36"/>
        <v>0</v>
      </c>
    </row>
    <row r="212" spans="1:8" ht="16.5" x14ac:dyDescent="0.25">
      <c r="A212" s="93"/>
      <c r="B212" s="61" t="s">
        <v>267</v>
      </c>
      <c r="C212" s="69" t="s">
        <v>1283</v>
      </c>
      <c r="D212" s="62" t="s">
        <v>320</v>
      </c>
      <c r="E212" s="61" t="s">
        <v>68</v>
      </c>
      <c r="F212" s="61">
        <v>120</v>
      </c>
      <c r="G212" s="106">
        <f>'BPU LOT02-SECOND OEUVRE'!F212</f>
        <v>0</v>
      </c>
      <c r="H212" s="111">
        <f t="shared" si="36"/>
        <v>0</v>
      </c>
    </row>
    <row r="213" spans="1:8" ht="18" x14ac:dyDescent="0.25">
      <c r="A213" s="93"/>
      <c r="B213" s="56"/>
      <c r="C213" s="56"/>
      <c r="D213" s="57" t="s">
        <v>321</v>
      </c>
      <c r="E213" s="56"/>
      <c r="F213" s="56"/>
      <c r="G213" s="56"/>
      <c r="H213" s="56"/>
    </row>
    <row r="214" spans="1:8" ht="33" x14ac:dyDescent="0.25">
      <c r="A214" s="93"/>
      <c r="B214" s="58"/>
      <c r="C214" s="58"/>
      <c r="D214" s="59" t="s">
        <v>322</v>
      </c>
      <c r="E214" s="60"/>
      <c r="F214" s="60"/>
      <c r="G214" s="60"/>
      <c r="H214" s="60"/>
    </row>
    <row r="215" spans="1:8" ht="16.5" x14ac:dyDescent="0.25">
      <c r="A215" s="93"/>
      <c r="B215" s="61" t="s">
        <v>323</v>
      </c>
      <c r="C215" s="61" t="s">
        <v>324</v>
      </c>
      <c r="D215" s="62" t="s">
        <v>325</v>
      </c>
      <c r="E215" s="70" t="s">
        <v>12</v>
      </c>
      <c r="F215" s="70">
        <v>150</v>
      </c>
      <c r="G215" s="106">
        <f>'BPU LOT02-SECOND OEUVRE'!F215</f>
        <v>0</v>
      </c>
      <c r="H215" s="111">
        <f t="shared" ref="H215:H217" si="37">G215*F215</f>
        <v>0</v>
      </c>
    </row>
    <row r="216" spans="1:8" ht="16.5" x14ac:dyDescent="0.25">
      <c r="A216" s="93"/>
      <c r="B216" s="61" t="s">
        <v>323</v>
      </c>
      <c r="C216" s="61" t="s">
        <v>326</v>
      </c>
      <c r="D216" s="62" t="s">
        <v>327</v>
      </c>
      <c r="E216" s="70" t="s">
        <v>12</v>
      </c>
      <c r="F216" s="70">
        <v>200</v>
      </c>
      <c r="G216" s="106">
        <f>'BPU LOT02-SECOND OEUVRE'!F216</f>
        <v>0</v>
      </c>
      <c r="H216" s="111">
        <f t="shared" si="37"/>
        <v>0</v>
      </c>
    </row>
    <row r="217" spans="1:8" ht="16.5" x14ac:dyDescent="0.25">
      <c r="A217" s="93"/>
      <c r="B217" s="61" t="s">
        <v>323</v>
      </c>
      <c r="C217" s="61" t="s">
        <v>328</v>
      </c>
      <c r="D217" s="62" t="s">
        <v>329</v>
      </c>
      <c r="E217" s="70" t="s">
        <v>12</v>
      </c>
      <c r="F217" s="70">
        <v>200</v>
      </c>
      <c r="G217" s="106">
        <f>'BPU LOT02-SECOND OEUVRE'!F217</f>
        <v>0</v>
      </c>
      <c r="H217" s="111">
        <f t="shared" si="37"/>
        <v>0</v>
      </c>
    </row>
    <row r="218" spans="1:8" ht="33" x14ac:dyDescent="0.25">
      <c r="A218" s="93"/>
      <c r="B218" s="58"/>
      <c r="C218" s="58"/>
      <c r="D218" s="59" t="s">
        <v>330</v>
      </c>
      <c r="E218" s="60"/>
      <c r="F218" s="60"/>
      <c r="G218" s="60"/>
      <c r="H218" s="60"/>
    </row>
    <row r="219" spans="1:8" ht="16.5" x14ac:dyDescent="0.25">
      <c r="A219" s="93"/>
      <c r="B219" s="61" t="s">
        <v>323</v>
      </c>
      <c r="C219" s="61" t="s">
        <v>331</v>
      </c>
      <c r="D219" s="62" t="s">
        <v>332</v>
      </c>
      <c r="E219" s="70" t="s">
        <v>12</v>
      </c>
      <c r="F219" s="70">
        <v>500</v>
      </c>
      <c r="G219" s="106">
        <f>'BPU LOT02-SECOND OEUVRE'!F219</f>
        <v>0</v>
      </c>
      <c r="H219" s="111">
        <f t="shared" ref="H219:H224" si="38">G219*F219</f>
        <v>0</v>
      </c>
    </row>
    <row r="220" spans="1:8" ht="16.5" x14ac:dyDescent="0.25">
      <c r="A220" s="93"/>
      <c r="B220" s="61" t="s">
        <v>323</v>
      </c>
      <c r="C220" s="61" t="s">
        <v>333</v>
      </c>
      <c r="D220" s="62" t="s">
        <v>334</v>
      </c>
      <c r="E220" s="70" t="s">
        <v>12</v>
      </c>
      <c r="F220" s="70">
        <v>500</v>
      </c>
      <c r="G220" s="106">
        <f>'BPU LOT02-SECOND OEUVRE'!F220</f>
        <v>0</v>
      </c>
      <c r="H220" s="111">
        <f t="shared" si="38"/>
        <v>0</v>
      </c>
    </row>
    <row r="221" spans="1:8" ht="16.5" x14ac:dyDescent="0.25">
      <c r="A221" s="93"/>
      <c r="B221" s="61" t="s">
        <v>323</v>
      </c>
      <c r="C221" s="61" t="s">
        <v>335</v>
      </c>
      <c r="D221" s="62" t="s">
        <v>329</v>
      </c>
      <c r="E221" s="70" t="s">
        <v>12</v>
      </c>
      <c r="F221" s="70">
        <v>300</v>
      </c>
      <c r="G221" s="106">
        <f>'BPU LOT02-SECOND OEUVRE'!F221</f>
        <v>0</v>
      </c>
      <c r="H221" s="111">
        <f t="shared" si="38"/>
        <v>0</v>
      </c>
    </row>
    <row r="222" spans="1:8" ht="33" x14ac:dyDescent="0.25">
      <c r="A222" s="93"/>
      <c r="B222" s="61" t="s">
        <v>323</v>
      </c>
      <c r="C222" s="61" t="s">
        <v>336</v>
      </c>
      <c r="D222" s="62" t="s">
        <v>337</v>
      </c>
      <c r="E222" s="70" t="s">
        <v>12</v>
      </c>
      <c r="F222" s="70">
        <v>80</v>
      </c>
      <c r="G222" s="106">
        <f>'BPU LOT02-SECOND OEUVRE'!F222</f>
        <v>0</v>
      </c>
      <c r="H222" s="111">
        <f t="shared" si="38"/>
        <v>0</v>
      </c>
    </row>
    <row r="223" spans="1:8" ht="16.5" x14ac:dyDescent="0.25">
      <c r="A223" s="93"/>
      <c r="B223" s="61" t="s">
        <v>323</v>
      </c>
      <c r="C223" s="61" t="s">
        <v>338</v>
      </c>
      <c r="D223" s="62" t="s">
        <v>339</v>
      </c>
      <c r="E223" s="70" t="s">
        <v>12</v>
      </c>
      <c r="F223" s="70">
        <v>80</v>
      </c>
      <c r="G223" s="106">
        <f>'BPU LOT02-SECOND OEUVRE'!F223</f>
        <v>0</v>
      </c>
      <c r="H223" s="111">
        <f t="shared" si="38"/>
        <v>0</v>
      </c>
    </row>
    <row r="224" spans="1:8" ht="33" x14ac:dyDescent="0.25">
      <c r="A224" s="93"/>
      <c r="B224" s="61" t="s">
        <v>323</v>
      </c>
      <c r="C224" s="61" t="s">
        <v>340</v>
      </c>
      <c r="D224" s="62" t="s">
        <v>341</v>
      </c>
      <c r="E224" s="70" t="s">
        <v>12</v>
      </c>
      <c r="F224" s="70">
        <v>40</v>
      </c>
      <c r="G224" s="106">
        <f>'BPU LOT02-SECOND OEUVRE'!F224</f>
        <v>0</v>
      </c>
      <c r="H224" s="111">
        <f t="shared" si="38"/>
        <v>0</v>
      </c>
    </row>
    <row r="225" spans="1:8" ht="33" x14ac:dyDescent="0.25">
      <c r="A225" s="93"/>
      <c r="B225" s="58"/>
      <c r="C225" s="58"/>
      <c r="D225" s="59" t="s">
        <v>342</v>
      </c>
      <c r="E225" s="60"/>
      <c r="F225" s="60"/>
      <c r="G225" s="60"/>
      <c r="H225" s="60"/>
    </row>
    <row r="226" spans="1:8" ht="16.5" x14ac:dyDescent="0.25">
      <c r="A226" s="93"/>
      <c r="B226" s="61" t="s">
        <v>323</v>
      </c>
      <c r="C226" s="61" t="s">
        <v>343</v>
      </c>
      <c r="D226" s="62" t="s">
        <v>344</v>
      </c>
      <c r="E226" s="71" t="s">
        <v>68</v>
      </c>
      <c r="F226" s="71">
        <v>350</v>
      </c>
      <c r="G226" s="106">
        <f>'BPU LOT02-SECOND OEUVRE'!F226</f>
        <v>0</v>
      </c>
      <c r="H226" s="111">
        <f t="shared" ref="H226:H229" si="39">G226*F226</f>
        <v>0</v>
      </c>
    </row>
    <row r="227" spans="1:8" ht="16.5" x14ac:dyDescent="0.25">
      <c r="A227" s="93"/>
      <c r="B227" s="61" t="s">
        <v>323</v>
      </c>
      <c r="C227" s="61" t="s">
        <v>345</v>
      </c>
      <c r="D227" s="62" t="s">
        <v>346</v>
      </c>
      <c r="E227" s="71" t="s">
        <v>68</v>
      </c>
      <c r="F227" s="71">
        <v>200</v>
      </c>
      <c r="G227" s="106">
        <f>'BPU LOT02-SECOND OEUVRE'!F227</f>
        <v>0</v>
      </c>
      <c r="H227" s="111">
        <f t="shared" si="39"/>
        <v>0</v>
      </c>
    </row>
    <row r="228" spans="1:8" ht="16.5" x14ac:dyDescent="0.25">
      <c r="A228" s="93"/>
      <c r="B228" s="61" t="s">
        <v>323</v>
      </c>
      <c r="C228" s="61" t="s">
        <v>347</v>
      </c>
      <c r="D228" s="62" t="s">
        <v>348</v>
      </c>
      <c r="E228" s="71" t="s">
        <v>68</v>
      </c>
      <c r="F228" s="71">
        <v>40</v>
      </c>
      <c r="G228" s="106">
        <f>'BPU LOT02-SECOND OEUVRE'!F228</f>
        <v>0</v>
      </c>
      <c r="H228" s="111">
        <f t="shared" si="39"/>
        <v>0</v>
      </c>
    </row>
    <row r="229" spans="1:8" ht="16.5" x14ac:dyDescent="0.25">
      <c r="A229" s="93"/>
      <c r="B229" s="61" t="s">
        <v>323</v>
      </c>
      <c r="C229" s="61" t="s">
        <v>349</v>
      </c>
      <c r="D229" s="62" t="s">
        <v>350</v>
      </c>
      <c r="E229" s="71" t="s">
        <v>68</v>
      </c>
      <c r="F229" s="71">
        <v>10</v>
      </c>
      <c r="G229" s="106">
        <f>'BPU LOT02-SECOND OEUVRE'!F229</f>
        <v>0</v>
      </c>
      <c r="H229" s="111">
        <f t="shared" si="39"/>
        <v>0</v>
      </c>
    </row>
    <row r="230" spans="1:8" ht="33" x14ac:dyDescent="0.25">
      <c r="A230" s="93"/>
      <c r="B230" s="58"/>
      <c r="C230" s="58"/>
      <c r="D230" s="59" t="s">
        <v>351</v>
      </c>
      <c r="E230" s="60"/>
      <c r="F230" s="60"/>
      <c r="G230" s="60"/>
      <c r="H230" s="60"/>
    </row>
    <row r="231" spans="1:8" ht="33" x14ac:dyDescent="0.25">
      <c r="A231" s="93"/>
      <c r="B231" s="61" t="s">
        <v>323</v>
      </c>
      <c r="C231" s="61" t="s">
        <v>352</v>
      </c>
      <c r="D231" s="62" t="s">
        <v>353</v>
      </c>
      <c r="E231" s="70" t="s">
        <v>12</v>
      </c>
      <c r="F231" s="70">
        <v>200</v>
      </c>
      <c r="G231" s="106">
        <f>'BPU LOT02-SECOND OEUVRE'!F231</f>
        <v>0</v>
      </c>
      <c r="H231" s="111">
        <f t="shared" ref="H231:H232" si="40">G231*F231</f>
        <v>0</v>
      </c>
    </row>
    <row r="232" spans="1:8" ht="16.5" x14ac:dyDescent="0.25">
      <c r="A232" s="93"/>
      <c r="B232" s="61" t="s">
        <v>323</v>
      </c>
      <c r="C232" s="61" t="s">
        <v>354</v>
      </c>
      <c r="D232" s="62" t="s">
        <v>355</v>
      </c>
      <c r="E232" s="70" t="s">
        <v>68</v>
      </c>
      <c r="F232" s="70">
        <v>40</v>
      </c>
      <c r="G232" s="106">
        <f>'BPU LOT02-SECOND OEUVRE'!F232</f>
        <v>0</v>
      </c>
      <c r="H232" s="111">
        <f t="shared" si="40"/>
        <v>0</v>
      </c>
    </row>
    <row r="233" spans="1:8" ht="18" x14ac:dyDescent="0.25">
      <c r="A233" s="93"/>
      <c r="B233" s="58"/>
      <c r="C233" s="58"/>
      <c r="D233" s="59" t="s">
        <v>356</v>
      </c>
      <c r="E233" s="60"/>
      <c r="F233" s="60"/>
      <c r="G233" s="60"/>
      <c r="H233" s="60"/>
    </row>
    <row r="234" spans="1:8" ht="16.5" x14ac:dyDescent="0.25">
      <c r="A234" s="93"/>
      <c r="B234" s="61" t="s">
        <v>323</v>
      </c>
      <c r="C234" s="61" t="s">
        <v>357</v>
      </c>
      <c r="D234" s="62" t="s">
        <v>358</v>
      </c>
      <c r="E234" s="70" t="s">
        <v>12</v>
      </c>
      <c r="F234" s="70">
        <v>140</v>
      </c>
      <c r="G234" s="106">
        <f>'BPU LOT02-SECOND OEUVRE'!F234</f>
        <v>0</v>
      </c>
      <c r="H234" s="111">
        <f t="shared" ref="H234:H249" si="41">G234*F234</f>
        <v>0</v>
      </c>
    </row>
    <row r="235" spans="1:8" ht="16.5" x14ac:dyDescent="0.25">
      <c r="A235" s="93"/>
      <c r="B235" s="61" t="s">
        <v>323</v>
      </c>
      <c r="C235" s="61" t="s">
        <v>359</v>
      </c>
      <c r="D235" s="62" t="s">
        <v>360</v>
      </c>
      <c r="E235" s="70" t="s">
        <v>68</v>
      </c>
      <c r="F235" s="70">
        <v>40</v>
      </c>
      <c r="G235" s="106">
        <f>'BPU LOT02-SECOND OEUVRE'!F235</f>
        <v>0</v>
      </c>
      <c r="H235" s="111">
        <f t="shared" si="41"/>
        <v>0</v>
      </c>
    </row>
    <row r="236" spans="1:8" ht="16.5" x14ac:dyDescent="0.25">
      <c r="A236" s="93"/>
      <c r="B236" s="61" t="s">
        <v>323</v>
      </c>
      <c r="C236" s="61" t="s">
        <v>361</v>
      </c>
      <c r="D236" s="62" t="s">
        <v>362</v>
      </c>
      <c r="E236" s="70" t="s">
        <v>12</v>
      </c>
      <c r="F236" s="70">
        <v>30</v>
      </c>
      <c r="G236" s="106">
        <f>'BPU LOT02-SECOND OEUVRE'!F236</f>
        <v>0</v>
      </c>
      <c r="H236" s="111">
        <f t="shared" si="41"/>
        <v>0</v>
      </c>
    </row>
    <row r="237" spans="1:8" ht="16.5" x14ac:dyDescent="0.25">
      <c r="A237" s="93"/>
      <c r="B237" s="61" t="s">
        <v>323</v>
      </c>
      <c r="C237" s="61" t="s">
        <v>363</v>
      </c>
      <c r="D237" s="62" t="s">
        <v>364</v>
      </c>
      <c r="E237" s="55" t="s">
        <v>6</v>
      </c>
      <c r="F237" s="55">
        <v>20</v>
      </c>
      <c r="G237" s="106">
        <f>'BPU LOT02-SECOND OEUVRE'!F237</f>
        <v>0</v>
      </c>
      <c r="H237" s="111">
        <f t="shared" si="41"/>
        <v>0</v>
      </c>
    </row>
    <row r="238" spans="1:8" ht="16.5" x14ac:dyDescent="0.25">
      <c r="A238" s="93"/>
      <c r="B238" s="61" t="s">
        <v>323</v>
      </c>
      <c r="C238" s="61" t="s">
        <v>365</v>
      </c>
      <c r="D238" s="62" t="s">
        <v>366</v>
      </c>
      <c r="E238" s="70" t="s">
        <v>12</v>
      </c>
      <c r="F238" s="70">
        <v>200</v>
      </c>
      <c r="G238" s="106">
        <f>'BPU LOT02-SECOND OEUVRE'!F238</f>
        <v>0</v>
      </c>
      <c r="H238" s="111">
        <f t="shared" si="41"/>
        <v>0</v>
      </c>
    </row>
    <row r="239" spans="1:8" ht="16.5" x14ac:dyDescent="0.25">
      <c r="A239" s="93"/>
      <c r="B239" s="61" t="s">
        <v>323</v>
      </c>
      <c r="C239" s="61" t="s">
        <v>367</v>
      </c>
      <c r="D239" s="62" t="s">
        <v>368</v>
      </c>
      <c r="E239" s="70" t="s">
        <v>12</v>
      </c>
      <c r="F239" s="70">
        <v>120</v>
      </c>
      <c r="G239" s="106">
        <f>'BPU LOT02-SECOND OEUVRE'!F239</f>
        <v>0</v>
      </c>
      <c r="H239" s="111">
        <f t="shared" si="41"/>
        <v>0</v>
      </c>
    </row>
    <row r="240" spans="1:8" ht="16.5" x14ac:dyDescent="0.25">
      <c r="A240" s="93"/>
      <c r="B240" s="61" t="s">
        <v>323</v>
      </c>
      <c r="C240" s="61" t="s">
        <v>369</v>
      </c>
      <c r="D240" s="62" t="s">
        <v>370</v>
      </c>
      <c r="E240" s="70" t="s">
        <v>12</v>
      </c>
      <c r="F240" s="70">
        <v>60</v>
      </c>
      <c r="G240" s="106">
        <f>'BPU LOT02-SECOND OEUVRE'!F240</f>
        <v>0</v>
      </c>
      <c r="H240" s="111">
        <f t="shared" si="41"/>
        <v>0</v>
      </c>
    </row>
    <row r="241" spans="1:8" ht="16.5" x14ac:dyDescent="0.25">
      <c r="A241" s="93"/>
      <c r="B241" s="61" t="s">
        <v>323</v>
      </c>
      <c r="C241" s="61" t="s">
        <v>371</v>
      </c>
      <c r="D241" s="62" t="s">
        <v>372</v>
      </c>
      <c r="E241" s="70" t="s">
        <v>68</v>
      </c>
      <c r="F241" s="70">
        <v>30</v>
      </c>
      <c r="G241" s="106">
        <f>'BPU LOT02-SECOND OEUVRE'!F241</f>
        <v>0</v>
      </c>
      <c r="H241" s="111">
        <f t="shared" si="41"/>
        <v>0</v>
      </c>
    </row>
    <row r="242" spans="1:8" ht="16.5" x14ac:dyDescent="0.25">
      <c r="A242" s="93"/>
      <c r="B242" s="61" t="s">
        <v>323</v>
      </c>
      <c r="C242" s="61" t="s">
        <v>373</v>
      </c>
      <c r="D242" s="62" t="s">
        <v>374</v>
      </c>
      <c r="E242" s="70" t="s">
        <v>68</v>
      </c>
      <c r="F242" s="70">
        <v>20</v>
      </c>
      <c r="G242" s="106">
        <f>'BPU LOT02-SECOND OEUVRE'!F242</f>
        <v>0</v>
      </c>
      <c r="H242" s="111">
        <f t="shared" si="41"/>
        <v>0</v>
      </c>
    </row>
    <row r="243" spans="1:8" ht="16.5" x14ac:dyDescent="0.25">
      <c r="A243" s="93"/>
      <c r="B243" s="61" t="s">
        <v>323</v>
      </c>
      <c r="C243" s="61" t="s">
        <v>375</v>
      </c>
      <c r="D243" s="62" t="s">
        <v>376</v>
      </c>
      <c r="E243" s="70" t="s">
        <v>68</v>
      </c>
      <c r="F243" s="70">
        <v>15</v>
      </c>
      <c r="G243" s="106">
        <f>'BPU LOT02-SECOND OEUVRE'!F243</f>
        <v>0</v>
      </c>
      <c r="H243" s="111">
        <f t="shared" si="41"/>
        <v>0</v>
      </c>
    </row>
    <row r="244" spans="1:8" ht="16.5" x14ac:dyDescent="0.25">
      <c r="A244" s="93"/>
      <c r="B244" s="61" t="s">
        <v>323</v>
      </c>
      <c r="C244" s="61" t="s">
        <v>377</v>
      </c>
      <c r="D244" s="62" t="s">
        <v>378</v>
      </c>
      <c r="E244" s="70" t="s">
        <v>68</v>
      </c>
      <c r="F244" s="70">
        <v>15</v>
      </c>
      <c r="G244" s="106">
        <f>'BPU LOT02-SECOND OEUVRE'!F244</f>
        <v>0</v>
      </c>
      <c r="H244" s="111">
        <f t="shared" si="41"/>
        <v>0</v>
      </c>
    </row>
    <row r="245" spans="1:8" ht="16.5" x14ac:dyDescent="0.25">
      <c r="A245" s="93"/>
      <c r="B245" s="61" t="s">
        <v>323</v>
      </c>
      <c r="C245" s="61" t="s">
        <v>379</v>
      </c>
      <c r="D245" s="62" t="s">
        <v>380</v>
      </c>
      <c r="E245" s="70" t="s">
        <v>68</v>
      </c>
      <c r="F245" s="70">
        <v>60</v>
      </c>
      <c r="G245" s="106">
        <f>'BPU LOT02-SECOND OEUVRE'!F245</f>
        <v>0</v>
      </c>
      <c r="H245" s="111">
        <f t="shared" si="41"/>
        <v>0</v>
      </c>
    </row>
    <row r="246" spans="1:8" ht="16.5" x14ac:dyDescent="0.25">
      <c r="A246" s="93"/>
      <c r="B246" s="61" t="s">
        <v>323</v>
      </c>
      <c r="C246" s="61" t="s">
        <v>381</v>
      </c>
      <c r="D246" s="62" t="s">
        <v>382</v>
      </c>
      <c r="E246" s="70" t="s">
        <v>68</v>
      </c>
      <c r="F246" s="70">
        <v>40</v>
      </c>
      <c r="G246" s="106">
        <f>'BPU LOT02-SECOND OEUVRE'!F246</f>
        <v>0</v>
      </c>
      <c r="H246" s="111">
        <f t="shared" si="41"/>
        <v>0</v>
      </c>
    </row>
    <row r="247" spans="1:8" ht="33" x14ac:dyDescent="0.25">
      <c r="A247" s="93"/>
      <c r="B247" s="61" t="s">
        <v>323</v>
      </c>
      <c r="C247" s="61" t="s">
        <v>383</v>
      </c>
      <c r="D247" s="62" t="s">
        <v>384</v>
      </c>
      <c r="E247" s="70" t="s">
        <v>68</v>
      </c>
      <c r="F247" s="70">
        <v>50</v>
      </c>
      <c r="G247" s="106">
        <f>'BPU LOT02-SECOND OEUVRE'!F247</f>
        <v>0</v>
      </c>
      <c r="H247" s="111">
        <f t="shared" si="41"/>
        <v>0</v>
      </c>
    </row>
    <row r="248" spans="1:8" ht="16.5" x14ac:dyDescent="0.25">
      <c r="A248" s="93"/>
      <c r="B248" s="61" t="s">
        <v>323</v>
      </c>
      <c r="C248" s="61" t="s">
        <v>1314</v>
      </c>
      <c r="D248" s="62" t="s">
        <v>1316</v>
      </c>
      <c r="E248" s="61" t="s">
        <v>1299</v>
      </c>
      <c r="F248" s="61">
        <v>100</v>
      </c>
      <c r="G248" s="106">
        <f>'BPU LOT02-SECOND OEUVRE'!F248</f>
        <v>0</v>
      </c>
      <c r="H248" s="111">
        <f t="shared" si="41"/>
        <v>0</v>
      </c>
    </row>
    <row r="249" spans="1:8" ht="16.5" x14ac:dyDescent="0.25">
      <c r="A249" s="93"/>
      <c r="B249" s="61" t="s">
        <v>323</v>
      </c>
      <c r="C249" s="61" t="s">
        <v>1315</v>
      </c>
      <c r="D249" s="62" t="s">
        <v>1317</v>
      </c>
      <c r="E249" s="61" t="s">
        <v>1299</v>
      </c>
      <c r="F249" s="61">
        <v>50</v>
      </c>
      <c r="G249" s="106">
        <f>'BPU LOT02-SECOND OEUVRE'!F249</f>
        <v>0</v>
      </c>
      <c r="H249" s="111">
        <f t="shared" si="41"/>
        <v>0</v>
      </c>
    </row>
    <row r="250" spans="1:8" ht="18" x14ac:dyDescent="0.25">
      <c r="A250" s="93"/>
      <c r="B250" s="56"/>
      <c r="C250" s="56"/>
      <c r="D250" s="57" t="s">
        <v>385</v>
      </c>
      <c r="E250" s="56"/>
      <c r="F250" s="56"/>
      <c r="G250" s="56"/>
      <c r="H250" s="56"/>
    </row>
    <row r="251" spans="1:8" ht="18" x14ac:dyDescent="0.25">
      <c r="A251" s="93"/>
      <c r="B251" s="58"/>
      <c r="C251" s="58"/>
      <c r="D251" s="59" t="s">
        <v>386</v>
      </c>
      <c r="E251" s="60"/>
      <c r="F251" s="60"/>
      <c r="G251" s="60"/>
      <c r="H251" s="60"/>
    </row>
    <row r="252" spans="1:8" ht="16.5" x14ac:dyDescent="0.25">
      <c r="A252" s="93"/>
      <c r="B252" s="61" t="s">
        <v>387</v>
      </c>
      <c r="C252" s="61" t="s">
        <v>388</v>
      </c>
      <c r="D252" s="62" t="s">
        <v>389</v>
      </c>
      <c r="E252" s="55" t="s">
        <v>12</v>
      </c>
      <c r="F252" s="55">
        <v>60</v>
      </c>
      <c r="G252" s="106">
        <f>'BPU LOT02-SECOND OEUVRE'!F252</f>
        <v>0</v>
      </c>
      <c r="H252" s="111">
        <f t="shared" ref="H252:H259" si="42">G252*F252</f>
        <v>0</v>
      </c>
    </row>
    <row r="253" spans="1:8" ht="16.5" x14ac:dyDescent="0.25">
      <c r="A253" s="93"/>
      <c r="B253" s="61" t="s">
        <v>387</v>
      </c>
      <c r="C253" s="61" t="s">
        <v>390</v>
      </c>
      <c r="D253" s="62" t="s">
        <v>391</v>
      </c>
      <c r="E253" s="55" t="s">
        <v>12</v>
      </c>
      <c r="F253" s="55">
        <v>200</v>
      </c>
      <c r="G253" s="106">
        <f>'BPU LOT02-SECOND OEUVRE'!F253</f>
        <v>0</v>
      </c>
      <c r="H253" s="111">
        <f t="shared" si="42"/>
        <v>0</v>
      </c>
    </row>
    <row r="254" spans="1:8" ht="16.5" x14ac:dyDescent="0.25">
      <c r="A254" s="93"/>
      <c r="B254" s="61" t="s">
        <v>387</v>
      </c>
      <c r="C254" s="61" t="s">
        <v>392</v>
      </c>
      <c r="D254" s="62" t="s">
        <v>393</v>
      </c>
      <c r="E254" s="55" t="s">
        <v>12</v>
      </c>
      <c r="F254" s="55">
        <v>60</v>
      </c>
      <c r="G254" s="106">
        <f>'BPU LOT02-SECOND OEUVRE'!F254</f>
        <v>0</v>
      </c>
      <c r="H254" s="111">
        <f t="shared" si="42"/>
        <v>0</v>
      </c>
    </row>
    <row r="255" spans="1:8" ht="16.5" x14ac:dyDescent="0.25">
      <c r="A255" s="93"/>
      <c r="B255" s="61" t="s">
        <v>387</v>
      </c>
      <c r="C255" s="61" t="s">
        <v>394</v>
      </c>
      <c r="D255" s="62" t="s">
        <v>395</v>
      </c>
      <c r="E255" s="55" t="s">
        <v>68</v>
      </c>
      <c r="F255" s="55">
        <v>300</v>
      </c>
      <c r="G255" s="106">
        <f>'BPU LOT02-SECOND OEUVRE'!F255</f>
        <v>0</v>
      </c>
      <c r="H255" s="111">
        <f t="shared" si="42"/>
        <v>0</v>
      </c>
    </row>
    <row r="256" spans="1:8" ht="16.5" x14ac:dyDescent="0.25">
      <c r="A256" s="93"/>
      <c r="B256" s="61" t="s">
        <v>387</v>
      </c>
      <c r="C256" s="61" t="s">
        <v>396</v>
      </c>
      <c r="D256" s="62" t="s">
        <v>397</v>
      </c>
      <c r="E256" s="55" t="s">
        <v>12</v>
      </c>
      <c r="F256" s="55">
        <v>100</v>
      </c>
      <c r="G256" s="106">
        <f>'BPU LOT02-SECOND OEUVRE'!F256</f>
        <v>0</v>
      </c>
      <c r="H256" s="111">
        <f t="shared" si="42"/>
        <v>0</v>
      </c>
    </row>
    <row r="257" spans="1:8" ht="16.5" x14ac:dyDescent="0.25">
      <c r="A257" s="93"/>
      <c r="B257" s="61" t="s">
        <v>387</v>
      </c>
      <c r="C257" s="61" t="s">
        <v>398</v>
      </c>
      <c r="D257" s="62" t="s">
        <v>399</v>
      </c>
      <c r="E257" s="72" t="s">
        <v>12</v>
      </c>
      <c r="F257" s="72">
        <v>50</v>
      </c>
      <c r="G257" s="106">
        <f>'BPU LOT02-SECOND OEUVRE'!F257</f>
        <v>0</v>
      </c>
      <c r="H257" s="111">
        <f t="shared" si="42"/>
        <v>0</v>
      </c>
    </row>
    <row r="258" spans="1:8" ht="16.5" x14ac:dyDescent="0.25">
      <c r="A258" s="93"/>
      <c r="B258" s="61" t="s">
        <v>387</v>
      </c>
      <c r="C258" s="61" t="s">
        <v>400</v>
      </c>
      <c r="D258" s="62" t="s">
        <v>401</v>
      </c>
      <c r="E258" s="72" t="s">
        <v>12</v>
      </c>
      <c r="F258" s="72">
        <v>100</v>
      </c>
      <c r="G258" s="106">
        <f>'BPU LOT02-SECOND OEUVRE'!F258</f>
        <v>0</v>
      </c>
      <c r="H258" s="111">
        <f t="shared" si="42"/>
        <v>0</v>
      </c>
    </row>
    <row r="259" spans="1:8" ht="33" x14ac:dyDescent="0.25">
      <c r="A259" s="93"/>
      <c r="B259" s="61" t="s">
        <v>387</v>
      </c>
      <c r="C259" s="61" t="s">
        <v>402</v>
      </c>
      <c r="D259" s="62" t="s">
        <v>403</v>
      </c>
      <c r="E259" s="72" t="s">
        <v>12</v>
      </c>
      <c r="F259" s="72">
        <v>150</v>
      </c>
      <c r="G259" s="106">
        <f>'BPU LOT02-SECOND OEUVRE'!F259</f>
        <v>0</v>
      </c>
      <c r="H259" s="111">
        <f t="shared" si="42"/>
        <v>0</v>
      </c>
    </row>
    <row r="260" spans="1:8" ht="18" x14ac:dyDescent="0.25">
      <c r="A260" s="93"/>
      <c r="B260" s="58"/>
      <c r="C260" s="58"/>
      <c r="D260" s="59" t="s">
        <v>404</v>
      </c>
      <c r="E260" s="60"/>
      <c r="F260" s="60"/>
      <c r="G260" s="60"/>
      <c r="H260" s="60"/>
    </row>
    <row r="261" spans="1:8" ht="16.5" x14ac:dyDescent="0.25">
      <c r="A261" s="93"/>
      <c r="B261" s="63"/>
      <c r="C261" s="63"/>
      <c r="D261" s="64" t="s">
        <v>405</v>
      </c>
      <c r="E261" s="65"/>
      <c r="F261" s="65"/>
      <c r="G261" s="65"/>
      <c r="H261" s="65"/>
    </row>
    <row r="262" spans="1:8" ht="16.5" x14ac:dyDescent="0.25">
      <c r="A262" s="93"/>
      <c r="B262" s="61" t="s">
        <v>387</v>
      </c>
      <c r="C262" s="61" t="s">
        <v>406</v>
      </c>
      <c r="D262" s="62" t="s">
        <v>407</v>
      </c>
      <c r="E262" s="55" t="s">
        <v>6</v>
      </c>
      <c r="F262" s="55">
        <v>2</v>
      </c>
      <c r="G262" s="106">
        <f>'BPU LOT02-SECOND OEUVRE'!F262</f>
        <v>0</v>
      </c>
      <c r="H262" s="111">
        <f t="shared" ref="H262:H268" si="43">G262*F262</f>
        <v>0</v>
      </c>
    </row>
    <row r="263" spans="1:8" ht="16.5" x14ac:dyDescent="0.25">
      <c r="A263" s="93"/>
      <c r="B263" s="61" t="s">
        <v>387</v>
      </c>
      <c r="C263" s="61" t="s">
        <v>408</v>
      </c>
      <c r="D263" s="62" t="s">
        <v>409</v>
      </c>
      <c r="E263" s="55" t="s">
        <v>6</v>
      </c>
      <c r="F263" s="55">
        <v>20</v>
      </c>
      <c r="G263" s="106">
        <f>'BPU LOT02-SECOND OEUVRE'!F263</f>
        <v>0</v>
      </c>
      <c r="H263" s="111">
        <f t="shared" si="43"/>
        <v>0</v>
      </c>
    </row>
    <row r="264" spans="1:8" ht="16.5" x14ac:dyDescent="0.25">
      <c r="A264" s="93"/>
      <c r="B264" s="61" t="s">
        <v>387</v>
      </c>
      <c r="C264" s="61" t="s">
        <v>410</v>
      </c>
      <c r="D264" s="62" t="s">
        <v>411</v>
      </c>
      <c r="E264" s="55" t="s">
        <v>6</v>
      </c>
      <c r="F264" s="55">
        <v>50</v>
      </c>
      <c r="G264" s="106">
        <f>'BPU LOT02-SECOND OEUVRE'!F264</f>
        <v>0</v>
      </c>
      <c r="H264" s="111">
        <f t="shared" si="43"/>
        <v>0</v>
      </c>
    </row>
    <row r="265" spans="1:8" ht="16.5" x14ac:dyDescent="0.25">
      <c r="A265" s="93"/>
      <c r="B265" s="61" t="s">
        <v>387</v>
      </c>
      <c r="C265" s="61" t="s">
        <v>412</v>
      </c>
      <c r="D265" s="62" t="s">
        <v>413</v>
      </c>
      <c r="E265" s="55" t="s">
        <v>6</v>
      </c>
      <c r="F265" s="55">
        <v>50</v>
      </c>
      <c r="G265" s="106">
        <f>'BPU LOT02-SECOND OEUVRE'!F265</f>
        <v>0</v>
      </c>
      <c r="H265" s="111">
        <f t="shared" si="43"/>
        <v>0</v>
      </c>
    </row>
    <row r="266" spans="1:8" ht="16.5" x14ac:dyDescent="0.25">
      <c r="A266" s="93"/>
      <c r="B266" s="61" t="s">
        <v>387</v>
      </c>
      <c r="C266" s="61" t="s">
        <v>414</v>
      </c>
      <c r="D266" s="62" t="s">
        <v>415</v>
      </c>
      <c r="E266" s="55" t="s">
        <v>6</v>
      </c>
      <c r="F266" s="55">
        <v>50</v>
      </c>
      <c r="G266" s="106">
        <f>'BPU LOT02-SECOND OEUVRE'!F266</f>
        <v>0</v>
      </c>
      <c r="H266" s="111">
        <f t="shared" si="43"/>
        <v>0</v>
      </c>
    </row>
    <row r="267" spans="1:8" ht="16.5" x14ac:dyDescent="0.25">
      <c r="A267" s="93"/>
      <c r="B267" s="61" t="s">
        <v>387</v>
      </c>
      <c r="C267" s="61" t="s">
        <v>416</v>
      </c>
      <c r="D267" s="62" t="s">
        <v>417</v>
      </c>
      <c r="E267" s="55" t="s">
        <v>6</v>
      </c>
      <c r="F267" s="55">
        <v>50</v>
      </c>
      <c r="G267" s="106">
        <f>'BPU LOT02-SECOND OEUVRE'!F267</f>
        <v>0</v>
      </c>
      <c r="H267" s="111">
        <f t="shared" si="43"/>
        <v>0</v>
      </c>
    </row>
    <row r="268" spans="1:8" ht="16.5" x14ac:dyDescent="0.25">
      <c r="A268" s="93"/>
      <c r="B268" s="61" t="s">
        <v>387</v>
      </c>
      <c r="C268" s="61" t="s">
        <v>418</v>
      </c>
      <c r="D268" s="62" t="s">
        <v>419</v>
      </c>
      <c r="E268" s="55" t="s">
        <v>6</v>
      </c>
      <c r="F268" s="55">
        <v>50</v>
      </c>
      <c r="G268" s="106">
        <f>'BPU LOT02-SECOND OEUVRE'!F268</f>
        <v>0</v>
      </c>
      <c r="H268" s="111">
        <f t="shared" si="43"/>
        <v>0</v>
      </c>
    </row>
    <row r="269" spans="1:8" ht="16.5" x14ac:dyDescent="0.25">
      <c r="A269" s="93"/>
      <c r="B269" s="63"/>
      <c r="C269" s="63"/>
      <c r="D269" s="64" t="s">
        <v>420</v>
      </c>
      <c r="E269" s="65"/>
      <c r="F269" s="65"/>
      <c r="G269" s="65"/>
      <c r="H269" s="65"/>
    </row>
    <row r="270" spans="1:8" ht="16.5" x14ac:dyDescent="0.25">
      <c r="A270" s="93"/>
      <c r="B270" s="61" t="s">
        <v>387</v>
      </c>
      <c r="C270" s="61" t="s">
        <v>421</v>
      </c>
      <c r="D270" s="62" t="s">
        <v>422</v>
      </c>
      <c r="E270" s="55" t="s">
        <v>6</v>
      </c>
      <c r="F270" s="55">
        <v>20</v>
      </c>
      <c r="G270" s="106">
        <f>'BPU LOT02-SECOND OEUVRE'!F270</f>
        <v>0</v>
      </c>
      <c r="H270" s="111">
        <f t="shared" ref="H270:H275" si="44">G270*F270</f>
        <v>0</v>
      </c>
    </row>
    <row r="271" spans="1:8" ht="16.5" x14ac:dyDescent="0.25">
      <c r="A271" s="93"/>
      <c r="B271" s="61" t="s">
        <v>387</v>
      </c>
      <c r="C271" s="61" t="s">
        <v>423</v>
      </c>
      <c r="D271" s="62" t="s">
        <v>424</v>
      </c>
      <c r="E271" s="55" t="s">
        <v>6</v>
      </c>
      <c r="F271" s="55">
        <v>20</v>
      </c>
      <c r="G271" s="106">
        <f>'BPU LOT02-SECOND OEUVRE'!F271</f>
        <v>0</v>
      </c>
      <c r="H271" s="111">
        <f t="shared" si="44"/>
        <v>0</v>
      </c>
    </row>
    <row r="272" spans="1:8" ht="16.5" x14ac:dyDescent="0.25">
      <c r="A272" s="93"/>
      <c r="B272" s="61" t="s">
        <v>387</v>
      </c>
      <c r="C272" s="61" t="s">
        <v>425</v>
      </c>
      <c r="D272" s="62" t="s">
        <v>426</v>
      </c>
      <c r="E272" s="55" t="s">
        <v>6</v>
      </c>
      <c r="F272" s="55">
        <v>20</v>
      </c>
      <c r="G272" s="106">
        <f>'BPU LOT02-SECOND OEUVRE'!F272</f>
        <v>0</v>
      </c>
      <c r="H272" s="111">
        <f t="shared" si="44"/>
        <v>0</v>
      </c>
    </row>
    <row r="273" spans="1:8" ht="16.5" x14ac:dyDescent="0.25">
      <c r="A273" s="93"/>
      <c r="B273" s="61" t="s">
        <v>387</v>
      </c>
      <c r="C273" s="61" t="s">
        <v>427</v>
      </c>
      <c r="D273" s="62" t="s">
        <v>428</v>
      </c>
      <c r="E273" s="55" t="s">
        <v>6</v>
      </c>
      <c r="F273" s="55">
        <v>20</v>
      </c>
      <c r="G273" s="106">
        <f>'BPU LOT02-SECOND OEUVRE'!F273</f>
        <v>0</v>
      </c>
      <c r="H273" s="111">
        <f t="shared" si="44"/>
        <v>0</v>
      </c>
    </row>
    <row r="274" spans="1:8" ht="16.5" x14ac:dyDescent="0.25">
      <c r="A274" s="93"/>
      <c r="B274" s="61" t="s">
        <v>387</v>
      </c>
      <c r="C274" s="61" t="s">
        <v>429</v>
      </c>
      <c r="D274" s="62" t="s">
        <v>430</v>
      </c>
      <c r="E274" s="55" t="s">
        <v>6</v>
      </c>
      <c r="F274" s="55">
        <v>20</v>
      </c>
      <c r="G274" s="106">
        <f>'BPU LOT02-SECOND OEUVRE'!F274</f>
        <v>0</v>
      </c>
      <c r="H274" s="111">
        <f t="shared" si="44"/>
        <v>0</v>
      </c>
    </row>
    <row r="275" spans="1:8" ht="16.5" x14ac:dyDescent="0.25">
      <c r="A275" s="93"/>
      <c r="B275" s="61" t="s">
        <v>387</v>
      </c>
      <c r="C275" s="61" t="s">
        <v>431</v>
      </c>
      <c r="D275" s="62" t="s">
        <v>432</v>
      </c>
      <c r="E275" s="55" t="s">
        <v>6</v>
      </c>
      <c r="F275" s="55">
        <v>20</v>
      </c>
      <c r="G275" s="106">
        <f>'BPU LOT02-SECOND OEUVRE'!F275</f>
        <v>0</v>
      </c>
      <c r="H275" s="111">
        <f t="shared" si="44"/>
        <v>0</v>
      </c>
    </row>
    <row r="276" spans="1:8" ht="16.5" x14ac:dyDescent="0.25">
      <c r="A276" s="93"/>
      <c r="B276" s="63"/>
      <c r="C276" s="63"/>
      <c r="D276" s="64" t="s">
        <v>433</v>
      </c>
      <c r="E276" s="65"/>
      <c r="F276" s="65"/>
      <c r="G276" s="65"/>
      <c r="H276" s="65"/>
    </row>
    <row r="277" spans="1:8" ht="16.5" x14ac:dyDescent="0.25">
      <c r="A277" s="93"/>
      <c r="B277" s="61" t="s">
        <v>387</v>
      </c>
      <c r="C277" s="61" t="s">
        <v>434</v>
      </c>
      <c r="D277" s="62" t="s">
        <v>435</v>
      </c>
      <c r="E277" s="55" t="s">
        <v>6</v>
      </c>
      <c r="F277" s="55">
        <v>10</v>
      </c>
      <c r="G277" s="106">
        <f>'BPU LOT02-SECOND OEUVRE'!F277</f>
        <v>0</v>
      </c>
      <c r="H277" s="111">
        <f t="shared" ref="H277:H282" si="45">G277*F277</f>
        <v>0</v>
      </c>
    </row>
    <row r="278" spans="1:8" ht="16.5" x14ac:dyDescent="0.25">
      <c r="A278" s="93"/>
      <c r="B278" s="61" t="s">
        <v>387</v>
      </c>
      <c r="C278" s="61" t="s">
        <v>436</v>
      </c>
      <c r="D278" s="62" t="s">
        <v>437</v>
      </c>
      <c r="E278" s="55" t="s">
        <v>6</v>
      </c>
      <c r="F278" s="55">
        <v>20</v>
      </c>
      <c r="G278" s="106">
        <f>'BPU LOT02-SECOND OEUVRE'!F278</f>
        <v>0</v>
      </c>
      <c r="H278" s="111">
        <f t="shared" si="45"/>
        <v>0</v>
      </c>
    </row>
    <row r="279" spans="1:8" ht="16.5" x14ac:dyDescent="0.25">
      <c r="A279" s="93"/>
      <c r="B279" s="61" t="s">
        <v>387</v>
      </c>
      <c r="C279" s="61" t="s">
        <v>438</v>
      </c>
      <c r="D279" s="62" t="s">
        <v>439</v>
      </c>
      <c r="E279" s="55" t="s">
        <v>6</v>
      </c>
      <c r="F279" s="55">
        <v>30</v>
      </c>
      <c r="G279" s="106">
        <f>'BPU LOT02-SECOND OEUVRE'!F279</f>
        <v>0</v>
      </c>
      <c r="H279" s="111">
        <f t="shared" si="45"/>
        <v>0</v>
      </c>
    </row>
    <row r="280" spans="1:8" ht="16.5" x14ac:dyDescent="0.25">
      <c r="A280" s="93"/>
      <c r="B280" s="61" t="s">
        <v>387</v>
      </c>
      <c r="C280" s="61" t="s">
        <v>440</v>
      </c>
      <c r="D280" s="62" t="s">
        <v>441</v>
      </c>
      <c r="E280" s="55" t="s">
        <v>6</v>
      </c>
      <c r="F280" s="55">
        <v>30</v>
      </c>
      <c r="G280" s="106">
        <f>'BPU LOT02-SECOND OEUVRE'!F280</f>
        <v>0</v>
      </c>
      <c r="H280" s="111">
        <f t="shared" si="45"/>
        <v>0</v>
      </c>
    </row>
    <row r="281" spans="1:8" ht="16.5" x14ac:dyDescent="0.25">
      <c r="A281" s="93"/>
      <c r="B281" s="61" t="s">
        <v>387</v>
      </c>
      <c r="C281" s="61" t="s">
        <v>442</v>
      </c>
      <c r="D281" s="62" t="s">
        <v>417</v>
      </c>
      <c r="E281" s="55" t="s">
        <v>6</v>
      </c>
      <c r="F281" s="55">
        <v>30</v>
      </c>
      <c r="G281" s="106">
        <f>'BPU LOT02-SECOND OEUVRE'!F281</f>
        <v>0</v>
      </c>
      <c r="H281" s="111">
        <f t="shared" si="45"/>
        <v>0</v>
      </c>
    </row>
    <row r="282" spans="1:8" ht="16.5" x14ac:dyDescent="0.25">
      <c r="A282" s="93"/>
      <c r="B282" s="61" t="s">
        <v>387</v>
      </c>
      <c r="C282" s="61" t="s">
        <v>443</v>
      </c>
      <c r="D282" s="62" t="s">
        <v>444</v>
      </c>
      <c r="E282" s="55" t="s">
        <v>6</v>
      </c>
      <c r="F282" s="55">
        <v>30</v>
      </c>
      <c r="G282" s="106">
        <f>'BPU LOT02-SECOND OEUVRE'!F282</f>
        <v>0</v>
      </c>
      <c r="H282" s="111">
        <f t="shared" si="45"/>
        <v>0</v>
      </c>
    </row>
    <row r="283" spans="1:8" ht="16.5" x14ac:dyDescent="0.25">
      <c r="A283" s="93"/>
      <c r="B283" s="63"/>
      <c r="C283" s="63"/>
      <c r="D283" s="64" t="s">
        <v>445</v>
      </c>
      <c r="E283" s="65"/>
      <c r="F283" s="65"/>
      <c r="G283" s="65"/>
      <c r="H283" s="65"/>
    </row>
    <row r="284" spans="1:8" ht="16.5" x14ac:dyDescent="0.25">
      <c r="A284" s="93"/>
      <c r="B284" s="61" t="s">
        <v>387</v>
      </c>
      <c r="C284" s="61" t="s">
        <v>446</v>
      </c>
      <c r="D284" s="62" t="s">
        <v>435</v>
      </c>
      <c r="E284" s="55" t="s">
        <v>6</v>
      </c>
      <c r="F284" s="55">
        <v>10</v>
      </c>
      <c r="G284" s="106">
        <f>'BPU LOT02-SECOND OEUVRE'!F284</f>
        <v>0</v>
      </c>
      <c r="H284" s="111">
        <f t="shared" ref="H284:H289" si="46">G284*F284</f>
        <v>0</v>
      </c>
    </row>
    <row r="285" spans="1:8" ht="16.5" x14ac:dyDescent="0.25">
      <c r="A285" s="93"/>
      <c r="B285" s="61" t="s">
        <v>387</v>
      </c>
      <c r="C285" s="61" t="s">
        <v>447</v>
      </c>
      <c r="D285" s="62" t="s">
        <v>437</v>
      </c>
      <c r="E285" s="55" t="s">
        <v>6</v>
      </c>
      <c r="F285" s="55">
        <v>20</v>
      </c>
      <c r="G285" s="106">
        <f>'BPU LOT02-SECOND OEUVRE'!F285</f>
        <v>0</v>
      </c>
      <c r="H285" s="111">
        <f t="shared" si="46"/>
        <v>0</v>
      </c>
    </row>
    <row r="286" spans="1:8" ht="16.5" x14ac:dyDescent="0.25">
      <c r="A286" s="93"/>
      <c r="B286" s="61" t="s">
        <v>387</v>
      </c>
      <c r="C286" s="61" t="s">
        <v>448</v>
      </c>
      <c r="D286" s="62" t="s">
        <v>439</v>
      </c>
      <c r="E286" s="55" t="s">
        <v>6</v>
      </c>
      <c r="F286" s="55">
        <v>30</v>
      </c>
      <c r="G286" s="106">
        <f>'BPU LOT02-SECOND OEUVRE'!F286</f>
        <v>0</v>
      </c>
      <c r="H286" s="111">
        <f t="shared" si="46"/>
        <v>0</v>
      </c>
    </row>
    <row r="287" spans="1:8" ht="16.5" x14ac:dyDescent="0.25">
      <c r="A287" s="93"/>
      <c r="B287" s="61" t="s">
        <v>387</v>
      </c>
      <c r="C287" s="61" t="s">
        <v>449</v>
      </c>
      <c r="D287" s="62" t="s">
        <v>441</v>
      </c>
      <c r="E287" s="55" t="s">
        <v>6</v>
      </c>
      <c r="F287" s="55">
        <v>30</v>
      </c>
      <c r="G287" s="106">
        <f>'BPU LOT02-SECOND OEUVRE'!F287</f>
        <v>0</v>
      </c>
      <c r="H287" s="111">
        <f t="shared" si="46"/>
        <v>0</v>
      </c>
    </row>
    <row r="288" spans="1:8" ht="16.5" x14ac:dyDescent="0.25">
      <c r="A288" s="93"/>
      <c r="B288" s="61" t="s">
        <v>387</v>
      </c>
      <c r="C288" s="61" t="s">
        <v>450</v>
      </c>
      <c r="D288" s="62" t="s">
        <v>417</v>
      </c>
      <c r="E288" s="55" t="s">
        <v>6</v>
      </c>
      <c r="F288" s="55">
        <v>30</v>
      </c>
      <c r="G288" s="106">
        <f>'BPU LOT02-SECOND OEUVRE'!F288</f>
        <v>0</v>
      </c>
      <c r="H288" s="111">
        <f t="shared" si="46"/>
        <v>0</v>
      </c>
    </row>
    <row r="289" spans="1:8" ht="16.5" x14ac:dyDescent="0.25">
      <c r="A289" s="93"/>
      <c r="B289" s="61" t="s">
        <v>387</v>
      </c>
      <c r="C289" s="61" t="s">
        <v>451</v>
      </c>
      <c r="D289" s="62" t="s">
        <v>444</v>
      </c>
      <c r="E289" s="55" t="s">
        <v>6</v>
      </c>
      <c r="F289" s="55">
        <v>30</v>
      </c>
      <c r="G289" s="106">
        <f>'BPU LOT02-SECOND OEUVRE'!F289</f>
        <v>0</v>
      </c>
      <c r="H289" s="111">
        <f t="shared" si="46"/>
        <v>0</v>
      </c>
    </row>
    <row r="290" spans="1:8" ht="16.5" x14ac:dyDescent="0.25">
      <c r="A290" s="93"/>
      <c r="B290" s="63"/>
      <c r="C290" s="63"/>
      <c r="D290" s="64" t="s">
        <v>452</v>
      </c>
      <c r="E290" s="65"/>
      <c r="F290" s="65"/>
      <c r="G290" s="65"/>
      <c r="H290" s="65"/>
    </row>
    <row r="291" spans="1:8" ht="49.5" x14ac:dyDescent="0.25">
      <c r="A291" s="93"/>
      <c r="B291" s="61" t="s">
        <v>387</v>
      </c>
      <c r="C291" s="69" t="s">
        <v>453</v>
      </c>
      <c r="D291" s="62" t="s">
        <v>454</v>
      </c>
      <c r="E291" s="55" t="s">
        <v>6</v>
      </c>
      <c r="F291" s="55">
        <v>10</v>
      </c>
      <c r="G291" s="106">
        <f>'BPU LOT02-SECOND OEUVRE'!F291</f>
        <v>0</v>
      </c>
      <c r="H291" s="111">
        <f>G291*F291</f>
        <v>0</v>
      </c>
    </row>
    <row r="292" spans="1:8" ht="16.5" x14ac:dyDescent="0.25">
      <c r="A292" s="93"/>
      <c r="B292" s="63"/>
      <c r="C292" s="63"/>
      <c r="D292" s="64" t="s">
        <v>455</v>
      </c>
      <c r="E292" s="65"/>
      <c r="F292" s="65"/>
      <c r="G292" s="65"/>
      <c r="H292" s="65"/>
    </row>
    <row r="293" spans="1:8" ht="49.5" x14ac:dyDescent="0.25">
      <c r="A293" s="93"/>
      <c r="B293" s="61" t="s">
        <v>387</v>
      </c>
      <c r="C293" s="69" t="s">
        <v>456</v>
      </c>
      <c r="D293" s="62" t="s">
        <v>454</v>
      </c>
      <c r="E293" s="55" t="s">
        <v>6</v>
      </c>
      <c r="F293" s="55">
        <v>10</v>
      </c>
      <c r="G293" s="106">
        <f>'BPU LOT02-SECOND OEUVRE'!F293</f>
        <v>0</v>
      </c>
      <c r="H293" s="111">
        <f>G293*F293</f>
        <v>0</v>
      </c>
    </row>
    <row r="294" spans="1:8" ht="16.5" x14ac:dyDescent="0.25">
      <c r="A294" s="93"/>
      <c r="B294" s="63"/>
      <c r="C294" s="63"/>
      <c r="D294" s="64" t="s">
        <v>457</v>
      </c>
      <c r="E294" s="65"/>
      <c r="F294" s="65"/>
      <c r="G294" s="65"/>
      <c r="H294" s="65"/>
    </row>
    <row r="295" spans="1:8" ht="49.5" x14ac:dyDescent="0.25">
      <c r="A295" s="93"/>
      <c r="B295" s="61" t="s">
        <v>387</v>
      </c>
      <c r="C295" s="69" t="s">
        <v>458</v>
      </c>
      <c r="D295" s="62" t="s">
        <v>459</v>
      </c>
      <c r="E295" s="55" t="s">
        <v>6</v>
      </c>
      <c r="F295" s="55">
        <v>10</v>
      </c>
      <c r="G295" s="106">
        <f>'BPU LOT02-SECOND OEUVRE'!F295</f>
        <v>0</v>
      </c>
      <c r="H295" s="111">
        <f>G295*F295</f>
        <v>0</v>
      </c>
    </row>
    <row r="296" spans="1:8" ht="16.5" x14ac:dyDescent="0.25">
      <c r="A296" s="93"/>
      <c r="B296" s="63"/>
      <c r="C296" s="63"/>
      <c r="D296" s="64" t="s">
        <v>460</v>
      </c>
      <c r="E296" s="65"/>
      <c r="F296" s="65"/>
      <c r="G296" s="65"/>
      <c r="H296" s="65"/>
    </row>
    <row r="297" spans="1:8" ht="49.5" x14ac:dyDescent="0.25">
      <c r="A297" s="93"/>
      <c r="B297" s="61" t="s">
        <v>387</v>
      </c>
      <c r="C297" s="69" t="s">
        <v>461</v>
      </c>
      <c r="D297" s="62" t="s">
        <v>459</v>
      </c>
      <c r="E297" s="55" t="s">
        <v>6</v>
      </c>
      <c r="F297" s="55">
        <v>10</v>
      </c>
      <c r="G297" s="106">
        <f>'BPU LOT02-SECOND OEUVRE'!F297</f>
        <v>0</v>
      </c>
      <c r="H297" s="111">
        <f>G297*F297</f>
        <v>0</v>
      </c>
    </row>
    <row r="298" spans="1:8" ht="16.5" x14ac:dyDescent="0.25">
      <c r="A298" s="93"/>
      <c r="B298" s="63"/>
      <c r="C298" s="63"/>
      <c r="D298" s="64" t="s">
        <v>462</v>
      </c>
      <c r="E298" s="65"/>
      <c r="F298" s="65"/>
      <c r="G298" s="65"/>
      <c r="H298" s="65"/>
    </row>
    <row r="299" spans="1:8" ht="49.5" x14ac:dyDescent="0.25">
      <c r="A299" s="93"/>
      <c r="B299" s="61" t="s">
        <v>387</v>
      </c>
      <c r="C299" s="69" t="s">
        <v>463</v>
      </c>
      <c r="D299" s="62" t="s">
        <v>464</v>
      </c>
      <c r="E299" s="55" t="s">
        <v>6</v>
      </c>
      <c r="F299" s="55">
        <v>10</v>
      </c>
      <c r="G299" s="106">
        <f>'BPU LOT02-SECOND OEUVRE'!F299</f>
        <v>0</v>
      </c>
      <c r="H299" s="111">
        <f>G299*F299</f>
        <v>0</v>
      </c>
    </row>
    <row r="300" spans="1:8" ht="16.5" x14ac:dyDescent="0.25">
      <c r="A300" s="93"/>
      <c r="B300" s="63"/>
      <c r="C300" s="63"/>
      <c r="D300" s="64" t="s">
        <v>465</v>
      </c>
      <c r="E300" s="65"/>
      <c r="F300" s="65"/>
      <c r="G300" s="65"/>
      <c r="H300" s="65"/>
    </row>
    <row r="301" spans="1:8" ht="49.5" x14ac:dyDescent="0.25">
      <c r="A301" s="93"/>
      <c r="B301" s="61" t="s">
        <v>387</v>
      </c>
      <c r="C301" s="69" t="s">
        <v>466</v>
      </c>
      <c r="D301" s="62" t="s">
        <v>464</v>
      </c>
      <c r="E301" s="55" t="s">
        <v>6</v>
      </c>
      <c r="F301" s="55">
        <v>10</v>
      </c>
      <c r="G301" s="106">
        <f>'BPU LOT02-SECOND OEUVRE'!F301</f>
        <v>0</v>
      </c>
      <c r="H301" s="111">
        <f>G301*F301</f>
        <v>0</v>
      </c>
    </row>
    <row r="302" spans="1:8" ht="16.5" x14ac:dyDescent="0.25">
      <c r="A302" s="93"/>
      <c r="B302" s="63"/>
      <c r="C302" s="63"/>
      <c r="D302" s="64" t="s">
        <v>467</v>
      </c>
      <c r="E302" s="65"/>
      <c r="F302" s="65"/>
      <c r="G302" s="65"/>
      <c r="H302" s="65"/>
    </row>
    <row r="303" spans="1:8" ht="49.5" x14ac:dyDescent="0.25">
      <c r="A303" s="93"/>
      <c r="B303" s="61" t="s">
        <v>387</v>
      </c>
      <c r="C303" s="69" t="s">
        <v>468</v>
      </c>
      <c r="D303" s="62" t="s">
        <v>469</v>
      </c>
      <c r="E303" s="55" t="s">
        <v>6</v>
      </c>
      <c r="F303" s="55">
        <v>10</v>
      </c>
      <c r="G303" s="106">
        <f>'BPU LOT02-SECOND OEUVRE'!F303</f>
        <v>0</v>
      </c>
      <c r="H303" s="111">
        <f>G303*F303</f>
        <v>0</v>
      </c>
    </row>
    <row r="304" spans="1:8" ht="16.5" x14ac:dyDescent="0.25">
      <c r="A304" s="93"/>
      <c r="B304" s="63"/>
      <c r="C304" s="63"/>
      <c r="D304" s="64" t="s">
        <v>470</v>
      </c>
      <c r="E304" s="65"/>
      <c r="F304" s="65"/>
      <c r="G304" s="65"/>
      <c r="H304" s="65"/>
    </row>
    <row r="305" spans="1:8" ht="49.5" x14ac:dyDescent="0.25">
      <c r="A305" s="93"/>
      <c r="B305" s="61" t="s">
        <v>387</v>
      </c>
      <c r="C305" s="69" t="s">
        <v>471</v>
      </c>
      <c r="D305" s="62" t="s">
        <v>469</v>
      </c>
      <c r="E305" s="55" t="s">
        <v>6</v>
      </c>
      <c r="F305" s="55">
        <v>10</v>
      </c>
      <c r="G305" s="106">
        <f>'BPU LOT02-SECOND OEUVRE'!F305</f>
        <v>0</v>
      </c>
      <c r="H305" s="111">
        <f>G305*F305</f>
        <v>0</v>
      </c>
    </row>
    <row r="306" spans="1:8" ht="16.5" x14ac:dyDescent="0.25">
      <c r="A306" s="93"/>
      <c r="B306" s="63"/>
      <c r="C306" s="63"/>
      <c r="D306" s="64" t="s">
        <v>472</v>
      </c>
      <c r="E306" s="65"/>
      <c r="F306" s="65"/>
      <c r="G306" s="65"/>
      <c r="H306" s="65"/>
    </row>
    <row r="307" spans="1:8" ht="33" x14ac:dyDescent="0.25">
      <c r="A307" s="93"/>
      <c r="B307" s="61" t="s">
        <v>387</v>
      </c>
      <c r="C307" s="69" t="s">
        <v>473</v>
      </c>
      <c r="D307" s="62" t="s">
        <v>474</v>
      </c>
      <c r="E307" s="55" t="s">
        <v>6</v>
      </c>
      <c r="F307" s="55">
        <v>10</v>
      </c>
      <c r="G307" s="106">
        <f>'BPU LOT02-SECOND OEUVRE'!F307</f>
        <v>0</v>
      </c>
      <c r="H307" s="111">
        <f t="shared" ref="H307:H309" si="47">G307*F307</f>
        <v>0</v>
      </c>
    </row>
    <row r="308" spans="1:8" ht="33" x14ac:dyDescent="0.25">
      <c r="A308" s="93"/>
      <c r="B308" s="61" t="s">
        <v>387</v>
      </c>
      <c r="C308" s="69" t="s">
        <v>475</v>
      </c>
      <c r="D308" s="62" t="s">
        <v>476</v>
      </c>
      <c r="E308" s="55" t="s">
        <v>6</v>
      </c>
      <c r="F308" s="55">
        <v>10</v>
      </c>
      <c r="G308" s="106">
        <f>'BPU LOT02-SECOND OEUVRE'!F308</f>
        <v>0</v>
      </c>
      <c r="H308" s="111">
        <f t="shared" si="47"/>
        <v>0</v>
      </c>
    </row>
    <row r="309" spans="1:8" ht="16.5" x14ac:dyDescent="0.25">
      <c r="A309" s="93"/>
      <c r="B309" s="61" t="s">
        <v>387</v>
      </c>
      <c r="C309" s="69" t="s">
        <v>477</v>
      </c>
      <c r="D309" s="62" t="s">
        <v>478</v>
      </c>
      <c r="E309" s="55" t="s">
        <v>6</v>
      </c>
      <c r="F309" s="55">
        <v>10</v>
      </c>
      <c r="G309" s="106">
        <f>'BPU LOT02-SECOND OEUVRE'!F309</f>
        <v>0</v>
      </c>
      <c r="H309" s="111">
        <f t="shared" si="47"/>
        <v>0</v>
      </c>
    </row>
    <row r="310" spans="1:8" ht="18" x14ac:dyDescent="0.25">
      <c r="A310" s="93"/>
      <c r="B310" s="58"/>
      <c r="C310" s="58"/>
      <c r="D310" s="59" t="s">
        <v>479</v>
      </c>
      <c r="E310" s="60"/>
      <c r="F310" s="60"/>
      <c r="G310" s="60"/>
      <c r="H310" s="60"/>
    </row>
    <row r="311" spans="1:8" ht="33" x14ac:dyDescent="0.25">
      <c r="A311" s="93"/>
      <c r="B311" s="63"/>
      <c r="C311" s="63"/>
      <c r="D311" s="64" t="s">
        <v>480</v>
      </c>
      <c r="E311" s="65"/>
      <c r="F311" s="65"/>
      <c r="G311" s="65"/>
      <c r="H311" s="65"/>
    </row>
    <row r="312" spans="1:8" ht="16.5" x14ac:dyDescent="0.25">
      <c r="A312" s="93"/>
      <c r="B312" s="61" t="s">
        <v>387</v>
      </c>
      <c r="C312" s="69" t="s">
        <v>481</v>
      </c>
      <c r="D312" s="62" t="s">
        <v>482</v>
      </c>
      <c r="E312" s="55" t="s">
        <v>6</v>
      </c>
      <c r="F312" s="55">
        <v>50</v>
      </c>
      <c r="G312" s="106">
        <f>'BPU LOT02-SECOND OEUVRE'!F312</f>
        <v>0</v>
      </c>
      <c r="H312" s="111">
        <f t="shared" ref="H312:H314" si="48">G312*F312</f>
        <v>0</v>
      </c>
    </row>
    <row r="313" spans="1:8" ht="16.5" x14ac:dyDescent="0.25">
      <c r="A313" s="93"/>
      <c r="B313" s="61" t="s">
        <v>387</v>
      </c>
      <c r="C313" s="69" t="s">
        <v>483</v>
      </c>
      <c r="D313" s="62" t="s">
        <v>484</v>
      </c>
      <c r="E313" s="55" t="s">
        <v>6</v>
      </c>
      <c r="F313" s="55">
        <v>50</v>
      </c>
      <c r="G313" s="106">
        <f>'BPU LOT02-SECOND OEUVRE'!F313</f>
        <v>0</v>
      </c>
      <c r="H313" s="111">
        <f t="shared" si="48"/>
        <v>0</v>
      </c>
    </row>
    <row r="314" spans="1:8" ht="16.5" x14ac:dyDescent="0.25">
      <c r="A314" s="93"/>
      <c r="B314" s="61" t="s">
        <v>387</v>
      </c>
      <c r="C314" s="69" t="s">
        <v>485</v>
      </c>
      <c r="D314" s="62" t="s">
        <v>486</v>
      </c>
      <c r="E314" s="55" t="s">
        <v>6</v>
      </c>
      <c r="F314" s="55">
        <v>50</v>
      </c>
      <c r="G314" s="106">
        <f>'BPU LOT02-SECOND OEUVRE'!F314</f>
        <v>0</v>
      </c>
      <c r="H314" s="111">
        <f t="shared" si="48"/>
        <v>0</v>
      </c>
    </row>
    <row r="315" spans="1:8" ht="33" x14ac:dyDescent="0.25">
      <c r="A315" s="93"/>
      <c r="B315" s="63"/>
      <c r="C315" s="63"/>
      <c r="D315" s="64" t="s">
        <v>487</v>
      </c>
      <c r="E315" s="65"/>
      <c r="F315" s="65"/>
      <c r="G315" s="65"/>
      <c r="H315" s="65"/>
    </row>
    <row r="316" spans="1:8" ht="16.5" x14ac:dyDescent="0.25">
      <c r="A316" s="93"/>
      <c r="B316" s="61" t="s">
        <v>387</v>
      </c>
      <c r="C316" s="69" t="s">
        <v>488</v>
      </c>
      <c r="D316" s="62" t="s">
        <v>482</v>
      </c>
      <c r="E316" s="55" t="s">
        <v>6</v>
      </c>
      <c r="F316" s="55">
        <v>50</v>
      </c>
      <c r="G316" s="106">
        <f>'BPU LOT02-SECOND OEUVRE'!F316</f>
        <v>0</v>
      </c>
      <c r="H316" s="111">
        <f t="shared" ref="H316:H318" si="49">G316*F316</f>
        <v>0</v>
      </c>
    </row>
    <row r="317" spans="1:8" ht="16.5" x14ac:dyDescent="0.25">
      <c r="A317" s="93"/>
      <c r="B317" s="61" t="s">
        <v>387</v>
      </c>
      <c r="C317" s="69" t="s">
        <v>489</v>
      </c>
      <c r="D317" s="62" t="s">
        <v>484</v>
      </c>
      <c r="E317" s="55" t="s">
        <v>6</v>
      </c>
      <c r="F317" s="55">
        <v>50</v>
      </c>
      <c r="G317" s="106">
        <f>'BPU LOT02-SECOND OEUVRE'!F317</f>
        <v>0</v>
      </c>
      <c r="H317" s="111">
        <f t="shared" si="49"/>
        <v>0</v>
      </c>
    </row>
    <row r="318" spans="1:8" ht="16.5" x14ac:dyDescent="0.25">
      <c r="A318" s="93"/>
      <c r="B318" s="61" t="s">
        <v>387</v>
      </c>
      <c r="C318" s="69" t="s">
        <v>490</v>
      </c>
      <c r="D318" s="62" t="s">
        <v>486</v>
      </c>
      <c r="E318" s="55" t="s">
        <v>6</v>
      </c>
      <c r="F318" s="55">
        <v>50</v>
      </c>
      <c r="G318" s="106">
        <f>'BPU LOT02-SECOND OEUVRE'!F318</f>
        <v>0</v>
      </c>
      <c r="H318" s="111">
        <f t="shared" si="49"/>
        <v>0</v>
      </c>
    </row>
    <row r="319" spans="1:8" ht="18" x14ac:dyDescent="0.25">
      <c r="A319" s="93"/>
      <c r="B319" s="58"/>
      <c r="C319" s="58"/>
      <c r="D319" s="59" t="s">
        <v>491</v>
      </c>
      <c r="E319" s="60"/>
      <c r="F319" s="60"/>
      <c r="G319" s="60"/>
      <c r="H319" s="60"/>
    </row>
    <row r="320" spans="1:8" ht="33" x14ac:dyDescent="0.25">
      <c r="A320" s="93"/>
      <c r="B320" s="61" t="s">
        <v>387</v>
      </c>
      <c r="C320" s="69" t="s">
        <v>492</v>
      </c>
      <c r="D320" s="62" t="s">
        <v>493</v>
      </c>
      <c r="E320" s="55" t="s">
        <v>6</v>
      </c>
      <c r="F320" s="55">
        <v>50</v>
      </c>
      <c r="G320" s="106">
        <f>'BPU LOT02-SECOND OEUVRE'!F320</f>
        <v>0</v>
      </c>
      <c r="H320" s="111">
        <f>G320*F320</f>
        <v>0</v>
      </c>
    </row>
    <row r="321" spans="1:8" ht="18" x14ac:dyDescent="0.25">
      <c r="A321" s="93"/>
      <c r="B321" s="58"/>
      <c r="C321" s="58"/>
      <c r="D321" s="59" t="s">
        <v>494</v>
      </c>
      <c r="E321" s="60"/>
      <c r="F321" s="60"/>
      <c r="G321" s="60"/>
      <c r="H321" s="60"/>
    </row>
    <row r="322" spans="1:8" ht="16.5" x14ac:dyDescent="0.25">
      <c r="A322" s="93"/>
      <c r="B322" s="61" t="s">
        <v>387</v>
      </c>
      <c r="C322" s="69" t="s">
        <v>495</v>
      </c>
      <c r="D322" s="62" t="s">
        <v>496</v>
      </c>
      <c r="E322" s="55" t="s">
        <v>6</v>
      </c>
      <c r="F322" s="55">
        <v>40</v>
      </c>
      <c r="G322" s="106">
        <f>'BPU LOT02-SECOND OEUVRE'!F322</f>
        <v>0</v>
      </c>
      <c r="H322" s="111">
        <f t="shared" ref="H322:H324" si="50">G322*F322</f>
        <v>0</v>
      </c>
    </row>
    <row r="323" spans="1:8" ht="16.5" x14ac:dyDescent="0.25">
      <c r="A323" s="93"/>
      <c r="B323" s="61" t="s">
        <v>387</v>
      </c>
      <c r="C323" s="69" t="s">
        <v>497</v>
      </c>
      <c r="D323" s="62" t="s">
        <v>498</v>
      </c>
      <c r="E323" s="55" t="s">
        <v>6</v>
      </c>
      <c r="F323" s="55">
        <v>40</v>
      </c>
      <c r="G323" s="106">
        <f>'BPU LOT02-SECOND OEUVRE'!F323</f>
        <v>0</v>
      </c>
      <c r="H323" s="111">
        <f t="shared" si="50"/>
        <v>0</v>
      </c>
    </row>
    <row r="324" spans="1:8" ht="16.5" x14ac:dyDescent="0.25">
      <c r="A324" s="93"/>
      <c r="B324" s="61" t="s">
        <v>387</v>
      </c>
      <c r="C324" s="69" t="s">
        <v>499</v>
      </c>
      <c r="D324" s="62" t="s">
        <v>500</v>
      </c>
      <c r="E324" s="55" t="s">
        <v>6</v>
      </c>
      <c r="F324" s="55">
        <v>40</v>
      </c>
      <c r="G324" s="106">
        <f>'BPU LOT02-SECOND OEUVRE'!F324</f>
        <v>0</v>
      </c>
      <c r="H324" s="111">
        <f t="shared" si="50"/>
        <v>0</v>
      </c>
    </row>
    <row r="325" spans="1:8" ht="33" x14ac:dyDescent="0.25">
      <c r="A325" s="93"/>
      <c r="B325" s="58"/>
      <c r="C325" s="58"/>
      <c r="D325" s="59" t="s">
        <v>501</v>
      </c>
      <c r="E325" s="60"/>
      <c r="F325" s="60"/>
      <c r="G325" s="60"/>
      <c r="H325" s="60"/>
    </row>
    <row r="326" spans="1:8" ht="16.5" x14ac:dyDescent="0.25">
      <c r="A326" s="93"/>
      <c r="B326" s="61" t="s">
        <v>387</v>
      </c>
      <c r="C326" s="69" t="s">
        <v>502</v>
      </c>
      <c r="D326" s="62" t="s">
        <v>435</v>
      </c>
      <c r="E326" s="55" t="s">
        <v>6</v>
      </c>
      <c r="F326" s="55">
        <v>50</v>
      </c>
      <c r="G326" s="106">
        <f>'BPU LOT02-SECOND OEUVRE'!F326</f>
        <v>0</v>
      </c>
      <c r="H326" s="111">
        <f t="shared" ref="H326:H334" si="51">G326*F326</f>
        <v>0</v>
      </c>
    </row>
    <row r="327" spans="1:8" ht="16.5" x14ac:dyDescent="0.25">
      <c r="A327" s="93"/>
      <c r="B327" s="61" t="s">
        <v>387</v>
      </c>
      <c r="C327" s="69" t="s">
        <v>503</v>
      </c>
      <c r="D327" s="62" t="s">
        <v>437</v>
      </c>
      <c r="E327" s="55" t="s">
        <v>6</v>
      </c>
      <c r="F327" s="55">
        <v>50</v>
      </c>
      <c r="G327" s="106">
        <f>'BPU LOT02-SECOND OEUVRE'!F327</f>
        <v>0</v>
      </c>
      <c r="H327" s="111">
        <f t="shared" si="51"/>
        <v>0</v>
      </c>
    </row>
    <row r="328" spans="1:8" ht="16.5" x14ac:dyDescent="0.25">
      <c r="A328" s="93"/>
      <c r="B328" s="61" t="s">
        <v>387</v>
      </c>
      <c r="C328" s="69" t="s">
        <v>504</v>
      </c>
      <c r="D328" s="62" t="s">
        <v>439</v>
      </c>
      <c r="E328" s="55" t="s">
        <v>6</v>
      </c>
      <c r="F328" s="55">
        <v>50</v>
      </c>
      <c r="G328" s="106">
        <f>'BPU LOT02-SECOND OEUVRE'!F328</f>
        <v>0</v>
      </c>
      <c r="H328" s="111">
        <f t="shared" si="51"/>
        <v>0</v>
      </c>
    </row>
    <row r="329" spans="1:8" ht="16.5" x14ac:dyDescent="0.25">
      <c r="A329" s="93"/>
      <c r="B329" s="61" t="s">
        <v>387</v>
      </c>
      <c r="C329" s="69" t="s">
        <v>505</v>
      </c>
      <c r="D329" s="62" t="s">
        <v>506</v>
      </c>
      <c r="E329" s="55" t="s">
        <v>6</v>
      </c>
      <c r="F329" s="55">
        <v>50</v>
      </c>
      <c r="G329" s="106">
        <f>'BPU LOT02-SECOND OEUVRE'!F329</f>
        <v>0</v>
      </c>
      <c r="H329" s="111">
        <f t="shared" si="51"/>
        <v>0</v>
      </c>
    </row>
    <row r="330" spans="1:8" ht="16.5" x14ac:dyDescent="0.25">
      <c r="A330" s="93"/>
      <c r="B330" s="61" t="s">
        <v>387</v>
      </c>
      <c r="C330" s="69" t="s">
        <v>507</v>
      </c>
      <c r="D330" s="62" t="s">
        <v>417</v>
      </c>
      <c r="E330" s="55" t="s">
        <v>6</v>
      </c>
      <c r="F330" s="55">
        <v>50</v>
      </c>
      <c r="G330" s="106">
        <f>'BPU LOT02-SECOND OEUVRE'!F330</f>
        <v>0</v>
      </c>
      <c r="H330" s="111">
        <f t="shared" si="51"/>
        <v>0</v>
      </c>
    </row>
    <row r="331" spans="1:8" ht="16.5" x14ac:dyDescent="0.25">
      <c r="A331" s="93"/>
      <c r="B331" s="61" t="s">
        <v>387</v>
      </c>
      <c r="C331" s="69" t="s">
        <v>508</v>
      </c>
      <c r="D331" s="62" t="s">
        <v>509</v>
      </c>
      <c r="E331" s="55" t="s">
        <v>6</v>
      </c>
      <c r="F331" s="55">
        <v>50</v>
      </c>
      <c r="G331" s="106">
        <f>'BPU LOT02-SECOND OEUVRE'!F331</f>
        <v>0</v>
      </c>
      <c r="H331" s="111">
        <f t="shared" si="51"/>
        <v>0</v>
      </c>
    </row>
    <row r="332" spans="1:8" ht="16.5" x14ac:dyDescent="0.25">
      <c r="A332" s="93"/>
      <c r="B332" s="61" t="s">
        <v>387</v>
      </c>
      <c r="C332" s="69" t="s">
        <v>510</v>
      </c>
      <c r="D332" s="62" t="s">
        <v>511</v>
      </c>
      <c r="E332" s="55" t="s">
        <v>6</v>
      </c>
      <c r="F332" s="55">
        <v>50</v>
      </c>
      <c r="G332" s="106">
        <f>'BPU LOT02-SECOND OEUVRE'!F332</f>
        <v>0</v>
      </c>
      <c r="H332" s="111">
        <f t="shared" si="51"/>
        <v>0</v>
      </c>
    </row>
    <row r="333" spans="1:8" ht="16.5" x14ac:dyDescent="0.25">
      <c r="A333" s="93"/>
      <c r="B333" s="61" t="s">
        <v>387</v>
      </c>
      <c r="C333" s="69" t="s">
        <v>512</v>
      </c>
      <c r="D333" s="62" t="s">
        <v>513</v>
      </c>
      <c r="E333" s="55" t="s">
        <v>6</v>
      </c>
      <c r="F333" s="55">
        <v>50</v>
      </c>
      <c r="G333" s="106">
        <f>'BPU LOT02-SECOND OEUVRE'!F333</f>
        <v>0</v>
      </c>
      <c r="H333" s="111">
        <f t="shared" si="51"/>
        <v>0</v>
      </c>
    </row>
    <row r="334" spans="1:8" ht="16.5" x14ac:dyDescent="0.25">
      <c r="A334" s="93"/>
      <c r="B334" s="61" t="s">
        <v>387</v>
      </c>
      <c r="C334" s="69" t="s">
        <v>514</v>
      </c>
      <c r="D334" s="62" t="s">
        <v>515</v>
      </c>
      <c r="E334" s="55" t="s">
        <v>6</v>
      </c>
      <c r="F334" s="55">
        <v>50</v>
      </c>
      <c r="G334" s="106">
        <f>'BPU LOT02-SECOND OEUVRE'!F334</f>
        <v>0</v>
      </c>
      <c r="H334" s="111">
        <f t="shared" si="51"/>
        <v>0</v>
      </c>
    </row>
    <row r="335" spans="1:8" ht="33" x14ac:dyDescent="0.25">
      <c r="A335" s="93"/>
      <c r="B335" s="58"/>
      <c r="C335" s="58"/>
      <c r="D335" s="59" t="s">
        <v>516</v>
      </c>
      <c r="E335" s="60"/>
      <c r="F335" s="60"/>
      <c r="G335" s="60"/>
      <c r="H335" s="60"/>
    </row>
    <row r="336" spans="1:8" ht="16.5" x14ac:dyDescent="0.25">
      <c r="A336" s="93"/>
      <c r="B336" s="61" t="s">
        <v>387</v>
      </c>
      <c r="C336" s="69" t="s">
        <v>517</v>
      </c>
      <c r="D336" s="62" t="s">
        <v>518</v>
      </c>
      <c r="E336" s="55" t="s">
        <v>6</v>
      </c>
      <c r="F336" s="55">
        <v>100</v>
      </c>
      <c r="G336" s="106">
        <f>'BPU LOT02-SECOND OEUVRE'!F336</f>
        <v>0</v>
      </c>
      <c r="H336" s="111">
        <f t="shared" ref="H336:H341" si="52">G336*F336</f>
        <v>0</v>
      </c>
    </row>
    <row r="337" spans="1:8" ht="16.5" x14ac:dyDescent="0.25">
      <c r="A337" s="93"/>
      <c r="B337" s="61" t="s">
        <v>387</v>
      </c>
      <c r="C337" s="69" t="s">
        <v>519</v>
      </c>
      <c r="D337" s="62" t="s">
        <v>520</v>
      </c>
      <c r="E337" s="55" t="s">
        <v>6</v>
      </c>
      <c r="F337" s="55">
        <v>100</v>
      </c>
      <c r="G337" s="106">
        <f>'BPU LOT02-SECOND OEUVRE'!F337</f>
        <v>0</v>
      </c>
      <c r="H337" s="111">
        <f t="shared" si="52"/>
        <v>0</v>
      </c>
    </row>
    <row r="338" spans="1:8" ht="16.5" x14ac:dyDescent="0.25">
      <c r="A338" s="93"/>
      <c r="B338" s="61" t="s">
        <v>387</v>
      </c>
      <c r="C338" s="69" t="s">
        <v>521</v>
      </c>
      <c r="D338" s="62" t="s">
        <v>522</v>
      </c>
      <c r="E338" s="55" t="s">
        <v>6</v>
      </c>
      <c r="F338" s="55">
        <v>100</v>
      </c>
      <c r="G338" s="106">
        <f>'BPU LOT02-SECOND OEUVRE'!F338</f>
        <v>0</v>
      </c>
      <c r="H338" s="111">
        <f t="shared" si="52"/>
        <v>0</v>
      </c>
    </row>
    <row r="339" spans="1:8" ht="16.5" x14ac:dyDescent="0.25">
      <c r="A339" s="93"/>
      <c r="B339" s="61" t="s">
        <v>387</v>
      </c>
      <c r="C339" s="69" t="s">
        <v>523</v>
      </c>
      <c r="D339" s="62" t="s">
        <v>524</v>
      </c>
      <c r="E339" s="55" t="s">
        <v>6</v>
      </c>
      <c r="F339" s="55">
        <v>100</v>
      </c>
      <c r="G339" s="106">
        <f>'BPU LOT02-SECOND OEUVRE'!F339</f>
        <v>0</v>
      </c>
      <c r="H339" s="111">
        <f t="shared" si="52"/>
        <v>0</v>
      </c>
    </row>
    <row r="340" spans="1:8" ht="16.5" x14ac:dyDescent="0.25">
      <c r="A340" s="93"/>
      <c r="B340" s="61" t="s">
        <v>387</v>
      </c>
      <c r="C340" s="69" t="s">
        <v>525</v>
      </c>
      <c r="D340" s="62" t="s">
        <v>524</v>
      </c>
      <c r="E340" s="55" t="s">
        <v>6</v>
      </c>
      <c r="F340" s="55">
        <v>100</v>
      </c>
      <c r="G340" s="106">
        <f>'BPU LOT02-SECOND OEUVRE'!F340</f>
        <v>0</v>
      </c>
      <c r="H340" s="111">
        <f t="shared" si="52"/>
        <v>0</v>
      </c>
    </row>
    <row r="341" spans="1:8" ht="16.5" x14ac:dyDescent="0.25">
      <c r="A341" s="93"/>
      <c r="B341" s="61" t="s">
        <v>387</v>
      </c>
      <c r="C341" s="69" t="s">
        <v>526</v>
      </c>
      <c r="D341" s="62" t="s">
        <v>527</v>
      </c>
      <c r="E341" s="55" t="s">
        <v>6</v>
      </c>
      <c r="F341" s="55">
        <v>100</v>
      </c>
      <c r="G341" s="106">
        <f>'BPU LOT02-SECOND OEUVRE'!F341</f>
        <v>0</v>
      </c>
      <c r="H341" s="111">
        <f t="shared" si="52"/>
        <v>0</v>
      </c>
    </row>
    <row r="342" spans="1:8" ht="33" x14ac:dyDescent="0.25">
      <c r="A342" s="93"/>
      <c r="B342" s="58"/>
      <c r="C342" s="58"/>
      <c r="D342" s="59" t="s">
        <v>528</v>
      </c>
      <c r="E342" s="60"/>
      <c r="F342" s="60"/>
      <c r="G342" s="60"/>
      <c r="H342" s="60"/>
    </row>
    <row r="343" spans="1:8" ht="16.5" x14ac:dyDescent="0.25">
      <c r="A343" s="93"/>
      <c r="B343" s="61" t="s">
        <v>387</v>
      </c>
      <c r="C343" s="69" t="s">
        <v>529</v>
      </c>
      <c r="D343" s="62" t="s">
        <v>518</v>
      </c>
      <c r="E343" s="55" t="s">
        <v>6</v>
      </c>
      <c r="F343" s="55">
        <v>100</v>
      </c>
      <c r="G343" s="106">
        <f>'BPU LOT02-SECOND OEUVRE'!F343</f>
        <v>0</v>
      </c>
      <c r="H343" s="111">
        <f t="shared" ref="H343:H346" si="53">G343*F343</f>
        <v>0</v>
      </c>
    </row>
    <row r="344" spans="1:8" ht="16.5" x14ac:dyDescent="0.25">
      <c r="A344" s="93"/>
      <c r="B344" s="61" t="s">
        <v>387</v>
      </c>
      <c r="C344" s="69" t="s">
        <v>530</v>
      </c>
      <c r="D344" s="62" t="s">
        <v>520</v>
      </c>
      <c r="E344" s="55" t="s">
        <v>6</v>
      </c>
      <c r="F344" s="55">
        <v>100</v>
      </c>
      <c r="G344" s="106">
        <f>'BPU LOT02-SECOND OEUVRE'!F344</f>
        <v>0</v>
      </c>
      <c r="H344" s="111">
        <f t="shared" si="53"/>
        <v>0</v>
      </c>
    </row>
    <row r="345" spans="1:8" ht="16.5" x14ac:dyDescent="0.25">
      <c r="A345" s="93"/>
      <c r="B345" s="61" t="s">
        <v>387</v>
      </c>
      <c r="C345" s="69" t="s">
        <v>531</v>
      </c>
      <c r="D345" s="62" t="s">
        <v>532</v>
      </c>
      <c r="E345" s="55" t="s">
        <v>6</v>
      </c>
      <c r="F345" s="55">
        <v>100</v>
      </c>
      <c r="G345" s="106">
        <f>'BPU LOT02-SECOND OEUVRE'!F345</f>
        <v>0</v>
      </c>
      <c r="H345" s="111">
        <f t="shared" si="53"/>
        <v>0</v>
      </c>
    </row>
    <row r="346" spans="1:8" ht="16.5" x14ac:dyDescent="0.25">
      <c r="A346" s="93"/>
      <c r="B346" s="61" t="s">
        <v>387</v>
      </c>
      <c r="C346" s="69" t="s">
        <v>533</v>
      </c>
      <c r="D346" s="62" t="s">
        <v>534</v>
      </c>
      <c r="E346" s="55" t="s">
        <v>6</v>
      </c>
      <c r="F346" s="55">
        <v>100</v>
      </c>
      <c r="G346" s="106">
        <f>'BPU LOT02-SECOND OEUVRE'!F346</f>
        <v>0</v>
      </c>
      <c r="H346" s="111">
        <f t="shared" si="53"/>
        <v>0</v>
      </c>
    </row>
    <row r="347" spans="1:8" ht="33" x14ac:dyDescent="0.25">
      <c r="A347" s="93"/>
      <c r="B347" s="58"/>
      <c r="C347" s="58"/>
      <c r="D347" s="59" t="s">
        <v>535</v>
      </c>
      <c r="E347" s="60"/>
      <c r="F347" s="60"/>
      <c r="G347" s="60"/>
      <c r="H347" s="60"/>
    </row>
    <row r="348" spans="1:8" ht="16.5" x14ac:dyDescent="0.25">
      <c r="A348" s="93"/>
      <c r="B348" s="61" t="s">
        <v>387</v>
      </c>
      <c r="C348" s="69" t="s">
        <v>536</v>
      </c>
      <c r="D348" s="62" t="s">
        <v>537</v>
      </c>
      <c r="E348" s="55" t="s">
        <v>6</v>
      </c>
      <c r="F348" s="55">
        <v>100</v>
      </c>
      <c r="G348" s="106">
        <f>'BPU LOT02-SECOND OEUVRE'!F348</f>
        <v>0</v>
      </c>
      <c r="H348" s="111">
        <f t="shared" ref="H348:H353" si="54">G348*F348</f>
        <v>0</v>
      </c>
    </row>
    <row r="349" spans="1:8" ht="16.5" x14ac:dyDescent="0.25">
      <c r="A349" s="93"/>
      <c r="B349" s="61" t="s">
        <v>387</v>
      </c>
      <c r="C349" s="69" t="s">
        <v>538</v>
      </c>
      <c r="D349" s="62" t="s">
        <v>539</v>
      </c>
      <c r="E349" s="55" t="s">
        <v>6</v>
      </c>
      <c r="F349" s="55">
        <v>100</v>
      </c>
      <c r="G349" s="106">
        <f>'BPU LOT02-SECOND OEUVRE'!F349</f>
        <v>0</v>
      </c>
      <c r="H349" s="111">
        <f t="shared" si="54"/>
        <v>0</v>
      </c>
    </row>
    <row r="350" spans="1:8" ht="16.5" x14ac:dyDescent="0.25">
      <c r="A350" s="93"/>
      <c r="B350" s="61" t="s">
        <v>387</v>
      </c>
      <c r="C350" s="69" t="s">
        <v>540</v>
      </c>
      <c r="D350" s="62" t="s">
        <v>541</v>
      </c>
      <c r="E350" s="55" t="s">
        <v>6</v>
      </c>
      <c r="F350" s="55">
        <v>100</v>
      </c>
      <c r="G350" s="106">
        <f>'BPU LOT02-SECOND OEUVRE'!F350</f>
        <v>0</v>
      </c>
      <c r="H350" s="111">
        <f t="shared" si="54"/>
        <v>0</v>
      </c>
    </row>
    <row r="351" spans="1:8" ht="16.5" x14ac:dyDescent="0.25">
      <c r="A351" s="93"/>
      <c r="B351" s="61" t="s">
        <v>387</v>
      </c>
      <c r="C351" s="69" t="s">
        <v>542</v>
      </c>
      <c r="D351" s="62" t="s">
        <v>543</v>
      </c>
      <c r="E351" s="55" t="s">
        <v>6</v>
      </c>
      <c r="F351" s="55">
        <v>100</v>
      </c>
      <c r="G351" s="106">
        <f>'BPU LOT02-SECOND OEUVRE'!F351</f>
        <v>0</v>
      </c>
      <c r="H351" s="111">
        <f t="shared" si="54"/>
        <v>0</v>
      </c>
    </row>
    <row r="352" spans="1:8" ht="16.5" x14ac:dyDescent="0.25">
      <c r="A352" s="93"/>
      <c r="B352" s="61" t="s">
        <v>387</v>
      </c>
      <c r="C352" s="69" t="s">
        <v>544</v>
      </c>
      <c r="D352" s="62" t="s">
        <v>545</v>
      </c>
      <c r="E352" s="55" t="s">
        <v>6</v>
      </c>
      <c r="F352" s="55">
        <v>100</v>
      </c>
      <c r="G352" s="106">
        <f>'BPU LOT02-SECOND OEUVRE'!F352</f>
        <v>0</v>
      </c>
      <c r="H352" s="111">
        <f t="shared" si="54"/>
        <v>0</v>
      </c>
    </row>
    <row r="353" spans="1:8" ht="16.5" x14ac:dyDescent="0.25">
      <c r="A353" s="93"/>
      <c r="B353" s="61" t="s">
        <v>387</v>
      </c>
      <c r="C353" s="69" t="s">
        <v>546</v>
      </c>
      <c r="D353" s="62" t="s">
        <v>547</v>
      </c>
      <c r="E353" s="55" t="s">
        <v>6</v>
      </c>
      <c r="F353" s="55">
        <v>100</v>
      </c>
      <c r="G353" s="106">
        <f>'BPU LOT02-SECOND OEUVRE'!F353</f>
        <v>0</v>
      </c>
      <c r="H353" s="111">
        <f t="shared" si="54"/>
        <v>0</v>
      </c>
    </row>
    <row r="354" spans="1:8" ht="33" x14ac:dyDescent="0.25">
      <c r="A354" s="93"/>
      <c r="B354" s="58"/>
      <c r="C354" s="58"/>
      <c r="D354" s="59" t="s">
        <v>548</v>
      </c>
      <c r="E354" s="60"/>
      <c r="F354" s="60"/>
      <c r="G354" s="60"/>
      <c r="H354" s="60"/>
    </row>
    <row r="355" spans="1:8" ht="16.5" x14ac:dyDescent="0.25">
      <c r="A355" s="93"/>
      <c r="B355" s="61" t="s">
        <v>387</v>
      </c>
      <c r="C355" s="69" t="s">
        <v>549</v>
      </c>
      <c r="D355" s="62" t="s">
        <v>537</v>
      </c>
      <c r="E355" s="55" t="s">
        <v>6</v>
      </c>
      <c r="F355" s="55">
        <v>100</v>
      </c>
      <c r="G355" s="106">
        <f>'BPU LOT02-SECOND OEUVRE'!F355</f>
        <v>0</v>
      </c>
      <c r="H355" s="111">
        <f t="shared" ref="H355:H359" si="55">G355*F355</f>
        <v>0</v>
      </c>
    </row>
    <row r="356" spans="1:8" ht="16.5" x14ac:dyDescent="0.25">
      <c r="A356" s="93"/>
      <c r="B356" s="61" t="s">
        <v>387</v>
      </c>
      <c r="C356" s="69" t="s">
        <v>550</v>
      </c>
      <c r="D356" s="62" t="s">
        <v>551</v>
      </c>
      <c r="E356" s="55" t="s">
        <v>6</v>
      </c>
      <c r="F356" s="55">
        <v>100</v>
      </c>
      <c r="G356" s="106">
        <f>'BPU LOT02-SECOND OEUVRE'!F356</f>
        <v>0</v>
      </c>
      <c r="H356" s="111">
        <f t="shared" si="55"/>
        <v>0</v>
      </c>
    </row>
    <row r="357" spans="1:8" ht="16.5" x14ac:dyDescent="0.25">
      <c r="A357" s="93"/>
      <c r="B357" s="61" t="s">
        <v>387</v>
      </c>
      <c r="C357" s="69" t="s">
        <v>552</v>
      </c>
      <c r="D357" s="62" t="s">
        <v>553</v>
      </c>
      <c r="E357" s="55" t="s">
        <v>6</v>
      </c>
      <c r="F357" s="55">
        <v>100</v>
      </c>
      <c r="G357" s="106">
        <f>'BPU LOT02-SECOND OEUVRE'!F357</f>
        <v>0</v>
      </c>
      <c r="H357" s="111">
        <f t="shared" si="55"/>
        <v>0</v>
      </c>
    </row>
    <row r="358" spans="1:8" ht="16.5" x14ac:dyDescent="0.25">
      <c r="A358" s="93"/>
      <c r="B358" s="61" t="s">
        <v>387</v>
      </c>
      <c r="C358" s="69" t="s">
        <v>554</v>
      </c>
      <c r="D358" s="62" t="s">
        <v>555</v>
      </c>
      <c r="E358" s="55" t="s">
        <v>6</v>
      </c>
      <c r="F358" s="55">
        <v>100</v>
      </c>
      <c r="G358" s="106">
        <f>'BPU LOT02-SECOND OEUVRE'!F358</f>
        <v>0</v>
      </c>
      <c r="H358" s="111">
        <f t="shared" si="55"/>
        <v>0</v>
      </c>
    </row>
    <row r="359" spans="1:8" ht="16.5" x14ac:dyDescent="0.25">
      <c r="A359" s="93"/>
      <c r="B359" s="61" t="s">
        <v>387</v>
      </c>
      <c r="C359" s="69" t="s">
        <v>556</v>
      </c>
      <c r="D359" s="62" t="s">
        <v>557</v>
      </c>
      <c r="E359" s="55" t="s">
        <v>12</v>
      </c>
      <c r="F359" s="55">
        <v>200</v>
      </c>
      <c r="G359" s="106">
        <f>'BPU LOT02-SECOND OEUVRE'!F359</f>
        <v>0</v>
      </c>
      <c r="H359" s="111">
        <f t="shared" si="55"/>
        <v>0</v>
      </c>
    </row>
    <row r="360" spans="1:8" ht="33" x14ac:dyDescent="0.25">
      <c r="A360" s="93"/>
      <c r="B360" s="58"/>
      <c r="C360" s="58"/>
      <c r="D360" s="59" t="s">
        <v>558</v>
      </c>
      <c r="E360" s="60"/>
      <c r="F360" s="60"/>
      <c r="G360" s="60"/>
      <c r="H360" s="60"/>
    </row>
    <row r="361" spans="1:8" ht="16.5" x14ac:dyDescent="0.25">
      <c r="A361" s="93"/>
      <c r="B361" s="61" t="s">
        <v>387</v>
      </c>
      <c r="C361" s="69" t="s">
        <v>559</v>
      </c>
      <c r="D361" s="62" t="s">
        <v>537</v>
      </c>
      <c r="E361" s="55" t="s">
        <v>6</v>
      </c>
      <c r="F361" s="55">
        <v>100</v>
      </c>
      <c r="G361" s="106">
        <f>'BPU LOT02-SECOND OEUVRE'!F361</f>
        <v>0</v>
      </c>
      <c r="H361" s="111">
        <f t="shared" ref="H361:H365" si="56">G361*F361</f>
        <v>0</v>
      </c>
    </row>
    <row r="362" spans="1:8" ht="16.5" x14ac:dyDescent="0.25">
      <c r="A362" s="93"/>
      <c r="B362" s="61" t="s">
        <v>387</v>
      </c>
      <c r="C362" s="69" t="s">
        <v>560</v>
      </c>
      <c r="D362" s="62" t="s">
        <v>561</v>
      </c>
      <c r="E362" s="55" t="s">
        <v>6</v>
      </c>
      <c r="F362" s="55">
        <v>100</v>
      </c>
      <c r="G362" s="106">
        <f>'BPU LOT02-SECOND OEUVRE'!F362</f>
        <v>0</v>
      </c>
      <c r="H362" s="111">
        <f t="shared" si="56"/>
        <v>0</v>
      </c>
    </row>
    <row r="363" spans="1:8" ht="16.5" x14ac:dyDescent="0.25">
      <c r="A363" s="93"/>
      <c r="B363" s="61" t="s">
        <v>387</v>
      </c>
      <c r="C363" s="69" t="s">
        <v>562</v>
      </c>
      <c r="D363" s="62" t="s">
        <v>563</v>
      </c>
      <c r="E363" s="55" t="s">
        <v>6</v>
      </c>
      <c r="F363" s="55">
        <v>100</v>
      </c>
      <c r="G363" s="106">
        <f>'BPU LOT02-SECOND OEUVRE'!F363</f>
        <v>0</v>
      </c>
      <c r="H363" s="111">
        <f t="shared" si="56"/>
        <v>0</v>
      </c>
    </row>
    <row r="364" spans="1:8" ht="16.5" x14ac:dyDescent="0.25">
      <c r="A364" s="93"/>
      <c r="B364" s="61" t="s">
        <v>387</v>
      </c>
      <c r="C364" s="69" t="s">
        <v>564</v>
      </c>
      <c r="D364" s="62" t="s">
        <v>565</v>
      </c>
      <c r="E364" s="55" t="s">
        <v>6</v>
      </c>
      <c r="F364" s="55">
        <v>100</v>
      </c>
      <c r="G364" s="106">
        <f>'BPU LOT02-SECOND OEUVRE'!F364</f>
        <v>0</v>
      </c>
      <c r="H364" s="111">
        <f t="shared" si="56"/>
        <v>0</v>
      </c>
    </row>
    <row r="365" spans="1:8" ht="16.5" x14ac:dyDescent="0.25">
      <c r="A365" s="93"/>
      <c r="B365" s="61" t="s">
        <v>387</v>
      </c>
      <c r="C365" s="69" t="s">
        <v>566</v>
      </c>
      <c r="D365" s="62" t="s">
        <v>557</v>
      </c>
      <c r="E365" s="55" t="s">
        <v>12</v>
      </c>
      <c r="F365" s="55">
        <v>200</v>
      </c>
      <c r="G365" s="106">
        <f>'BPU LOT02-SECOND OEUVRE'!F365</f>
        <v>0</v>
      </c>
      <c r="H365" s="111">
        <f t="shared" si="56"/>
        <v>0</v>
      </c>
    </row>
    <row r="366" spans="1:8" ht="18" x14ac:dyDescent="0.25">
      <c r="A366" s="93"/>
      <c r="B366" s="58"/>
      <c r="C366" s="58"/>
      <c r="D366" s="59" t="s">
        <v>567</v>
      </c>
      <c r="E366" s="60"/>
      <c r="F366" s="60"/>
      <c r="G366" s="60"/>
      <c r="H366" s="60"/>
    </row>
    <row r="367" spans="1:8" ht="16.5" x14ac:dyDescent="0.25">
      <c r="A367" s="93"/>
      <c r="B367" s="61" t="s">
        <v>387</v>
      </c>
      <c r="C367" s="69" t="s">
        <v>568</v>
      </c>
      <c r="D367" s="62" t="s">
        <v>569</v>
      </c>
      <c r="E367" s="55" t="s">
        <v>6</v>
      </c>
      <c r="F367" s="55">
        <v>100</v>
      </c>
      <c r="G367" s="106">
        <f>'BPU LOT02-SECOND OEUVRE'!F367</f>
        <v>0</v>
      </c>
      <c r="H367" s="111">
        <f t="shared" ref="H367:H374" si="57">G367*F367</f>
        <v>0</v>
      </c>
    </row>
    <row r="368" spans="1:8" ht="16.5" x14ac:dyDescent="0.25">
      <c r="A368" s="93"/>
      <c r="B368" s="61" t="s">
        <v>387</v>
      </c>
      <c r="C368" s="69" t="s">
        <v>570</v>
      </c>
      <c r="D368" s="62" t="s">
        <v>571</v>
      </c>
      <c r="E368" s="55" t="s">
        <v>6</v>
      </c>
      <c r="F368" s="55">
        <v>100</v>
      </c>
      <c r="G368" s="106">
        <f>'BPU LOT02-SECOND OEUVRE'!F368</f>
        <v>0</v>
      </c>
      <c r="H368" s="111">
        <f t="shared" si="57"/>
        <v>0</v>
      </c>
    </row>
    <row r="369" spans="1:8" ht="16.5" x14ac:dyDescent="0.25">
      <c r="A369" s="93"/>
      <c r="B369" s="61" t="s">
        <v>387</v>
      </c>
      <c r="C369" s="69" t="s">
        <v>572</v>
      </c>
      <c r="D369" s="62" t="s">
        <v>573</v>
      </c>
      <c r="E369" s="55" t="s">
        <v>6</v>
      </c>
      <c r="F369" s="55">
        <v>100</v>
      </c>
      <c r="G369" s="106">
        <f>'BPU LOT02-SECOND OEUVRE'!F369</f>
        <v>0</v>
      </c>
      <c r="H369" s="111">
        <f t="shared" si="57"/>
        <v>0</v>
      </c>
    </row>
    <row r="370" spans="1:8" ht="16.5" x14ac:dyDescent="0.25">
      <c r="A370" s="93"/>
      <c r="B370" s="61" t="s">
        <v>387</v>
      </c>
      <c r="C370" s="69" t="s">
        <v>574</v>
      </c>
      <c r="D370" s="62" t="s">
        <v>575</v>
      </c>
      <c r="E370" s="55" t="s">
        <v>6</v>
      </c>
      <c r="F370" s="55">
        <v>100</v>
      </c>
      <c r="G370" s="106">
        <f>'BPU LOT02-SECOND OEUVRE'!F370</f>
        <v>0</v>
      </c>
      <c r="H370" s="111">
        <f t="shared" si="57"/>
        <v>0</v>
      </c>
    </row>
    <row r="371" spans="1:8" ht="16.5" x14ac:dyDescent="0.25">
      <c r="A371" s="93"/>
      <c r="B371" s="61" t="s">
        <v>387</v>
      </c>
      <c r="C371" s="69" t="s">
        <v>576</v>
      </c>
      <c r="D371" s="62" t="s">
        <v>577</v>
      </c>
      <c r="E371" s="55" t="s">
        <v>6</v>
      </c>
      <c r="F371" s="55">
        <v>100</v>
      </c>
      <c r="G371" s="106">
        <f>'BPU LOT02-SECOND OEUVRE'!F371</f>
        <v>0</v>
      </c>
      <c r="H371" s="111">
        <f t="shared" si="57"/>
        <v>0</v>
      </c>
    </row>
    <row r="372" spans="1:8" ht="16.5" x14ac:dyDescent="0.25">
      <c r="A372" s="93"/>
      <c r="B372" s="61" t="s">
        <v>387</v>
      </c>
      <c r="C372" s="69" t="s">
        <v>578</v>
      </c>
      <c r="D372" s="62" t="s">
        <v>579</v>
      </c>
      <c r="E372" s="55" t="s">
        <v>6</v>
      </c>
      <c r="F372" s="55">
        <v>100</v>
      </c>
      <c r="G372" s="106">
        <f>'BPU LOT02-SECOND OEUVRE'!F372</f>
        <v>0</v>
      </c>
      <c r="H372" s="111">
        <f t="shared" si="57"/>
        <v>0</v>
      </c>
    </row>
    <row r="373" spans="1:8" ht="16.5" x14ac:dyDescent="0.25">
      <c r="A373" s="93"/>
      <c r="B373" s="61" t="s">
        <v>387</v>
      </c>
      <c r="C373" s="69" t="s">
        <v>580</v>
      </c>
      <c r="D373" s="62" t="s">
        <v>581</v>
      </c>
      <c r="E373" s="55" t="s">
        <v>6</v>
      </c>
      <c r="F373" s="55">
        <v>100</v>
      </c>
      <c r="G373" s="106">
        <f>'BPU LOT02-SECOND OEUVRE'!F373</f>
        <v>0</v>
      </c>
      <c r="H373" s="111">
        <f t="shared" si="57"/>
        <v>0</v>
      </c>
    </row>
    <row r="374" spans="1:8" ht="16.5" x14ac:dyDescent="0.25">
      <c r="A374" s="93"/>
      <c r="B374" s="61" t="s">
        <v>387</v>
      </c>
      <c r="C374" s="69" t="s">
        <v>582</v>
      </c>
      <c r="D374" s="62" t="s">
        <v>583</v>
      </c>
      <c r="E374" s="55" t="s">
        <v>6</v>
      </c>
      <c r="F374" s="55">
        <v>100</v>
      </c>
      <c r="G374" s="106">
        <f>'BPU LOT02-SECOND OEUVRE'!F374</f>
        <v>0</v>
      </c>
      <c r="H374" s="111">
        <f t="shared" si="57"/>
        <v>0</v>
      </c>
    </row>
    <row r="375" spans="1:8" ht="49.5" x14ac:dyDescent="0.25">
      <c r="A375" s="93"/>
      <c r="B375" s="58"/>
      <c r="C375" s="58"/>
      <c r="D375" s="59" t="s">
        <v>584</v>
      </c>
      <c r="E375" s="60"/>
      <c r="F375" s="60"/>
      <c r="G375" s="60"/>
      <c r="H375" s="60"/>
    </row>
    <row r="376" spans="1:8" ht="16.5" x14ac:dyDescent="0.25">
      <c r="A376" s="93"/>
      <c r="B376" s="61" t="s">
        <v>387</v>
      </c>
      <c r="C376" s="69" t="s">
        <v>585</v>
      </c>
      <c r="D376" s="62" t="s">
        <v>586</v>
      </c>
      <c r="E376" s="55" t="s">
        <v>6</v>
      </c>
      <c r="F376" s="55">
        <v>100</v>
      </c>
      <c r="G376" s="106">
        <f>'BPU LOT02-SECOND OEUVRE'!F376</f>
        <v>0</v>
      </c>
      <c r="H376" s="111">
        <f t="shared" ref="H376:H378" si="58">G376*F376</f>
        <v>0</v>
      </c>
    </row>
    <row r="377" spans="1:8" ht="16.5" x14ac:dyDescent="0.25">
      <c r="A377" s="93"/>
      <c r="B377" s="61" t="s">
        <v>387</v>
      </c>
      <c r="C377" s="69" t="s">
        <v>587</v>
      </c>
      <c r="D377" s="62" t="s">
        <v>588</v>
      </c>
      <c r="E377" s="55" t="s">
        <v>6</v>
      </c>
      <c r="F377" s="55">
        <v>100</v>
      </c>
      <c r="G377" s="106">
        <f>'BPU LOT02-SECOND OEUVRE'!F377</f>
        <v>0</v>
      </c>
      <c r="H377" s="111">
        <f t="shared" si="58"/>
        <v>0</v>
      </c>
    </row>
    <row r="378" spans="1:8" ht="16.5" x14ac:dyDescent="0.25">
      <c r="A378" s="93"/>
      <c r="B378" s="61" t="s">
        <v>387</v>
      </c>
      <c r="C378" s="69" t="s">
        <v>589</v>
      </c>
      <c r="D378" s="62" t="s">
        <v>590</v>
      </c>
      <c r="E378" s="55" t="s">
        <v>6</v>
      </c>
      <c r="F378" s="55">
        <v>100</v>
      </c>
      <c r="G378" s="106">
        <f>'BPU LOT02-SECOND OEUVRE'!F378</f>
        <v>0</v>
      </c>
      <c r="H378" s="111">
        <f t="shared" si="58"/>
        <v>0</v>
      </c>
    </row>
    <row r="379" spans="1:8" ht="18" x14ac:dyDescent="0.25">
      <c r="A379" s="93"/>
      <c r="B379" s="58"/>
      <c r="C379" s="58"/>
      <c r="D379" s="59" t="s">
        <v>591</v>
      </c>
      <c r="E379" s="60"/>
      <c r="F379" s="60"/>
      <c r="G379" s="60"/>
      <c r="H379" s="60"/>
    </row>
    <row r="380" spans="1:8" ht="49.5" x14ac:dyDescent="0.25">
      <c r="A380" s="93"/>
      <c r="B380" s="61" t="s">
        <v>387</v>
      </c>
      <c r="C380" s="69" t="s">
        <v>592</v>
      </c>
      <c r="D380" s="62" t="s">
        <v>593</v>
      </c>
      <c r="E380" s="55" t="s">
        <v>68</v>
      </c>
      <c r="F380" s="55">
        <v>50</v>
      </c>
      <c r="G380" s="106">
        <f>'BPU LOT02-SECOND OEUVRE'!F380</f>
        <v>0</v>
      </c>
      <c r="H380" s="111">
        <f t="shared" ref="H380:H383" si="59">G380*F380</f>
        <v>0</v>
      </c>
    </row>
    <row r="381" spans="1:8" ht="33" x14ac:dyDescent="0.25">
      <c r="A381" s="93"/>
      <c r="B381" s="61" t="s">
        <v>387</v>
      </c>
      <c r="C381" s="69" t="s">
        <v>594</v>
      </c>
      <c r="D381" s="62" t="s">
        <v>595</v>
      </c>
      <c r="E381" s="55" t="s">
        <v>68</v>
      </c>
      <c r="F381" s="55">
        <v>50</v>
      </c>
      <c r="G381" s="106">
        <f>'BPU LOT02-SECOND OEUVRE'!F381</f>
        <v>0</v>
      </c>
      <c r="H381" s="111">
        <f t="shared" si="59"/>
        <v>0</v>
      </c>
    </row>
    <row r="382" spans="1:8" ht="33" x14ac:dyDescent="0.25">
      <c r="A382" s="93"/>
      <c r="B382" s="61" t="s">
        <v>387</v>
      </c>
      <c r="C382" s="69" t="s">
        <v>596</v>
      </c>
      <c r="D382" s="62" t="s">
        <v>597</v>
      </c>
      <c r="E382" s="55" t="s">
        <v>68</v>
      </c>
      <c r="F382" s="55">
        <v>10</v>
      </c>
      <c r="G382" s="106">
        <f>'BPU LOT02-SECOND OEUVRE'!F382</f>
        <v>0</v>
      </c>
      <c r="H382" s="111">
        <f t="shared" si="59"/>
        <v>0</v>
      </c>
    </row>
    <row r="383" spans="1:8" ht="33" x14ac:dyDescent="0.25">
      <c r="A383" s="93"/>
      <c r="B383" s="61" t="s">
        <v>387</v>
      </c>
      <c r="C383" s="69" t="s">
        <v>598</v>
      </c>
      <c r="D383" s="62" t="s">
        <v>599</v>
      </c>
      <c r="E383" s="55" t="s">
        <v>68</v>
      </c>
      <c r="F383" s="55">
        <v>20</v>
      </c>
      <c r="G383" s="106">
        <f>'BPU LOT02-SECOND OEUVRE'!F383</f>
        <v>0</v>
      </c>
      <c r="H383" s="111">
        <f t="shared" si="59"/>
        <v>0</v>
      </c>
    </row>
    <row r="384" spans="1:8" ht="18" x14ac:dyDescent="0.25">
      <c r="A384" s="93"/>
      <c r="B384" s="58"/>
      <c r="C384" s="58"/>
      <c r="D384" s="59" t="s">
        <v>600</v>
      </c>
      <c r="E384" s="60"/>
      <c r="F384" s="60"/>
      <c r="G384" s="60"/>
      <c r="H384" s="60"/>
    </row>
    <row r="385" spans="1:8" ht="16.5" x14ac:dyDescent="0.25">
      <c r="A385" s="93"/>
      <c r="B385" s="61" t="s">
        <v>387</v>
      </c>
      <c r="C385" s="69" t="s">
        <v>601</v>
      </c>
      <c r="D385" s="62" t="s">
        <v>602</v>
      </c>
      <c r="E385" s="55" t="s">
        <v>68</v>
      </c>
      <c r="F385" s="55">
        <v>20</v>
      </c>
      <c r="G385" s="106">
        <f>'BPU LOT02-SECOND OEUVRE'!F385</f>
        <v>0</v>
      </c>
      <c r="H385" s="111">
        <f t="shared" ref="H385:H386" si="60">G385*F385</f>
        <v>0</v>
      </c>
    </row>
    <row r="386" spans="1:8" ht="16.5" x14ac:dyDescent="0.25">
      <c r="A386" s="93"/>
      <c r="B386" s="61" t="s">
        <v>387</v>
      </c>
      <c r="C386" s="69" t="s">
        <v>603</v>
      </c>
      <c r="D386" s="62" t="s">
        <v>604</v>
      </c>
      <c r="E386" s="55" t="s">
        <v>68</v>
      </c>
      <c r="F386" s="55">
        <v>20</v>
      </c>
      <c r="G386" s="106">
        <f>'BPU LOT02-SECOND OEUVRE'!F386</f>
        <v>0</v>
      </c>
      <c r="H386" s="111">
        <f t="shared" si="60"/>
        <v>0</v>
      </c>
    </row>
    <row r="387" spans="1:8" ht="18" x14ac:dyDescent="0.25">
      <c r="A387" s="93"/>
      <c r="B387" s="58"/>
      <c r="C387" s="58"/>
      <c r="D387" s="59" t="s">
        <v>605</v>
      </c>
      <c r="E387" s="60"/>
      <c r="F387" s="60"/>
      <c r="G387" s="60"/>
      <c r="H387" s="60"/>
    </row>
    <row r="388" spans="1:8" ht="16.5" x14ac:dyDescent="0.25">
      <c r="A388" s="93"/>
      <c r="B388" s="61" t="s">
        <v>387</v>
      </c>
      <c r="C388" s="69" t="s">
        <v>606</v>
      </c>
      <c r="D388" s="62" t="s">
        <v>607</v>
      </c>
      <c r="E388" s="55" t="s">
        <v>12</v>
      </c>
      <c r="F388" s="55">
        <v>100</v>
      </c>
      <c r="G388" s="106">
        <f>'BPU LOT02-SECOND OEUVRE'!F388</f>
        <v>0</v>
      </c>
      <c r="H388" s="111">
        <f t="shared" ref="H388:H390" si="61">G388*F388</f>
        <v>0</v>
      </c>
    </row>
    <row r="389" spans="1:8" ht="33" x14ac:dyDescent="0.25">
      <c r="A389" s="93"/>
      <c r="B389" s="61" t="s">
        <v>387</v>
      </c>
      <c r="C389" s="69" t="s">
        <v>608</v>
      </c>
      <c r="D389" s="62" t="s">
        <v>609</v>
      </c>
      <c r="E389" s="55" t="s">
        <v>68</v>
      </c>
      <c r="F389" s="55">
        <v>100</v>
      </c>
      <c r="G389" s="106">
        <f>'BPU LOT02-SECOND OEUVRE'!F389</f>
        <v>0</v>
      </c>
      <c r="H389" s="111">
        <f t="shared" si="61"/>
        <v>0</v>
      </c>
    </row>
    <row r="390" spans="1:8" ht="33" x14ac:dyDescent="0.25">
      <c r="A390" s="93"/>
      <c r="B390" s="61" t="s">
        <v>387</v>
      </c>
      <c r="C390" s="69" t="s">
        <v>610</v>
      </c>
      <c r="D390" s="62" t="s">
        <v>611</v>
      </c>
      <c r="E390" s="55" t="s">
        <v>12</v>
      </c>
      <c r="F390" s="55">
        <v>100</v>
      </c>
      <c r="G390" s="106">
        <f>'BPU LOT02-SECOND OEUVRE'!F390</f>
        <v>0</v>
      </c>
      <c r="H390" s="111">
        <f t="shared" si="61"/>
        <v>0</v>
      </c>
    </row>
    <row r="391" spans="1:8" ht="33" x14ac:dyDescent="0.25">
      <c r="A391" s="93"/>
      <c r="B391" s="58"/>
      <c r="C391" s="58"/>
      <c r="D391" s="59" t="s">
        <v>612</v>
      </c>
      <c r="E391" s="60"/>
      <c r="F391" s="60"/>
      <c r="G391" s="60"/>
      <c r="H391" s="60"/>
    </row>
    <row r="392" spans="1:8" ht="16.5" x14ac:dyDescent="0.25">
      <c r="A392" s="93"/>
      <c r="B392" s="61" t="s">
        <v>387</v>
      </c>
      <c r="C392" s="69" t="s">
        <v>613</v>
      </c>
      <c r="D392" s="62" t="s">
        <v>614</v>
      </c>
      <c r="E392" s="55" t="s">
        <v>68</v>
      </c>
      <c r="F392" s="55">
        <v>100</v>
      </c>
      <c r="G392" s="106">
        <f>'BPU LOT02-SECOND OEUVRE'!F392</f>
        <v>0</v>
      </c>
      <c r="H392" s="111">
        <f t="shared" ref="H392:H394" si="62">G392*F392</f>
        <v>0</v>
      </c>
    </row>
    <row r="393" spans="1:8" ht="16.5" x14ac:dyDescent="0.25">
      <c r="A393" s="93"/>
      <c r="B393" s="61" t="s">
        <v>387</v>
      </c>
      <c r="C393" s="69" t="s">
        <v>615</v>
      </c>
      <c r="D393" s="62" t="s">
        <v>616</v>
      </c>
      <c r="E393" s="55" t="s">
        <v>68</v>
      </c>
      <c r="F393" s="55">
        <v>100</v>
      </c>
      <c r="G393" s="106">
        <f>'BPU LOT02-SECOND OEUVRE'!F393</f>
        <v>0</v>
      </c>
      <c r="H393" s="111">
        <f t="shared" si="62"/>
        <v>0</v>
      </c>
    </row>
    <row r="394" spans="1:8" ht="16.5" x14ac:dyDescent="0.25">
      <c r="A394" s="93"/>
      <c r="B394" s="61" t="s">
        <v>387</v>
      </c>
      <c r="C394" s="69" t="s">
        <v>617</v>
      </c>
      <c r="D394" s="62" t="s">
        <v>618</v>
      </c>
      <c r="E394" s="55" t="s">
        <v>68</v>
      </c>
      <c r="F394" s="55">
        <v>60</v>
      </c>
      <c r="G394" s="106">
        <f>'BPU LOT02-SECOND OEUVRE'!F394</f>
        <v>0</v>
      </c>
      <c r="H394" s="111">
        <f t="shared" si="62"/>
        <v>0</v>
      </c>
    </row>
    <row r="395" spans="1:8" ht="18" x14ac:dyDescent="0.25">
      <c r="A395" s="93"/>
      <c r="B395" s="58"/>
      <c r="C395" s="58"/>
      <c r="D395" s="59" t="s">
        <v>619</v>
      </c>
      <c r="E395" s="60"/>
      <c r="F395" s="60"/>
      <c r="G395" s="60"/>
      <c r="H395" s="60"/>
    </row>
    <row r="396" spans="1:8" ht="16.5" x14ac:dyDescent="0.25">
      <c r="A396" s="93"/>
      <c r="B396" s="61" t="s">
        <v>387</v>
      </c>
      <c r="C396" s="69" t="s">
        <v>620</v>
      </c>
      <c r="D396" s="62" t="s">
        <v>621</v>
      </c>
      <c r="E396" s="55" t="s">
        <v>68</v>
      </c>
      <c r="F396" s="55">
        <v>50</v>
      </c>
      <c r="G396" s="106">
        <f>'BPU LOT02-SECOND OEUVRE'!F396</f>
        <v>0</v>
      </c>
      <c r="H396" s="111">
        <f t="shared" ref="H396:H397" si="63">G396*F396</f>
        <v>0</v>
      </c>
    </row>
    <row r="397" spans="1:8" ht="16.5" x14ac:dyDescent="0.25">
      <c r="A397" s="93"/>
      <c r="B397" s="61" t="s">
        <v>387</v>
      </c>
      <c r="C397" s="69" t="s">
        <v>622</v>
      </c>
      <c r="D397" s="62" t="s">
        <v>623</v>
      </c>
      <c r="E397" s="55" t="s">
        <v>68</v>
      </c>
      <c r="F397" s="55">
        <v>50</v>
      </c>
      <c r="G397" s="106">
        <f>'BPU LOT02-SECOND OEUVRE'!F397</f>
        <v>0</v>
      </c>
      <c r="H397" s="111">
        <f t="shared" si="63"/>
        <v>0</v>
      </c>
    </row>
    <row r="398" spans="1:8" ht="18" x14ac:dyDescent="0.25">
      <c r="A398" s="93"/>
      <c r="B398" s="58"/>
      <c r="C398" s="58"/>
      <c r="D398" s="59" t="s">
        <v>624</v>
      </c>
      <c r="E398" s="60"/>
      <c r="F398" s="60"/>
      <c r="G398" s="60"/>
      <c r="H398" s="60"/>
    </row>
    <row r="399" spans="1:8" ht="16.5" x14ac:dyDescent="0.25">
      <c r="A399" s="93"/>
      <c r="B399" s="61" t="s">
        <v>387</v>
      </c>
      <c r="C399" s="69" t="s">
        <v>625</v>
      </c>
      <c r="D399" s="62" t="s">
        <v>626</v>
      </c>
      <c r="E399" s="55" t="s">
        <v>68</v>
      </c>
      <c r="F399" s="55">
        <v>100</v>
      </c>
      <c r="G399" s="106">
        <f>'BPU LOT02-SECOND OEUVRE'!F399</f>
        <v>0</v>
      </c>
      <c r="H399" s="111">
        <f t="shared" ref="H399:H400" si="64">G399*F399</f>
        <v>0</v>
      </c>
    </row>
    <row r="400" spans="1:8" ht="16.5" x14ac:dyDescent="0.25">
      <c r="A400" s="93"/>
      <c r="B400" s="61" t="s">
        <v>387</v>
      </c>
      <c r="C400" s="69" t="s">
        <v>627</v>
      </c>
      <c r="D400" s="62" t="s">
        <v>628</v>
      </c>
      <c r="E400" s="55" t="s">
        <v>68</v>
      </c>
      <c r="F400" s="55">
        <v>100</v>
      </c>
      <c r="G400" s="106">
        <f>'BPU LOT02-SECOND OEUVRE'!F400</f>
        <v>0</v>
      </c>
      <c r="H400" s="111">
        <f t="shared" si="64"/>
        <v>0</v>
      </c>
    </row>
    <row r="401" spans="1:8" ht="18" x14ac:dyDescent="0.25">
      <c r="A401" s="93"/>
      <c r="B401" s="58"/>
      <c r="C401" s="58"/>
      <c r="D401" s="59" t="s">
        <v>629</v>
      </c>
      <c r="E401" s="60"/>
      <c r="F401" s="60"/>
      <c r="G401" s="60"/>
      <c r="H401" s="60"/>
    </row>
    <row r="402" spans="1:8" ht="16.5" x14ac:dyDescent="0.25">
      <c r="A402" s="93"/>
      <c r="B402" s="61" t="s">
        <v>387</v>
      </c>
      <c r="C402" s="69" t="s">
        <v>630</v>
      </c>
      <c r="D402" s="62" t="s">
        <v>631</v>
      </c>
      <c r="E402" s="55" t="s">
        <v>68</v>
      </c>
      <c r="F402" s="55">
        <v>50</v>
      </c>
      <c r="G402" s="106">
        <f>'BPU LOT02-SECOND OEUVRE'!F402</f>
        <v>0</v>
      </c>
      <c r="H402" s="111">
        <f t="shared" ref="H402:H407" si="65">G402*F402</f>
        <v>0</v>
      </c>
    </row>
    <row r="403" spans="1:8" ht="16.5" x14ac:dyDescent="0.25">
      <c r="A403" s="93"/>
      <c r="B403" s="61" t="s">
        <v>387</v>
      </c>
      <c r="C403" s="69" t="s">
        <v>632</v>
      </c>
      <c r="D403" s="62" t="s">
        <v>633</v>
      </c>
      <c r="E403" s="55" t="s">
        <v>12</v>
      </c>
      <c r="F403" s="55">
        <v>10</v>
      </c>
      <c r="G403" s="106">
        <f>'BPU LOT02-SECOND OEUVRE'!F403</f>
        <v>0</v>
      </c>
      <c r="H403" s="111">
        <f t="shared" si="65"/>
        <v>0</v>
      </c>
    </row>
    <row r="404" spans="1:8" ht="49.5" x14ac:dyDescent="0.25">
      <c r="A404" s="93"/>
      <c r="B404" s="61" t="s">
        <v>387</v>
      </c>
      <c r="C404" s="69" t="s">
        <v>634</v>
      </c>
      <c r="D404" s="62" t="s">
        <v>635</v>
      </c>
      <c r="E404" s="55" t="s">
        <v>12</v>
      </c>
      <c r="F404" s="55">
        <v>10</v>
      </c>
      <c r="G404" s="106">
        <f>'BPU LOT02-SECOND OEUVRE'!F404</f>
        <v>0</v>
      </c>
      <c r="H404" s="111">
        <f t="shared" si="65"/>
        <v>0</v>
      </c>
    </row>
    <row r="405" spans="1:8" ht="16.5" x14ac:dyDescent="0.25">
      <c r="A405" s="93"/>
      <c r="B405" s="61" t="s">
        <v>387</v>
      </c>
      <c r="C405" s="69" t="s">
        <v>636</v>
      </c>
      <c r="D405" s="62" t="s">
        <v>637</v>
      </c>
      <c r="E405" s="55" t="s">
        <v>12</v>
      </c>
      <c r="F405" s="55">
        <v>20</v>
      </c>
      <c r="G405" s="106">
        <f>'BPU LOT02-SECOND OEUVRE'!F405</f>
        <v>0</v>
      </c>
      <c r="H405" s="111">
        <f t="shared" si="65"/>
        <v>0</v>
      </c>
    </row>
    <row r="406" spans="1:8" ht="16.5" x14ac:dyDescent="0.25">
      <c r="A406" s="93"/>
      <c r="B406" s="61" t="s">
        <v>387</v>
      </c>
      <c r="C406" s="69" t="s">
        <v>638</v>
      </c>
      <c r="D406" s="62" t="s">
        <v>639</v>
      </c>
      <c r="E406" s="55" t="s">
        <v>12</v>
      </c>
      <c r="F406" s="55">
        <v>50</v>
      </c>
      <c r="G406" s="106">
        <f>'BPU LOT02-SECOND OEUVRE'!F406</f>
        <v>0</v>
      </c>
      <c r="H406" s="111">
        <f t="shared" si="65"/>
        <v>0</v>
      </c>
    </row>
    <row r="407" spans="1:8" ht="16.5" x14ac:dyDescent="0.25">
      <c r="A407" s="93"/>
      <c r="B407" s="61" t="s">
        <v>387</v>
      </c>
      <c r="C407" s="69" t="s">
        <v>640</v>
      </c>
      <c r="D407" s="62" t="s">
        <v>641</v>
      </c>
      <c r="E407" s="55" t="s">
        <v>12</v>
      </c>
      <c r="F407" s="55">
        <v>20</v>
      </c>
      <c r="G407" s="106">
        <f>'BPU LOT02-SECOND OEUVRE'!F407</f>
        <v>0</v>
      </c>
      <c r="H407" s="111">
        <f t="shared" si="65"/>
        <v>0</v>
      </c>
    </row>
    <row r="408" spans="1:8" ht="18" x14ac:dyDescent="0.25">
      <c r="A408" s="93"/>
      <c r="B408" s="58"/>
      <c r="C408" s="58"/>
      <c r="D408" s="59" t="s">
        <v>642</v>
      </c>
      <c r="E408" s="60"/>
      <c r="F408" s="60"/>
      <c r="G408" s="60"/>
      <c r="H408" s="60"/>
    </row>
    <row r="409" spans="1:8" ht="16.5" x14ac:dyDescent="0.25">
      <c r="A409" s="93"/>
      <c r="B409" s="61" t="s">
        <v>387</v>
      </c>
      <c r="C409" s="69" t="s">
        <v>643</v>
      </c>
      <c r="D409" s="62" t="s">
        <v>644</v>
      </c>
      <c r="E409" s="55" t="s">
        <v>6</v>
      </c>
      <c r="F409" s="55">
        <v>10</v>
      </c>
      <c r="G409" s="106">
        <f>'BPU LOT02-SECOND OEUVRE'!F409</f>
        <v>0</v>
      </c>
      <c r="H409" s="111">
        <f t="shared" ref="H409:H413" si="66">G409*F409</f>
        <v>0</v>
      </c>
    </row>
    <row r="410" spans="1:8" ht="16.5" x14ac:dyDescent="0.25">
      <c r="A410" s="93"/>
      <c r="B410" s="61" t="s">
        <v>387</v>
      </c>
      <c r="C410" s="69" t="s">
        <v>645</v>
      </c>
      <c r="D410" s="62" t="s">
        <v>646</v>
      </c>
      <c r="E410" s="55" t="s">
        <v>6</v>
      </c>
      <c r="F410" s="55">
        <v>10</v>
      </c>
      <c r="G410" s="106">
        <f>'BPU LOT02-SECOND OEUVRE'!F410</f>
        <v>0</v>
      </c>
      <c r="H410" s="111">
        <f t="shared" si="66"/>
        <v>0</v>
      </c>
    </row>
    <row r="411" spans="1:8" ht="16.5" x14ac:dyDescent="0.25">
      <c r="A411" s="93"/>
      <c r="B411" s="61" t="s">
        <v>387</v>
      </c>
      <c r="C411" s="69" t="s">
        <v>647</v>
      </c>
      <c r="D411" s="62" t="s">
        <v>648</v>
      </c>
      <c r="E411" s="55" t="s">
        <v>68</v>
      </c>
      <c r="F411" s="55">
        <v>20</v>
      </c>
      <c r="G411" s="106">
        <f>'BPU LOT02-SECOND OEUVRE'!F411</f>
        <v>0</v>
      </c>
      <c r="H411" s="111">
        <f t="shared" si="66"/>
        <v>0</v>
      </c>
    </row>
    <row r="412" spans="1:8" ht="16.5" x14ac:dyDescent="0.25">
      <c r="A412" s="93"/>
      <c r="B412" s="61" t="s">
        <v>387</v>
      </c>
      <c r="C412" s="69" t="s">
        <v>649</v>
      </c>
      <c r="D412" s="62" t="s">
        <v>650</v>
      </c>
      <c r="E412" s="55" t="s">
        <v>68</v>
      </c>
      <c r="F412" s="55">
        <v>50</v>
      </c>
      <c r="G412" s="106">
        <f>'BPU LOT02-SECOND OEUVRE'!F412</f>
        <v>0</v>
      </c>
      <c r="H412" s="111">
        <f t="shared" si="66"/>
        <v>0</v>
      </c>
    </row>
    <row r="413" spans="1:8" ht="33" x14ac:dyDescent="0.25">
      <c r="A413" s="93"/>
      <c r="B413" s="61" t="s">
        <v>387</v>
      </c>
      <c r="C413" s="69" t="s">
        <v>651</v>
      </c>
      <c r="D413" s="62" t="s">
        <v>652</v>
      </c>
      <c r="E413" s="55" t="s">
        <v>68</v>
      </c>
      <c r="F413" s="55">
        <v>20</v>
      </c>
      <c r="G413" s="106">
        <f>'BPU LOT02-SECOND OEUVRE'!F413</f>
        <v>0</v>
      </c>
      <c r="H413" s="111">
        <f t="shared" si="66"/>
        <v>0</v>
      </c>
    </row>
    <row r="414" spans="1:8" ht="18" x14ac:dyDescent="0.25">
      <c r="A414" s="93"/>
      <c r="B414" s="58"/>
      <c r="C414" s="58"/>
      <c r="D414" s="59" t="s">
        <v>653</v>
      </c>
      <c r="E414" s="60"/>
      <c r="F414" s="60"/>
      <c r="G414" s="60"/>
      <c r="H414" s="60"/>
    </row>
    <row r="415" spans="1:8" ht="16.5" x14ac:dyDescent="0.25">
      <c r="A415" s="93"/>
      <c r="B415" s="61" t="s">
        <v>387</v>
      </c>
      <c r="C415" s="69" t="s">
        <v>654</v>
      </c>
      <c r="D415" s="62" t="s">
        <v>655</v>
      </c>
      <c r="E415" s="55" t="s">
        <v>68</v>
      </c>
      <c r="F415" s="55">
        <v>100</v>
      </c>
      <c r="G415" s="106">
        <f>'BPU LOT02-SECOND OEUVRE'!F415</f>
        <v>0</v>
      </c>
      <c r="H415" s="111">
        <f t="shared" ref="H415:H423" si="67">G415*F415</f>
        <v>0</v>
      </c>
    </row>
    <row r="416" spans="1:8" ht="16.5" x14ac:dyDescent="0.25">
      <c r="A416" s="93"/>
      <c r="B416" s="61" t="s">
        <v>387</v>
      </c>
      <c r="C416" s="69" t="s">
        <v>656</v>
      </c>
      <c r="D416" s="62" t="s">
        <v>657</v>
      </c>
      <c r="E416" s="55" t="s">
        <v>68</v>
      </c>
      <c r="F416" s="55">
        <v>100</v>
      </c>
      <c r="G416" s="106">
        <f>'BPU LOT02-SECOND OEUVRE'!F416</f>
        <v>0</v>
      </c>
      <c r="H416" s="111">
        <f t="shared" si="67"/>
        <v>0</v>
      </c>
    </row>
    <row r="417" spans="1:8" ht="33" x14ac:dyDescent="0.25">
      <c r="A417" s="93"/>
      <c r="B417" s="61" t="s">
        <v>387</v>
      </c>
      <c r="C417" s="69" t="s">
        <v>658</v>
      </c>
      <c r="D417" s="62" t="s">
        <v>659</v>
      </c>
      <c r="E417" s="55" t="s">
        <v>12</v>
      </c>
      <c r="F417" s="55">
        <v>200</v>
      </c>
      <c r="G417" s="106">
        <f>'BPU LOT02-SECOND OEUVRE'!F417</f>
        <v>0</v>
      </c>
      <c r="H417" s="111">
        <f t="shared" si="67"/>
        <v>0</v>
      </c>
    </row>
    <row r="418" spans="1:8" ht="33" x14ac:dyDescent="0.25">
      <c r="A418" s="93"/>
      <c r="B418" s="61" t="s">
        <v>387</v>
      </c>
      <c r="C418" s="69" t="s">
        <v>660</v>
      </c>
      <c r="D418" s="62" t="s">
        <v>661</v>
      </c>
      <c r="E418" s="55" t="s">
        <v>12</v>
      </c>
      <c r="F418" s="55">
        <v>150</v>
      </c>
      <c r="G418" s="106">
        <f>'BPU LOT02-SECOND OEUVRE'!F418</f>
        <v>0</v>
      </c>
      <c r="H418" s="111">
        <f t="shared" si="67"/>
        <v>0</v>
      </c>
    </row>
    <row r="419" spans="1:8" ht="16.5" x14ac:dyDescent="0.25">
      <c r="A419" s="93"/>
      <c r="B419" s="61" t="s">
        <v>387</v>
      </c>
      <c r="C419" s="69" t="s">
        <v>662</v>
      </c>
      <c r="D419" s="62" t="s">
        <v>663</v>
      </c>
      <c r="E419" s="55" t="s">
        <v>12</v>
      </c>
      <c r="F419" s="55">
        <v>200</v>
      </c>
      <c r="G419" s="106">
        <f>'BPU LOT02-SECOND OEUVRE'!F419</f>
        <v>0</v>
      </c>
      <c r="H419" s="111">
        <f t="shared" si="67"/>
        <v>0</v>
      </c>
    </row>
    <row r="420" spans="1:8" ht="16.5" x14ac:dyDescent="0.25">
      <c r="A420" s="93"/>
      <c r="B420" s="61" t="s">
        <v>387</v>
      </c>
      <c r="C420" s="69" t="s">
        <v>664</v>
      </c>
      <c r="D420" s="62" t="s">
        <v>665</v>
      </c>
      <c r="E420" s="55" t="s">
        <v>12</v>
      </c>
      <c r="F420" s="55">
        <v>200</v>
      </c>
      <c r="G420" s="106">
        <f>'BPU LOT02-SECOND OEUVRE'!F420</f>
        <v>0</v>
      </c>
      <c r="H420" s="111">
        <f t="shared" si="67"/>
        <v>0</v>
      </c>
    </row>
    <row r="421" spans="1:8" ht="16.5" x14ac:dyDescent="0.25">
      <c r="A421" s="93"/>
      <c r="B421" s="61" t="s">
        <v>387</v>
      </c>
      <c r="C421" s="69" t="s">
        <v>666</v>
      </c>
      <c r="D421" s="62" t="s">
        <v>667</v>
      </c>
      <c r="E421" s="55" t="s">
        <v>12</v>
      </c>
      <c r="F421" s="55">
        <v>200</v>
      </c>
      <c r="G421" s="106">
        <f>'BPU LOT02-SECOND OEUVRE'!F421</f>
        <v>0</v>
      </c>
      <c r="H421" s="111">
        <f t="shared" si="67"/>
        <v>0</v>
      </c>
    </row>
    <row r="422" spans="1:8" ht="16.5" x14ac:dyDescent="0.25">
      <c r="A422" s="93"/>
      <c r="B422" s="61" t="s">
        <v>387</v>
      </c>
      <c r="C422" s="69" t="s">
        <v>668</v>
      </c>
      <c r="D422" s="62" t="s">
        <v>669</v>
      </c>
      <c r="E422" s="55" t="s">
        <v>12</v>
      </c>
      <c r="F422" s="55">
        <v>10</v>
      </c>
      <c r="G422" s="106">
        <f>'BPU LOT02-SECOND OEUVRE'!F422</f>
        <v>0</v>
      </c>
      <c r="H422" s="111">
        <f t="shared" si="67"/>
        <v>0</v>
      </c>
    </row>
    <row r="423" spans="1:8" ht="16.5" x14ac:dyDescent="0.25">
      <c r="A423" s="93"/>
      <c r="B423" s="61" t="s">
        <v>387</v>
      </c>
      <c r="C423" s="69" t="s">
        <v>670</v>
      </c>
      <c r="D423" s="62" t="s">
        <v>671</v>
      </c>
      <c r="E423" s="55" t="s">
        <v>6</v>
      </c>
      <c r="F423" s="55">
        <v>100</v>
      </c>
      <c r="G423" s="106">
        <f>'BPU LOT02-SECOND OEUVRE'!F423</f>
        <v>0</v>
      </c>
      <c r="H423" s="111">
        <f t="shared" si="67"/>
        <v>0</v>
      </c>
    </row>
    <row r="424" spans="1:8" ht="18" x14ac:dyDescent="0.25">
      <c r="A424" s="93"/>
      <c r="B424" s="58"/>
      <c r="C424" s="58"/>
      <c r="D424" s="59" t="s">
        <v>672</v>
      </c>
      <c r="E424" s="60"/>
      <c r="F424" s="60"/>
      <c r="G424" s="60"/>
      <c r="H424" s="60"/>
    </row>
    <row r="425" spans="1:8" ht="33" x14ac:dyDescent="0.25">
      <c r="A425" s="93"/>
      <c r="B425" s="61" t="s">
        <v>387</v>
      </c>
      <c r="C425" s="69" t="s">
        <v>673</v>
      </c>
      <c r="D425" s="73" t="s">
        <v>674</v>
      </c>
      <c r="E425" s="74" t="s">
        <v>6</v>
      </c>
      <c r="F425" s="74">
        <v>100</v>
      </c>
      <c r="G425" s="106">
        <f>'BPU LOT02-SECOND OEUVRE'!F425</f>
        <v>0</v>
      </c>
      <c r="H425" s="111">
        <f t="shared" ref="H425:H427" si="68">G425*F425</f>
        <v>0</v>
      </c>
    </row>
    <row r="426" spans="1:8" ht="16.5" x14ac:dyDescent="0.25">
      <c r="A426" s="93"/>
      <c r="B426" s="61" t="s">
        <v>387</v>
      </c>
      <c r="C426" s="69" t="s">
        <v>675</v>
      </c>
      <c r="D426" s="73" t="s">
        <v>676</v>
      </c>
      <c r="E426" s="74" t="s">
        <v>6</v>
      </c>
      <c r="F426" s="74">
        <v>50</v>
      </c>
      <c r="G426" s="106">
        <f>'BPU LOT02-SECOND OEUVRE'!F426</f>
        <v>0</v>
      </c>
      <c r="H426" s="111">
        <f t="shared" si="68"/>
        <v>0</v>
      </c>
    </row>
    <row r="427" spans="1:8" ht="16.5" x14ac:dyDescent="0.25">
      <c r="A427" s="93"/>
      <c r="B427" s="61" t="s">
        <v>387</v>
      </c>
      <c r="C427" s="69" t="s">
        <v>677</v>
      </c>
      <c r="D427" s="73" t="s">
        <v>678</v>
      </c>
      <c r="E427" s="74" t="s">
        <v>6</v>
      </c>
      <c r="F427" s="74">
        <v>10</v>
      </c>
      <c r="G427" s="106">
        <f>'BPU LOT02-SECOND OEUVRE'!F427</f>
        <v>0</v>
      </c>
      <c r="H427" s="111">
        <f t="shared" si="68"/>
        <v>0</v>
      </c>
    </row>
    <row r="428" spans="1:8" ht="18" x14ac:dyDescent="0.25">
      <c r="A428" s="93"/>
      <c r="B428" s="58"/>
      <c r="C428" s="58"/>
      <c r="D428" s="59" t="s">
        <v>679</v>
      </c>
      <c r="E428" s="60"/>
      <c r="F428" s="60"/>
      <c r="G428" s="60"/>
      <c r="H428" s="60"/>
    </row>
    <row r="429" spans="1:8" ht="16.5" x14ac:dyDescent="0.25">
      <c r="A429" s="93"/>
      <c r="B429" s="61" t="s">
        <v>387</v>
      </c>
      <c r="C429" s="69" t="s">
        <v>680</v>
      </c>
      <c r="D429" s="62" t="s">
        <v>681</v>
      </c>
      <c r="E429" s="55" t="s">
        <v>6</v>
      </c>
      <c r="F429" s="55">
        <v>50</v>
      </c>
      <c r="G429" s="106">
        <f>'BPU LOT02-SECOND OEUVRE'!F429</f>
        <v>0</v>
      </c>
      <c r="H429" s="111">
        <f t="shared" ref="H429:H433" si="69">G429*F429</f>
        <v>0</v>
      </c>
    </row>
    <row r="430" spans="1:8" ht="16.5" x14ac:dyDescent="0.25">
      <c r="A430" s="93"/>
      <c r="B430" s="61" t="s">
        <v>387</v>
      </c>
      <c r="C430" s="69" t="s">
        <v>682</v>
      </c>
      <c r="D430" s="62" t="s">
        <v>683</v>
      </c>
      <c r="E430" s="55" t="s">
        <v>6</v>
      </c>
      <c r="F430" s="55">
        <v>20</v>
      </c>
      <c r="G430" s="106">
        <f>'BPU LOT02-SECOND OEUVRE'!F430</f>
        <v>0</v>
      </c>
      <c r="H430" s="111">
        <f t="shared" si="69"/>
        <v>0</v>
      </c>
    </row>
    <row r="431" spans="1:8" ht="16.5" x14ac:dyDescent="0.25">
      <c r="A431" s="93"/>
      <c r="B431" s="61" t="s">
        <v>387</v>
      </c>
      <c r="C431" s="69" t="s">
        <v>684</v>
      </c>
      <c r="D431" s="62" t="s">
        <v>685</v>
      </c>
      <c r="E431" s="55" t="s">
        <v>6</v>
      </c>
      <c r="F431" s="55">
        <v>20</v>
      </c>
      <c r="G431" s="106">
        <f>'BPU LOT02-SECOND OEUVRE'!F431</f>
        <v>0</v>
      </c>
      <c r="H431" s="111">
        <f t="shared" si="69"/>
        <v>0</v>
      </c>
    </row>
    <row r="432" spans="1:8" ht="16.5" x14ac:dyDescent="0.25">
      <c r="A432" s="93"/>
      <c r="B432" s="61" t="s">
        <v>387</v>
      </c>
      <c r="C432" s="69" t="s">
        <v>686</v>
      </c>
      <c r="D432" s="62" t="s">
        <v>687</v>
      </c>
      <c r="E432" s="55" t="s">
        <v>6</v>
      </c>
      <c r="F432" s="55">
        <v>10</v>
      </c>
      <c r="G432" s="106">
        <f>'BPU LOT02-SECOND OEUVRE'!F432</f>
        <v>0</v>
      </c>
      <c r="H432" s="111">
        <f t="shared" si="69"/>
        <v>0</v>
      </c>
    </row>
    <row r="433" spans="1:8" ht="16.5" x14ac:dyDescent="0.25">
      <c r="A433" s="93"/>
      <c r="B433" s="61" t="s">
        <v>387</v>
      </c>
      <c r="C433" s="69" t="s">
        <v>688</v>
      </c>
      <c r="D433" s="62" t="s">
        <v>689</v>
      </c>
      <c r="E433" s="55" t="s">
        <v>6</v>
      </c>
      <c r="F433" s="55">
        <v>5</v>
      </c>
      <c r="G433" s="106">
        <f>'BPU LOT02-SECOND OEUVRE'!F433</f>
        <v>0</v>
      </c>
      <c r="H433" s="111">
        <f t="shared" si="69"/>
        <v>0</v>
      </c>
    </row>
    <row r="434" spans="1:8" ht="18" x14ac:dyDescent="0.25">
      <c r="A434" s="93"/>
      <c r="B434" s="58"/>
      <c r="C434" s="58"/>
      <c r="D434" s="59" t="s">
        <v>690</v>
      </c>
      <c r="E434" s="60"/>
      <c r="F434" s="60"/>
      <c r="G434" s="60"/>
      <c r="H434" s="60"/>
    </row>
    <row r="435" spans="1:8" ht="16.5" x14ac:dyDescent="0.25">
      <c r="A435" s="93"/>
      <c r="B435" s="61" t="s">
        <v>387</v>
      </c>
      <c r="C435" s="69" t="s">
        <v>691</v>
      </c>
      <c r="D435" s="62" t="s">
        <v>692</v>
      </c>
      <c r="E435" s="55" t="s">
        <v>6</v>
      </c>
      <c r="F435" s="55">
        <v>50</v>
      </c>
      <c r="G435" s="106">
        <f>'BPU LOT02-SECOND OEUVRE'!F435</f>
        <v>0</v>
      </c>
      <c r="H435" s="111">
        <f t="shared" ref="H435:H442" si="70">G435*F435</f>
        <v>0</v>
      </c>
    </row>
    <row r="436" spans="1:8" ht="16.5" x14ac:dyDescent="0.25">
      <c r="A436" s="93"/>
      <c r="B436" s="61" t="s">
        <v>387</v>
      </c>
      <c r="C436" s="69" t="s">
        <v>693</v>
      </c>
      <c r="D436" s="62" t="s">
        <v>694</v>
      </c>
      <c r="E436" s="55" t="s">
        <v>6</v>
      </c>
      <c r="F436" s="55">
        <v>10</v>
      </c>
      <c r="G436" s="106">
        <f>'BPU LOT02-SECOND OEUVRE'!F436</f>
        <v>0</v>
      </c>
      <c r="H436" s="111">
        <f t="shared" si="70"/>
        <v>0</v>
      </c>
    </row>
    <row r="437" spans="1:8" ht="16.5" x14ac:dyDescent="0.25">
      <c r="A437" s="93"/>
      <c r="B437" s="61" t="s">
        <v>387</v>
      </c>
      <c r="C437" s="69" t="s">
        <v>695</v>
      </c>
      <c r="D437" s="62" t="s">
        <v>696</v>
      </c>
      <c r="E437" s="55" t="s">
        <v>6</v>
      </c>
      <c r="F437" s="55">
        <v>10</v>
      </c>
      <c r="G437" s="106">
        <f>'BPU LOT02-SECOND OEUVRE'!F437</f>
        <v>0</v>
      </c>
      <c r="H437" s="111">
        <f t="shared" si="70"/>
        <v>0</v>
      </c>
    </row>
    <row r="438" spans="1:8" ht="16.5" x14ac:dyDescent="0.25">
      <c r="A438" s="93"/>
      <c r="B438" s="61" t="s">
        <v>387</v>
      </c>
      <c r="C438" s="69" t="s">
        <v>697</v>
      </c>
      <c r="D438" s="62" t="s">
        <v>698</v>
      </c>
      <c r="E438" s="55" t="s">
        <v>6</v>
      </c>
      <c r="F438" s="55">
        <v>10</v>
      </c>
      <c r="G438" s="106">
        <f>'BPU LOT02-SECOND OEUVRE'!F438</f>
        <v>0</v>
      </c>
      <c r="H438" s="111">
        <f t="shared" si="70"/>
        <v>0</v>
      </c>
    </row>
    <row r="439" spans="1:8" ht="16.5" x14ac:dyDescent="0.25">
      <c r="A439" s="93"/>
      <c r="B439" s="61" t="s">
        <v>387</v>
      </c>
      <c r="C439" s="69" t="s">
        <v>699</v>
      </c>
      <c r="D439" s="62" t="s">
        <v>700</v>
      </c>
      <c r="E439" s="55" t="s">
        <v>6</v>
      </c>
      <c r="F439" s="55">
        <v>10</v>
      </c>
      <c r="G439" s="106">
        <f>'BPU LOT02-SECOND OEUVRE'!F439</f>
        <v>0</v>
      </c>
      <c r="H439" s="111">
        <f t="shared" si="70"/>
        <v>0</v>
      </c>
    </row>
    <row r="440" spans="1:8" ht="16.5" x14ac:dyDescent="0.25">
      <c r="A440" s="93"/>
      <c r="B440" s="61" t="s">
        <v>387</v>
      </c>
      <c r="C440" s="69" t="s">
        <v>701</v>
      </c>
      <c r="D440" s="62" t="s">
        <v>702</v>
      </c>
      <c r="E440" s="55" t="s">
        <v>6</v>
      </c>
      <c r="F440" s="55">
        <v>10</v>
      </c>
      <c r="G440" s="106">
        <f>'BPU LOT02-SECOND OEUVRE'!F440</f>
        <v>0</v>
      </c>
      <c r="H440" s="111">
        <f t="shared" si="70"/>
        <v>0</v>
      </c>
    </row>
    <row r="441" spans="1:8" ht="16.5" x14ac:dyDescent="0.25">
      <c r="A441" s="93"/>
      <c r="B441" s="61" t="s">
        <v>387</v>
      </c>
      <c r="C441" s="69" t="s">
        <v>703</v>
      </c>
      <c r="D441" s="62" t="s">
        <v>704</v>
      </c>
      <c r="E441" s="55" t="s">
        <v>6</v>
      </c>
      <c r="F441" s="55">
        <v>10</v>
      </c>
      <c r="G441" s="106">
        <f>'BPU LOT02-SECOND OEUVRE'!F441</f>
        <v>0</v>
      </c>
      <c r="H441" s="111">
        <f t="shared" si="70"/>
        <v>0</v>
      </c>
    </row>
    <row r="442" spans="1:8" ht="16.5" x14ac:dyDescent="0.25">
      <c r="A442" s="93"/>
      <c r="B442" s="61" t="s">
        <v>387</v>
      </c>
      <c r="C442" s="69" t="s">
        <v>705</v>
      </c>
      <c r="D442" s="62" t="s">
        <v>706</v>
      </c>
      <c r="E442" s="55" t="s">
        <v>6</v>
      </c>
      <c r="F442" s="55">
        <v>10</v>
      </c>
      <c r="G442" s="106">
        <f>'BPU LOT02-SECOND OEUVRE'!F442</f>
        <v>0</v>
      </c>
      <c r="H442" s="111">
        <f t="shared" si="70"/>
        <v>0</v>
      </c>
    </row>
    <row r="443" spans="1:8" ht="18" x14ac:dyDescent="0.25">
      <c r="A443" s="93"/>
      <c r="B443" s="58"/>
      <c r="C443" s="58"/>
      <c r="D443" s="59" t="s">
        <v>707</v>
      </c>
      <c r="E443" s="60"/>
      <c r="F443" s="60"/>
      <c r="G443" s="60"/>
      <c r="H443" s="60"/>
    </row>
    <row r="444" spans="1:8" ht="16.5" x14ac:dyDescent="0.25">
      <c r="A444" s="93"/>
      <c r="B444" s="61" t="s">
        <v>387</v>
      </c>
      <c r="C444" s="69" t="s">
        <v>708</v>
      </c>
      <c r="D444" s="62" t="s">
        <v>709</v>
      </c>
      <c r="E444" s="55" t="s">
        <v>6</v>
      </c>
      <c r="F444" s="55">
        <v>20</v>
      </c>
      <c r="G444" s="106">
        <f>'BPU LOT02-SECOND OEUVRE'!F444</f>
        <v>0</v>
      </c>
      <c r="H444" s="111">
        <f t="shared" ref="H444:H448" si="71">G444*F444</f>
        <v>0</v>
      </c>
    </row>
    <row r="445" spans="1:8" ht="16.5" x14ac:dyDescent="0.25">
      <c r="A445" s="93"/>
      <c r="B445" s="61" t="s">
        <v>387</v>
      </c>
      <c r="C445" s="69" t="s">
        <v>710</v>
      </c>
      <c r="D445" s="62" t="s">
        <v>711</v>
      </c>
      <c r="E445" s="55" t="s">
        <v>6</v>
      </c>
      <c r="F445" s="55">
        <v>20</v>
      </c>
      <c r="G445" s="106">
        <f>'BPU LOT02-SECOND OEUVRE'!F445</f>
        <v>0</v>
      </c>
      <c r="H445" s="111">
        <f t="shared" si="71"/>
        <v>0</v>
      </c>
    </row>
    <row r="446" spans="1:8" ht="16.5" x14ac:dyDescent="0.25">
      <c r="A446" s="93"/>
      <c r="B446" s="61" t="s">
        <v>387</v>
      </c>
      <c r="C446" s="69" t="s">
        <v>712</v>
      </c>
      <c r="D446" s="62" t="s">
        <v>713</v>
      </c>
      <c r="E446" s="55" t="s">
        <v>6</v>
      </c>
      <c r="F446" s="55">
        <v>10</v>
      </c>
      <c r="G446" s="106">
        <f>'BPU LOT02-SECOND OEUVRE'!F446</f>
        <v>0</v>
      </c>
      <c r="H446" s="111">
        <f t="shared" si="71"/>
        <v>0</v>
      </c>
    </row>
    <row r="447" spans="1:8" ht="16.5" x14ac:dyDescent="0.25">
      <c r="A447" s="93"/>
      <c r="B447" s="61" t="s">
        <v>387</v>
      </c>
      <c r="C447" s="69" t="s">
        <v>714</v>
      </c>
      <c r="D447" s="62" t="s">
        <v>715</v>
      </c>
      <c r="E447" s="55" t="s">
        <v>6</v>
      </c>
      <c r="F447" s="55">
        <v>15</v>
      </c>
      <c r="G447" s="106">
        <f>'BPU LOT02-SECOND OEUVRE'!F447</f>
        <v>0</v>
      </c>
      <c r="H447" s="111">
        <f t="shared" si="71"/>
        <v>0</v>
      </c>
    </row>
    <row r="448" spans="1:8" ht="16.5" x14ac:dyDescent="0.25">
      <c r="A448" s="93"/>
      <c r="B448" s="61" t="s">
        <v>387</v>
      </c>
      <c r="C448" s="69" t="s">
        <v>716</v>
      </c>
      <c r="D448" s="62" t="s">
        <v>717</v>
      </c>
      <c r="E448" s="55" t="s">
        <v>6</v>
      </c>
      <c r="F448" s="55">
        <v>20</v>
      </c>
      <c r="G448" s="106">
        <f>'BPU LOT02-SECOND OEUVRE'!F448</f>
        <v>0</v>
      </c>
      <c r="H448" s="111">
        <f t="shared" si="71"/>
        <v>0</v>
      </c>
    </row>
    <row r="449" spans="1:8" ht="18" x14ac:dyDescent="0.25">
      <c r="A449" s="93"/>
      <c r="B449" s="58"/>
      <c r="C449" s="58"/>
      <c r="D449" s="59" t="s">
        <v>718</v>
      </c>
      <c r="E449" s="60"/>
      <c r="F449" s="60"/>
      <c r="G449" s="60"/>
      <c r="H449" s="60"/>
    </row>
    <row r="450" spans="1:8" ht="16.5" x14ac:dyDescent="0.25">
      <c r="A450" s="93"/>
      <c r="B450" s="61" t="s">
        <v>387</v>
      </c>
      <c r="C450" s="69" t="s">
        <v>719</v>
      </c>
      <c r="D450" s="62" t="s">
        <v>720</v>
      </c>
      <c r="E450" s="55" t="s">
        <v>6</v>
      </c>
      <c r="F450" s="55">
        <v>10</v>
      </c>
      <c r="G450" s="106">
        <f>'BPU LOT02-SECOND OEUVRE'!F450</f>
        <v>0</v>
      </c>
      <c r="H450" s="111">
        <f t="shared" ref="H450:H452" si="72">G450*F450</f>
        <v>0</v>
      </c>
    </row>
    <row r="451" spans="1:8" ht="16.5" x14ac:dyDescent="0.25">
      <c r="A451" s="93"/>
      <c r="B451" s="61" t="s">
        <v>387</v>
      </c>
      <c r="C451" s="69" t="s">
        <v>721</v>
      </c>
      <c r="D451" s="62" t="s">
        <v>722</v>
      </c>
      <c r="E451" s="55" t="s">
        <v>6</v>
      </c>
      <c r="F451" s="55">
        <v>10</v>
      </c>
      <c r="G451" s="106">
        <f>'BPU LOT02-SECOND OEUVRE'!F451</f>
        <v>0</v>
      </c>
      <c r="H451" s="111">
        <f t="shared" si="72"/>
        <v>0</v>
      </c>
    </row>
    <row r="452" spans="1:8" ht="16.5" x14ac:dyDescent="0.25">
      <c r="A452" s="93"/>
      <c r="B452" s="61" t="s">
        <v>387</v>
      </c>
      <c r="C452" s="69" t="s">
        <v>723</v>
      </c>
      <c r="D452" s="62" t="s">
        <v>724</v>
      </c>
      <c r="E452" s="55" t="s">
        <v>6</v>
      </c>
      <c r="F452" s="55">
        <v>20</v>
      </c>
      <c r="G452" s="106">
        <f>'BPU LOT02-SECOND OEUVRE'!F452</f>
        <v>0</v>
      </c>
      <c r="H452" s="111">
        <f t="shared" si="72"/>
        <v>0</v>
      </c>
    </row>
    <row r="453" spans="1:8" ht="18" x14ac:dyDescent="0.25">
      <c r="A453" s="93"/>
      <c r="B453" s="58"/>
      <c r="C453" s="58"/>
      <c r="D453" s="59" t="s">
        <v>725</v>
      </c>
      <c r="E453" s="60"/>
      <c r="F453" s="60"/>
      <c r="G453" s="60"/>
      <c r="H453" s="60"/>
    </row>
    <row r="454" spans="1:8" ht="16.5" x14ac:dyDescent="0.25">
      <c r="A454" s="93"/>
      <c r="B454" s="61" t="s">
        <v>387</v>
      </c>
      <c r="C454" s="69" t="s">
        <v>726</v>
      </c>
      <c r="D454" s="62" t="s">
        <v>727</v>
      </c>
      <c r="E454" s="55" t="s">
        <v>6</v>
      </c>
      <c r="F454" s="55">
        <v>30</v>
      </c>
      <c r="G454" s="106">
        <f>'BPU LOT02-SECOND OEUVRE'!F454</f>
        <v>0</v>
      </c>
      <c r="H454" s="111">
        <f t="shared" ref="H454:H457" si="73">G454*F454</f>
        <v>0</v>
      </c>
    </row>
    <row r="455" spans="1:8" ht="16.5" x14ac:dyDescent="0.25">
      <c r="A455" s="93"/>
      <c r="B455" s="61" t="s">
        <v>387</v>
      </c>
      <c r="C455" s="69" t="s">
        <v>728</v>
      </c>
      <c r="D455" s="62" t="s">
        <v>729</v>
      </c>
      <c r="E455" s="55" t="s">
        <v>6</v>
      </c>
      <c r="F455" s="55">
        <v>10</v>
      </c>
      <c r="G455" s="106">
        <f>'BPU LOT02-SECOND OEUVRE'!F455</f>
        <v>0</v>
      </c>
      <c r="H455" s="111">
        <f t="shared" si="73"/>
        <v>0</v>
      </c>
    </row>
    <row r="456" spans="1:8" ht="16.5" x14ac:dyDescent="0.25">
      <c r="A456" s="93"/>
      <c r="B456" s="61" t="s">
        <v>387</v>
      </c>
      <c r="C456" s="69" t="s">
        <v>730</v>
      </c>
      <c r="D456" s="62" t="s">
        <v>731</v>
      </c>
      <c r="E456" s="55" t="s">
        <v>6</v>
      </c>
      <c r="F456" s="55">
        <v>20</v>
      </c>
      <c r="G456" s="106">
        <f>'BPU LOT02-SECOND OEUVRE'!F456</f>
        <v>0</v>
      </c>
      <c r="H456" s="111">
        <f t="shared" si="73"/>
        <v>0</v>
      </c>
    </row>
    <row r="457" spans="1:8" ht="16.5" x14ac:dyDescent="0.25">
      <c r="A457" s="93"/>
      <c r="B457" s="61" t="s">
        <v>387</v>
      </c>
      <c r="C457" s="69" t="s">
        <v>732</v>
      </c>
      <c r="D457" s="62" t="s">
        <v>733</v>
      </c>
      <c r="E457" s="55" t="s">
        <v>6</v>
      </c>
      <c r="F457" s="55">
        <v>20</v>
      </c>
      <c r="G457" s="106">
        <f>'BPU LOT02-SECOND OEUVRE'!F457</f>
        <v>0</v>
      </c>
      <c r="H457" s="111">
        <f t="shared" si="73"/>
        <v>0</v>
      </c>
    </row>
    <row r="458" spans="1:8" ht="18" x14ac:dyDescent="0.25">
      <c r="A458" s="93"/>
      <c r="B458" s="58"/>
      <c r="C458" s="58"/>
      <c r="D458" s="59" t="s">
        <v>734</v>
      </c>
      <c r="E458" s="60"/>
      <c r="F458" s="60"/>
      <c r="G458" s="60"/>
      <c r="H458" s="60"/>
    </row>
    <row r="459" spans="1:8" ht="16.5" x14ac:dyDescent="0.25">
      <c r="A459" s="93"/>
      <c r="B459" s="61" t="s">
        <v>387</v>
      </c>
      <c r="C459" s="69" t="s">
        <v>735</v>
      </c>
      <c r="D459" s="62" t="s">
        <v>736</v>
      </c>
      <c r="E459" s="55" t="s">
        <v>6</v>
      </c>
      <c r="F459" s="55">
        <v>20</v>
      </c>
      <c r="G459" s="106">
        <f>'BPU LOT02-SECOND OEUVRE'!F459</f>
        <v>0</v>
      </c>
      <c r="H459" s="111">
        <f t="shared" ref="H459:H461" si="74">G459*F459</f>
        <v>0</v>
      </c>
    </row>
    <row r="460" spans="1:8" ht="16.5" x14ac:dyDescent="0.25">
      <c r="A460" s="93"/>
      <c r="B460" s="61" t="s">
        <v>387</v>
      </c>
      <c r="C460" s="69" t="s">
        <v>737</v>
      </c>
      <c r="D460" s="62" t="s">
        <v>738</v>
      </c>
      <c r="E460" s="55" t="s">
        <v>6</v>
      </c>
      <c r="F460" s="55">
        <v>15</v>
      </c>
      <c r="G460" s="106">
        <f>'BPU LOT02-SECOND OEUVRE'!F460</f>
        <v>0</v>
      </c>
      <c r="H460" s="111">
        <f t="shared" si="74"/>
        <v>0</v>
      </c>
    </row>
    <row r="461" spans="1:8" ht="16.5" x14ac:dyDescent="0.25">
      <c r="A461" s="93"/>
      <c r="B461" s="61" t="s">
        <v>387</v>
      </c>
      <c r="C461" s="69" t="s">
        <v>739</v>
      </c>
      <c r="D461" s="62" t="s">
        <v>740</v>
      </c>
      <c r="E461" s="55" t="s">
        <v>6</v>
      </c>
      <c r="F461" s="55">
        <v>15</v>
      </c>
      <c r="G461" s="106">
        <f>'BPU LOT02-SECOND OEUVRE'!F461</f>
        <v>0</v>
      </c>
      <c r="H461" s="111">
        <f t="shared" si="74"/>
        <v>0</v>
      </c>
    </row>
    <row r="462" spans="1:8" ht="18" x14ac:dyDescent="0.25">
      <c r="A462" s="93"/>
      <c r="B462" s="58"/>
      <c r="C462" s="58"/>
      <c r="D462" s="59" t="s">
        <v>741</v>
      </c>
      <c r="E462" s="60"/>
      <c r="F462" s="60"/>
      <c r="G462" s="60"/>
      <c r="H462" s="60"/>
    </row>
    <row r="463" spans="1:8" ht="16.5" x14ac:dyDescent="0.25">
      <c r="A463" s="93"/>
      <c r="B463" s="63"/>
      <c r="C463" s="63"/>
      <c r="D463" s="64" t="s">
        <v>742</v>
      </c>
      <c r="E463" s="65"/>
      <c r="F463" s="65"/>
      <c r="G463" s="65"/>
      <c r="H463" s="65"/>
    </row>
    <row r="464" spans="1:8" ht="16.5" x14ac:dyDescent="0.25">
      <c r="A464" s="93"/>
      <c r="B464" s="61" t="s">
        <v>387</v>
      </c>
      <c r="C464" s="69" t="s">
        <v>743</v>
      </c>
      <c r="D464" s="62" t="s">
        <v>744</v>
      </c>
      <c r="E464" s="55" t="s">
        <v>6</v>
      </c>
      <c r="F464" s="55">
        <v>20</v>
      </c>
      <c r="G464" s="106">
        <f>'BPU LOT02-SECOND OEUVRE'!F464</f>
        <v>0</v>
      </c>
      <c r="H464" s="111">
        <f t="shared" ref="H464:H470" si="75">G464*F464</f>
        <v>0</v>
      </c>
    </row>
    <row r="465" spans="1:8" ht="16.5" x14ac:dyDescent="0.25">
      <c r="A465" s="93"/>
      <c r="B465" s="61" t="s">
        <v>387</v>
      </c>
      <c r="C465" s="69" t="s">
        <v>745</v>
      </c>
      <c r="D465" s="62" t="s">
        <v>746</v>
      </c>
      <c r="E465" s="55" t="s">
        <v>6</v>
      </c>
      <c r="F465" s="55">
        <v>20</v>
      </c>
      <c r="G465" s="106">
        <f>'BPU LOT02-SECOND OEUVRE'!F465</f>
        <v>0</v>
      </c>
      <c r="H465" s="111">
        <f t="shared" si="75"/>
        <v>0</v>
      </c>
    </row>
    <row r="466" spans="1:8" ht="16.5" x14ac:dyDescent="0.25">
      <c r="A466" s="93"/>
      <c r="B466" s="61" t="s">
        <v>387</v>
      </c>
      <c r="C466" s="69" t="s">
        <v>747</v>
      </c>
      <c r="D466" s="62" t="s">
        <v>748</v>
      </c>
      <c r="E466" s="55" t="s">
        <v>6</v>
      </c>
      <c r="F466" s="55">
        <v>10</v>
      </c>
      <c r="G466" s="106">
        <f>'BPU LOT02-SECOND OEUVRE'!F466</f>
        <v>0</v>
      </c>
      <c r="H466" s="111">
        <f t="shared" si="75"/>
        <v>0</v>
      </c>
    </row>
    <row r="467" spans="1:8" ht="16.5" x14ac:dyDescent="0.25">
      <c r="A467" s="93"/>
      <c r="B467" s="61" t="s">
        <v>387</v>
      </c>
      <c r="C467" s="69" t="s">
        <v>749</v>
      </c>
      <c r="D467" s="62" t="s">
        <v>750</v>
      </c>
      <c r="E467" s="55" t="s">
        <v>6</v>
      </c>
      <c r="F467" s="55">
        <v>20</v>
      </c>
      <c r="G467" s="106">
        <f>'BPU LOT02-SECOND OEUVRE'!F467</f>
        <v>0</v>
      </c>
      <c r="H467" s="111">
        <f t="shared" si="75"/>
        <v>0</v>
      </c>
    </row>
    <row r="468" spans="1:8" ht="16.5" x14ac:dyDescent="0.25">
      <c r="A468" s="93"/>
      <c r="B468" s="61" t="s">
        <v>387</v>
      </c>
      <c r="C468" s="69" t="s">
        <v>751</v>
      </c>
      <c r="D468" s="62" t="s">
        <v>752</v>
      </c>
      <c r="E468" s="55" t="s">
        <v>6</v>
      </c>
      <c r="F468" s="55">
        <v>20</v>
      </c>
      <c r="G468" s="106">
        <f>'BPU LOT02-SECOND OEUVRE'!F468</f>
        <v>0</v>
      </c>
      <c r="H468" s="111">
        <f t="shared" si="75"/>
        <v>0</v>
      </c>
    </row>
    <row r="469" spans="1:8" ht="16.5" x14ac:dyDescent="0.25">
      <c r="A469" s="93"/>
      <c r="B469" s="61" t="s">
        <v>387</v>
      </c>
      <c r="C469" s="69" t="s">
        <v>753</v>
      </c>
      <c r="D469" s="62" t="s">
        <v>754</v>
      </c>
      <c r="E469" s="55" t="s">
        <v>6</v>
      </c>
      <c r="F469" s="55">
        <v>10</v>
      </c>
      <c r="G469" s="106">
        <f>'BPU LOT02-SECOND OEUVRE'!F469</f>
        <v>0</v>
      </c>
      <c r="H469" s="111">
        <f t="shared" si="75"/>
        <v>0</v>
      </c>
    </row>
    <row r="470" spans="1:8" ht="16.5" x14ac:dyDescent="0.25">
      <c r="A470" s="93"/>
      <c r="B470" s="61" t="s">
        <v>387</v>
      </c>
      <c r="C470" s="69" t="s">
        <v>755</v>
      </c>
      <c r="D470" s="62" t="s">
        <v>756</v>
      </c>
      <c r="E470" s="55" t="s">
        <v>6</v>
      </c>
      <c r="F470" s="55">
        <v>10</v>
      </c>
      <c r="G470" s="106">
        <f>'BPU LOT02-SECOND OEUVRE'!F470</f>
        <v>0</v>
      </c>
      <c r="H470" s="111">
        <f t="shared" si="75"/>
        <v>0</v>
      </c>
    </row>
    <row r="471" spans="1:8" ht="18" x14ac:dyDescent="0.25">
      <c r="A471" s="93"/>
      <c r="B471" s="58"/>
      <c r="C471" s="58"/>
      <c r="D471" s="59" t="s">
        <v>757</v>
      </c>
      <c r="E471" s="60"/>
      <c r="F471" s="60"/>
      <c r="G471" s="60"/>
      <c r="H471" s="60"/>
    </row>
    <row r="472" spans="1:8" ht="16.5" x14ac:dyDescent="0.25">
      <c r="A472" s="93"/>
      <c r="B472" s="61" t="s">
        <v>387</v>
      </c>
      <c r="C472" s="69" t="s">
        <v>758</v>
      </c>
      <c r="D472" s="62" t="s">
        <v>744</v>
      </c>
      <c r="E472" s="55" t="s">
        <v>6</v>
      </c>
      <c r="F472" s="55">
        <v>5</v>
      </c>
      <c r="G472" s="106">
        <f>'BPU LOT02-SECOND OEUVRE'!F472</f>
        <v>0</v>
      </c>
      <c r="H472" s="111">
        <f t="shared" ref="H472:H485" si="76">G472*F472</f>
        <v>0</v>
      </c>
    </row>
    <row r="473" spans="1:8" ht="16.5" x14ac:dyDescent="0.25">
      <c r="A473" s="93"/>
      <c r="B473" s="61" t="s">
        <v>387</v>
      </c>
      <c r="C473" s="69" t="s">
        <v>759</v>
      </c>
      <c r="D473" s="62" t="s">
        <v>746</v>
      </c>
      <c r="E473" s="55" t="s">
        <v>6</v>
      </c>
      <c r="F473" s="55">
        <v>5</v>
      </c>
      <c r="G473" s="106">
        <f>'BPU LOT02-SECOND OEUVRE'!F473</f>
        <v>0</v>
      </c>
      <c r="H473" s="111">
        <f t="shared" si="76"/>
        <v>0</v>
      </c>
    </row>
    <row r="474" spans="1:8" ht="16.5" x14ac:dyDescent="0.25">
      <c r="A474" s="93"/>
      <c r="B474" s="61" t="s">
        <v>387</v>
      </c>
      <c r="C474" s="69" t="s">
        <v>760</v>
      </c>
      <c r="D474" s="62" t="s">
        <v>761</v>
      </c>
      <c r="E474" s="55" t="s">
        <v>6</v>
      </c>
      <c r="F474" s="55">
        <v>5</v>
      </c>
      <c r="G474" s="106">
        <f>'BPU LOT02-SECOND OEUVRE'!F474</f>
        <v>0</v>
      </c>
      <c r="H474" s="111">
        <f t="shared" si="76"/>
        <v>0</v>
      </c>
    </row>
    <row r="475" spans="1:8" ht="16.5" x14ac:dyDescent="0.25">
      <c r="A475" s="93"/>
      <c r="B475" s="61" t="s">
        <v>387</v>
      </c>
      <c r="C475" s="69" t="s">
        <v>762</v>
      </c>
      <c r="D475" s="62" t="s">
        <v>763</v>
      </c>
      <c r="E475" s="55" t="s">
        <v>6</v>
      </c>
      <c r="F475" s="55">
        <v>3</v>
      </c>
      <c r="G475" s="106">
        <f>'BPU LOT02-SECOND OEUVRE'!F475</f>
        <v>0</v>
      </c>
      <c r="H475" s="111">
        <f t="shared" si="76"/>
        <v>0</v>
      </c>
    </row>
    <row r="476" spans="1:8" ht="16.5" x14ac:dyDescent="0.25">
      <c r="A476" s="93"/>
      <c r="B476" s="61" t="s">
        <v>387</v>
      </c>
      <c r="C476" s="69" t="s">
        <v>764</v>
      </c>
      <c r="D476" s="62" t="s">
        <v>765</v>
      </c>
      <c r="E476" s="55" t="s">
        <v>6</v>
      </c>
      <c r="F476" s="55">
        <v>3</v>
      </c>
      <c r="G476" s="106">
        <f>'BPU LOT02-SECOND OEUVRE'!F476</f>
        <v>0</v>
      </c>
      <c r="H476" s="111">
        <f t="shared" si="76"/>
        <v>0</v>
      </c>
    </row>
    <row r="477" spans="1:8" ht="16.5" x14ac:dyDescent="0.25">
      <c r="A477" s="93"/>
      <c r="B477" s="61" t="s">
        <v>387</v>
      </c>
      <c r="C477" s="69" t="s">
        <v>766</v>
      </c>
      <c r="D477" s="62" t="s">
        <v>767</v>
      </c>
      <c r="E477" s="55" t="s">
        <v>6</v>
      </c>
      <c r="F477" s="55">
        <v>10</v>
      </c>
      <c r="G477" s="106">
        <f>'BPU LOT02-SECOND OEUVRE'!F477</f>
        <v>0</v>
      </c>
      <c r="H477" s="111">
        <f t="shared" si="76"/>
        <v>0</v>
      </c>
    </row>
    <row r="478" spans="1:8" ht="16.5" x14ac:dyDescent="0.25">
      <c r="A478" s="93"/>
      <c r="B478" s="61" t="s">
        <v>387</v>
      </c>
      <c r="C478" s="69" t="s">
        <v>768</v>
      </c>
      <c r="D478" s="62" t="s">
        <v>769</v>
      </c>
      <c r="E478" s="55" t="s">
        <v>6</v>
      </c>
      <c r="F478" s="55">
        <v>10</v>
      </c>
      <c r="G478" s="106">
        <f>'BPU LOT02-SECOND OEUVRE'!F478</f>
        <v>0</v>
      </c>
      <c r="H478" s="111">
        <f t="shared" si="76"/>
        <v>0</v>
      </c>
    </row>
    <row r="479" spans="1:8" ht="16.5" x14ac:dyDescent="0.25">
      <c r="A479" s="93"/>
      <c r="B479" s="61" t="s">
        <v>387</v>
      </c>
      <c r="C479" s="69" t="s">
        <v>770</v>
      </c>
      <c r="D479" s="62" t="s">
        <v>771</v>
      </c>
      <c r="E479" s="55" t="s">
        <v>6</v>
      </c>
      <c r="F479" s="55">
        <v>10</v>
      </c>
      <c r="G479" s="106">
        <f>'BPU LOT02-SECOND OEUVRE'!F479</f>
        <v>0</v>
      </c>
      <c r="H479" s="111">
        <f t="shared" si="76"/>
        <v>0</v>
      </c>
    </row>
    <row r="480" spans="1:8" ht="16.5" x14ac:dyDescent="0.25">
      <c r="A480" s="93"/>
      <c r="B480" s="61" t="s">
        <v>387</v>
      </c>
      <c r="C480" s="69" t="s">
        <v>772</v>
      </c>
      <c r="D480" s="62" t="s">
        <v>773</v>
      </c>
      <c r="E480" s="55" t="s">
        <v>6</v>
      </c>
      <c r="F480" s="55">
        <v>20</v>
      </c>
      <c r="G480" s="106">
        <f>'BPU LOT02-SECOND OEUVRE'!F480</f>
        <v>0</v>
      </c>
      <c r="H480" s="111">
        <f t="shared" si="76"/>
        <v>0</v>
      </c>
    </row>
    <row r="481" spans="1:8" ht="16.5" x14ac:dyDescent="0.25">
      <c r="A481" s="93"/>
      <c r="B481" s="61" t="s">
        <v>387</v>
      </c>
      <c r="C481" s="69" t="s">
        <v>774</v>
      </c>
      <c r="D481" s="62" t="s">
        <v>775</v>
      </c>
      <c r="E481" s="55" t="s">
        <v>6</v>
      </c>
      <c r="F481" s="55">
        <v>30</v>
      </c>
      <c r="G481" s="106">
        <f>'BPU LOT02-SECOND OEUVRE'!F481</f>
        <v>0</v>
      </c>
      <c r="H481" s="111">
        <f t="shared" si="76"/>
        <v>0</v>
      </c>
    </row>
    <row r="482" spans="1:8" ht="16.5" x14ac:dyDescent="0.25">
      <c r="A482" s="93"/>
      <c r="B482" s="61" t="s">
        <v>387</v>
      </c>
      <c r="C482" s="69" t="s">
        <v>776</v>
      </c>
      <c r="D482" s="62" t="s">
        <v>777</v>
      </c>
      <c r="E482" s="55" t="s">
        <v>6</v>
      </c>
      <c r="F482" s="55">
        <v>30</v>
      </c>
      <c r="G482" s="106">
        <f>'BPU LOT02-SECOND OEUVRE'!F482</f>
        <v>0</v>
      </c>
      <c r="H482" s="111">
        <f t="shared" si="76"/>
        <v>0</v>
      </c>
    </row>
    <row r="483" spans="1:8" ht="16.5" x14ac:dyDescent="0.25">
      <c r="A483" s="93"/>
      <c r="B483" s="61" t="s">
        <v>387</v>
      </c>
      <c r="C483" s="69" t="s">
        <v>778</v>
      </c>
      <c r="D483" s="62" t="s">
        <v>779</v>
      </c>
      <c r="E483" s="55" t="s">
        <v>6</v>
      </c>
      <c r="F483" s="55">
        <v>50</v>
      </c>
      <c r="G483" s="106">
        <f>'BPU LOT02-SECOND OEUVRE'!F483</f>
        <v>0</v>
      </c>
      <c r="H483" s="111">
        <f t="shared" si="76"/>
        <v>0</v>
      </c>
    </row>
    <row r="484" spans="1:8" ht="16.5" x14ac:dyDescent="0.25">
      <c r="A484" s="93"/>
      <c r="B484" s="61" t="s">
        <v>387</v>
      </c>
      <c r="C484" s="69" t="s">
        <v>780</v>
      </c>
      <c r="D484" s="62" t="s">
        <v>781</v>
      </c>
      <c r="E484" s="55" t="s">
        <v>6</v>
      </c>
      <c r="F484" s="55">
        <v>20</v>
      </c>
      <c r="G484" s="106">
        <f>'BPU LOT02-SECOND OEUVRE'!F484</f>
        <v>0</v>
      </c>
      <c r="H484" s="111">
        <f t="shared" si="76"/>
        <v>0</v>
      </c>
    </row>
    <row r="485" spans="1:8" ht="16.5" x14ac:dyDescent="0.25">
      <c r="A485" s="93"/>
      <c r="B485" s="61" t="s">
        <v>387</v>
      </c>
      <c r="C485" s="69" t="s">
        <v>782</v>
      </c>
      <c r="D485" s="62" t="s">
        <v>783</v>
      </c>
      <c r="E485" s="55" t="s">
        <v>6</v>
      </c>
      <c r="F485" s="55">
        <v>50</v>
      </c>
      <c r="G485" s="106">
        <f>'BPU LOT02-SECOND OEUVRE'!F485</f>
        <v>0</v>
      </c>
      <c r="H485" s="111">
        <f t="shared" si="76"/>
        <v>0</v>
      </c>
    </row>
    <row r="486" spans="1:8" ht="18" x14ac:dyDescent="0.25">
      <c r="A486" s="93"/>
      <c r="B486" s="56"/>
      <c r="C486" s="56"/>
      <c r="D486" s="57" t="s">
        <v>784</v>
      </c>
      <c r="E486" s="56"/>
      <c r="F486" s="56"/>
      <c r="G486" s="56"/>
      <c r="H486" s="56"/>
    </row>
    <row r="487" spans="1:8" ht="16.5" x14ac:dyDescent="0.25">
      <c r="A487" s="93"/>
      <c r="B487" s="61" t="s">
        <v>785</v>
      </c>
      <c r="C487" s="69" t="s">
        <v>786</v>
      </c>
      <c r="D487" s="62" t="s">
        <v>1361</v>
      </c>
      <c r="E487" s="55" t="s">
        <v>787</v>
      </c>
      <c r="F487" s="55">
        <v>20</v>
      </c>
      <c r="G487" s="106">
        <f>'BPU LOT02-SECOND OEUVRE'!F487</f>
        <v>0</v>
      </c>
      <c r="H487" s="111">
        <f t="shared" ref="H487:H489" si="77">G487*F487</f>
        <v>0</v>
      </c>
    </row>
    <row r="488" spans="1:8" ht="16.5" x14ac:dyDescent="0.25">
      <c r="A488" s="93"/>
      <c r="B488" s="61" t="s">
        <v>785</v>
      </c>
      <c r="C488" s="69" t="s">
        <v>788</v>
      </c>
      <c r="D488" s="62" t="s">
        <v>1362</v>
      </c>
      <c r="E488" s="55" t="s">
        <v>787</v>
      </c>
      <c r="F488" s="55">
        <v>400</v>
      </c>
      <c r="G488" s="106">
        <f>'BPU LOT02-SECOND OEUVRE'!F488</f>
        <v>0</v>
      </c>
      <c r="H488" s="111">
        <f t="shared" si="77"/>
        <v>0</v>
      </c>
    </row>
    <row r="489" spans="1:8" ht="16.5" x14ac:dyDescent="0.25">
      <c r="A489" s="93"/>
      <c r="B489" s="61" t="s">
        <v>785</v>
      </c>
      <c r="C489" s="69" t="s">
        <v>789</v>
      </c>
      <c r="D489" s="62" t="s">
        <v>790</v>
      </c>
      <c r="E489" s="55" t="s">
        <v>791</v>
      </c>
      <c r="F489" s="55">
        <v>20</v>
      </c>
      <c r="G489" s="106">
        <f>'BPU LOT02-SECOND OEUVRE'!F489</f>
        <v>0</v>
      </c>
      <c r="H489" s="111">
        <f t="shared" si="77"/>
        <v>0</v>
      </c>
    </row>
    <row r="490" spans="1:8" ht="18" x14ac:dyDescent="0.25">
      <c r="A490" s="93"/>
      <c r="B490" s="75"/>
      <c r="C490" s="75"/>
      <c r="D490" s="76" t="s">
        <v>792</v>
      </c>
      <c r="E490" s="77"/>
      <c r="F490" s="77"/>
      <c r="G490" s="77"/>
      <c r="H490" s="77"/>
    </row>
    <row r="491" spans="1:8" ht="18" x14ac:dyDescent="0.25">
      <c r="A491" s="93"/>
      <c r="B491" s="78"/>
      <c r="C491" s="78"/>
      <c r="D491" s="79" t="s">
        <v>793</v>
      </c>
      <c r="E491" s="80"/>
      <c r="F491" s="80"/>
      <c r="G491" s="80"/>
      <c r="H491" s="80"/>
    </row>
    <row r="492" spans="1:8" ht="16.5" x14ac:dyDescent="0.25">
      <c r="A492" s="93"/>
      <c r="B492" s="61" t="s">
        <v>794</v>
      </c>
      <c r="C492" s="54" t="s">
        <v>795</v>
      </c>
      <c r="D492" s="81" t="s">
        <v>796</v>
      </c>
      <c r="E492" s="82" t="s">
        <v>6</v>
      </c>
      <c r="F492" s="82">
        <v>1</v>
      </c>
      <c r="G492" s="106">
        <f>'BPU LOT02-SECOND OEUVRE'!F492</f>
        <v>0</v>
      </c>
      <c r="H492" s="111">
        <f t="shared" ref="H492:H493" si="78">G492*F492</f>
        <v>0</v>
      </c>
    </row>
    <row r="493" spans="1:8" ht="16.5" x14ac:dyDescent="0.25">
      <c r="A493" s="93"/>
      <c r="B493" s="61" t="s">
        <v>794</v>
      </c>
      <c r="C493" s="54" t="s">
        <v>797</v>
      </c>
      <c r="D493" s="81" t="s">
        <v>798</v>
      </c>
      <c r="E493" s="82" t="s">
        <v>12</v>
      </c>
      <c r="F493" s="82">
        <v>1</v>
      </c>
      <c r="G493" s="106">
        <f>'BPU LOT02-SECOND OEUVRE'!F493</f>
        <v>0</v>
      </c>
      <c r="H493" s="111">
        <f t="shared" si="78"/>
        <v>0</v>
      </c>
    </row>
    <row r="494" spans="1:8" ht="18" x14ac:dyDescent="0.25">
      <c r="A494" s="93"/>
      <c r="B494" s="58"/>
      <c r="C494" s="58"/>
      <c r="D494" s="83" t="s">
        <v>799</v>
      </c>
      <c r="E494" s="60"/>
      <c r="F494" s="60"/>
      <c r="G494" s="60"/>
      <c r="H494" s="60"/>
    </row>
    <row r="495" spans="1:8" ht="16.5" x14ac:dyDescent="0.25">
      <c r="A495" s="93"/>
      <c r="B495" s="61" t="s">
        <v>794</v>
      </c>
      <c r="C495" s="54" t="s">
        <v>800</v>
      </c>
      <c r="D495" s="81" t="s">
        <v>801</v>
      </c>
      <c r="E495" s="82" t="s">
        <v>12</v>
      </c>
      <c r="F495" s="82">
        <v>100</v>
      </c>
      <c r="G495" s="106">
        <f>'BPU LOT02-SECOND OEUVRE'!F495</f>
        <v>0</v>
      </c>
      <c r="H495" s="111">
        <f t="shared" ref="H495:H498" si="79">G495*F495</f>
        <v>0</v>
      </c>
    </row>
    <row r="496" spans="1:8" ht="16.5" x14ac:dyDescent="0.25">
      <c r="A496" s="93"/>
      <c r="B496" s="61" t="s">
        <v>794</v>
      </c>
      <c r="C496" s="54" t="s">
        <v>802</v>
      </c>
      <c r="D496" s="81" t="s">
        <v>803</v>
      </c>
      <c r="E496" s="82" t="s">
        <v>12</v>
      </c>
      <c r="F496" s="82">
        <v>100</v>
      </c>
      <c r="G496" s="106">
        <f>'BPU LOT02-SECOND OEUVRE'!F496</f>
        <v>0</v>
      </c>
      <c r="H496" s="111">
        <f t="shared" si="79"/>
        <v>0</v>
      </c>
    </row>
    <row r="497" spans="1:8" ht="16.5" x14ac:dyDescent="0.25">
      <c r="A497" s="93"/>
      <c r="B497" s="61" t="s">
        <v>794</v>
      </c>
      <c r="C497" s="54" t="s">
        <v>804</v>
      </c>
      <c r="D497" s="81" t="s">
        <v>805</v>
      </c>
      <c r="E497" s="82" t="s">
        <v>12</v>
      </c>
      <c r="F497" s="82">
        <v>100</v>
      </c>
      <c r="G497" s="106">
        <f>'BPU LOT02-SECOND OEUVRE'!F497</f>
        <v>0</v>
      </c>
      <c r="H497" s="111">
        <f t="shared" si="79"/>
        <v>0</v>
      </c>
    </row>
    <row r="498" spans="1:8" ht="16.5" x14ac:dyDescent="0.25">
      <c r="A498" s="93"/>
      <c r="B498" s="61" t="s">
        <v>794</v>
      </c>
      <c r="C498" s="54" t="s">
        <v>806</v>
      </c>
      <c r="D498" s="81" t="s">
        <v>807</v>
      </c>
      <c r="E498" s="84" t="s">
        <v>6</v>
      </c>
      <c r="F498" s="84">
        <v>10</v>
      </c>
      <c r="G498" s="106">
        <f>'BPU LOT02-SECOND OEUVRE'!F498</f>
        <v>0</v>
      </c>
      <c r="H498" s="111">
        <f t="shared" si="79"/>
        <v>0</v>
      </c>
    </row>
    <row r="499" spans="1:8" ht="18" x14ac:dyDescent="0.25">
      <c r="A499" s="93"/>
      <c r="B499" s="58"/>
      <c r="C499" s="58"/>
      <c r="D499" s="83" t="s">
        <v>808</v>
      </c>
      <c r="E499" s="60"/>
      <c r="F499" s="60"/>
      <c r="G499" s="60"/>
      <c r="H499" s="60"/>
    </row>
    <row r="500" spans="1:8" ht="16.5" x14ac:dyDescent="0.25">
      <c r="A500" s="93"/>
      <c r="B500" s="61" t="s">
        <v>794</v>
      </c>
      <c r="C500" s="54" t="s">
        <v>809</v>
      </c>
      <c r="D500" s="81" t="s">
        <v>810</v>
      </c>
      <c r="E500" s="82" t="s">
        <v>12</v>
      </c>
      <c r="F500" s="82">
        <v>150</v>
      </c>
      <c r="G500" s="106">
        <f>'BPU LOT02-SECOND OEUVRE'!F500</f>
        <v>0</v>
      </c>
      <c r="H500" s="111">
        <f>G500*F500</f>
        <v>0</v>
      </c>
    </row>
    <row r="501" spans="1:8" ht="18" x14ac:dyDescent="0.25">
      <c r="A501" s="93"/>
      <c r="B501" s="78"/>
      <c r="C501" s="78"/>
      <c r="D501" s="79" t="s">
        <v>811</v>
      </c>
      <c r="E501" s="80"/>
      <c r="F501" s="80"/>
      <c r="G501" s="80"/>
      <c r="H501" s="80"/>
    </row>
    <row r="502" spans="1:8" ht="18" x14ac:dyDescent="0.25">
      <c r="A502" s="93"/>
      <c r="B502" s="58"/>
      <c r="C502" s="58"/>
      <c r="D502" s="83" t="s">
        <v>812</v>
      </c>
      <c r="E502" s="60"/>
      <c r="F502" s="60"/>
      <c r="G502" s="60"/>
      <c r="H502" s="60"/>
    </row>
    <row r="503" spans="1:8" ht="16.5" x14ac:dyDescent="0.25">
      <c r="A503" s="93"/>
      <c r="B503" s="61" t="s">
        <v>813</v>
      </c>
      <c r="C503" s="54" t="s">
        <v>814</v>
      </c>
      <c r="D503" s="81" t="s">
        <v>815</v>
      </c>
      <c r="E503" s="82" t="s">
        <v>12</v>
      </c>
      <c r="F503" s="82">
        <v>150</v>
      </c>
      <c r="G503" s="106">
        <f>'BPU LOT02-SECOND OEUVRE'!F503</f>
        <v>0</v>
      </c>
      <c r="H503" s="111">
        <f t="shared" ref="H503:H504" si="80">G503*F503</f>
        <v>0</v>
      </c>
    </row>
    <row r="504" spans="1:8" ht="16.5" x14ac:dyDescent="0.25">
      <c r="A504" s="93"/>
      <c r="B504" s="61" t="s">
        <v>813</v>
      </c>
      <c r="C504" s="54" t="s">
        <v>816</v>
      </c>
      <c r="D504" s="81" t="s">
        <v>817</v>
      </c>
      <c r="E504" s="82" t="s">
        <v>791</v>
      </c>
      <c r="F504" s="82">
        <v>80</v>
      </c>
      <c r="G504" s="106">
        <f>'BPU LOT02-SECOND OEUVRE'!F504</f>
        <v>0</v>
      </c>
      <c r="H504" s="111">
        <f t="shared" si="80"/>
        <v>0</v>
      </c>
    </row>
    <row r="505" spans="1:8" ht="18" x14ac:dyDescent="0.25">
      <c r="A505" s="93"/>
      <c r="B505" s="58"/>
      <c r="C505" s="58"/>
      <c r="D505" s="83" t="s">
        <v>818</v>
      </c>
      <c r="E505" s="60"/>
      <c r="F505" s="60"/>
      <c r="G505" s="60"/>
      <c r="H505" s="60"/>
    </row>
    <row r="506" spans="1:8" ht="16.5" x14ac:dyDescent="0.25">
      <c r="A506" s="93"/>
      <c r="B506" s="61" t="s">
        <v>813</v>
      </c>
      <c r="C506" s="54" t="s">
        <v>819</v>
      </c>
      <c r="D506" s="81" t="s">
        <v>815</v>
      </c>
      <c r="E506" s="82" t="s">
        <v>12</v>
      </c>
      <c r="F506" s="82">
        <v>150</v>
      </c>
      <c r="G506" s="106">
        <f>'BPU LOT02-SECOND OEUVRE'!F506</f>
        <v>0</v>
      </c>
      <c r="H506" s="111">
        <f t="shared" ref="H506:H507" si="81">G506*F506</f>
        <v>0</v>
      </c>
    </row>
    <row r="507" spans="1:8" ht="16.5" x14ac:dyDescent="0.25">
      <c r="A507" s="93"/>
      <c r="B507" s="61" t="s">
        <v>813</v>
      </c>
      <c r="C507" s="54" t="s">
        <v>820</v>
      </c>
      <c r="D507" s="81" t="s">
        <v>817</v>
      </c>
      <c r="E507" s="82" t="s">
        <v>791</v>
      </c>
      <c r="F507" s="82">
        <v>80</v>
      </c>
      <c r="G507" s="106">
        <f>'BPU LOT02-SECOND OEUVRE'!F507</f>
        <v>0</v>
      </c>
      <c r="H507" s="111">
        <f t="shared" si="81"/>
        <v>0</v>
      </c>
    </row>
    <row r="508" spans="1:8" ht="18" x14ac:dyDescent="0.25">
      <c r="A508" s="93"/>
      <c r="B508" s="58"/>
      <c r="C508" s="58"/>
      <c r="D508" s="83" t="s">
        <v>821</v>
      </c>
      <c r="E508" s="60"/>
      <c r="F508" s="60"/>
      <c r="G508" s="60"/>
      <c r="H508" s="60"/>
    </row>
    <row r="509" spans="1:8" ht="16.5" x14ac:dyDescent="0.25">
      <c r="A509" s="93"/>
      <c r="B509" s="61" t="s">
        <v>813</v>
      </c>
      <c r="C509" s="54" t="s">
        <v>820</v>
      </c>
      <c r="D509" s="81" t="s">
        <v>822</v>
      </c>
      <c r="E509" s="84" t="s">
        <v>12</v>
      </c>
      <c r="F509" s="84">
        <v>200</v>
      </c>
      <c r="G509" s="106">
        <f>'BPU LOT02-SECOND OEUVRE'!F509</f>
        <v>0</v>
      </c>
      <c r="H509" s="111">
        <f t="shared" ref="H509:H528" si="82">G509*F509</f>
        <v>0</v>
      </c>
    </row>
    <row r="510" spans="1:8" ht="16.5" x14ac:dyDescent="0.25">
      <c r="A510" s="93"/>
      <c r="B510" s="61" t="s">
        <v>813</v>
      </c>
      <c r="C510" s="54" t="s">
        <v>823</v>
      </c>
      <c r="D510" s="81" t="s">
        <v>824</v>
      </c>
      <c r="E510" s="82" t="s">
        <v>12</v>
      </c>
      <c r="F510" s="84">
        <v>200</v>
      </c>
      <c r="G510" s="106">
        <f>'BPU LOT02-SECOND OEUVRE'!F510</f>
        <v>0</v>
      </c>
      <c r="H510" s="111">
        <f t="shared" si="82"/>
        <v>0</v>
      </c>
    </row>
    <row r="511" spans="1:8" ht="16.5" x14ac:dyDescent="0.25">
      <c r="A511" s="93"/>
      <c r="B511" s="61" t="s">
        <v>813</v>
      </c>
      <c r="C511" s="54" t="s">
        <v>825</v>
      </c>
      <c r="D511" s="81" t="s">
        <v>826</v>
      </c>
      <c r="E511" s="84" t="s">
        <v>12</v>
      </c>
      <c r="F511" s="84">
        <v>200</v>
      </c>
      <c r="G511" s="106">
        <f>'BPU LOT02-SECOND OEUVRE'!F511</f>
        <v>0</v>
      </c>
      <c r="H511" s="111">
        <f t="shared" si="82"/>
        <v>0</v>
      </c>
    </row>
    <row r="512" spans="1:8" ht="16.5" x14ac:dyDescent="0.25">
      <c r="A512" s="93"/>
      <c r="B512" s="61" t="s">
        <v>813</v>
      </c>
      <c r="C512" s="54" t="s">
        <v>827</v>
      </c>
      <c r="D512" s="81" t="s">
        <v>828</v>
      </c>
      <c r="E512" s="84" t="s">
        <v>12</v>
      </c>
      <c r="F512" s="84">
        <v>200</v>
      </c>
      <c r="G512" s="106">
        <f>'BPU LOT02-SECOND OEUVRE'!F512</f>
        <v>0</v>
      </c>
      <c r="H512" s="111">
        <f t="shared" si="82"/>
        <v>0</v>
      </c>
    </row>
    <row r="513" spans="1:8" ht="16.5" x14ac:dyDescent="0.25">
      <c r="A513" s="93"/>
      <c r="B513" s="61" t="s">
        <v>813</v>
      </c>
      <c r="C513" s="54" t="s">
        <v>829</v>
      </c>
      <c r="D513" s="81" t="s">
        <v>830</v>
      </c>
      <c r="E513" s="84" t="s">
        <v>12</v>
      </c>
      <c r="F513" s="84">
        <v>200</v>
      </c>
      <c r="G513" s="106">
        <f>'BPU LOT02-SECOND OEUVRE'!F513</f>
        <v>0</v>
      </c>
      <c r="H513" s="111">
        <f t="shared" si="82"/>
        <v>0</v>
      </c>
    </row>
    <row r="514" spans="1:8" ht="16.5" x14ac:dyDescent="0.25">
      <c r="A514" s="93"/>
      <c r="B514" s="61" t="s">
        <v>813</v>
      </c>
      <c r="C514" s="54" t="s">
        <v>831</v>
      </c>
      <c r="D514" s="81" t="s">
        <v>832</v>
      </c>
      <c r="E514" s="82" t="s">
        <v>12</v>
      </c>
      <c r="F514" s="84">
        <v>200</v>
      </c>
      <c r="G514" s="106">
        <f>'BPU LOT02-SECOND OEUVRE'!F514</f>
        <v>0</v>
      </c>
      <c r="H514" s="111">
        <f t="shared" si="82"/>
        <v>0</v>
      </c>
    </row>
    <row r="515" spans="1:8" ht="16.5" x14ac:dyDescent="0.25">
      <c r="A515" s="93"/>
      <c r="B515" s="61" t="s">
        <v>813</v>
      </c>
      <c r="C515" s="54" t="s">
        <v>833</v>
      </c>
      <c r="D515" s="81" t="s">
        <v>834</v>
      </c>
      <c r="E515" s="84" t="s">
        <v>12</v>
      </c>
      <c r="F515" s="84">
        <v>200</v>
      </c>
      <c r="G515" s="106">
        <f>'BPU LOT02-SECOND OEUVRE'!F515</f>
        <v>0</v>
      </c>
      <c r="H515" s="111">
        <f t="shared" si="82"/>
        <v>0</v>
      </c>
    </row>
    <row r="516" spans="1:8" ht="16.5" x14ac:dyDescent="0.25">
      <c r="A516" s="93"/>
      <c r="B516" s="61" t="s">
        <v>813</v>
      </c>
      <c r="C516" s="54" t="s">
        <v>835</v>
      </c>
      <c r="D516" s="81" t="s">
        <v>836</v>
      </c>
      <c r="E516" s="84" t="s">
        <v>12</v>
      </c>
      <c r="F516" s="84">
        <v>200</v>
      </c>
      <c r="G516" s="106">
        <f>'BPU LOT02-SECOND OEUVRE'!F516</f>
        <v>0</v>
      </c>
      <c r="H516" s="111">
        <f t="shared" si="82"/>
        <v>0</v>
      </c>
    </row>
    <row r="517" spans="1:8" ht="16.5" x14ac:dyDescent="0.25">
      <c r="A517" s="93"/>
      <c r="B517" s="61" t="s">
        <v>813</v>
      </c>
      <c r="C517" s="54" t="s">
        <v>837</v>
      </c>
      <c r="D517" s="81" t="s">
        <v>838</v>
      </c>
      <c r="E517" s="84" t="s">
        <v>12</v>
      </c>
      <c r="F517" s="84">
        <v>200</v>
      </c>
      <c r="G517" s="106">
        <f>'BPU LOT02-SECOND OEUVRE'!F517</f>
        <v>0</v>
      </c>
      <c r="H517" s="111">
        <f t="shared" si="82"/>
        <v>0</v>
      </c>
    </row>
    <row r="518" spans="1:8" ht="16.5" x14ac:dyDescent="0.25">
      <c r="A518" s="93"/>
      <c r="B518" s="61" t="s">
        <v>813</v>
      </c>
      <c r="C518" s="54" t="s">
        <v>839</v>
      </c>
      <c r="D518" s="81" t="s">
        <v>840</v>
      </c>
      <c r="E518" s="82" t="s">
        <v>12</v>
      </c>
      <c r="F518" s="84">
        <v>200</v>
      </c>
      <c r="G518" s="106">
        <f>'BPU LOT02-SECOND OEUVRE'!F518</f>
        <v>0</v>
      </c>
      <c r="H518" s="111">
        <f t="shared" si="82"/>
        <v>0</v>
      </c>
    </row>
    <row r="519" spans="1:8" ht="16.5" x14ac:dyDescent="0.25">
      <c r="A519" s="93"/>
      <c r="B519" s="61" t="s">
        <v>813</v>
      </c>
      <c r="C519" s="54" t="s">
        <v>841</v>
      </c>
      <c r="D519" s="81" t="s">
        <v>842</v>
      </c>
      <c r="E519" s="84" t="s">
        <v>12</v>
      </c>
      <c r="F519" s="84">
        <v>200</v>
      </c>
      <c r="G519" s="106">
        <f>'BPU LOT02-SECOND OEUVRE'!F519</f>
        <v>0</v>
      </c>
      <c r="H519" s="111">
        <f t="shared" si="82"/>
        <v>0</v>
      </c>
    </row>
    <row r="520" spans="1:8" ht="16.5" x14ac:dyDescent="0.25">
      <c r="A520" s="93"/>
      <c r="B520" s="61" t="s">
        <v>813</v>
      </c>
      <c r="C520" s="54" t="s">
        <v>843</v>
      </c>
      <c r="D520" s="81" t="s">
        <v>844</v>
      </c>
      <c r="E520" s="84" t="s">
        <v>12</v>
      </c>
      <c r="F520" s="84">
        <v>200</v>
      </c>
      <c r="G520" s="106">
        <f>'BPU LOT02-SECOND OEUVRE'!F520</f>
        <v>0</v>
      </c>
      <c r="H520" s="111">
        <f t="shared" si="82"/>
        <v>0</v>
      </c>
    </row>
    <row r="521" spans="1:8" ht="16.5" x14ac:dyDescent="0.25">
      <c r="A521" s="93"/>
      <c r="B521" s="61" t="s">
        <v>813</v>
      </c>
      <c r="C521" s="54" t="s">
        <v>845</v>
      </c>
      <c r="D521" s="81" t="s">
        <v>846</v>
      </c>
      <c r="E521" s="84" t="s">
        <v>12</v>
      </c>
      <c r="F521" s="84">
        <v>200</v>
      </c>
      <c r="G521" s="106">
        <f>'BPU LOT02-SECOND OEUVRE'!F521</f>
        <v>0</v>
      </c>
      <c r="H521" s="111">
        <f t="shared" si="82"/>
        <v>0</v>
      </c>
    </row>
    <row r="522" spans="1:8" ht="16.5" x14ac:dyDescent="0.25">
      <c r="A522" s="93"/>
      <c r="B522" s="61" t="s">
        <v>813</v>
      </c>
      <c r="C522" s="54" t="s">
        <v>847</v>
      </c>
      <c r="D522" s="81" t="s">
        <v>848</v>
      </c>
      <c r="E522" s="82" t="s">
        <v>12</v>
      </c>
      <c r="F522" s="84">
        <v>200</v>
      </c>
      <c r="G522" s="106">
        <f>'BPU LOT02-SECOND OEUVRE'!F522</f>
        <v>0</v>
      </c>
      <c r="H522" s="111">
        <f t="shared" si="82"/>
        <v>0</v>
      </c>
    </row>
    <row r="523" spans="1:8" ht="16.5" x14ac:dyDescent="0.25">
      <c r="A523" s="93"/>
      <c r="B523" s="61" t="s">
        <v>813</v>
      </c>
      <c r="C523" s="54" t="s">
        <v>849</v>
      </c>
      <c r="D523" s="81" t="s">
        <v>850</v>
      </c>
      <c r="E523" s="84" t="s">
        <v>12</v>
      </c>
      <c r="F523" s="84">
        <v>200</v>
      </c>
      <c r="G523" s="106">
        <f>'BPU LOT02-SECOND OEUVRE'!F523</f>
        <v>0</v>
      </c>
      <c r="H523" s="111">
        <f t="shared" si="82"/>
        <v>0</v>
      </c>
    </row>
    <row r="524" spans="1:8" ht="16.5" x14ac:dyDescent="0.25">
      <c r="A524" s="93"/>
      <c r="B524" s="61" t="s">
        <v>813</v>
      </c>
      <c r="C524" s="54" t="s">
        <v>851</v>
      </c>
      <c r="D524" s="81" t="s">
        <v>852</v>
      </c>
      <c r="E524" s="84" t="s">
        <v>12</v>
      </c>
      <c r="F524" s="84">
        <v>200</v>
      </c>
      <c r="G524" s="106">
        <f>'BPU LOT02-SECOND OEUVRE'!F524</f>
        <v>0</v>
      </c>
      <c r="H524" s="111">
        <f t="shared" si="82"/>
        <v>0</v>
      </c>
    </row>
    <row r="525" spans="1:8" ht="16.5" x14ac:dyDescent="0.25">
      <c r="A525" s="93"/>
      <c r="B525" s="61" t="s">
        <v>813</v>
      </c>
      <c r="C525" s="54" t="s">
        <v>853</v>
      </c>
      <c r="D525" s="81" t="s">
        <v>854</v>
      </c>
      <c r="E525" s="84" t="s">
        <v>12</v>
      </c>
      <c r="F525" s="84">
        <v>200</v>
      </c>
      <c r="G525" s="106">
        <f>'BPU LOT02-SECOND OEUVRE'!F525</f>
        <v>0</v>
      </c>
      <c r="H525" s="111">
        <f t="shared" si="82"/>
        <v>0</v>
      </c>
    </row>
    <row r="526" spans="1:8" ht="16.5" x14ac:dyDescent="0.25">
      <c r="A526" s="93"/>
      <c r="B526" s="61" t="s">
        <v>813</v>
      </c>
      <c r="C526" s="54" t="s">
        <v>855</v>
      </c>
      <c r="D526" s="81" t="s">
        <v>856</v>
      </c>
      <c r="E526" s="84" t="s">
        <v>12</v>
      </c>
      <c r="F526" s="84">
        <v>200</v>
      </c>
      <c r="G526" s="106">
        <f>'BPU LOT02-SECOND OEUVRE'!F526</f>
        <v>0</v>
      </c>
      <c r="H526" s="111">
        <f t="shared" si="82"/>
        <v>0</v>
      </c>
    </row>
    <row r="527" spans="1:8" ht="16.5" x14ac:dyDescent="0.25">
      <c r="A527" s="93"/>
      <c r="B527" s="61" t="s">
        <v>813</v>
      </c>
      <c r="C527" s="54" t="s">
        <v>857</v>
      </c>
      <c r="D527" s="81" t="s">
        <v>858</v>
      </c>
      <c r="E527" s="84" t="s">
        <v>12</v>
      </c>
      <c r="F527" s="84">
        <v>200</v>
      </c>
      <c r="G527" s="106">
        <f>'BPU LOT02-SECOND OEUVRE'!F527</f>
        <v>0</v>
      </c>
      <c r="H527" s="111">
        <f t="shared" si="82"/>
        <v>0</v>
      </c>
    </row>
    <row r="528" spans="1:8" ht="16.5" x14ac:dyDescent="0.25">
      <c r="A528" s="93"/>
      <c r="B528" s="61" t="s">
        <v>813</v>
      </c>
      <c r="C528" s="54" t="s">
        <v>859</v>
      </c>
      <c r="D528" s="81" t="s">
        <v>860</v>
      </c>
      <c r="E528" s="84" t="s">
        <v>12</v>
      </c>
      <c r="F528" s="84">
        <v>200</v>
      </c>
      <c r="G528" s="106">
        <f>'BPU LOT02-SECOND OEUVRE'!F528</f>
        <v>0</v>
      </c>
      <c r="H528" s="111">
        <f t="shared" si="82"/>
        <v>0</v>
      </c>
    </row>
    <row r="529" spans="1:8" ht="18" x14ac:dyDescent="0.25">
      <c r="A529" s="93"/>
      <c r="B529" s="78"/>
      <c r="C529" s="78"/>
      <c r="D529" s="79" t="s">
        <v>861</v>
      </c>
      <c r="E529" s="80"/>
      <c r="F529" s="80"/>
      <c r="G529" s="80"/>
      <c r="H529" s="80"/>
    </row>
    <row r="530" spans="1:8" ht="16.5" x14ac:dyDescent="0.25">
      <c r="A530" s="93"/>
      <c r="B530" s="61" t="s">
        <v>862</v>
      </c>
      <c r="C530" s="54" t="s">
        <v>863</v>
      </c>
      <c r="D530" s="81" t="s">
        <v>864</v>
      </c>
      <c r="E530" s="84" t="s">
        <v>12</v>
      </c>
      <c r="F530" s="84">
        <v>200</v>
      </c>
      <c r="G530" s="106">
        <f>'BPU LOT02-SECOND OEUVRE'!F530</f>
        <v>0</v>
      </c>
      <c r="H530" s="111">
        <f t="shared" ref="H530:H547" si="83">G530*F530</f>
        <v>0</v>
      </c>
    </row>
    <row r="531" spans="1:8" ht="16.5" x14ac:dyDescent="0.25">
      <c r="A531" s="93"/>
      <c r="B531" s="61" t="s">
        <v>862</v>
      </c>
      <c r="C531" s="54" t="s">
        <v>865</v>
      </c>
      <c r="D531" s="81" t="s">
        <v>866</v>
      </c>
      <c r="E531" s="84" t="s">
        <v>12</v>
      </c>
      <c r="F531" s="84">
        <v>200</v>
      </c>
      <c r="G531" s="106">
        <f>'BPU LOT02-SECOND OEUVRE'!F531</f>
        <v>0</v>
      </c>
      <c r="H531" s="111">
        <f t="shared" si="83"/>
        <v>0</v>
      </c>
    </row>
    <row r="532" spans="1:8" ht="16.5" x14ac:dyDescent="0.25">
      <c r="A532" s="93"/>
      <c r="B532" s="61" t="s">
        <v>862</v>
      </c>
      <c r="C532" s="54" t="s">
        <v>867</v>
      </c>
      <c r="D532" s="81" t="s">
        <v>868</v>
      </c>
      <c r="E532" s="84" t="s">
        <v>12</v>
      </c>
      <c r="F532" s="84">
        <v>200</v>
      </c>
      <c r="G532" s="106">
        <f>'BPU LOT02-SECOND OEUVRE'!F532</f>
        <v>0</v>
      </c>
      <c r="H532" s="111">
        <f t="shared" si="83"/>
        <v>0</v>
      </c>
    </row>
    <row r="533" spans="1:8" ht="16.5" x14ac:dyDescent="0.25">
      <c r="A533" s="93"/>
      <c r="B533" s="61" t="s">
        <v>862</v>
      </c>
      <c r="C533" s="54" t="s">
        <v>869</v>
      </c>
      <c r="D533" s="81" t="s">
        <v>870</v>
      </c>
      <c r="E533" s="84" t="s">
        <v>12</v>
      </c>
      <c r="F533" s="84">
        <v>200</v>
      </c>
      <c r="G533" s="106">
        <f>'BPU LOT02-SECOND OEUVRE'!F533</f>
        <v>0</v>
      </c>
      <c r="H533" s="111">
        <f t="shared" si="83"/>
        <v>0</v>
      </c>
    </row>
    <row r="534" spans="1:8" ht="16.5" x14ac:dyDescent="0.25">
      <c r="A534" s="93"/>
      <c r="B534" s="61" t="s">
        <v>862</v>
      </c>
      <c r="C534" s="54" t="s">
        <v>871</v>
      </c>
      <c r="D534" s="81" t="s">
        <v>872</v>
      </c>
      <c r="E534" s="84" t="s">
        <v>12</v>
      </c>
      <c r="F534" s="84">
        <v>200</v>
      </c>
      <c r="G534" s="106">
        <f>'BPU LOT02-SECOND OEUVRE'!F534</f>
        <v>0</v>
      </c>
      <c r="H534" s="111">
        <f t="shared" si="83"/>
        <v>0</v>
      </c>
    </row>
    <row r="535" spans="1:8" ht="16.5" x14ac:dyDescent="0.25">
      <c r="A535" s="93"/>
      <c r="B535" s="61" t="s">
        <v>862</v>
      </c>
      <c r="C535" s="54" t="s">
        <v>873</v>
      </c>
      <c r="D535" s="81" t="s">
        <v>874</v>
      </c>
      <c r="E535" s="84" t="s">
        <v>12</v>
      </c>
      <c r="F535" s="84">
        <v>200</v>
      </c>
      <c r="G535" s="106">
        <f>'BPU LOT02-SECOND OEUVRE'!F535</f>
        <v>0</v>
      </c>
      <c r="H535" s="111">
        <f t="shared" si="83"/>
        <v>0</v>
      </c>
    </row>
    <row r="536" spans="1:8" ht="16.5" x14ac:dyDescent="0.25">
      <c r="A536" s="93"/>
      <c r="B536" s="61" t="s">
        <v>862</v>
      </c>
      <c r="C536" s="54" t="s">
        <v>875</v>
      </c>
      <c r="D536" s="81" t="s">
        <v>876</v>
      </c>
      <c r="E536" s="84" t="s">
        <v>12</v>
      </c>
      <c r="F536" s="84">
        <v>200</v>
      </c>
      <c r="G536" s="106">
        <f>'BPU LOT02-SECOND OEUVRE'!F536</f>
        <v>0</v>
      </c>
      <c r="H536" s="111">
        <f t="shared" si="83"/>
        <v>0</v>
      </c>
    </row>
    <row r="537" spans="1:8" ht="16.5" x14ac:dyDescent="0.25">
      <c r="A537" s="93"/>
      <c r="B537" s="61" t="s">
        <v>862</v>
      </c>
      <c r="C537" s="54" t="s">
        <v>877</v>
      </c>
      <c r="D537" s="81" t="s">
        <v>878</v>
      </c>
      <c r="E537" s="84" t="s">
        <v>12</v>
      </c>
      <c r="F537" s="84">
        <v>200</v>
      </c>
      <c r="G537" s="106">
        <f>'BPU LOT02-SECOND OEUVRE'!F537</f>
        <v>0</v>
      </c>
      <c r="H537" s="111">
        <f t="shared" si="83"/>
        <v>0</v>
      </c>
    </row>
    <row r="538" spans="1:8" ht="16.5" x14ac:dyDescent="0.25">
      <c r="A538" s="93"/>
      <c r="B538" s="61" t="s">
        <v>862</v>
      </c>
      <c r="C538" s="54" t="s">
        <v>879</v>
      </c>
      <c r="D538" s="81" t="s">
        <v>880</v>
      </c>
      <c r="E538" s="84" t="s">
        <v>12</v>
      </c>
      <c r="F538" s="84">
        <v>200</v>
      </c>
      <c r="G538" s="106">
        <f>'BPU LOT02-SECOND OEUVRE'!F538</f>
        <v>0</v>
      </c>
      <c r="H538" s="111">
        <f t="shared" si="83"/>
        <v>0</v>
      </c>
    </row>
    <row r="539" spans="1:8" ht="16.5" x14ac:dyDescent="0.25">
      <c r="A539" s="93"/>
      <c r="B539" s="61" t="s">
        <v>862</v>
      </c>
      <c r="C539" s="54" t="s">
        <v>881</v>
      </c>
      <c r="D539" s="81" t="s">
        <v>882</v>
      </c>
      <c r="E539" s="84" t="s">
        <v>12</v>
      </c>
      <c r="F539" s="84">
        <v>200</v>
      </c>
      <c r="G539" s="106">
        <f>'BPU LOT02-SECOND OEUVRE'!F539</f>
        <v>0</v>
      </c>
      <c r="H539" s="111">
        <f t="shared" si="83"/>
        <v>0</v>
      </c>
    </row>
    <row r="540" spans="1:8" ht="16.5" x14ac:dyDescent="0.25">
      <c r="A540" s="93"/>
      <c r="B540" s="61" t="s">
        <v>862</v>
      </c>
      <c r="C540" s="54" t="s">
        <v>883</v>
      </c>
      <c r="D540" s="81" t="s">
        <v>884</v>
      </c>
      <c r="E540" s="84" t="s">
        <v>12</v>
      </c>
      <c r="F540" s="84">
        <v>200</v>
      </c>
      <c r="G540" s="106">
        <f>'BPU LOT02-SECOND OEUVRE'!F540</f>
        <v>0</v>
      </c>
      <c r="H540" s="111">
        <f t="shared" si="83"/>
        <v>0</v>
      </c>
    </row>
    <row r="541" spans="1:8" ht="16.5" x14ac:dyDescent="0.25">
      <c r="A541" s="93"/>
      <c r="B541" s="61" t="s">
        <v>862</v>
      </c>
      <c r="C541" s="54" t="s">
        <v>885</v>
      </c>
      <c r="D541" s="81" t="s">
        <v>886</v>
      </c>
      <c r="E541" s="84" t="s">
        <v>12</v>
      </c>
      <c r="F541" s="84">
        <v>200</v>
      </c>
      <c r="G541" s="106">
        <f>'BPU LOT02-SECOND OEUVRE'!F541</f>
        <v>0</v>
      </c>
      <c r="H541" s="111">
        <f t="shared" si="83"/>
        <v>0</v>
      </c>
    </row>
    <row r="542" spans="1:8" ht="16.5" x14ac:dyDescent="0.25">
      <c r="A542" s="93"/>
      <c r="B542" s="61" t="s">
        <v>862</v>
      </c>
      <c r="C542" s="54" t="s">
        <v>887</v>
      </c>
      <c r="D542" s="81" t="s">
        <v>888</v>
      </c>
      <c r="E542" s="84" t="s">
        <v>12</v>
      </c>
      <c r="F542" s="84">
        <v>200</v>
      </c>
      <c r="G542" s="106">
        <f>'BPU LOT02-SECOND OEUVRE'!F542</f>
        <v>0</v>
      </c>
      <c r="H542" s="111">
        <f t="shared" si="83"/>
        <v>0</v>
      </c>
    </row>
    <row r="543" spans="1:8" ht="16.5" x14ac:dyDescent="0.25">
      <c r="A543" s="93"/>
      <c r="B543" s="61" t="s">
        <v>862</v>
      </c>
      <c r="C543" s="54" t="s">
        <v>889</v>
      </c>
      <c r="D543" s="81" t="s">
        <v>890</v>
      </c>
      <c r="E543" s="84" t="s">
        <v>12</v>
      </c>
      <c r="F543" s="84">
        <v>200</v>
      </c>
      <c r="G543" s="106">
        <f>'BPU LOT02-SECOND OEUVRE'!F543</f>
        <v>0</v>
      </c>
      <c r="H543" s="111">
        <f t="shared" si="83"/>
        <v>0</v>
      </c>
    </row>
    <row r="544" spans="1:8" ht="16.5" x14ac:dyDescent="0.25">
      <c r="A544" s="93"/>
      <c r="B544" s="61" t="s">
        <v>862</v>
      </c>
      <c r="C544" s="54" t="s">
        <v>891</v>
      </c>
      <c r="D544" s="81" t="s">
        <v>892</v>
      </c>
      <c r="E544" s="84" t="s">
        <v>12</v>
      </c>
      <c r="F544" s="84">
        <v>200</v>
      </c>
      <c r="G544" s="106">
        <f>'BPU LOT02-SECOND OEUVRE'!F544</f>
        <v>0</v>
      </c>
      <c r="H544" s="111">
        <f t="shared" si="83"/>
        <v>0</v>
      </c>
    </row>
    <row r="545" spans="1:8" ht="16.5" x14ac:dyDescent="0.25">
      <c r="A545" s="93"/>
      <c r="B545" s="61" t="s">
        <v>862</v>
      </c>
      <c r="C545" s="54" t="s">
        <v>893</v>
      </c>
      <c r="D545" s="81" t="s">
        <v>894</v>
      </c>
      <c r="E545" s="82" t="s">
        <v>12</v>
      </c>
      <c r="F545" s="84">
        <v>200</v>
      </c>
      <c r="G545" s="106">
        <f>'BPU LOT02-SECOND OEUVRE'!F545</f>
        <v>0</v>
      </c>
      <c r="H545" s="111">
        <f t="shared" si="83"/>
        <v>0</v>
      </c>
    </row>
    <row r="546" spans="1:8" ht="16.5" x14ac:dyDescent="0.25">
      <c r="A546" s="93"/>
      <c r="B546" s="61" t="s">
        <v>862</v>
      </c>
      <c r="C546" s="54" t="s">
        <v>895</v>
      </c>
      <c r="D546" s="81" t="s">
        <v>896</v>
      </c>
      <c r="E546" s="84" t="s">
        <v>12</v>
      </c>
      <c r="F546" s="84">
        <v>200</v>
      </c>
      <c r="G546" s="106">
        <f>'BPU LOT02-SECOND OEUVRE'!F546</f>
        <v>0</v>
      </c>
      <c r="H546" s="111">
        <f t="shared" si="83"/>
        <v>0</v>
      </c>
    </row>
    <row r="547" spans="1:8" ht="16.5" x14ac:dyDescent="0.25">
      <c r="A547" s="93"/>
      <c r="B547" s="61" t="s">
        <v>862</v>
      </c>
      <c r="C547" s="54" t="s">
        <v>897</v>
      </c>
      <c r="D547" s="81" t="s">
        <v>898</v>
      </c>
      <c r="E547" s="84" t="s">
        <v>12</v>
      </c>
      <c r="F547" s="84">
        <v>200</v>
      </c>
      <c r="G547" s="106">
        <f>'BPU LOT02-SECOND OEUVRE'!F547</f>
        <v>0</v>
      </c>
      <c r="H547" s="111">
        <f t="shared" si="83"/>
        <v>0</v>
      </c>
    </row>
    <row r="548" spans="1:8" ht="18" x14ac:dyDescent="0.25">
      <c r="A548" s="93"/>
      <c r="B548" s="78"/>
      <c r="C548" s="78"/>
      <c r="D548" s="79" t="s">
        <v>899</v>
      </c>
      <c r="E548" s="80"/>
      <c r="F548" s="80"/>
      <c r="G548" s="80"/>
      <c r="H548" s="80"/>
    </row>
    <row r="549" spans="1:8" ht="16.5" x14ac:dyDescent="0.25">
      <c r="A549" s="93"/>
      <c r="B549" s="61" t="s">
        <v>900</v>
      </c>
      <c r="C549" s="54" t="s">
        <v>901</v>
      </c>
      <c r="D549" s="81" t="s">
        <v>902</v>
      </c>
      <c r="E549" s="82" t="s">
        <v>12</v>
      </c>
      <c r="F549" s="82">
        <v>300</v>
      </c>
      <c r="G549" s="106">
        <f>'BPU LOT02-SECOND OEUVRE'!F549</f>
        <v>0</v>
      </c>
      <c r="H549" s="111">
        <f t="shared" ref="H549:H559" si="84">G549*F549</f>
        <v>0</v>
      </c>
    </row>
    <row r="550" spans="1:8" ht="16.5" x14ac:dyDescent="0.25">
      <c r="A550" s="93"/>
      <c r="B550" s="61" t="s">
        <v>900</v>
      </c>
      <c r="C550" s="54" t="s">
        <v>903</v>
      </c>
      <c r="D550" s="81" t="s">
        <v>904</v>
      </c>
      <c r="E550" s="84" t="s">
        <v>12</v>
      </c>
      <c r="F550" s="82">
        <v>300</v>
      </c>
      <c r="G550" s="106">
        <f>'BPU LOT02-SECOND OEUVRE'!F550</f>
        <v>0</v>
      </c>
      <c r="H550" s="111">
        <f t="shared" si="84"/>
        <v>0</v>
      </c>
    </row>
    <row r="551" spans="1:8" ht="16.5" x14ac:dyDescent="0.25">
      <c r="A551" s="93"/>
      <c r="B551" s="61" t="s">
        <v>900</v>
      </c>
      <c r="C551" s="54" t="s">
        <v>905</v>
      </c>
      <c r="D551" s="81" t="s">
        <v>906</v>
      </c>
      <c r="E551" s="84" t="s">
        <v>12</v>
      </c>
      <c r="F551" s="82">
        <v>300</v>
      </c>
      <c r="G551" s="106">
        <f>'BPU LOT02-SECOND OEUVRE'!F551</f>
        <v>0</v>
      </c>
      <c r="H551" s="111">
        <f t="shared" si="84"/>
        <v>0</v>
      </c>
    </row>
    <row r="552" spans="1:8" ht="16.5" x14ac:dyDescent="0.25">
      <c r="A552" s="93"/>
      <c r="B552" s="61" t="s">
        <v>900</v>
      </c>
      <c r="C552" s="54" t="s">
        <v>907</v>
      </c>
      <c r="D552" s="81" t="s">
        <v>908</v>
      </c>
      <c r="E552" s="84" t="s">
        <v>12</v>
      </c>
      <c r="F552" s="82">
        <v>300</v>
      </c>
      <c r="G552" s="106">
        <f>'BPU LOT02-SECOND OEUVRE'!F552</f>
        <v>0</v>
      </c>
      <c r="H552" s="111">
        <f t="shared" si="84"/>
        <v>0</v>
      </c>
    </row>
    <row r="553" spans="1:8" ht="16.5" x14ac:dyDescent="0.25">
      <c r="A553" s="93"/>
      <c r="B553" s="61" t="s">
        <v>900</v>
      </c>
      <c r="C553" s="54" t="s">
        <v>909</v>
      </c>
      <c r="D553" s="81" t="s">
        <v>910</v>
      </c>
      <c r="E553" s="84" t="s">
        <v>12</v>
      </c>
      <c r="F553" s="82">
        <v>300</v>
      </c>
      <c r="G553" s="106">
        <f>'BPU LOT02-SECOND OEUVRE'!F553</f>
        <v>0</v>
      </c>
      <c r="H553" s="111">
        <f t="shared" si="84"/>
        <v>0</v>
      </c>
    </row>
    <row r="554" spans="1:8" ht="16.5" x14ac:dyDescent="0.25">
      <c r="A554" s="93"/>
      <c r="B554" s="61" t="s">
        <v>900</v>
      </c>
      <c r="C554" s="54" t="s">
        <v>911</v>
      </c>
      <c r="D554" s="81" t="s">
        <v>912</v>
      </c>
      <c r="E554" s="84" t="s">
        <v>12</v>
      </c>
      <c r="F554" s="82">
        <v>300</v>
      </c>
      <c r="G554" s="106">
        <f>'BPU LOT02-SECOND OEUVRE'!F554</f>
        <v>0</v>
      </c>
      <c r="H554" s="111">
        <f t="shared" si="84"/>
        <v>0</v>
      </c>
    </row>
    <row r="555" spans="1:8" ht="16.5" x14ac:dyDescent="0.25">
      <c r="A555" s="93"/>
      <c r="B555" s="61" t="s">
        <v>900</v>
      </c>
      <c r="C555" s="54" t="s">
        <v>913</v>
      </c>
      <c r="D555" s="81" t="s">
        <v>914</v>
      </c>
      <c r="E555" s="84" t="s">
        <v>12</v>
      </c>
      <c r="F555" s="82">
        <v>300</v>
      </c>
      <c r="G555" s="106">
        <f>'BPU LOT02-SECOND OEUVRE'!F555</f>
        <v>0</v>
      </c>
      <c r="H555" s="111">
        <f t="shared" si="84"/>
        <v>0</v>
      </c>
    </row>
    <row r="556" spans="1:8" ht="16.5" x14ac:dyDescent="0.25">
      <c r="A556" s="93"/>
      <c r="B556" s="61" t="s">
        <v>900</v>
      </c>
      <c r="C556" s="54" t="s">
        <v>915</v>
      </c>
      <c r="D556" s="81" t="s">
        <v>916</v>
      </c>
      <c r="E556" s="84" t="s">
        <v>12</v>
      </c>
      <c r="F556" s="82">
        <v>300</v>
      </c>
      <c r="G556" s="106">
        <f>'BPU LOT02-SECOND OEUVRE'!F556</f>
        <v>0</v>
      </c>
      <c r="H556" s="111">
        <f t="shared" si="84"/>
        <v>0</v>
      </c>
    </row>
    <row r="557" spans="1:8" ht="16.5" x14ac:dyDescent="0.25">
      <c r="A557" s="93"/>
      <c r="B557" s="61" t="s">
        <v>900</v>
      </c>
      <c r="C557" s="54" t="s">
        <v>917</v>
      </c>
      <c r="D557" s="81" t="s">
        <v>918</v>
      </c>
      <c r="E557" s="84" t="s">
        <v>12</v>
      </c>
      <c r="F557" s="82">
        <v>300</v>
      </c>
      <c r="G557" s="106">
        <f>'BPU LOT02-SECOND OEUVRE'!F557</f>
        <v>0</v>
      </c>
      <c r="H557" s="111">
        <f t="shared" si="84"/>
        <v>0</v>
      </c>
    </row>
    <row r="558" spans="1:8" ht="16.5" x14ac:dyDescent="0.25">
      <c r="A558" s="93"/>
      <c r="B558" s="61" t="s">
        <v>900</v>
      </c>
      <c r="C558" s="54" t="s">
        <v>919</v>
      </c>
      <c r="D558" s="81" t="s">
        <v>920</v>
      </c>
      <c r="E558" s="84" t="s">
        <v>12</v>
      </c>
      <c r="F558" s="82">
        <v>300</v>
      </c>
      <c r="G558" s="106">
        <f>'BPU LOT02-SECOND OEUVRE'!F558</f>
        <v>0</v>
      </c>
      <c r="H558" s="111">
        <f t="shared" si="84"/>
        <v>0</v>
      </c>
    </row>
    <row r="559" spans="1:8" ht="16.5" x14ac:dyDescent="0.25">
      <c r="A559" s="93"/>
      <c r="B559" s="61" t="s">
        <v>900</v>
      </c>
      <c r="C559" s="54" t="s">
        <v>921</v>
      </c>
      <c r="D559" s="81" t="s">
        <v>922</v>
      </c>
      <c r="E559" s="84" t="s">
        <v>12</v>
      </c>
      <c r="F559" s="82">
        <v>300</v>
      </c>
      <c r="G559" s="106">
        <f>'BPU LOT02-SECOND OEUVRE'!F559</f>
        <v>0</v>
      </c>
      <c r="H559" s="111">
        <f t="shared" si="84"/>
        <v>0</v>
      </c>
    </row>
    <row r="560" spans="1:8" ht="18" x14ac:dyDescent="0.25">
      <c r="A560" s="93"/>
      <c r="B560" s="78"/>
      <c r="C560" s="78"/>
      <c r="D560" s="79" t="s">
        <v>923</v>
      </c>
      <c r="E560" s="80"/>
      <c r="F560" s="80"/>
      <c r="G560" s="80"/>
      <c r="H560" s="80"/>
    </row>
    <row r="561" spans="1:8" ht="18" x14ac:dyDescent="0.25">
      <c r="A561" s="93"/>
      <c r="B561" s="58"/>
      <c r="C561" s="58"/>
      <c r="D561" s="83" t="s">
        <v>924</v>
      </c>
      <c r="E561" s="60"/>
      <c r="F561" s="60"/>
      <c r="G561" s="60"/>
      <c r="H561" s="60"/>
    </row>
    <row r="562" spans="1:8" ht="16.5" x14ac:dyDescent="0.25">
      <c r="A562" s="93"/>
      <c r="B562" s="61" t="s">
        <v>925</v>
      </c>
      <c r="C562" s="54" t="s">
        <v>926</v>
      </c>
      <c r="D562" s="81" t="s">
        <v>927</v>
      </c>
      <c r="E562" s="84" t="s">
        <v>12</v>
      </c>
      <c r="F562" s="84">
        <v>150</v>
      </c>
      <c r="G562" s="106">
        <f>'BPU LOT02-SECOND OEUVRE'!F562</f>
        <v>0</v>
      </c>
      <c r="H562" s="111">
        <f t="shared" ref="H562:H571" si="85">G562*F562</f>
        <v>0</v>
      </c>
    </row>
    <row r="563" spans="1:8" ht="16.5" x14ac:dyDescent="0.25">
      <c r="A563" s="93"/>
      <c r="B563" s="61" t="s">
        <v>925</v>
      </c>
      <c r="C563" s="54" t="s">
        <v>928</v>
      </c>
      <c r="D563" s="81" t="s">
        <v>929</v>
      </c>
      <c r="E563" s="82" t="s">
        <v>12</v>
      </c>
      <c r="F563" s="84">
        <v>150</v>
      </c>
      <c r="G563" s="106">
        <f>'BPU LOT02-SECOND OEUVRE'!F563</f>
        <v>0</v>
      </c>
      <c r="H563" s="111">
        <f t="shared" si="85"/>
        <v>0</v>
      </c>
    </row>
    <row r="564" spans="1:8" ht="16.5" x14ac:dyDescent="0.25">
      <c r="A564" s="93"/>
      <c r="B564" s="61" t="s">
        <v>925</v>
      </c>
      <c r="C564" s="54" t="s">
        <v>930</v>
      </c>
      <c r="D564" s="81" t="s">
        <v>931</v>
      </c>
      <c r="E564" s="82" t="s">
        <v>12</v>
      </c>
      <c r="F564" s="84">
        <v>150</v>
      </c>
      <c r="G564" s="106">
        <f>'BPU LOT02-SECOND OEUVRE'!F564</f>
        <v>0</v>
      </c>
      <c r="H564" s="111">
        <f t="shared" si="85"/>
        <v>0</v>
      </c>
    </row>
    <row r="565" spans="1:8" ht="16.5" x14ac:dyDescent="0.25">
      <c r="A565" s="93"/>
      <c r="B565" s="61" t="s">
        <v>925</v>
      </c>
      <c r="C565" s="54" t="s">
        <v>932</v>
      </c>
      <c r="D565" s="81" t="s">
        <v>933</v>
      </c>
      <c r="E565" s="82" t="s">
        <v>12</v>
      </c>
      <c r="F565" s="84">
        <v>150</v>
      </c>
      <c r="G565" s="106">
        <f>'BPU LOT02-SECOND OEUVRE'!F565</f>
        <v>0</v>
      </c>
      <c r="H565" s="111">
        <f t="shared" si="85"/>
        <v>0</v>
      </c>
    </row>
    <row r="566" spans="1:8" ht="16.5" x14ac:dyDescent="0.25">
      <c r="A566" s="93"/>
      <c r="B566" s="61" t="s">
        <v>925</v>
      </c>
      <c r="C566" s="54" t="s">
        <v>934</v>
      </c>
      <c r="D566" s="81" t="s">
        <v>935</v>
      </c>
      <c r="E566" s="82" t="s">
        <v>12</v>
      </c>
      <c r="F566" s="84">
        <v>150</v>
      </c>
      <c r="G566" s="106">
        <f>'BPU LOT02-SECOND OEUVRE'!F566</f>
        <v>0</v>
      </c>
      <c r="H566" s="111">
        <f t="shared" si="85"/>
        <v>0</v>
      </c>
    </row>
    <row r="567" spans="1:8" ht="16.5" x14ac:dyDescent="0.25">
      <c r="A567" s="93"/>
      <c r="B567" s="61" t="s">
        <v>925</v>
      </c>
      <c r="C567" s="54" t="s">
        <v>936</v>
      </c>
      <c r="D567" s="81" t="s">
        <v>937</v>
      </c>
      <c r="E567" s="84" t="s">
        <v>12</v>
      </c>
      <c r="F567" s="84">
        <v>150</v>
      </c>
      <c r="G567" s="106">
        <f>'BPU LOT02-SECOND OEUVRE'!F567</f>
        <v>0</v>
      </c>
      <c r="H567" s="111">
        <f t="shared" si="85"/>
        <v>0</v>
      </c>
    </row>
    <row r="568" spans="1:8" ht="16.5" x14ac:dyDescent="0.25">
      <c r="A568" s="93"/>
      <c r="B568" s="61" t="s">
        <v>925</v>
      </c>
      <c r="C568" s="54" t="s">
        <v>938</v>
      </c>
      <c r="D568" s="81" t="s">
        <v>939</v>
      </c>
      <c r="E568" s="84" t="s">
        <v>12</v>
      </c>
      <c r="F568" s="84">
        <v>150</v>
      </c>
      <c r="G568" s="106">
        <f>'BPU LOT02-SECOND OEUVRE'!F568</f>
        <v>0</v>
      </c>
      <c r="H568" s="111">
        <f t="shared" si="85"/>
        <v>0</v>
      </c>
    </row>
    <row r="569" spans="1:8" ht="16.5" x14ac:dyDescent="0.25">
      <c r="A569" s="93"/>
      <c r="B569" s="61" t="s">
        <v>925</v>
      </c>
      <c r="C569" s="54" t="s">
        <v>940</v>
      </c>
      <c r="D569" s="81" t="s">
        <v>941</v>
      </c>
      <c r="E569" s="84" t="s">
        <v>12</v>
      </c>
      <c r="F569" s="84">
        <v>150</v>
      </c>
      <c r="G569" s="106">
        <f>'BPU LOT02-SECOND OEUVRE'!F569</f>
        <v>0</v>
      </c>
      <c r="H569" s="111">
        <f t="shared" si="85"/>
        <v>0</v>
      </c>
    </row>
    <row r="570" spans="1:8" ht="16.5" x14ac:dyDescent="0.25">
      <c r="A570" s="93"/>
      <c r="B570" s="61" t="s">
        <v>925</v>
      </c>
      <c r="C570" s="54" t="s">
        <v>942</v>
      </c>
      <c r="D570" s="81" t="s">
        <v>943</v>
      </c>
      <c r="E570" s="84" t="s">
        <v>12</v>
      </c>
      <c r="F570" s="84">
        <v>150</v>
      </c>
      <c r="G570" s="106">
        <f>'BPU LOT02-SECOND OEUVRE'!F570</f>
        <v>0</v>
      </c>
      <c r="H570" s="111">
        <f t="shared" si="85"/>
        <v>0</v>
      </c>
    </row>
    <row r="571" spans="1:8" ht="16.5" x14ac:dyDescent="0.25">
      <c r="A571" s="93"/>
      <c r="B571" s="61" t="s">
        <v>925</v>
      </c>
      <c r="C571" s="54" t="s">
        <v>944</v>
      </c>
      <c r="D571" s="81" t="s">
        <v>945</v>
      </c>
      <c r="E571" s="84" t="s">
        <v>12</v>
      </c>
      <c r="F571" s="84">
        <v>150</v>
      </c>
      <c r="G571" s="106">
        <f>'BPU LOT02-SECOND OEUVRE'!F571</f>
        <v>0</v>
      </c>
      <c r="H571" s="111">
        <f t="shared" si="85"/>
        <v>0</v>
      </c>
    </row>
    <row r="572" spans="1:8" ht="18" x14ac:dyDescent="0.25">
      <c r="A572" s="93"/>
      <c r="B572" s="58"/>
      <c r="C572" s="58"/>
      <c r="D572" s="83" t="s">
        <v>946</v>
      </c>
      <c r="E572" s="60"/>
      <c r="F572" s="60"/>
      <c r="G572" s="60"/>
      <c r="H572" s="60"/>
    </row>
    <row r="573" spans="1:8" ht="16.5" x14ac:dyDescent="0.25">
      <c r="A573" s="93"/>
      <c r="B573" s="61" t="s">
        <v>925</v>
      </c>
      <c r="C573" s="54" t="s">
        <v>947</v>
      </c>
      <c r="D573" s="81" t="s">
        <v>948</v>
      </c>
      <c r="E573" s="82" t="s">
        <v>12</v>
      </c>
      <c r="F573" s="82">
        <v>200</v>
      </c>
      <c r="G573" s="106">
        <f>'BPU LOT02-SECOND OEUVRE'!F573</f>
        <v>0</v>
      </c>
      <c r="H573" s="111">
        <f t="shared" ref="H573:H581" si="86">G573*F573</f>
        <v>0</v>
      </c>
    </row>
    <row r="574" spans="1:8" ht="16.5" x14ac:dyDescent="0.25">
      <c r="A574" s="93"/>
      <c r="B574" s="61" t="s">
        <v>925</v>
      </c>
      <c r="C574" s="54" t="s">
        <v>949</v>
      </c>
      <c r="D574" s="81" t="s">
        <v>950</v>
      </c>
      <c r="E574" s="82" t="s">
        <v>12</v>
      </c>
      <c r="F574" s="82">
        <v>200</v>
      </c>
      <c r="G574" s="106">
        <f>'BPU LOT02-SECOND OEUVRE'!F574</f>
        <v>0</v>
      </c>
      <c r="H574" s="111">
        <f t="shared" si="86"/>
        <v>0</v>
      </c>
    </row>
    <row r="575" spans="1:8" ht="16.5" x14ac:dyDescent="0.25">
      <c r="A575" s="93"/>
      <c r="B575" s="61" t="s">
        <v>925</v>
      </c>
      <c r="C575" s="54" t="s">
        <v>951</v>
      </c>
      <c r="D575" s="81" t="s">
        <v>952</v>
      </c>
      <c r="E575" s="82" t="s">
        <v>12</v>
      </c>
      <c r="F575" s="82">
        <v>200</v>
      </c>
      <c r="G575" s="106">
        <f>'BPU LOT02-SECOND OEUVRE'!F575</f>
        <v>0</v>
      </c>
      <c r="H575" s="111">
        <f t="shared" si="86"/>
        <v>0</v>
      </c>
    </row>
    <row r="576" spans="1:8" ht="16.5" x14ac:dyDescent="0.25">
      <c r="A576" s="93"/>
      <c r="B576" s="61" t="s">
        <v>925</v>
      </c>
      <c r="C576" s="54" t="s">
        <v>953</v>
      </c>
      <c r="D576" s="81" t="s">
        <v>954</v>
      </c>
      <c r="E576" s="82" t="s">
        <v>12</v>
      </c>
      <c r="F576" s="82">
        <v>200</v>
      </c>
      <c r="G576" s="106">
        <f>'BPU LOT02-SECOND OEUVRE'!F576</f>
        <v>0</v>
      </c>
      <c r="H576" s="111">
        <f t="shared" si="86"/>
        <v>0</v>
      </c>
    </row>
    <row r="577" spans="1:8" ht="16.5" x14ac:dyDescent="0.25">
      <c r="A577" s="93"/>
      <c r="B577" s="61" t="s">
        <v>925</v>
      </c>
      <c r="C577" s="54" t="s">
        <v>955</v>
      </c>
      <c r="D577" s="81" t="s">
        <v>956</v>
      </c>
      <c r="E577" s="84" t="s">
        <v>12</v>
      </c>
      <c r="F577" s="82">
        <v>200</v>
      </c>
      <c r="G577" s="106">
        <f>'BPU LOT02-SECOND OEUVRE'!F577</f>
        <v>0</v>
      </c>
      <c r="H577" s="111">
        <f t="shared" si="86"/>
        <v>0</v>
      </c>
    </row>
    <row r="578" spans="1:8" ht="16.5" x14ac:dyDescent="0.25">
      <c r="A578" s="93"/>
      <c r="B578" s="61" t="s">
        <v>925</v>
      </c>
      <c r="C578" s="54" t="s">
        <v>957</v>
      </c>
      <c r="D578" s="81" t="s">
        <v>958</v>
      </c>
      <c r="E578" s="84" t="s">
        <v>12</v>
      </c>
      <c r="F578" s="82">
        <v>200</v>
      </c>
      <c r="G578" s="106">
        <f>'BPU LOT02-SECOND OEUVRE'!F578</f>
        <v>0</v>
      </c>
      <c r="H578" s="111">
        <f t="shared" si="86"/>
        <v>0</v>
      </c>
    </row>
    <row r="579" spans="1:8" ht="16.5" x14ac:dyDescent="0.25">
      <c r="A579" s="93"/>
      <c r="B579" s="61" t="s">
        <v>925</v>
      </c>
      <c r="C579" s="54" t="s">
        <v>959</v>
      </c>
      <c r="D579" s="81" t="s">
        <v>960</v>
      </c>
      <c r="E579" s="84" t="s">
        <v>12</v>
      </c>
      <c r="F579" s="82">
        <v>200</v>
      </c>
      <c r="G579" s="106">
        <f>'BPU LOT02-SECOND OEUVRE'!F579</f>
        <v>0</v>
      </c>
      <c r="H579" s="111">
        <f t="shared" si="86"/>
        <v>0</v>
      </c>
    </row>
    <row r="580" spans="1:8" ht="16.5" x14ac:dyDescent="0.25">
      <c r="A580" s="93"/>
      <c r="B580" s="61" t="s">
        <v>925</v>
      </c>
      <c r="C580" s="54" t="s">
        <v>961</v>
      </c>
      <c r="D580" s="81" t="s">
        <v>962</v>
      </c>
      <c r="E580" s="84" t="s">
        <v>12</v>
      </c>
      <c r="F580" s="82">
        <v>200</v>
      </c>
      <c r="G580" s="106">
        <f>'BPU LOT02-SECOND OEUVRE'!F580</f>
        <v>0</v>
      </c>
      <c r="H580" s="111">
        <f t="shared" si="86"/>
        <v>0</v>
      </c>
    </row>
    <row r="581" spans="1:8" ht="16.5" x14ac:dyDescent="0.25">
      <c r="A581" s="93"/>
      <c r="B581" s="61" t="s">
        <v>925</v>
      </c>
      <c r="C581" s="54" t="s">
        <v>963</v>
      </c>
      <c r="D581" s="81" t="s">
        <v>964</v>
      </c>
      <c r="E581" s="84" t="s">
        <v>12</v>
      </c>
      <c r="F581" s="82">
        <v>200</v>
      </c>
      <c r="G581" s="106">
        <f>'BPU LOT02-SECOND OEUVRE'!F581</f>
        <v>0</v>
      </c>
      <c r="H581" s="111">
        <f t="shared" si="86"/>
        <v>0</v>
      </c>
    </row>
    <row r="582" spans="1:8" ht="18" x14ac:dyDescent="0.25">
      <c r="A582" s="93"/>
      <c r="B582" s="78"/>
      <c r="C582" s="78"/>
      <c r="D582" s="79" t="s">
        <v>965</v>
      </c>
      <c r="E582" s="80"/>
      <c r="F582" s="80"/>
      <c r="G582" s="80"/>
      <c r="H582" s="80"/>
    </row>
    <row r="583" spans="1:8" ht="18" x14ac:dyDescent="0.25">
      <c r="A583" s="93"/>
      <c r="B583" s="58"/>
      <c r="C583" s="58"/>
      <c r="D583" s="83" t="s">
        <v>966</v>
      </c>
      <c r="E583" s="60"/>
      <c r="F583" s="60"/>
      <c r="G583" s="60"/>
      <c r="H583" s="60"/>
    </row>
    <row r="584" spans="1:8" ht="16.5" x14ac:dyDescent="0.25">
      <c r="A584" s="93"/>
      <c r="B584" s="61" t="s">
        <v>967</v>
      </c>
      <c r="C584" s="54" t="s">
        <v>968</v>
      </c>
      <c r="D584" s="81" t="s">
        <v>969</v>
      </c>
      <c r="E584" s="82" t="s">
        <v>12</v>
      </c>
      <c r="F584" s="82">
        <v>150</v>
      </c>
      <c r="G584" s="106">
        <f>'BPU LOT02-SECOND OEUVRE'!F584</f>
        <v>0</v>
      </c>
      <c r="H584" s="111">
        <f t="shared" ref="H584:H592" si="87">G584*F584</f>
        <v>0</v>
      </c>
    </row>
    <row r="585" spans="1:8" ht="16.5" x14ac:dyDescent="0.25">
      <c r="A585" s="93"/>
      <c r="B585" s="61" t="s">
        <v>967</v>
      </c>
      <c r="C585" s="54" t="s">
        <v>970</v>
      </c>
      <c r="D585" s="81" t="s">
        <v>971</v>
      </c>
      <c r="E585" s="82" t="s">
        <v>12</v>
      </c>
      <c r="F585" s="82">
        <v>150</v>
      </c>
      <c r="G585" s="106">
        <f>'BPU LOT02-SECOND OEUVRE'!F585</f>
        <v>0</v>
      </c>
      <c r="H585" s="111">
        <f t="shared" si="87"/>
        <v>0</v>
      </c>
    </row>
    <row r="586" spans="1:8" ht="16.5" x14ac:dyDescent="0.25">
      <c r="A586" s="93"/>
      <c r="B586" s="61" t="s">
        <v>967</v>
      </c>
      <c r="C586" s="54" t="s">
        <v>972</v>
      </c>
      <c r="D586" s="81" t="s">
        <v>973</v>
      </c>
      <c r="E586" s="82" t="s">
        <v>12</v>
      </c>
      <c r="F586" s="82">
        <v>150</v>
      </c>
      <c r="G586" s="106">
        <f>'BPU LOT02-SECOND OEUVRE'!F586</f>
        <v>0</v>
      </c>
      <c r="H586" s="111">
        <f t="shared" si="87"/>
        <v>0</v>
      </c>
    </row>
    <row r="587" spans="1:8" ht="16.5" x14ac:dyDescent="0.25">
      <c r="A587" s="93"/>
      <c r="B587" s="61" t="s">
        <v>967</v>
      </c>
      <c r="C587" s="54" t="s">
        <v>974</v>
      </c>
      <c r="D587" s="81" t="s">
        <v>975</v>
      </c>
      <c r="E587" s="82" t="s">
        <v>12</v>
      </c>
      <c r="F587" s="82">
        <v>150</v>
      </c>
      <c r="G587" s="106">
        <f>'BPU LOT02-SECOND OEUVRE'!F587</f>
        <v>0</v>
      </c>
      <c r="H587" s="111">
        <f t="shared" si="87"/>
        <v>0</v>
      </c>
    </row>
    <row r="588" spans="1:8" ht="16.5" x14ac:dyDescent="0.25">
      <c r="A588" s="93"/>
      <c r="B588" s="61" t="s">
        <v>967</v>
      </c>
      <c r="C588" s="54" t="s">
        <v>976</v>
      </c>
      <c r="D588" s="81" t="s">
        <v>977</v>
      </c>
      <c r="E588" s="84" t="s">
        <v>12</v>
      </c>
      <c r="F588" s="82">
        <v>150</v>
      </c>
      <c r="G588" s="106">
        <f>'BPU LOT02-SECOND OEUVRE'!F588</f>
        <v>0</v>
      </c>
      <c r="H588" s="111">
        <f t="shared" si="87"/>
        <v>0</v>
      </c>
    </row>
    <row r="589" spans="1:8" ht="16.5" x14ac:dyDescent="0.25">
      <c r="A589" s="93"/>
      <c r="B589" s="61" t="s">
        <v>967</v>
      </c>
      <c r="C589" s="54" t="s">
        <v>978</v>
      </c>
      <c r="D589" s="81" t="s">
        <v>979</v>
      </c>
      <c r="E589" s="84" t="s">
        <v>12</v>
      </c>
      <c r="F589" s="82">
        <v>150</v>
      </c>
      <c r="G589" s="106">
        <f>'BPU LOT02-SECOND OEUVRE'!F589</f>
        <v>0</v>
      </c>
      <c r="H589" s="111">
        <f t="shared" si="87"/>
        <v>0</v>
      </c>
    </row>
    <row r="590" spans="1:8" ht="16.5" x14ac:dyDescent="0.25">
      <c r="A590" s="93"/>
      <c r="B590" s="61" t="s">
        <v>967</v>
      </c>
      <c r="C590" s="54" t="s">
        <v>980</v>
      </c>
      <c r="D590" s="81" t="s">
        <v>981</v>
      </c>
      <c r="E590" s="84" t="s">
        <v>12</v>
      </c>
      <c r="F590" s="82">
        <v>150</v>
      </c>
      <c r="G590" s="106">
        <f>'BPU LOT02-SECOND OEUVRE'!F590</f>
        <v>0</v>
      </c>
      <c r="H590" s="111">
        <f t="shared" si="87"/>
        <v>0</v>
      </c>
    </row>
    <row r="591" spans="1:8" ht="16.5" x14ac:dyDescent="0.25">
      <c r="A591" s="93"/>
      <c r="B591" s="61" t="s">
        <v>967</v>
      </c>
      <c r="C591" s="54" t="s">
        <v>982</v>
      </c>
      <c r="D591" s="81" t="s">
        <v>983</v>
      </c>
      <c r="E591" s="84" t="s">
        <v>12</v>
      </c>
      <c r="F591" s="82">
        <v>150</v>
      </c>
      <c r="G591" s="106">
        <f>'BPU LOT02-SECOND OEUVRE'!F591</f>
        <v>0</v>
      </c>
      <c r="H591" s="111">
        <f t="shared" si="87"/>
        <v>0</v>
      </c>
    </row>
    <row r="592" spans="1:8" ht="16.5" x14ac:dyDescent="0.25">
      <c r="A592" s="93"/>
      <c r="B592" s="61" t="s">
        <v>967</v>
      </c>
      <c r="C592" s="54" t="s">
        <v>984</v>
      </c>
      <c r="D592" s="81" t="s">
        <v>985</v>
      </c>
      <c r="E592" s="84" t="s">
        <v>12</v>
      </c>
      <c r="F592" s="82">
        <v>150</v>
      </c>
      <c r="G592" s="106">
        <f>'BPU LOT02-SECOND OEUVRE'!F592</f>
        <v>0</v>
      </c>
      <c r="H592" s="111">
        <f t="shared" si="87"/>
        <v>0</v>
      </c>
    </row>
    <row r="593" spans="1:8" ht="18" x14ac:dyDescent="0.25">
      <c r="A593" s="93"/>
      <c r="B593" s="58"/>
      <c r="C593" s="58"/>
      <c r="D593" s="83" t="s">
        <v>986</v>
      </c>
      <c r="E593" s="60"/>
      <c r="F593" s="60"/>
      <c r="G593" s="60"/>
      <c r="H593" s="60"/>
    </row>
    <row r="594" spans="1:8" ht="16.5" x14ac:dyDescent="0.25">
      <c r="A594" s="93"/>
      <c r="B594" s="61" t="s">
        <v>967</v>
      </c>
      <c r="C594" s="54" t="s">
        <v>987</v>
      </c>
      <c r="D594" s="81" t="s">
        <v>988</v>
      </c>
      <c r="E594" s="84" t="s">
        <v>12</v>
      </c>
      <c r="F594" s="84">
        <v>100</v>
      </c>
      <c r="G594" s="106">
        <f>'BPU LOT02-SECOND OEUVRE'!F594</f>
        <v>0</v>
      </c>
      <c r="H594" s="111">
        <f t="shared" ref="H594:H595" si="88">G594*F594</f>
        <v>0</v>
      </c>
    </row>
    <row r="595" spans="1:8" ht="16.5" x14ac:dyDescent="0.25">
      <c r="A595" s="93"/>
      <c r="B595" s="61" t="s">
        <v>967</v>
      </c>
      <c r="C595" s="54" t="s">
        <v>989</v>
      </c>
      <c r="D595" s="81" t="s">
        <v>990</v>
      </c>
      <c r="E595" s="84" t="s">
        <v>12</v>
      </c>
      <c r="F595" s="84">
        <v>100</v>
      </c>
      <c r="G595" s="106">
        <f>'BPU LOT02-SECOND OEUVRE'!F595</f>
        <v>0</v>
      </c>
      <c r="H595" s="111">
        <f t="shared" si="88"/>
        <v>0</v>
      </c>
    </row>
    <row r="596" spans="1:8" ht="18" x14ac:dyDescent="0.25">
      <c r="A596" s="93"/>
      <c r="B596" s="58"/>
      <c r="C596" s="58"/>
      <c r="D596" s="83" t="s">
        <v>991</v>
      </c>
      <c r="E596" s="60"/>
      <c r="F596" s="60"/>
      <c r="G596" s="60"/>
      <c r="H596" s="60"/>
    </row>
    <row r="597" spans="1:8" ht="16.5" x14ac:dyDescent="0.25">
      <c r="A597" s="93"/>
      <c r="B597" s="61" t="s">
        <v>967</v>
      </c>
      <c r="C597" s="54" t="s">
        <v>992</v>
      </c>
      <c r="D597" s="81" t="s">
        <v>993</v>
      </c>
      <c r="E597" s="84" t="s">
        <v>12</v>
      </c>
      <c r="F597" s="84">
        <v>100</v>
      </c>
      <c r="G597" s="106">
        <f>'BPU LOT02-SECOND OEUVRE'!F597</f>
        <v>0</v>
      </c>
      <c r="H597" s="111">
        <f t="shared" ref="H597:H598" si="89">G597*F597</f>
        <v>0</v>
      </c>
    </row>
    <row r="598" spans="1:8" ht="16.5" x14ac:dyDescent="0.25">
      <c r="A598" s="93"/>
      <c r="B598" s="61" t="s">
        <v>967</v>
      </c>
      <c r="C598" s="54" t="s">
        <v>994</v>
      </c>
      <c r="D598" s="81" t="s">
        <v>995</v>
      </c>
      <c r="E598" s="84" t="s">
        <v>12</v>
      </c>
      <c r="F598" s="84">
        <v>100</v>
      </c>
      <c r="G598" s="106">
        <f>'BPU LOT02-SECOND OEUVRE'!F598</f>
        <v>0</v>
      </c>
      <c r="H598" s="111">
        <f t="shared" si="89"/>
        <v>0</v>
      </c>
    </row>
    <row r="599" spans="1:8" ht="18" x14ac:dyDescent="0.25">
      <c r="A599" s="93"/>
      <c r="B599" s="75"/>
      <c r="C599" s="75"/>
      <c r="D599" s="76" t="s">
        <v>996</v>
      </c>
      <c r="E599" s="77"/>
      <c r="F599" s="77"/>
      <c r="G599" s="77"/>
      <c r="H599" s="77"/>
    </row>
    <row r="600" spans="1:8" ht="18" x14ac:dyDescent="0.25">
      <c r="A600" s="93"/>
      <c r="B600" s="58"/>
      <c r="C600" s="58"/>
      <c r="D600" s="83" t="s">
        <v>997</v>
      </c>
      <c r="E600" s="60"/>
      <c r="F600" s="60"/>
      <c r="G600" s="60"/>
      <c r="H600" s="60"/>
    </row>
    <row r="601" spans="1:8" ht="16.5" x14ac:dyDescent="0.25">
      <c r="A601" s="93"/>
      <c r="B601" s="61" t="s">
        <v>998</v>
      </c>
      <c r="C601" s="54" t="s">
        <v>999</v>
      </c>
      <c r="D601" s="81" t="s">
        <v>1000</v>
      </c>
      <c r="E601" s="84" t="s">
        <v>12</v>
      </c>
      <c r="F601" s="84">
        <v>180</v>
      </c>
      <c r="G601" s="106">
        <f>'BPU LOT02-SECOND OEUVRE'!F601</f>
        <v>0</v>
      </c>
      <c r="H601" s="111">
        <f t="shared" ref="H601:H606" si="90">G601*F601</f>
        <v>0</v>
      </c>
    </row>
    <row r="602" spans="1:8" ht="16.5" x14ac:dyDescent="0.25">
      <c r="A602" s="93"/>
      <c r="B602" s="61" t="s">
        <v>998</v>
      </c>
      <c r="C602" s="54" t="s">
        <v>1001</v>
      </c>
      <c r="D602" s="81" t="s">
        <v>1002</v>
      </c>
      <c r="E602" s="84" t="s">
        <v>12</v>
      </c>
      <c r="F602" s="84">
        <v>180</v>
      </c>
      <c r="G602" s="106">
        <f>'BPU LOT02-SECOND OEUVRE'!F602</f>
        <v>0</v>
      </c>
      <c r="H602" s="111">
        <f t="shared" si="90"/>
        <v>0</v>
      </c>
    </row>
    <row r="603" spans="1:8" ht="16.5" x14ac:dyDescent="0.25">
      <c r="A603" s="93"/>
      <c r="B603" s="61" t="s">
        <v>998</v>
      </c>
      <c r="C603" s="54" t="s">
        <v>1003</v>
      </c>
      <c r="D603" s="81" t="s">
        <v>1004</v>
      </c>
      <c r="E603" s="84" t="s">
        <v>12</v>
      </c>
      <c r="F603" s="84">
        <v>180</v>
      </c>
      <c r="G603" s="106">
        <f>'BPU LOT02-SECOND OEUVRE'!F603</f>
        <v>0</v>
      </c>
      <c r="H603" s="111">
        <f t="shared" si="90"/>
        <v>0</v>
      </c>
    </row>
    <row r="604" spans="1:8" ht="16.5" x14ac:dyDescent="0.25">
      <c r="A604" s="93"/>
      <c r="B604" s="61" t="s">
        <v>998</v>
      </c>
      <c r="C604" s="54" t="s">
        <v>1005</v>
      </c>
      <c r="D604" s="81" t="s">
        <v>1006</v>
      </c>
      <c r="E604" s="84" t="s">
        <v>12</v>
      </c>
      <c r="F604" s="84">
        <v>180</v>
      </c>
      <c r="G604" s="106">
        <f>'BPU LOT02-SECOND OEUVRE'!F604</f>
        <v>0</v>
      </c>
      <c r="H604" s="111">
        <f t="shared" si="90"/>
        <v>0</v>
      </c>
    </row>
    <row r="605" spans="1:8" ht="16.5" x14ac:dyDescent="0.25">
      <c r="A605" s="93"/>
      <c r="B605" s="61" t="s">
        <v>998</v>
      </c>
      <c r="C605" s="54" t="s">
        <v>1007</v>
      </c>
      <c r="D605" s="81" t="s">
        <v>1008</v>
      </c>
      <c r="E605" s="84" t="s">
        <v>12</v>
      </c>
      <c r="F605" s="84">
        <v>180</v>
      </c>
      <c r="G605" s="106">
        <f>'BPU LOT02-SECOND OEUVRE'!F605</f>
        <v>0</v>
      </c>
      <c r="H605" s="111">
        <f t="shared" si="90"/>
        <v>0</v>
      </c>
    </row>
    <row r="606" spans="1:8" ht="16.5" x14ac:dyDescent="0.25">
      <c r="A606" s="93"/>
      <c r="B606" s="61" t="s">
        <v>998</v>
      </c>
      <c r="C606" s="54" t="s">
        <v>1009</v>
      </c>
      <c r="D606" s="81" t="s">
        <v>1010</v>
      </c>
      <c r="E606" s="84" t="s">
        <v>12</v>
      </c>
      <c r="F606" s="84">
        <v>180</v>
      </c>
      <c r="G606" s="106">
        <f>'BPU LOT02-SECOND OEUVRE'!F606</f>
        <v>0</v>
      </c>
      <c r="H606" s="111">
        <f t="shared" si="90"/>
        <v>0</v>
      </c>
    </row>
    <row r="607" spans="1:8" ht="18" x14ac:dyDescent="0.25">
      <c r="A607" s="93"/>
      <c r="B607" s="75"/>
      <c r="C607" s="75"/>
      <c r="D607" s="76" t="s">
        <v>1011</v>
      </c>
      <c r="E607" s="77"/>
      <c r="F607" s="77"/>
      <c r="G607" s="77"/>
      <c r="H607" s="77"/>
    </row>
    <row r="608" spans="1:8" ht="16.5" x14ac:dyDescent="0.25">
      <c r="A608" s="93"/>
      <c r="B608" s="61" t="s">
        <v>1012</v>
      </c>
      <c r="C608" s="54" t="s">
        <v>1013</v>
      </c>
      <c r="D608" s="81" t="s">
        <v>1014</v>
      </c>
      <c r="E608" s="84" t="s">
        <v>12</v>
      </c>
      <c r="F608" s="84">
        <v>150</v>
      </c>
      <c r="G608" s="106">
        <f>'BPU LOT02-SECOND OEUVRE'!F608</f>
        <v>0</v>
      </c>
      <c r="H608" s="111">
        <f>G608*F608</f>
        <v>0</v>
      </c>
    </row>
    <row r="609" spans="1:8" ht="18" x14ac:dyDescent="0.25">
      <c r="A609" s="93"/>
      <c r="B609" s="58"/>
      <c r="C609" s="58"/>
      <c r="D609" s="83" t="s">
        <v>1015</v>
      </c>
      <c r="E609" s="60"/>
      <c r="F609" s="60"/>
      <c r="G609" s="60"/>
      <c r="H609" s="60"/>
    </row>
    <row r="610" spans="1:8" ht="16.5" x14ac:dyDescent="0.25">
      <c r="A610" s="93"/>
      <c r="B610" s="61" t="s">
        <v>1012</v>
      </c>
      <c r="C610" s="54" t="s">
        <v>1016</v>
      </c>
      <c r="D610" s="81" t="s">
        <v>1017</v>
      </c>
      <c r="E610" s="84" t="s">
        <v>12</v>
      </c>
      <c r="F610" s="84">
        <v>200</v>
      </c>
      <c r="G610" s="106">
        <f>'BPU LOT02-SECOND OEUVRE'!F610</f>
        <v>0</v>
      </c>
      <c r="H610" s="111">
        <f t="shared" ref="H610:H618" si="91">G610*F610</f>
        <v>0</v>
      </c>
    </row>
    <row r="611" spans="1:8" ht="16.5" x14ac:dyDescent="0.25">
      <c r="A611" s="93"/>
      <c r="B611" s="61" t="s">
        <v>1012</v>
      </c>
      <c r="C611" s="54" t="s">
        <v>1018</v>
      </c>
      <c r="D611" s="81" t="s">
        <v>1019</v>
      </c>
      <c r="E611" s="84" t="s">
        <v>12</v>
      </c>
      <c r="F611" s="84">
        <v>200</v>
      </c>
      <c r="G611" s="106">
        <f>'BPU LOT02-SECOND OEUVRE'!F611</f>
        <v>0</v>
      </c>
      <c r="H611" s="111">
        <f t="shared" si="91"/>
        <v>0</v>
      </c>
    </row>
    <row r="612" spans="1:8" ht="16.5" x14ac:dyDescent="0.25">
      <c r="A612" s="93"/>
      <c r="B612" s="61" t="s">
        <v>1012</v>
      </c>
      <c r="C612" s="54" t="s">
        <v>1020</v>
      </c>
      <c r="D612" s="81" t="s">
        <v>1021</v>
      </c>
      <c r="E612" s="84" t="s">
        <v>12</v>
      </c>
      <c r="F612" s="84">
        <v>200</v>
      </c>
      <c r="G612" s="106">
        <f>'BPU LOT02-SECOND OEUVRE'!F612</f>
        <v>0</v>
      </c>
      <c r="H612" s="111">
        <f t="shared" si="91"/>
        <v>0</v>
      </c>
    </row>
    <row r="613" spans="1:8" ht="16.5" x14ac:dyDescent="0.25">
      <c r="A613" s="93"/>
      <c r="B613" s="61" t="s">
        <v>1012</v>
      </c>
      <c r="C613" s="54" t="s">
        <v>1022</v>
      </c>
      <c r="D613" s="81" t="s">
        <v>1023</v>
      </c>
      <c r="E613" s="84" t="s">
        <v>12</v>
      </c>
      <c r="F613" s="84">
        <v>200</v>
      </c>
      <c r="G613" s="106">
        <f>'BPU LOT02-SECOND OEUVRE'!F613</f>
        <v>0</v>
      </c>
      <c r="H613" s="111">
        <f t="shared" si="91"/>
        <v>0</v>
      </c>
    </row>
    <row r="614" spans="1:8" ht="16.5" x14ac:dyDescent="0.25">
      <c r="A614" s="93"/>
      <c r="B614" s="61" t="s">
        <v>1012</v>
      </c>
      <c r="C614" s="54" t="s">
        <v>1024</v>
      </c>
      <c r="D614" s="81" t="s">
        <v>1025</v>
      </c>
      <c r="E614" s="84" t="s">
        <v>12</v>
      </c>
      <c r="F614" s="84">
        <v>200</v>
      </c>
      <c r="G614" s="106">
        <f>'BPU LOT02-SECOND OEUVRE'!F614</f>
        <v>0</v>
      </c>
      <c r="H614" s="111">
        <f t="shared" si="91"/>
        <v>0</v>
      </c>
    </row>
    <row r="615" spans="1:8" ht="16.5" x14ac:dyDescent="0.25">
      <c r="A615" s="93"/>
      <c r="B615" s="61" t="s">
        <v>1012</v>
      </c>
      <c r="C615" s="54" t="s">
        <v>1026</v>
      </c>
      <c r="D615" s="81" t="s">
        <v>1027</v>
      </c>
      <c r="E615" s="84" t="s">
        <v>12</v>
      </c>
      <c r="F615" s="84">
        <v>200</v>
      </c>
      <c r="G615" s="106">
        <f>'BPU LOT02-SECOND OEUVRE'!F615</f>
        <v>0</v>
      </c>
      <c r="H615" s="111">
        <f t="shared" si="91"/>
        <v>0</v>
      </c>
    </row>
    <row r="616" spans="1:8" ht="16.5" x14ac:dyDescent="0.25">
      <c r="A616" s="93"/>
      <c r="B616" s="61" t="s">
        <v>1012</v>
      </c>
      <c r="C616" s="54" t="s">
        <v>1028</v>
      </c>
      <c r="D616" s="81" t="s">
        <v>1029</v>
      </c>
      <c r="E616" s="84" t="s">
        <v>12</v>
      </c>
      <c r="F616" s="84">
        <v>200</v>
      </c>
      <c r="G616" s="106">
        <f>'BPU LOT02-SECOND OEUVRE'!F616</f>
        <v>0</v>
      </c>
      <c r="H616" s="111">
        <f t="shared" si="91"/>
        <v>0</v>
      </c>
    </row>
    <row r="617" spans="1:8" ht="16.5" x14ac:dyDescent="0.25">
      <c r="A617" s="93"/>
      <c r="B617" s="61" t="s">
        <v>1012</v>
      </c>
      <c r="C617" s="54" t="s">
        <v>1030</v>
      </c>
      <c r="D617" s="81" t="s">
        <v>1031</v>
      </c>
      <c r="E617" s="84" t="s">
        <v>12</v>
      </c>
      <c r="F617" s="84">
        <v>200</v>
      </c>
      <c r="G617" s="106">
        <f>'BPU LOT02-SECOND OEUVRE'!F617</f>
        <v>0</v>
      </c>
      <c r="H617" s="111">
        <f t="shared" si="91"/>
        <v>0</v>
      </c>
    </row>
    <row r="618" spans="1:8" ht="16.5" x14ac:dyDescent="0.25">
      <c r="A618" s="93"/>
      <c r="B618" s="61" t="s">
        <v>1012</v>
      </c>
      <c r="C618" s="54" t="s">
        <v>1032</v>
      </c>
      <c r="D618" s="81" t="s">
        <v>1033</v>
      </c>
      <c r="E618" s="84" t="s">
        <v>12</v>
      </c>
      <c r="F618" s="84">
        <v>200</v>
      </c>
      <c r="G618" s="106">
        <f>'BPU LOT02-SECOND OEUVRE'!F618</f>
        <v>0</v>
      </c>
      <c r="H618" s="111">
        <f t="shared" si="91"/>
        <v>0</v>
      </c>
    </row>
    <row r="619" spans="1:8" ht="18" x14ac:dyDescent="0.25">
      <c r="A619" s="93"/>
      <c r="B619" s="58"/>
      <c r="C619" s="58"/>
      <c r="D619" s="83" t="s">
        <v>1034</v>
      </c>
      <c r="E619" s="60"/>
      <c r="F619" s="60"/>
      <c r="G619" s="60"/>
      <c r="H619" s="60"/>
    </row>
    <row r="620" spans="1:8" ht="16.5" x14ac:dyDescent="0.25">
      <c r="A620" s="93"/>
      <c r="B620" s="61" t="s">
        <v>1012</v>
      </c>
      <c r="C620" s="54" t="s">
        <v>1035</v>
      </c>
      <c r="D620" s="81" t="s">
        <v>1036</v>
      </c>
      <c r="E620" s="84" t="s">
        <v>12</v>
      </c>
      <c r="F620" s="84">
        <v>150</v>
      </c>
      <c r="G620" s="106">
        <f>'BPU LOT02-SECOND OEUVRE'!F620</f>
        <v>0</v>
      </c>
      <c r="H620" s="111">
        <f t="shared" ref="H620:H626" si="92">G620*F620</f>
        <v>0</v>
      </c>
    </row>
    <row r="621" spans="1:8" ht="16.5" x14ac:dyDescent="0.25">
      <c r="A621" s="93"/>
      <c r="B621" s="61" t="s">
        <v>1012</v>
      </c>
      <c r="C621" s="54" t="s">
        <v>1037</v>
      </c>
      <c r="D621" s="81" t="s">
        <v>1038</v>
      </c>
      <c r="E621" s="84" t="s">
        <v>62</v>
      </c>
      <c r="F621" s="84">
        <v>150</v>
      </c>
      <c r="G621" s="106">
        <f>'BPU LOT02-SECOND OEUVRE'!F621</f>
        <v>0</v>
      </c>
      <c r="H621" s="111">
        <f t="shared" si="92"/>
        <v>0</v>
      </c>
    </row>
    <row r="622" spans="1:8" ht="16.5" x14ac:dyDescent="0.25">
      <c r="A622" s="93"/>
      <c r="B622" s="61" t="s">
        <v>1012</v>
      </c>
      <c r="C622" s="54" t="s">
        <v>1039</v>
      </c>
      <c r="D622" s="81" t="s">
        <v>1040</v>
      </c>
      <c r="E622" s="84" t="s">
        <v>791</v>
      </c>
      <c r="F622" s="84">
        <v>50</v>
      </c>
      <c r="G622" s="106">
        <f>'BPU LOT02-SECOND OEUVRE'!F622</f>
        <v>0</v>
      </c>
      <c r="H622" s="111">
        <f t="shared" si="92"/>
        <v>0</v>
      </c>
    </row>
    <row r="623" spans="1:8" ht="16.5" x14ac:dyDescent="0.25">
      <c r="A623" s="93"/>
      <c r="B623" s="61" t="s">
        <v>1012</v>
      </c>
      <c r="C623" s="54" t="s">
        <v>1041</v>
      </c>
      <c r="D623" s="81" t="s">
        <v>1042</v>
      </c>
      <c r="E623" s="84" t="s">
        <v>68</v>
      </c>
      <c r="F623" s="84">
        <v>150</v>
      </c>
      <c r="G623" s="106">
        <f>'BPU LOT02-SECOND OEUVRE'!F623</f>
        <v>0</v>
      </c>
      <c r="H623" s="111">
        <f t="shared" si="92"/>
        <v>0</v>
      </c>
    </row>
    <row r="624" spans="1:8" ht="16.5" x14ac:dyDescent="0.25">
      <c r="A624" s="93"/>
      <c r="B624" s="61" t="s">
        <v>1012</v>
      </c>
      <c r="C624" s="54" t="s">
        <v>1043</v>
      </c>
      <c r="D624" s="81" t="s">
        <v>1044</v>
      </c>
      <c r="E624" s="84" t="s">
        <v>12</v>
      </c>
      <c r="F624" s="84">
        <v>150</v>
      </c>
      <c r="G624" s="106">
        <f>'BPU LOT02-SECOND OEUVRE'!F624</f>
        <v>0</v>
      </c>
      <c r="H624" s="111">
        <f t="shared" si="92"/>
        <v>0</v>
      </c>
    </row>
    <row r="625" spans="1:8" ht="16.5" x14ac:dyDescent="0.25">
      <c r="A625" s="93"/>
      <c r="B625" s="61" t="s">
        <v>1012</v>
      </c>
      <c r="C625" s="54" t="s">
        <v>1045</v>
      </c>
      <c r="D625" s="81" t="s">
        <v>1046</v>
      </c>
      <c r="E625" s="84" t="s">
        <v>12</v>
      </c>
      <c r="F625" s="84">
        <v>150</v>
      </c>
      <c r="G625" s="106">
        <f>'BPU LOT02-SECOND OEUVRE'!F625</f>
        <v>0</v>
      </c>
      <c r="H625" s="111">
        <f t="shared" si="92"/>
        <v>0</v>
      </c>
    </row>
    <row r="626" spans="1:8" ht="16.5" x14ac:dyDescent="0.25">
      <c r="A626" s="93"/>
      <c r="B626" s="61" t="s">
        <v>1012</v>
      </c>
      <c r="C626" s="54" t="s">
        <v>1047</v>
      </c>
      <c r="D626" s="81" t="s">
        <v>1048</v>
      </c>
      <c r="E626" s="84" t="s">
        <v>12</v>
      </c>
      <c r="F626" s="84">
        <v>150</v>
      </c>
      <c r="G626" s="106">
        <f>'BPU LOT02-SECOND OEUVRE'!F626</f>
        <v>0</v>
      </c>
      <c r="H626" s="111">
        <f t="shared" si="92"/>
        <v>0</v>
      </c>
    </row>
    <row r="627" spans="1:8" ht="18" x14ac:dyDescent="0.25">
      <c r="A627" s="93"/>
      <c r="B627" s="75"/>
      <c r="C627" s="75"/>
      <c r="D627" s="76" t="s">
        <v>1049</v>
      </c>
      <c r="E627" s="77"/>
      <c r="F627" s="77"/>
      <c r="G627" s="77"/>
      <c r="H627" s="77"/>
    </row>
    <row r="628" spans="1:8" ht="16.5" x14ac:dyDescent="0.25">
      <c r="A628" s="93"/>
      <c r="B628" s="61" t="s">
        <v>1050</v>
      </c>
      <c r="C628" s="54" t="s">
        <v>1051</v>
      </c>
      <c r="D628" s="81" t="s">
        <v>1052</v>
      </c>
      <c r="E628" s="84" t="s">
        <v>12</v>
      </c>
      <c r="F628" s="84">
        <v>250</v>
      </c>
      <c r="G628" s="106">
        <f>'BPU LOT02-SECOND OEUVRE'!F628</f>
        <v>0</v>
      </c>
      <c r="H628" s="111">
        <f t="shared" ref="H628:H638" si="93">G628*F628</f>
        <v>0</v>
      </c>
    </row>
    <row r="629" spans="1:8" ht="16.5" x14ac:dyDescent="0.25">
      <c r="A629" s="93"/>
      <c r="B629" s="61" t="s">
        <v>1050</v>
      </c>
      <c r="C629" s="54" t="s">
        <v>1053</v>
      </c>
      <c r="D629" s="81" t="s">
        <v>1054</v>
      </c>
      <c r="E629" s="84" t="s">
        <v>12</v>
      </c>
      <c r="F629" s="84">
        <v>250</v>
      </c>
      <c r="G629" s="106">
        <f>'BPU LOT02-SECOND OEUVRE'!F629</f>
        <v>0</v>
      </c>
      <c r="H629" s="111">
        <f t="shared" si="93"/>
        <v>0</v>
      </c>
    </row>
    <row r="630" spans="1:8" ht="16.5" x14ac:dyDescent="0.25">
      <c r="A630" s="93"/>
      <c r="B630" s="61" t="s">
        <v>1050</v>
      </c>
      <c r="C630" s="54" t="s">
        <v>1055</v>
      </c>
      <c r="D630" s="81" t="s">
        <v>1056</v>
      </c>
      <c r="E630" s="84" t="s">
        <v>12</v>
      </c>
      <c r="F630" s="84">
        <v>250</v>
      </c>
      <c r="G630" s="106">
        <f>'BPU LOT02-SECOND OEUVRE'!F630</f>
        <v>0</v>
      </c>
      <c r="H630" s="111">
        <f t="shared" si="93"/>
        <v>0</v>
      </c>
    </row>
    <row r="631" spans="1:8" ht="16.5" x14ac:dyDescent="0.25">
      <c r="A631" s="93"/>
      <c r="B631" s="61" t="s">
        <v>1050</v>
      </c>
      <c r="C631" s="54" t="s">
        <v>1057</v>
      </c>
      <c r="D631" s="81" t="s">
        <v>1058</v>
      </c>
      <c r="E631" s="84" t="s">
        <v>12</v>
      </c>
      <c r="F631" s="84">
        <v>250</v>
      </c>
      <c r="G631" s="106">
        <f>'BPU LOT02-SECOND OEUVRE'!F631</f>
        <v>0</v>
      </c>
      <c r="H631" s="111">
        <f t="shared" si="93"/>
        <v>0</v>
      </c>
    </row>
    <row r="632" spans="1:8" ht="16.5" x14ac:dyDescent="0.25">
      <c r="A632" s="93"/>
      <c r="B632" s="61" t="s">
        <v>1050</v>
      </c>
      <c r="C632" s="54" t="s">
        <v>1059</v>
      </c>
      <c r="D632" s="81" t="s">
        <v>1060</v>
      </c>
      <c r="E632" s="84" t="s">
        <v>12</v>
      </c>
      <c r="F632" s="84">
        <v>250</v>
      </c>
      <c r="G632" s="106">
        <f>'BPU LOT02-SECOND OEUVRE'!F632</f>
        <v>0</v>
      </c>
      <c r="H632" s="111">
        <f t="shared" si="93"/>
        <v>0</v>
      </c>
    </row>
    <row r="633" spans="1:8" ht="16.5" x14ac:dyDescent="0.25">
      <c r="A633" s="93"/>
      <c r="B633" s="61" t="s">
        <v>1050</v>
      </c>
      <c r="C633" s="54" t="s">
        <v>1061</v>
      </c>
      <c r="D633" s="81" t="s">
        <v>1062</v>
      </c>
      <c r="E633" s="84" t="s">
        <v>12</v>
      </c>
      <c r="F633" s="84">
        <v>250</v>
      </c>
      <c r="G633" s="106">
        <f>'BPU LOT02-SECOND OEUVRE'!F633</f>
        <v>0</v>
      </c>
      <c r="H633" s="111">
        <f t="shared" si="93"/>
        <v>0</v>
      </c>
    </row>
    <row r="634" spans="1:8" ht="16.5" x14ac:dyDescent="0.25">
      <c r="A634" s="93"/>
      <c r="B634" s="61" t="s">
        <v>1050</v>
      </c>
      <c r="C634" s="54" t="s">
        <v>1063</v>
      </c>
      <c r="D634" s="81" t="s">
        <v>1064</v>
      </c>
      <c r="E634" s="84" t="s">
        <v>12</v>
      </c>
      <c r="F634" s="84">
        <v>250</v>
      </c>
      <c r="G634" s="106">
        <f>'BPU LOT02-SECOND OEUVRE'!F634</f>
        <v>0</v>
      </c>
      <c r="H634" s="111">
        <f t="shared" si="93"/>
        <v>0</v>
      </c>
    </row>
    <row r="635" spans="1:8" ht="16.5" x14ac:dyDescent="0.25">
      <c r="A635" s="93"/>
      <c r="B635" s="61" t="s">
        <v>1050</v>
      </c>
      <c r="C635" s="54" t="s">
        <v>1065</v>
      </c>
      <c r="D635" s="81" t="s">
        <v>1066</v>
      </c>
      <c r="E635" s="84" t="s">
        <v>12</v>
      </c>
      <c r="F635" s="84">
        <v>250</v>
      </c>
      <c r="G635" s="106">
        <f>'BPU LOT02-SECOND OEUVRE'!F635</f>
        <v>0</v>
      </c>
      <c r="H635" s="111">
        <f t="shared" si="93"/>
        <v>0</v>
      </c>
    </row>
    <row r="636" spans="1:8" ht="16.5" x14ac:dyDescent="0.25">
      <c r="A636" s="93"/>
      <c r="B636" s="61" t="s">
        <v>1050</v>
      </c>
      <c r="C636" s="54" t="s">
        <v>1067</v>
      </c>
      <c r="D636" s="81" t="s">
        <v>1068</v>
      </c>
      <c r="E636" s="84" t="s">
        <v>12</v>
      </c>
      <c r="F636" s="84">
        <v>250</v>
      </c>
      <c r="G636" s="106">
        <f>'BPU LOT02-SECOND OEUVRE'!F636</f>
        <v>0</v>
      </c>
      <c r="H636" s="111">
        <f t="shared" si="93"/>
        <v>0</v>
      </c>
    </row>
    <row r="637" spans="1:8" ht="16.5" x14ac:dyDescent="0.25">
      <c r="A637" s="93"/>
      <c r="B637" s="61" t="s">
        <v>1050</v>
      </c>
      <c r="C637" s="54" t="s">
        <v>1069</v>
      </c>
      <c r="D637" s="81" t="s">
        <v>1070</v>
      </c>
      <c r="E637" s="84" t="s">
        <v>12</v>
      </c>
      <c r="F637" s="84">
        <v>250</v>
      </c>
      <c r="G637" s="106">
        <f>'BPU LOT02-SECOND OEUVRE'!F637</f>
        <v>0</v>
      </c>
      <c r="H637" s="111">
        <f t="shared" si="93"/>
        <v>0</v>
      </c>
    </row>
    <row r="638" spans="1:8" ht="16.5" x14ac:dyDescent="0.25">
      <c r="A638" s="93"/>
      <c r="B638" s="61" t="s">
        <v>1050</v>
      </c>
      <c r="C638" s="54" t="s">
        <v>1071</v>
      </c>
      <c r="D638" s="81" t="s">
        <v>1072</v>
      </c>
      <c r="E638" s="84" t="s">
        <v>12</v>
      </c>
      <c r="F638" s="84">
        <v>250</v>
      </c>
      <c r="G638" s="106">
        <f>'BPU LOT02-SECOND OEUVRE'!F638</f>
        <v>0</v>
      </c>
      <c r="H638" s="111">
        <f t="shared" si="93"/>
        <v>0</v>
      </c>
    </row>
    <row r="639" spans="1:8" ht="18" x14ac:dyDescent="0.25">
      <c r="A639" s="93"/>
      <c r="B639" s="58"/>
      <c r="C639" s="58"/>
      <c r="D639" s="83" t="s">
        <v>1073</v>
      </c>
      <c r="E639" s="60"/>
      <c r="F639" s="60"/>
      <c r="G639" s="60"/>
      <c r="H639" s="60"/>
    </row>
    <row r="640" spans="1:8" ht="16.5" x14ac:dyDescent="0.25">
      <c r="A640" s="93"/>
      <c r="B640" s="61" t="s">
        <v>1050</v>
      </c>
      <c r="C640" s="54" t="s">
        <v>1074</v>
      </c>
      <c r="D640" s="81" t="s">
        <v>1075</v>
      </c>
      <c r="E640" s="84" t="s">
        <v>12</v>
      </c>
      <c r="F640" s="84">
        <v>250</v>
      </c>
      <c r="G640" s="106">
        <f>'BPU LOT02-SECOND OEUVRE'!F640</f>
        <v>0</v>
      </c>
      <c r="H640" s="111">
        <f t="shared" ref="H640:H641" si="94">G640*F640</f>
        <v>0</v>
      </c>
    </row>
    <row r="641" spans="1:8" ht="16.5" x14ac:dyDescent="0.25">
      <c r="A641" s="93"/>
      <c r="B641" s="61" t="s">
        <v>1050</v>
      </c>
      <c r="C641" s="54" t="s">
        <v>1076</v>
      </c>
      <c r="D641" s="81" t="s">
        <v>1077</v>
      </c>
      <c r="E641" s="84" t="s">
        <v>12</v>
      </c>
      <c r="F641" s="84">
        <v>250</v>
      </c>
      <c r="G641" s="106">
        <f>'BPU LOT02-SECOND OEUVRE'!F641</f>
        <v>0</v>
      </c>
      <c r="H641" s="111">
        <f t="shared" si="94"/>
        <v>0</v>
      </c>
    </row>
    <row r="642" spans="1:8" ht="18" x14ac:dyDescent="0.25">
      <c r="A642" s="93"/>
      <c r="B642" s="58"/>
      <c r="C642" s="58"/>
      <c r="D642" s="83" t="s">
        <v>1078</v>
      </c>
      <c r="E642" s="60"/>
      <c r="F642" s="60"/>
      <c r="G642" s="60"/>
      <c r="H642" s="60"/>
    </row>
    <row r="643" spans="1:8" ht="16.5" x14ac:dyDescent="0.25">
      <c r="A643" s="93"/>
      <c r="B643" s="61" t="s">
        <v>1050</v>
      </c>
      <c r="C643" s="54" t="s">
        <v>1079</v>
      </c>
      <c r="D643" s="81" t="s">
        <v>1075</v>
      </c>
      <c r="E643" s="84" t="s">
        <v>12</v>
      </c>
      <c r="F643" s="84">
        <v>250</v>
      </c>
      <c r="G643" s="106">
        <f>'BPU LOT02-SECOND OEUVRE'!F643</f>
        <v>0</v>
      </c>
      <c r="H643" s="111">
        <f t="shared" ref="H643:H644" si="95">G643*F643</f>
        <v>0</v>
      </c>
    </row>
    <row r="644" spans="1:8" ht="16.5" x14ac:dyDescent="0.25">
      <c r="A644" s="93"/>
      <c r="B644" s="61" t="s">
        <v>1050</v>
      </c>
      <c r="C644" s="54" t="s">
        <v>1080</v>
      </c>
      <c r="D644" s="81" t="s">
        <v>1077</v>
      </c>
      <c r="E644" s="84" t="s">
        <v>12</v>
      </c>
      <c r="F644" s="84">
        <v>250</v>
      </c>
      <c r="G644" s="106">
        <f>'BPU LOT02-SECOND OEUVRE'!F644</f>
        <v>0</v>
      </c>
      <c r="H644" s="111">
        <f t="shared" si="95"/>
        <v>0</v>
      </c>
    </row>
    <row r="645" spans="1:8" ht="18" x14ac:dyDescent="0.25">
      <c r="A645" s="93"/>
      <c r="B645" s="58"/>
      <c r="C645" s="58"/>
      <c r="D645" s="83" t="s">
        <v>1081</v>
      </c>
      <c r="E645" s="60"/>
      <c r="F645" s="60"/>
      <c r="G645" s="60"/>
      <c r="H645" s="60"/>
    </row>
    <row r="646" spans="1:8" ht="16.5" x14ac:dyDescent="0.25">
      <c r="A646" s="93"/>
      <c r="B646" s="61" t="s">
        <v>1050</v>
      </c>
      <c r="C646" s="54" t="s">
        <v>1082</v>
      </c>
      <c r="D646" s="81" t="s">
        <v>1083</v>
      </c>
      <c r="E646" s="84" t="s">
        <v>12</v>
      </c>
      <c r="F646" s="84">
        <v>100</v>
      </c>
      <c r="G646" s="106">
        <f>'BPU LOT02-SECOND OEUVRE'!F646</f>
        <v>0</v>
      </c>
      <c r="H646" s="111">
        <f>G646*F646</f>
        <v>0</v>
      </c>
    </row>
    <row r="647" spans="1:8" ht="18" x14ac:dyDescent="0.25">
      <c r="A647" s="93"/>
      <c r="B647" s="58"/>
      <c r="C647" s="58"/>
      <c r="D647" s="83" t="s">
        <v>1084</v>
      </c>
      <c r="E647" s="60"/>
      <c r="F647" s="60"/>
      <c r="G647" s="60"/>
      <c r="H647" s="60"/>
    </row>
    <row r="648" spans="1:8" ht="16.5" x14ac:dyDescent="0.25">
      <c r="A648" s="93"/>
      <c r="B648" s="61" t="s">
        <v>1050</v>
      </c>
      <c r="C648" s="54" t="s">
        <v>1085</v>
      </c>
      <c r="D648" s="81" t="s">
        <v>1075</v>
      </c>
      <c r="E648" s="84" t="s">
        <v>12</v>
      </c>
      <c r="F648" s="84">
        <v>250</v>
      </c>
      <c r="G648" s="106">
        <f>'BPU LOT02-SECOND OEUVRE'!F648</f>
        <v>0</v>
      </c>
      <c r="H648" s="111">
        <f t="shared" ref="H648:H649" si="96">G648*F648</f>
        <v>0</v>
      </c>
    </row>
    <row r="649" spans="1:8" ht="16.5" x14ac:dyDescent="0.25">
      <c r="A649" s="93"/>
      <c r="B649" s="61" t="s">
        <v>1050</v>
      </c>
      <c r="C649" s="54" t="s">
        <v>1086</v>
      </c>
      <c r="D649" s="81" t="s">
        <v>1077</v>
      </c>
      <c r="E649" s="84" t="s">
        <v>12</v>
      </c>
      <c r="F649" s="84">
        <v>250</v>
      </c>
      <c r="G649" s="106">
        <f>'BPU LOT02-SECOND OEUVRE'!F649</f>
        <v>0</v>
      </c>
      <c r="H649" s="111">
        <f t="shared" si="96"/>
        <v>0</v>
      </c>
    </row>
    <row r="650" spans="1:8" ht="18" x14ac:dyDescent="0.25">
      <c r="A650" s="93"/>
      <c r="B650" s="58"/>
      <c r="C650" s="58"/>
      <c r="D650" s="83" t="s">
        <v>1087</v>
      </c>
      <c r="E650" s="60"/>
      <c r="F650" s="60"/>
      <c r="G650" s="60"/>
      <c r="H650" s="60"/>
    </row>
    <row r="651" spans="1:8" ht="16.5" x14ac:dyDescent="0.25">
      <c r="A651" s="93"/>
      <c r="B651" s="61" t="s">
        <v>1050</v>
      </c>
      <c r="C651" s="54" t="s">
        <v>1088</v>
      </c>
      <c r="D651" s="81" t="s">
        <v>1075</v>
      </c>
      <c r="E651" s="84" t="s">
        <v>12</v>
      </c>
      <c r="F651" s="84">
        <v>250</v>
      </c>
      <c r="G651" s="106">
        <f>'BPU LOT02-SECOND OEUVRE'!F651</f>
        <v>0</v>
      </c>
      <c r="H651" s="111">
        <f t="shared" ref="H651:H652" si="97">G651*F651</f>
        <v>0</v>
      </c>
    </row>
    <row r="652" spans="1:8" ht="16.5" x14ac:dyDescent="0.25">
      <c r="A652" s="93"/>
      <c r="B652" s="61" t="s">
        <v>1050</v>
      </c>
      <c r="C652" s="54" t="s">
        <v>1089</v>
      </c>
      <c r="D652" s="81" t="s">
        <v>1077</v>
      </c>
      <c r="E652" s="84" t="s">
        <v>12</v>
      </c>
      <c r="F652" s="84">
        <v>250</v>
      </c>
      <c r="G652" s="106">
        <f>'BPU LOT02-SECOND OEUVRE'!F652</f>
        <v>0</v>
      </c>
      <c r="H652" s="111">
        <f t="shared" si="97"/>
        <v>0</v>
      </c>
    </row>
    <row r="653" spans="1:8" ht="18" x14ac:dyDescent="0.25">
      <c r="A653" s="93"/>
      <c r="B653" s="58"/>
      <c r="C653" s="58"/>
      <c r="D653" s="83" t="s">
        <v>1090</v>
      </c>
      <c r="E653" s="60"/>
      <c r="F653" s="60"/>
      <c r="G653" s="60"/>
      <c r="H653" s="60"/>
    </row>
    <row r="654" spans="1:8" ht="16.5" x14ac:dyDescent="0.25">
      <c r="A654" s="93"/>
      <c r="B654" s="61" t="s">
        <v>1050</v>
      </c>
      <c r="C654" s="54" t="s">
        <v>1091</v>
      </c>
      <c r="D654" s="81" t="s">
        <v>1075</v>
      </c>
      <c r="E654" s="84" t="s">
        <v>12</v>
      </c>
      <c r="F654" s="84">
        <v>250</v>
      </c>
      <c r="G654" s="106">
        <f>'BPU LOT02-SECOND OEUVRE'!F654</f>
        <v>0</v>
      </c>
      <c r="H654" s="111">
        <f t="shared" ref="H654:H655" si="98">G654*F654</f>
        <v>0</v>
      </c>
    </row>
    <row r="655" spans="1:8" ht="16.5" x14ac:dyDescent="0.25">
      <c r="A655" s="93"/>
      <c r="B655" s="61" t="s">
        <v>1050</v>
      </c>
      <c r="C655" s="54" t="s">
        <v>1092</v>
      </c>
      <c r="D655" s="81" t="s">
        <v>1077</v>
      </c>
      <c r="E655" s="84" t="s">
        <v>12</v>
      </c>
      <c r="F655" s="84">
        <v>250</v>
      </c>
      <c r="G655" s="106">
        <f>'BPU LOT02-SECOND OEUVRE'!F655</f>
        <v>0</v>
      </c>
      <c r="H655" s="111">
        <f t="shared" si="98"/>
        <v>0</v>
      </c>
    </row>
    <row r="656" spans="1:8" ht="18" x14ac:dyDescent="0.25">
      <c r="A656" s="93"/>
      <c r="B656" s="58"/>
      <c r="C656" s="58"/>
      <c r="D656" s="83" t="s">
        <v>1093</v>
      </c>
      <c r="E656" s="60"/>
      <c r="F656" s="60"/>
      <c r="G656" s="60"/>
      <c r="H656" s="60"/>
    </row>
    <row r="657" spans="1:8" ht="16.5" x14ac:dyDescent="0.25">
      <c r="A657" s="93"/>
      <c r="B657" s="61" t="s">
        <v>1050</v>
      </c>
      <c r="C657" s="54" t="s">
        <v>1094</v>
      </c>
      <c r="D657" s="81" t="s">
        <v>1095</v>
      </c>
      <c r="E657" s="84" t="s">
        <v>12</v>
      </c>
      <c r="F657" s="84">
        <v>250</v>
      </c>
      <c r="G657" s="106">
        <f>'BPU LOT02-SECOND OEUVRE'!F657</f>
        <v>0</v>
      </c>
      <c r="H657" s="111">
        <f t="shared" ref="H657:H658" si="99">G657*F657</f>
        <v>0</v>
      </c>
    </row>
    <row r="658" spans="1:8" ht="16.5" x14ac:dyDescent="0.25">
      <c r="A658" s="93"/>
      <c r="B658" s="61" t="s">
        <v>1050</v>
      </c>
      <c r="C658" s="54" t="s">
        <v>1096</v>
      </c>
      <c r="D658" s="81" t="s">
        <v>1097</v>
      </c>
      <c r="E658" s="84" t="s">
        <v>12</v>
      </c>
      <c r="F658" s="84">
        <v>250</v>
      </c>
      <c r="G658" s="106">
        <f>'BPU LOT02-SECOND OEUVRE'!F658</f>
        <v>0</v>
      </c>
      <c r="H658" s="111">
        <f t="shared" si="99"/>
        <v>0</v>
      </c>
    </row>
    <row r="659" spans="1:8" ht="18" x14ac:dyDescent="0.25">
      <c r="A659" s="93"/>
      <c r="B659" s="75"/>
      <c r="C659" s="75"/>
      <c r="D659" s="76" t="s">
        <v>1098</v>
      </c>
      <c r="E659" s="77"/>
      <c r="F659" s="77"/>
      <c r="G659" s="77"/>
      <c r="H659" s="77"/>
    </row>
    <row r="660" spans="1:8" ht="16.5" x14ac:dyDescent="0.25">
      <c r="A660" s="93"/>
      <c r="B660" s="61" t="s">
        <v>1099</v>
      </c>
      <c r="C660" s="54" t="s">
        <v>1100</v>
      </c>
      <c r="D660" s="81" t="s">
        <v>1101</v>
      </c>
      <c r="E660" s="84" t="s">
        <v>12</v>
      </c>
      <c r="F660" s="84">
        <v>100</v>
      </c>
      <c r="G660" s="106">
        <f>'BPU LOT02-SECOND OEUVRE'!F660</f>
        <v>0</v>
      </c>
      <c r="H660" s="111">
        <f t="shared" ref="H660:H674" si="100">G660*F660</f>
        <v>0</v>
      </c>
    </row>
    <row r="661" spans="1:8" ht="16.5" x14ac:dyDescent="0.25">
      <c r="A661" s="93"/>
      <c r="B661" s="54" t="s">
        <v>1099</v>
      </c>
      <c r="C661" s="54" t="s">
        <v>1102</v>
      </c>
      <c r="D661" s="81" t="s">
        <v>1103</v>
      </c>
      <c r="E661" s="84" t="s">
        <v>68</v>
      </c>
      <c r="F661" s="84">
        <v>100</v>
      </c>
      <c r="G661" s="106">
        <f>'BPU LOT02-SECOND OEUVRE'!F661</f>
        <v>0</v>
      </c>
      <c r="H661" s="111">
        <f t="shared" si="100"/>
        <v>0</v>
      </c>
    </row>
    <row r="662" spans="1:8" ht="16.5" x14ac:dyDescent="0.25">
      <c r="A662" s="93"/>
      <c r="B662" s="54" t="s">
        <v>1099</v>
      </c>
      <c r="C662" s="54" t="s">
        <v>1104</v>
      </c>
      <c r="D662" s="81" t="s">
        <v>1105</v>
      </c>
      <c r="E662" s="84" t="s">
        <v>12</v>
      </c>
      <c r="F662" s="84">
        <v>100</v>
      </c>
      <c r="G662" s="106">
        <f>'BPU LOT02-SECOND OEUVRE'!F662</f>
        <v>0</v>
      </c>
      <c r="H662" s="111">
        <f t="shared" si="100"/>
        <v>0</v>
      </c>
    </row>
    <row r="663" spans="1:8" ht="16.5" x14ac:dyDescent="0.25">
      <c r="A663" s="93"/>
      <c r="B663" s="54" t="s">
        <v>1099</v>
      </c>
      <c r="C663" s="54" t="s">
        <v>1106</v>
      </c>
      <c r="D663" s="81" t="s">
        <v>1107</v>
      </c>
      <c r="E663" s="84" t="s">
        <v>68</v>
      </c>
      <c r="F663" s="84">
        <v>100</v>
      </c>
      <c r="G663" s="106">
        <f>'BPU LOT02-SECOND OEUVRE'!F663</f>
        <v>0</v>
      </c>
      <c r="H663" s="111">
        <f t="shared" si="100"/>
        <v>0</v>
      </c>
    </row>
    <row r="664" spans="1:8" ht="16.5" x14ac:dyDescent="0.25">
      <c r="A664" s="93"/>
      <c r="B664" s="54" t="s">
        <v>1099</v>
      </c>
      <c r="C664" s="54" t="s">
        <v>1108</v>
      </c>
      <c r="D664" s="81" t="s">
        <v>1109</v>
      </c>
      <c r="E664" s="84" t="s">
        <v>6</v>
      </c>
      <c r="F664" s="84">
        <v>100</v>
      </c>
      <c r="G664" s="106">
        <f>'BPU LOT02-SECOND OEUVRE'!F664</f>
        <v>0</v>
      </c>
      <c r="H664" s="111">
        <f t="shared" si="100"/>
        <v>0</v>
      </c>
    </row>
    <row r="665" spans="1:8" ht="16.5" x14ac:dyDescent="0.25">
      <c r="A665" s="93"/>
      <c r="B665" s="54" t="s">
        <v>1099</v>
      </c>
      <c r="C665" s="54" t="s">
        <v>1110</v>
      </c>
      <c r="D665" s="81" t="s">
        <v>1111</v>
      </c>
      <c r="E665" s="84" t="s">
        <v>12</v>
      </c>
      <c r="F665" s="84">
        <v>100</v>
      </c>
      <c r="G665" s="106">
        <f>'BPU LOT02-SECOND OEUVRE'!F665</f>
        <v>0</v>
      </c>
      <c r="H665" s="111">
        <f t="shared" si="100"/>
        <v>0</v>
      </c>
    </row>
    <row r="666" spans="1:8" ht="16.5" x14ac:dyDescent="0.25">
      <c r="A666" s="93"/>
      <c r="B666" s="54" t="s">
        <v>1099</v>
      </c>
      <c r="C666" s="54" t="s">
        <v>1112</v>
      </c>
      <c r="D666" s="81" t="s">
        <v>1113</v>
      </c>
      <c r="E666" s="84" t="s">
        <v>68</v>
      </c>
      <c r="F666" s="84">
        <v>100</v>
      </c>
      <c r="G666" s="106">
        <f>'BPU LOT02-SECOND OEUVRE'!F666</f>
        <v>0</v>
      </c>
      <c r="H666" s="111">
        <f t="shared" si="100"/>
        <v>0</v>
      </c>
    </row>
    <row r="667" spans="1:8" ht="16.5" x14ac:dyDescent="0.25">
      <c r="A667" s="93"/>
      <c r="B667" s="54" t="s">
        <v>1099</v>
      </c>
      <c r="C667" s="54" t="s">
        <v>1114</v>
      </c>
      <c r="D667" s="81" t="s">
        <v>1115</v>
      </c>
      <c r="E667" s="84" t="s">
        <v>68</v>
      </c>
      <c r="F667" s="84">
        <v>100</v>
      </c>
      <c r="G667" s="106">
        <f>'BPU LOT02-SECOND OEUVRE'!F667</f>
        <v>0</v>
      </c>
      <c r="H667" s="111">
        <f t="shared" si="100"/>
        <v>0</v>
      </c>
    </row>
    <row r="668" spans="1:8" ht="16.5" x14ac:dyDescent="0.25">
      <c r="A668" s="93"/>
      <c r="B668" s="54" t="s">
        <v>1099</v>
      </c>
      <c r="C668" s="54" t="s">
        <v>1116</v>
      </c>
      <c r="D668" s="81" t="s">
        <v>1117</v>
      </c>
      <c r="E668" s="84" t="s">
        <v>6</v>
      </c>
      <c r="F668" s="84">
        <v>100</v>
      </c>
      <c r="G668" s="106">
        <f>'BPU LOT02-SECOND OEUVRE'!F668</f>
        <v>0</v>
      </c>
      <c r="H668" s="111">
        <f t="shared" si="100"/>
        <v>0</v>
      </c>
    </row>
    <row r="669" spans="1:8" ht="16.5" x14ac:dyDescent="0.25">
      <c r="A669" s="93"/>
      <c r="B669" s="54" t="s">
        <v>1099</v>
      </c>
      <c r="C669" s="54" t="s">
        <v>1118</v>
      </c>
      <c r="D669" s="81" t="s">
        <v>1119</v>
      </c>
      <c r="E669" s="84" t="s">
        <v>68</v>
      </c>
      <c r="F669" s="84">
        <v>100</v>
      </c>
      <c r="G669" s="106">
        <f>'BPU LOT02-SECOND OEUVRE'!F669</f>
        <v>0</v>
      </c>
      <c r="H669" s="111">
        <f t="shared" si="100"/>
        <v>0</v>
      </c>
    </row>
    <row r="670" spans="1:8" ht="16.5" x14ac:dyDescent="0.25">
      <c r="A670" s="93"/>
      <c r="B670" s="54" t="s">
        <v>1099</v>
      </c>
      <c r="C670" s="54" t="s">
        <v>1120</v>
      </c>
      <c r="D670" s="81" t="s">
        <v>1121</v>
      </c>
      <c r="E670" s="84" t="s">
        <v>68</v>
      </c>
      <c r="F670" s="84">
        <v>100</v>
      </c>
      <c r="G670" s="106">
        <f>'BPU LOT02-SECOND OEUVRE'!F670</f>
        <v>0</v>
      </c>
      <c r="H670" s="111">
        <f t="shared" si="100"/>
        <v>0</v>
      </c>
    </row>
    <row r="671" spans="1:8" ht="16.5" x14ac:dyDescent="0.25">
      <c r="A671" s="93"/>
      <c r="B671" s="54" t="s">
        <v>1099</v>
      </c>
      <c r="C671" s="54" t="s">
        <v>1122</v>
      </c>
      <c r="D671" s="81" t="s">
        <v>1123</v>
      </c>
      <c r="E671" s="84" t="s">
        <v>68</v>
      </c>
      <c r="F671" s="84">
        <v>100</v>
      </c>
      <c r="G671" s="106">
        <f>'BPU LOT02-SECOND OEUVRE'!F671</f>
        <v>0</v>
      </c>
      <c r="H671" s="111">
        <f t="shared" si="100"/>
        <v>0</v>
      </c>
    </row>
    <row r="672" spans="1:8" ht="16.5" x14ac:dyDescent="0.25">
      <c r="A672" s="93"/>
      <c r="B672" s="54" t="s">
        <v>1099</v>
      </c>
      <c r="C672" s="54" t="s">
        <v>1124</v>
      </c>
      <c r="D672" s="81" t="s">
        <v>1125</v>
      </c>
      <c r="E672" s="84" t="s">
        <v>68</v>
      </c>
      <c r="F672" s="84">
        <v>100</v>
      </c>
      <c r="G672" s="106">
        <f>'BPU LOT02-SECOND OEUVRE'!F672</f>
        <v>0</v>
      </c>
      <c r="H672" s="111">
        <f t="shared" si="100"/>
        <v>0</v>
      </c>
    </row>
    <row r="673" spans="1:8" ht="16.5" x14ac:dyDescent="0.25">
      <c r="A673" s="93"/>
      <c r="B673" s="54" t="s">
        <v>1099</v>
      </c>
      <c r="C673" s="54" t="s">
        <v>1126</v>
      </c>
      <c r="D673" s="81" t="s">
        <v>1127</v>
      </c>
      <c r="E673" s="84" t="s">
        <v>12</v>
      </c>
      <c r="F673" s="84">
        <v>100</v>
      </c>
      <c r="G673" s="106">
        <f>'BPU LOT02-SECOND OEUVRE'!F673</f>
        <v>0</v>
      </c>
      <c r="H673" s="111">
        <f t="shared" si="100"/>
        <v>0</v>
      </c>
    </row>
    <row r="674" spans="1:8" ht="16.5" x14ac:dyDescent="0.25">
      <c r="A674" s="93"/>
      <c r="B674" s="54" t="s">
        <v>1099</v>
      </c>
      <c r="C674" s="54" t="s">
        <v>1128</v>
      </c>
      <c r="D674" s="81" t="s">
        <v>1129</v>
      </c>
      <c r="E674" s="84" t="s">
        <v>12</v>
      </c>
      <c r="F674" s="84">
        <v>100</v>
      </c>
      <c r="G674" s="106">
        <f>'BPU LOT02-SECOND OEUVRE'!F674</f>
        <v>0</v>
      </c>
      <c r="H674" s="111">
        <f t="shared" si="100"/>
        <v>0</v>
      </c>
    </row>
    <row r="675" spans="1:8" ht="18" x14ac:dyDescent="0.25">
      <c r="A675" s="93"/>
      <c r="B675" s="75"/>
      <c r="C675" s="75"/>
      <c r="D675" s="76" t="s">
        <v>1130</v>
      </c>
      <c r="E675" s="77"/>
      <c r="F675" s="77"/>
      <c r="G675" s="77"/>
      <c r="H675" s="77"/>
    </row>
    <row r="676" spans="1:8" ht="16.5" x14ac:dyDescent="0.25">
      <c r="A676" s="93"/>
      <c r="B676" s="61" t="s">
        <v>1131</v>
      </c>
      <c r="C676" s="54" t="s">
        <v>1132</v>
      </c>
      <c r="D676" s="81" t="s">
        <v>1133</v>
      </c>
      <c r="E676" s="84" t="s">
        <v>6</v>
      </c>
      <c r="F676" s="84">
        <v>100</v>
      </c>
      <c r="G676" s="106">
        <f>'BPU LOT02-SECOND OEUVRE'!F676</f>
        <v>0</v>
      </c>
      <c r="H676" s="111">
        <f t="shared" ref="H676:H688" si="101">G676*F676</f>
        <v>0</v>
      </c>
    </row>
    <row r="677" spans="1:8" ht="16.5" x14ac:dyDescent="0.25">
      <c r="A677" s="93"/>
      <c r="B677" s="54" t="s">
        <v>1131</v>
      </c>
      <c r="C677" s="54" t="s">
        <v>1134</v>
      </c>
      <c r="D677" s="81" t="s">
        <v>1135</v>
      </c>
      <c r="E677" s="84" t="s">
        <v>6</v>
      </c>
      <c r="F677" s="84">
        <v>100</v>
      </c>
      <c r="G677" s="106">
        <f>'BPU LOT02-SECOND OEUVRE'!F677</f>
        <v>0</v>
      </c>
      <c r="H677" s="111">
        <f t="shared" si="101"/>
        <v>0</v>
      </c>
    </row>
    <row r="678" spans="1:8" ht="16.5" x14ac:dyDescent="0.25">
      <c r="A678" s="93"/>
      <c r="B678" s="54" t="s">
        <v>1131</v>
      </c>
      <c r="C678" s="54" t="s">
        <v>1136</v>
      </c>
      <c r="D678" s="81" t="s">
        <v>1137</v>
      </c>
      <c r="E678" s="84" t="s">
        <v>6</v>
      </c>
      <c r="F678" s="84">
        <v>100</v>
      </c>
      <c r="G678" s="106">
        <f>'BPU LOT02-SECOND OEUVRE'!F678</f>
        <v>0</v>
      </c>
      <c r="H678" s="111">
        <f t="shared" si="101"/>
        <v>0</v>
      </c>
    </row>
    <row r="679" spans="1:8" ht="16.5" x14ac:dyDescent="0.25">
      <c r="A679" s="93"/>
      <c r="B679" s="54" t="s">
        <v>1131</v>
      </c>
      <c r="C679" s="54" t="s">
        <v>1138</v>
      </c>
      <c r="D679" s="81" t="s">
        <v>1139</v>
      </c>
      <c r="E679" s="84" t="s">
        <v>6</v>
      </c>
      <c r="F679" s="84">
        <v>100</v>
      </c>
      <c r="G679" s="106">
        <f>'BPU LOT02-SECOND OEUVRE'!F679</f>
        <v>0</v>
      </c>
      <c r="H679" s="111">
        <f t="shared" si="101"/>
        <v>0</v>
      </c>
    </row>
    <row r="680" spans="1:8" ht="16.5" x14ac:dyDescent="0.25">
      <c r="A680" s="93"/>
      <c r="B680" s="54" t="s">
        <v>1131</v>
      </c>
      <c r="C680" s="54" t="s">
        <v>1140</v>
      </c>
      <c r="D680" s="81" t="s">
        <v>1141</v>
      </c>
      <c r="E680" s="84" t="s">
        <v>6</v>
      </c>
      <c r="F680" s="84">
        <v>100</v>
      </c>
      <c r="G680" s="106">
        <f>'BPU LOT02-SECOND OEUVRE'!F680</f>
        <v>0</v>
      </c>
      <c r="H680" s="111">
        <f t="shared" si="101"/>
        <v>0</v>
      </c>
    </row>
    <row r="681" spans="1:8" ht="16.5" x14ac:dyDescent="0.25">
      <c r="A681" s="93"/>
      <c r="B681" s="54" t="s">
        <v>1131</v>
      </c>
      <c r="C681" s="54" t="s">
        <v>1142</v>
      </c>
      <c r="D681" s="81" t="s">
        <v>1143</v>
      </c>
      <c r="E681" s="84" t="s">
        <v>6</v>
      </c>
      <c r="F681" s="84">
        <v>100</v>
      </c>
      <c r="G681" s="106">
        <f>'BPU LOT02-SECOND OEUVRE'!F681</f>
        <v>0</v>
      </c>
      <c r="H681" s="111">
        <f t="shared" si="101"/>
        <v>0</v>
      </c>
    </row>
    <row r="682" spans="1:8" ht="16.5" x14ac:dyDescent="0.25">
      <c r="A682" s="93"/>
      <c r="B682" s="54" t="s">
        <v>1131</v>
      </c>
      <c r="C682" s="54" t="s">
        <v>1144</v>
      </c>
      <c r="D682" s="81" t="s">
        <v>1145</v>
      </c>
      <c r="E682" s="84" t="s">
        <v>6</v>
      </c>
      <c r="F682" s="84">
        <v>100</v>
      </c>
      <c r="G682" s="106">
        <f>'BPU LOT02-SECOND OEUVRE'!F682</f>
        <v>0</v>
      </c>
      <c r="H682" s="111">
        <f t="shared" si="101"/>
        <v>0</v>
      </c>
    </row>
    <row r="683" spans="1:8" ht="16.5" x14ac:dyDescent="0.25">
      <c r="A683" s="93"/>
      <c r="B683" s="54" t="s">
        <v>1131</v>
      </c>
      <c r="C683" s="54" t="s">
        <v>1146</v>
      </c>
      <c r="D683" s="81" t="s">
        <v>1147</v>
      </c>
      <c r="E683" s="84" t="s">
        <v>6</v>
      </c>
      <c r="F683" s="84">
        <v>100</v>
      </c>
      <c r="G683" s="106">
        <f>'BPU LOT02-SECOND OEUVRE'!F683</f>
        <v>0</v>
      </c>
      <c r="H683" s="111">
        <f t="shared" si="101"/>
        <v>0</v>
      </c>
    </row>
    <row r="684" spans="1:8" ht="16.5" x14ac:dyDescent="0.25">
      <c r="A684" s="93"/>
      <c r="B684" s="54" t="s">
        <v>1131</v>
      </c>
      <c r="C684" s="54" t="s">
        <v>1148</v>
      </c>
      <c r="D684" s="81" t="s">
        <v>1149</v>
      </c>
      <c r="E684" s="84" t="s">
        <v>6</v>
      </c>
      <c r="F684" s="84">
        <v>100</v>
      </c>
      <c r="G684" s="106">
        <f>'BPU LOT02-SECOND OEUVRE'!F684</f>
        <v>0</v>
      </c>
      <c r="H684" s="111">
        <f t="shared" si="101"/>
        <v>0</v>
      </c>
    </row>
    <row r="685" spans="1:8" ht="16.5" x14ac:dyDescent="0.25">
      <c r="A685" s="93"/>
      <c r="B685" s="54" t="s">
        <v>1131</v>
      </c>
      <c r="C685" s="54" t="s">
        <v>1150</v>
      </c>
      <c r="D685" s="81" t="s">
        <v>1151</v>
      </c>
      <c r="E685" s="84" t="s">
        <v>6</v>
      </c>
      <c r="F685" s="84">
        <v>100</v>
      </c>
      <c r="G685" s="106">
        <f>'BPU LOT02-SECOND OEUVRE'!F685</f>
        <v>0</v>
      </c>
      <c r="H685" s="111">
        <f t="shared" si="101"/>
        <v>0</v>
      </c>
    </row>
    <row r="686" spans="1:8" ht="16.5" x14ac:dyDescent="0.25">
      <c r="A686" s="93"/>
      <c r="B686" s="54" t="s">
        <v>1131</v>
      </c>
      <c r="C686" s="54" t="s">
        <v>1152</v>
      </c>
      <c r="D686" s="81" t="s">
        <v>1153</v>
      </c>
      <c r="E686" s="84" t="s">
        <v>6</v>
      </c>
      <c r="F686" s="84">
        <v>100</v>
      </c>
      <c r="G686" s="106">
        <f>'BPU LOT02-SECOND OEUVRE'!F686</f>
        <v>0</v>
      </c>
      <c r="H686" s="111">
        <f t="shared" si="101"/>
        <v>0</v>
      </c>
    </row>
    <row r="687" spans="1:8" ht="16.5" x14ac:dyDescent="0.25">
      <c r="A687" s="93"/>
      <c r="B687" s="54" t="s">
        <v>1131</v>
      </c>
      <c r="C687" s="54" t="s">
        <v>1154</v>
      </c>
      <c r="D687" s="81" t="s">
        <v>1155</v>
      </c>
      <c r="E687" s="84" t="s">
        <v>6</v>
      </c>
      <c r="F687" s="84">
        <v>100</v>
      </c>
      <c r="G687" s="106">
        <f>'BPU LOT02-SECOND OEUVRE'!F687</f>
        <v>0</v>
      </c>
      <c r="H687" s="111">
        <f t="shared" si="101"/>
        <v>0</v>
      </c>
    </row>
    <row r="688" spans="1:8" ht="16.5" x14ac:dyDescent="0.25">
      <c r="A688" s="93"/>
      <c r="B688" s="54" t="s">
        <v>1131</v>
      </c>
      <c r="C688" s="54" t="s">
        <v>1156</v>
      </c>
      <c r="D688" s="81" t="s">
        <v>1157</v>
      </c>
      <c r="E688" s="84" t="s">
        <v>6</v>
      </c>
      <c r="F688" s="84">
        <v>100</v>
      </c>
      <c r="G688" s="106">
        <f>'BPU LOT02-SECOND OEUVRE'!F688</f>
        <v>0</v>
      </c>
      <c r="H688" s="111">
        <f t="shared" si="101"/>
        <v>0</v>
      </c>
    </row>
    <row r="689" spans="1:8" ht="18" x14ac:dyDescent="0.25">
      <c r="A689" s="93"/>
      <c r="B689" s="75"/>
      <c r="C689" s="75"/>
      <c r="D689" s="76" t="s">
        <v>1158</v>
      </c>
      <c r="E689" s="77"/>
      <c r="F689" s="77"/>
      <c r="G689" s="77"/>
      <c r="H689" s="77"/>
    </row>
    <row r="690" spans="1:8" ht="16.5" x14ac:dyDescent="0.25">
      <c r="A690" s="93"/>
      <c r="B690" s="61" t="s">
        <v>1159</v>
      </c>
      <c r="C690" s="54" t="s">
        <v>1160</v>
      </c>
      <c r="D690" s="81" t="s">
        <v>1161</v>
      </c>
      <c r="E690" s="84" t="s">
        <v>12</v>
      </c>
      <c r="F690" s="84">
        <v>100</v>
      </c>
      <c r="G690" s="106">
        <f>'BPU LOT02-SECOND OEUVRE'!F690</f>
        <v>0</v>
      </c>
      <c r="H690" s="111">
        <f t="shared" ref="H690:H695" si="102">G690*F690</f>
        <v>0</v>
      </c>
    </row>
    <row r="691" spans="1:8" ht="16.5" x14ac:dyDescent="0.25">
      <c r="A691" s="93"/>
      <c r="B691" s="61" t="s">
        <v>1159</v>
      </c>
      <c r="C691" s="54" t="s">
        <v>1162</v>
      </c>
      <c r="D691" s="81" t="s">
        <v>1163</v>
      </c>
      <c r="E691" s="84" t="s">
        <v>12</v>
      </c>
      <c r="F691" s="84">
        <v>100</v>
      </c>
      <c r="G691" s="106">
        <f>'BPU LOT02-SECOND OEUVRE'!F691</f>
        <v>0</v>
      </c>
      <c r="H691" s="111">
        <f t="shared" si="102"/>
        <v>0</v>
      </c>
    </row>
    <row r="692" spans="1:8" ht="16.5" x14ac:dyDescent="0.25">
      <c r="A692" s="93"/>
      <c r="B692" s="61" t="s">
        <v>1159</v>
      </c>
      <c r="C692" s="54" t="s">
        <v>1164</v>
      </c>
      <c r="D692" s="81" t="s">
        <v>1165</v>
      </c>
      <c r="E692" s="84" t="s">
        <v>12</v>
      </c>
      <c r="F692" s="84">
        <v>100</v>
      </c>
      <c r="G692" s="106">
        <f>'BPU LOT02-SECOND OEUVRE'!F692</f>
        <v>0</v>
      </c>
      <c r="H692" s="111">
        <f t="shared" si="102"/>
        <v>0</v>
      </c>
    </row>
    <row r="693" spans="1:8" ht="16.5" x14ac:dyDescent="0.25">
      <c r="A693" s="93"/>
      <c r="B693" s="61" t="s">
        <v>1159</v>
      </c>
      <c r="C693" s="54" t="s">
        <v>1166</v>
      </c>
      <c r="D693" s="81" t="s">
        <v>1167</v>
      </c>
      <c r="E693" s="84" t="s">
        <v>12</v>
      </c>
      <c r="F693" s="84">
        <v>100</v>
      </c>
      <c r="G693" s="106">
        <f>'BPU LOT02-SECOND OEUVRE'!F693</f>
        <v>0</v>
      </c>
      <c r="H693" s="111">
        <f t="shared" si="102"/>
        <v>0</v>
      </c>
    </row>
    <row r="694" spans="1:8" ht="16.5" x14ac:dyDescent="0.25">
      <c r="A694" s="93"/>
      <c r="B694" s="61" t="s">
        <v>1159</v>
      </c>
      <c r="C694" s="54" t="s">
        <v>1168</v>
      </c>
      <c r="D694" s="81" t="s">
        <v>1169</v>
      </c>
      <c r="E694" s="84" t="s">
        <v>12</v>
      </c>
      <c r="F694" s="84">
        <v>100</v>
      </c>
      <c r="G694" s="106">
        <f>'BPU LOT02-SECOND OEUVRE'!F694</f>
        <v>0</v>
      </c>
      <c r="H694" s="111">
        <f t="shared" si="102"/>
        <v>0</v>
      </c>
    </row>
    <row r="695" spans="1:8" ht="16.5" x14ac:dyDescent="0.25">
      <c r="A695" s="93"/>
      <c r="B695" s="61" t="s">
        <v>1159</v>
      </c>
      <c r="C695" s="54" t="s">
        <v>1170</v>
      </c>
      <c r="D695" s="81" t="s">
        <v>1171</v>
      </c>
      <c r="E695" s="84" t="s">
        <v>12</v>
      </c>
      <c r="F695" s="84">
        <v>100</v>
      </c>
      <c r="G695" s="106">
        <f>'BPU LOT02-SECOND OEUVRE'!F695</f>
        <v>0</v>
      </c>
      <c r="H695" s="111">
        <f t="shared" si="102"/>
        <v>0</v>
      </c>
    </row>
    <row r="696" spans="1:8" ht="18" x14ac:dyDescent="0.25">
      <c r="A696" s="93"/>
      <c r="B696" s="58"/>
      <c r="C696" s="58"/>
      <c r="D696" s="83" t="s">
        <v>1172</v>
      </c>
      <c r="E696" s="60"/>
      <c r="F696" s="60"/>
      <c r="G696" s="60"/>
      <c r="H696" s="60"/>
    </row>
    <row r="697" spans="1:8" ht="16.5" x14ac:dyDescent="0.25">
      <c r="A697" s="93"/>
      <c r="B697" s="61" t="s">
        <v>1159</v>
      </c>
      <c r="C697" s="54" t="s">
        <v>1173</v>
      </c>
      <c r="D697" s="81" t="s">
        <v>1174</v>
      </c>
      <c r="E697" s="84" t="s">
        <v>12</v>
      </c>
      <c r="F697" s="84">
        <v>100</v>
      </c>
      <c r="G697" s="106">
        <f>'BPU LOT02-SECOND OEUVRE'!F697</f>
        <v>0</v>
      </c>
      <c r="H697" s="111">
        <f t="shared" ref="H697:H700" si="103">G697*F697</f>
        <v>0</v>
      </c>
    </row>
    <row r="698" spans="1:8" ht="16.5" x14ac:dyDescent="0.25">
      <c r="A698" s="93"/>
      <c r="B698" s="61" t="s">
        <v>1159</v>
      </c>
      <c r="C698" s="54" t="s">
        <v>1175</v>
      </c>
      <c r="D698" s="81" t="s">
        <v>1176</v>
      </c>
      <c r="E698" s="84" t="s">
        <v>12</v>
      </c>
      <c r="F698" s="84">
        <v>100</v>
      </c>
      <c r="G698" s="106">
        <f>'BPU LOT02-SECOND OEUVRE'!F698</f>
        <v>0</v>
      </c>
      <c r="H698" s="111">
        <f t="shared" si="103"/>
        <v>0</v>
      </c>
    </row>
    <row r="699" spans="1:8" ht="16.5" x14ac:dyDescent="0.25">
      <c r="A699" s="93"/>
      <c r="B699" s="61" t="s">
        <v>1159</v>
      </c>
      <c r="C699" s="54" t="s">
        <v>1177</v>
      </c>
      <c r="D699" s="81" t="s">
        <v>1178</v>
      </c>
      <c r="E699" s="84" t="s">
        <v>12</v>
      </c>
      <c r="F699" s="84">
        <v>100</v>
      </c>
      <c r="G699" s="106">
        <f>'BPU LOT02-SECOND OEUVRE'!F699</f>
        <v>0</v>
      </c>
      <c r="H699" s="111">
        <f t="shared" si="103"/>
        <v>0</v>
      </c>
    </row>
    <row r="700" spans="1:8" ht="16.5" x14ac:dyDescent="0.25">
      <c r="A700" s="93"/>
      <c r="B700" s="61" t="s">
        <v>1159</v>
      </c>
      <c r="C700" s="54" t="s">
        <v>1179</v>
      </c>
      <c r="D700" s="81" t="s">
        <v>1180</v>
      </c>
      <c r="E700" s="84" t="s">
        <v>12</v>
      </c>
      <c r="F700" s="84">
        <v>100</v>
      </c>
      <c r="G700" s="106">
        <f>'BPU LOT02-SECOND OEUVRE'!F700</f>
        <v>0</v>
      </c>
      <c r="H700" s="111">
        <f t="shared" si="103"/>
        <v>0</v>
      </c>
    </row>
    <row r="701" spans="1:8" ht="18" x14ac:dyDescent="0.25">
      <c r="A701" s="93"/>
      <c r="B701" s="56"/>
      <c r="C701" s="56"/>
      <c r="D701" s="57" t="s">
        <v>784</v>
      </c>
      <c r="E701" s="56"/>
      <c r="F701" s="56"/>
      <c r="G701" s="56"/>
      <c r="H701" s="56"/>
    </row>
    <row r="702" spans="1:8" ht="16.5" x14ac:dyDescent="0.25">
      <c r="A702" s="93"/>
      <c r="B702" s="61" t="s">
        <v>1181</v>
      </c>
      <c r="C702" s="69" t="s">
        <v>1182</v>
      </c>
      <c r="D702" s="62" t="s">
        <v>1361</v>
      </c>
      <c r="E702" s="55" t="s">
        <v>787</v>
      </c>
      <c r="F702" s="55">
        <v>400</v>
      </c>
      <c r="G702" s="106">
        <f>'BPU LOT02-SECOND OEUVRE'!F702</f>
        <v>0</v>
      </c>
      <c r="H702" s="111">
        <f t="shared" ref="H702:H704" si="104">G702*F702</f>
        <v>0</v>
      </c>
    </row>
    <row r="703" spans="1:8" ht="16.5" x14ac:dyDescent="0.25">
      <c r="A703" s="93"/>
      <c r="B703" s="61" t="s">
        <v>1181</v>
      </c>
      <c r="C703" s="69" t="s">
        <v>1183</v>
      </c>
      <c r="D703" s="62" t="s">
        <v>1362</v>
      </c>
      <c r="E703" s="55" t="s">
        <v>787</v>
      </c>
      <c r="F703" s="55">
        <v>50</v>
      </c>
      <c r="G703" s="106">
        <f>'BPU LOT02-SECOND OEUVRE'!F703</f>
        <v>0</v>
      </c>
      <c r="H703" s="111">
        <f t="shared" si="104"/>
        <v>0</v>
      </c>
    </row>
    <row r="704" spans="1:8" ht="17.25" thickBot="1" x14ac:dyDescent="0.3">
      <c r="A704" s="93"/>
      <c r="B704" s="61" t="s">
        <v>1181</v>
      </c>
      <c r="C704" s="69" t="s">
        <v>1184</v>
      </c>
      <c r="D704" s="62" t="s">
        <v>790</v>
      </c>
      <c r="E704" s="139" t="s">
        <v>791</v>
      </c>
      <c r="F704" s="139">
        <v>20</v>
      </c>
      <c r="G704" s="106">
        <f>'BPU LOT02-SECOND OEUVRE'!F704</f>
        <v>0</v>
      </c>
      <c r="H704" s="111">
        <f t="shared" si="104"/>
        <v>0</v>
      </c>
    </row>
    <row r="705" spans="1:8" ht="17.25" thickBot="1" x14ac:dyDescent="0.3">
      <c r="A705" s="93"/>
      <c r="E705" s="166" t="s">
        <v>1381</v>
      </c>
      <c r="F705" s="167"/>
      <c r="G705" s="168"/>
      <c r="H705" s="108">
        <f>SUM(H7:H704)</f>
        <v>0</v>
      </c>
    </row>
    <row r="706" spans="1:8" ht="17.25" thickBot="1" x14ac:dyDescent="0.3">
      <c r="A706" s="93"/>
      <c r="E706" s="164">
        <v>0.2</v>
      </c>
      <c r="F706" s="165"/>
      <c r="G706" s="140"/>
      <c r="H706" s="109">
        <f>H705*E706</f>
        <v>0</v>
      </c>
    </row>
    <row r="707" spans="1:8" ht="16.5" thickBot="1" x14ac:dyDescent="0.3">
      <c r="A707" s="93"/>
      <c r="E707" s="169" t="s">
        <v>1382</v>
      </c>
      <c r="F707" s="170"/>
      <c r="G707" s="171"/>
      <c r="H707" s="110">
        <f>H706+H705</f>
        <v>0</v>
      </c>
    </row>
    <row r="708" spans="1:8" ht="42.75" customHeight="1" x14ac:dyDescent="0.25">
      <c r="A708" s="93"/>
    </row>
    <row r="709" spans="1:8" x14ac:dyDescent="0.25">
      <c r="A709" s="93"/>
    </row>
    <row r="710" spans="1:8" x14ac:dyDescent="0.25">
      <c r="A710" s="93"/>
    </row>
    <row r="711" spans="1:8" x14ac:dyDescent="0.25">
      <c r="A711" s="93"/>
    </row>
    <row r="712" spans="1:8" x14ac:dyDescent="0.25">
      <c r="A712" s="93"/>
    </row>
    <row r="713" spans="1:8" x14ac:dyDescent="0.25">
      <c r="A713" s="93"/>
    </row>
    <row r="714" spans="1:8" x14ac:dyDescent="0.25">
      <c r="A714" s="93"/>
    </row>
    <row r="715" spans="1:8" x14ac:dyDescent="0.25">
      <c r="A715" s="93"/>
    </row>
    <row r="716" spans="1:8" x14ac:dyDescent="0.25">
      <c r="A716" s="93"/>
    </row>
    <row r="717" spans="1:8" x14ac:dyDescent="0.25">
      <c r="A717" s="93"/>
    </row>
    <row r="718" spans="1:8" x14ac:dyDescent="0.25">
      <c r="A718" s="93"/>
    </row>
    <row r="719" spans="1:8" x14ac:dyDescent="0.25">
      <c r="A719" s="93"/>
    </row>
    <row r="720" spans="1:8" x14ac:dyDescent="0.25">
      <c r="A720" s="93"/>
    </row>
    <row r="721" spans="1:1" x14ac:dyDescent="0.25">
      <c r="A721" s="93"/>
    </row>
    <row r="722" spans="1:1" x14ac:dyDescent="0.25">
      <c r="A722" s="93"/>
    </row>
  </sheetData>
  <autoFilter ref="A5:H706"/>
  <mergeCells count="8">
    <mergeCell ref="E707:G707"/>
    <mergeCell ref="E706:F706"/>
    <mergeCell ref="A171:A194"/>
    <mergeCell ref="B1:H1"/>
    <mergeCell ref="B2:H2"/>
    <mergeCell ref="B3:H3"/>
    <mergeCell ref="B4:H4"/>
    <mergeCell ref="E705:G705"/>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Page de garde_BPU_DQE</vt:lpstr>
      <vt:lpstr>Règles_saisie</vt:lpstr>
      <vt:lpstr>BPU LOT02- DG</vt:lpstr>
      <vt:lpstr>DQE LOT02- DG</vt:lpstr>
      <vt:lpstr>BPU LOT02-SECOND OEUVRE</vt:lpstr>
      <vt:lpstr>DQE LOT02-SECOND OEUVRE</vt:lpstr>
      <vt:lpstr>'Page de garde_BPU_DQE'!_Hlk55675497</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DUMAS Benjamin IMI</dc:creator>
  <cp:lastModifiedBy>MANOUKIAN Fanny AGENT CONT 2 CATE</cp:lastModifiedBy>
  <dcterms:created xsi:type="dcterms:W3CDTF">2026-01-19T16:25:34Z</dcterms:created>
  <dcterms:modified xsi:type="dcterms:W3CDTF">2026-07-28T09:17:27Z</dcterms:modified>
</cp:coreProperties>
</file>