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drawings/drawing3.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0" yWindow="0" windowWidth="28800" windowHeight="9900" firstSheet="2" activeTab="3"/>
  </bookViews>
  <sheets>
    <sheet name="Page de garde_BPU_DQE" sheetId="12" r:id="rId1"/>
    <sheet name="Règles_saisie" sheetId="13" r:id="rId2"/>
    <sheet name="BPU LOT01-DG" sheetId="14" r:id="rId3"/>
    <sheet name="DQE LOT01-DG" sheetId="11" r:id="rId4"/>
    <sheet name="BPU LOT01-GROS OEUVRE" sheetId="15" r:id="rId5"/>
    <sheet name="DQE LOT01-GROS OEUVRE" sheetId="9" r:id="rId6"/>
  </sheets>
  <definedNames>
    <definedName name="_xlnm._FilterDatabase" localSheetId="2" hidden="1">'BPU LOT01-DG'!$C$5:$E$105</definedName>
    <definedName name="_xlnm._FilterDatabase" localSheetId="4" hidden="1">'BPU LOT01-GROS OEUVRE'!$B$5:$F$787</definedName>
    <definedName name="_xlnm._FilterDatabase" localSheetId="3" hidden="1">'DQE LOT01-DG'!$C$5:$H$109</definedName>
    <definedName name="_xlnm._FilterDatabase" localSheetId="5" hidden="1">'DQE LOT01-GROS OEUVRE'!$B$5:$I$787</definedName>
    <definedName name="_Hlk55675497" localSheetId="0">'Page de garde_BPU_DQE'!$A$1</definedName>
    <definedName name="_xlnm.Print_Titles" localSheetId="2">'BPU LOT01-DG'!$1:$5</definedName>
    <definedName name="_xlnm.Print_Titles" localSheetId="4">'BPU LOT01-GROS OEUVRE'!$1:$5</definedName>
    <definedName name="_xlnm.Print_Titles" localSheetId="3">'DQE LOT01-DG'!$1:$5</definedName>
    <definedName name="_xlnm.Print_Titles" localSheetId="5">'DQE LOT01-GROS OEUVRE'!$1:$5</definedName>
    <definedName name="_xlnm.Print_Area" localSheetId="2">'BPU LOT01-DG'!$C$1:$E$108</definedName>
    <definedName name="_xlnm.Print_Area" localSheetId="4">'BPU LOT01-GROS OEUVRE'!$B$1:$F$797</definedName>
    <definedName name="_xlnm.Print_Area" localSheetId="3">'DQE LOT01-DG'!$C$1:$H$112</definedName>
    <definedName name="_xlnm.Print_Area" localSheetId="5">'DQE LOT01-GROS OEUVRE'!$B$1:$I$797</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H43" i="11" l="1"/>
  <c r="G31" i="11" l="1"/>
  <c r="H572" i="9" l="1"/>
  <c r="I572" i="9" s="1"/>
  <c r="H573" i="9"/>
  <c r="I573" i="9" s="1"/>
  <c r="H1135" i="9"/>
  <c r="I1135" i="9" s="1"/>
  <c r="H1136" i="9"/>
  <c r="I1136" i="9" s="1"/>
  <c r="H1351" i="9"/>
  <c r="I1351" i="9" s="1"/>
  <c r="H10" i="9"/>
  <c r="I10" i="9" s="1"/>
  <c r="H12" i="9"/>
  <c r="I12" i="9" s="1"/>
  <c r="H13" i="9"/>
  <c r="I13" i="9" s="1"/>
  <c r="H15" i="9"/>
  <c r="I15" i="9" s="1"/>
  <c r="H16" i="9"/>
  <c r="I16" i="9" s="1"/>
  <c r="H18" i="9"/>
  <c r="I18" i="9" s="1"/>
  <c r="H19" i="9"/>
  <c r="I19" i="9" s="1"/>
  <c r="H21" i="9"/>
  <c r="I21" i="9" s="1"/>
  <c r="H22" i="9"/>
  <c r="I22" i="9" s="1"/>
  <c r="H25" i="9"/>
  <c r="I25" i="9" s="1"/>
  <c r="H26" i="9"/>
  <c r="I26" i="9" s="1"/>
  <c r="H27" i="9"/>
  <c r="I27" i="9" s="1"/>
  <c r="H28" i="9"/>
  <c r="I28" i="9" s="1"/>
  <c r="H31" i="9"/>
  <c r="I31" i="9" s="1"/>
  <c r="H32" i="9"/>
  <c r="I32" i="9" s="1"/>
  <c r="H33" i="9"/>
  <c r="I33" i="9" s="1"/>
  <c r="H34" i="9"/>
  <c r="I34" i="9" s="1"/>
  <c r="H35" i="9"/>
  <c r="I35" i="9" s="1"/>
  <c r="H38" i="9"/>
  <c r="I38" i="9" s="1"/>
  <c r="H39" i="9"/>
  <c r="I39" i="9" s="1"/>
  <c r="H41" i="9"/>
  <c r="I41" i="9" s="1"/>
  <c r="H42" i="9"/>
  <c r="I42" i="9" s="1"/>
  <c r="H44" i="9"/>
  <c r="I44" i="9" s="1"/>
  <c r="H45" i="9"/>
  <c r="I45" i="9" s="1"/>
  <c r="H47" i="9"/>
  <c r="I47" i="9" s="1"/>
  <c r="H48" i="9"/>
  <c r="I48" i="9" s="1"/>
  <c r="H50" i="9"/>
  <c r="I50" i="9" s="1"/>
  <c r="H51" i="9"/>
  <c r="I51" i="9" s="1"/>
  <c r="H52" i="9"/>
  <c r="I52" i="9" s="1"/>
  <c r="H53" i="9"/>
  <c r="I53" i="9" s="1"/>
  <c r="H54" i="9"/>
  <c r="I54" i="9" s="1"/>
  <c r="H55" i="9"/>
  <c r="I55" i="9" s="1"/>
  <c r="H56" i="9"/>
  <c r="I56" i="9" s="1"/>
  <c r="H57" i="9"/>
  <c r="I57" i="9" s="1"/>
  <c r="H58" i="9"/>
  <c r="I58" i="9" s="1"/>
  <c r="H59" i="9"/>
  <c r="I59" i="9" s="1"/>
  <c r="H60" i="9"/>
  <c r="I60" i="9" s="1"/>
  <c r="H61" i="9"/>
  <c r="I61" i="9" s="1"/>
  <c r="H62" i="9"/>
  <c r="I62" i="9" s="1"/>
  <c r="H63" i="9"/>
  <c r="I63" i="9" s="1"/>
  <c r="H64" i="9"/>
  <c r="I64" i="9" s="1"/>
  <c r="H65" i="9"/>
  <c r="I65" i="9" s="1"/>
  <c r="H66" i="9"/>
  <c r="I66" i="9" s="1"/>
  <c r="H67" i="9"/>
  <c r="I67" i="9" s="1"/>
  <c r="H68" i="9"/>
  <c r="I68" i="9" s="1"/>
  <c r="H71" i="9"/>
  <c r="I71" i="9" s="1"/>
  <c r="H72" i="9"/>
  <c r="I72" i="9" s="1"/>
  <c r="H74" i="9"/>
  <c r="I74" i="9" s="1"/>
  <c r="H75" i="9"/>
  <c r="I75" i="9" s="1"/>
  <c r="H77" i="9"/>
  <c r="I77" i="9" s="1"/>
  <c r="H78" i="9"/>
  <c r="I78" i="9" s="1"/>
  <c r="H80" i="9"/>
  <c r="I80" i="9" s="1"/>
  <c r="H81" i="9"/>
  <c r="I81" i="9" s="1"/>
  <c r="H86" i="9"/>
  <c r="I86" i="9" s="1"/>
  <c r="H87" i="9"/>
  <c r="I87" i="9" s="1"/>
  <c r="H89" i="9"/>
  <c r="I89" i="9" s="1"/>
  <c r="H91" i="9"/>
  <c r="I91" i="9" s="1"/>
  <c r="H92" i="9"/>
  <c r="I92" i="9" s="1"/>
  <c r="H93" i="9"/>
  <c r="I93" i="9" s="1"/>
  <c r="H94" i="9"/>
  <c r="I94" i="9" s="1"/>
  <c r="H95" i="9"/>
  <c r="I95" i="9" s="1"/>
  <c r="H97" i="9"/>
  <c r="I97" i="9" s="1"/>
  <c r="H98" i="9"/>
  <c r="I98" i="9" s="1"/>
  <c r="H99" i="9"/>
  <c r="I99" i="9" s="1"/>
  <c r="H102" i="9"/>
  <c r="I102" i="9" s="1"/>
  <c r="H103" i="9"/>
  <c r="I103" i="9" s="1"/>
  <c r="H104" i="9"/>
  <c r="I104" i="9" s="1"/>
  <c r="H106" i="9"/>
  <c r="I106" i="9" s="1"/>
  <c r="H108" i="9"/>
  <c r="I108" i="9" s="1"/>
  <c r="H109" i="9"/>
  <c r="I109" i="9" s="1"/>
  <c r="H110" i="9"/>
  <c r="I110" i="9" s="1"/>
  <c r="H111" i="9"/>
  <c r="I111" i="9" s="1"/>
  <c r="H112" i="9"/>
  <c r="I112" i="9" s="1"/>
  <c r="H114" i="9"/>
  <c r="I114" i="9" s="1"/>
  <c r="H115" i="9"/>
  <c r="I115" i="9" s="1"/>
  <c r="H119" i="9"/>
  <c r="I119" i="9" s="1"/>
  <c r="H120" i="9"/>
  <c r="I120" i="9" s="1"/>
  <c r="H121" i="9"/>
  <c r="I121" i="9" s="1"/>
  <c r="H122" i="9"/>
  <c r="I122" i="9" s="1"/>
  <c r="H123" i="9"/>
  <c r="I123" i="9" s="1"/>
  <c r="H124" i="9"/>
  <c r="I124" i="9" s="1"/>
  <c r="H125" i="9"/>
  <c r="I125" i="9" s="1"/>
  <c r="H126" i="9"/>
  <c r="I126" i="9" s="1"/>
  <c r="H127" i="9"/>
  <c r="I127" i="9" s="1"/>
  <c r="H128" i="9"/>
  <c r="I128" i="9" s="1"/>
  <c r="H129" i="9"/>
  <c r="I129" i="9" s="1"/>
  <c r="H130" i="9"/>
  <c r="I130" i="9" s="1"/>
  <c r="H131" i="9"/>
  <c r="I131" i="9" s="1"/>
  <c r="H132" i="9"/>
  <c r="I132" i="9" s="1"/>
  <c r="H134" i="9"/>
  <c r="I134" i="9" s="1"/>
  <c r="H135" i="9"/>
  <c r="I135" i="9" s="1"/>
  <c r="H136" i="9"/>
  <c r="I136" i="9" s="1"/>
  <c r="H137" i="9"/>
  <c r="I137" i="9" s="1"/>
  <c r="H138" i="9"/>
  <c r="I138" i="9" s="1"/>
  <c r="H139" i="9"/>
  <c r="I139" i="9" s="1"/>
  <c r="H140" i="9"/>
  <c r="I140" i="9" s="1"/>
  <c r="H141" i="9"/>
  <c r="I141" i="9" s="1"/>
  <c r="H142" i="9"/>
  <c r="I142" i="9" s="1"/>
  <c r="H143" i="9"/>
  <c r="I143" i="9" s="1"/>
  <c r="H144" i="9"/>
  <c r="I144" i="9" s="1"/>
  <c r="H145" i="9"/>
  <c r="I145" i="9" s="1"/>
  <c r="H146" i="9"/>
  <c r="I146" i="9" s="1"/>
  <c r="H147" i="9"/>
  <c r="I147" i="9" s="1"/>
  <c r="H148" i="9"/>
  <c r="I148" i="9" s="1"/>
  <c r="H149" i="9"/>
  <c r="I149" i="9" s="1"/>
  <c r="H150" i="9"/>
  <c r="I150" i="9" s="1"/>
  <c r="H151" i="9"/>
  <c r="I151" i="9" s="1"/>
  <c r="H153" i="9"/>
  <c r="I153" i="9" s="1"/>
  <c r="H154" i="9"/>
  <c r="I154" i="9" s="1"/>
  <c r="H155" i="9"/>
  <c r="I155" i="9" s="1"/>
  <c r="H156" i="9"/>
  <c r="I156" i="9" s="1"/>
  <c r="H157" i="9"/>
  <c r="I157" i="9" s="1"/>
  <c r="H158" i="9"/>
  <c r="I158" i="9" s="1"/>
  <c r="H160" i="9"/>
  <c r="I160" i="9" s="1"/>
  <c r="H161" i="9"/>
  <c r="I161" i="9" s="1"/>
  <c r="H162" i="9"/>
  <c r="I162" i="9" s="1"/>
  <c r="H163" i="9"/>
  <c r="I163" i="9" s="1"/>
  <c r="H164" i="9"/>
  <c r="I164" i="9" s="1"/>
  <c r="H167" i="9"/>
  <c r="I167" i="9" s="1"/>
  <c r="H168" i="9"/>
  <c r="I168" i="9" s="1"/>
  <c r="H169" i="9"/>
  <c r="I169" i="9" s="1"/>
  <c r="H170" i="9"/>
  <c r="I170" i="9" s="1"/>
  <c r="H172" i="9"/>
  <c r="I172" i="9" s="1"/>
  <c r="H173" i="9"/>
  <c r="I173" i="9" s="1"/>
  <c r="H174" i="9"/>
  <c r="I174" i="9" s="1"/>
  <c r="H177" i="9"/>
  <c r="I177" i="9" s="1"/>
  <c r="H178" i="9"/>
  <c r="I178" i="9" s="1"/>
  <c r="H179" i="9"/>
  <c r="I179" i="9" s="1"/>
  <c r="H180" i="9"/>
  <c r="I180" i="9" s="1"/>
  <c r="H181" i="9"/>
  <c r="I181" i="9" s="1"/>
  <c r="H183" i="9"/>
  <c r="I183" i="9" s="1"/>
  <c r="H184" i="9"/>
  <c r="I184" i="9" s="1"/>
  <c r="H185" i="9"/>
  <c r="I185" i="9" s="1"/>
  <c r="H186" i="9"/>
  <c r="I186" i="9" s="1"/>
  <c r="H187" i="9"/>
  <c r="I187" i="9" s="1"/>
  <c r="H188" i="9"/>
  <c r="I188" i="9" s="1"/>
  <c r="H189" i="9"/>
  <c r="I189" i="9" s="1"/>
  <c r="H191" i="9"/>
  <c r="I191" i="9" s="1"/>
  <c r="H192" i="9"/>
  <c r="I192" i="9" s="1"/>
  <c r="H193" i="9"/>
  <c r="I193" i="9" s="1"/>
  <c r="H195" i="9"/>
  <c r="I195" i="9" s="1"/>
  <c r="H196" i="9"/>
  <c r="I196" i="9" s="1"/>
  <c r="H198" i="9"/>
  <c r="I198" i="9" s="1"/>
  <c r="H199" i="9"/>
  <c r="I199" i="9" s="1"/>
  <c r="H200" i="9"/>
  <c r="I200" i="9" s="1"/>
  <c r="H202" i="9"/>
  <c r="I202" i="9" s="1"/>
  <c r="H203" i="9"/>
  <c r="I203" i="9" s="1"/>
  <c r="H204" i="9"/>
  <c r="I204" i="9" s="1"/>
  <c r="H205" i="9"/>
  <c r="I205" i="9" s="1"/>
  <c r="H206" i="9"/>
  <c r="I206" i="9" s="1"/>
  <c r="H207" i="9"/>
  <c r="I207" i="9" s="1"/>
  <c r="H208" i="9"/>
  <c r="I208" i="9" s="1"/>
  <c r="H209" i="9"/>
  <c r="I209" i="9" s="1"/>
  <c r="H210" i="9"/>
  <c r="I210" i="9" s="1"/>
  <c r="H211" i="9"/>
  <c r="I211" i="9" s="1"/>
  <c r="H212" i="9"/>
  <c r="I212" i="9" s="1"/>
  <c r="H213" i="9"/>
  <c r="I213" i="9" s="1"/>
  <c r="H214" i="9"/>
  <c r="I214" i="9" s="1"/>
  <c r="H215" i="9"/>
  <c r="I215" i="9" s="1"/>
  <c r="H216" i="9"/>
  <c r="I216" i="9" s="1"/>
  <c r="H217" i="9"/>
  <c r="I217" i="9" s="1"/>
  <c r="H218" i="9"/>
  <c r="I218" i="9" s="1"/>
  <c r="H219" i="9"/>
  <c r="I219" i="9" s="1"/>
  <c r="H220" i="9"/>
  <c r="I220" i="9" s="1"/>
  <c r="H221" i="9"/>
  <c r="I221" i="9" s="1"/>
  <c r="H222" i="9"/>
  <c r="I222" i="9" s="1"/>
  <c r="H223" i="9"/>
  <c r="I223" i="9" s="1"/>
  <c r="H224" i="9"/>
  <c r="I224" i="9" s="1"/>
  <c r="H225" i="9"/>
  <c r="I225" i="9" s="1"/>
  <c r="H226" i="9"/>
  <c r="I226" i="9" s="1"/>
  <c r="H227" i="9"/>
  <c r="I227" i="9" s="1"/>
  <c r="H228" i="9"/>
  <c r="I228" i="9" s="1"/>
  <c r="H230" i="9"/>
  <c r="I230" i="9" s="1"/>
  <c r="H231" i="9"/>
  <c r="I231" i="9" s="1"/>
  <c r="H232" i="9"/>
  <c r="I232" i="9" s="1"/>
  <c r="H233" i="9"/>
  <c r="I233" i="9" s="1"/>
  <c r="H234" i="9"/>
  <c r="I234" i="9" s="1"/>
  <c r="H236" i="9"/>
  <c r="I236" i="9" s="1"/>
  <c r="H237" i="9"/>
  <c r="I237" i="9" s="1"/>
  <c r="H240" i="9"/>
  <c r="I240" i="9" s="1"/>
  <c r="H241" i="9"/>
  <c r="I241" i="9" s="1"/>
  <c r="H242" i="9"/>
  <c r="I242" i="9" s="1"/>
  <c r="H243" i="9"/>
  <c r="I243" i="9" s="1"/>
  <c r="H244" i="9"/>
  <c r="I244" i="9" s="1"/>
  <c r="H246" i="9"/>
  <c r="I246" i="9" s="1"/>
  <c r="H247" i="9"/>
  <c r="I247" i="9" s="1"/>
  <c r="H248" i="9"/>
  <c r="I248" i="9" s="1"/>
  <c r="H249" i="9"/>
  <c r="I249" i="9" s="1"/>
  <c r="H250" i="9"/>
  <c r="I250" i="9" s="1"/>
  <c r="H252" i="9"/>
  <c r="I252" i="9" s="1"/>
  <c r="H253" i="9"/>
  <c r="I253" i="9" s="1"/>
  <c r="H256" i="9"/>
  <c r="I256" i="9" s="1"/>
  <c r="H257" i="9"/>
  <c r="I257" i="9" s="1"/>
  <c r="H259" i="9"/>
  <c r="I259" i="9" s="1"/>
  <c r="H260" i="9"/>
  <c r="I260" i="9" s="1"/>
  <c r="H263" i="9"/>
  <c r="I263" i="9" s="1"/>
  <c r="H264" i="9"/>
  <c r="I264" i="9" s="1"/>
  <c r="H265" i="9"/>
  <c r="I265" i="9" s="1"/>
  <c r="H266" i="9"/>
  <c r="I266" i="9" s="1"/>
  <c r="H269" i="9"/>
  <c r="I269" i="9" s="1"/>
  <c r="H270" i="9"/>
  <c r="I270" i="9" s="1"/>
  <c r="H271" i="9"/>
  <c r="I271" i="9" s="1"/>
  <c r="H272" i="9"/>
  <c r="I272" i="9" s="1"/>
  <c r="H274" i="9"/>
  <c r="I274" i="9" s="1"/>
  <c r="H275" i="9"/>
  <c r="I275" i="9" s="1"/>
  <c r="H276" i="9"/>
  <c r="I276" i="9" s="1"/>
  <c r="H277" i="9"/>
  <c r="I277" i="9" s="1"/>
  <c r="H279" i="9"/>
  <c r="I279" i="9" s="1"/>
  <c r="H280" i="9"/>
  <c r="I280" i="9" s="1"/>
  <c r="H281" i="9"/>
  <c r="I281" i="9" s="1"/>
  <c r="H282" i="9"/>
  <c r="I282" i="9" s="1"/>
  <c r="H284" i="9"/>
  <c r="I284" i="9" s="1"/>
  <c r="H285" i="9"/>
  <c r="I285" i="9" s="1"/>
  <c r="H286" i="9"/>
  <c r="I286" i="9" s="1"/>
  <c r="H287" i="9"/>
  <c r="I287" i="9" s="1"/>
  <c r="H289" i="9"/>
  <c r="I289" i="9" s="1"/>
  <c r="H290" i="9"/>
  <c r="I290" i="9" s="1"/>
  <c r="H291" i="9"/>
  <c r="I291" i="9" s="1"/>
  <c r="H292" i="9"/>
  <c r="I292" i="9" s="1"/>
  <c r="H293" i="9"/>
  <c r="I293" i="9" s="1"/>
  <c r="H295" i="9"/>
  <c r="I295" i="9" s="1"/>
  <c r="H296" i="9"/>
  <c r="I296" i="9" s="1"/>
  <c r="H297" i="9"/>
  <c r="I297" i="9" s="1"/>
  <c r="H298" i="9"/>
  <c r="I298" i="9" s="1"/>
  <c r="H299" i="9"/>
  <c r="I299" i="9" s="1"/>
  <c r="H300" i="9"/>
  <c r="I300" i="9" s="1"/>
  <c r="H304" i="9"/>
  <c r="I304" i="9" s="1"/>
  <c r="H305" i="9"/>
  <c r="I305" i="9" s="1"/>
  <c r="H306" i="9"/>
  <c r="I306" i="9" s="1"/>
  <c r="H307" i="9"/>
  <c r="I307" i="9" s="1"/>
  <c r="H311" i="9"/>
  <c r="I311" i="9" s="1"/>
  <c r="H312" i="9"/>
  <c r="I312" i="9" s="1"/>
  <c r="H313" i="9"/>
  <c r="I313" i="9" s="1"/>
  <c r="H315" i="9"/>
  <c r="I315" i="9" s="1"/>
  <c r="H316" i="9"/>
  <c r="I316" i="9" s="1"/>
  <c r="H317" i="9"/>
  <c r="I317" i="9" s="1"/>
  <c r="H320" i="9"/>
  <c r="I320" i="9" s="1"/>
  <c r="H321" i="9"/>
  <c r="I321" i="9" s="1"/>
  <c r="H322" i="9"/>
  <c r="I322" i="9" s="1"/>
  <c r="H324" i="9"/>
  <c r="I324" i="9" s="1"/>
  <c r="H325" i="9"/>
  <c r="I325" i="9" s="1"/>
  <c r="H327" i="9"/>
  <c r="I327" i="9" s="1"/>
  <c r="H328" i="9"/>
  <c r="I328" i="9" s="1"/>
  <c r="H329" i="9"/>
  <c r="I329" i="9" s="1"/>
  <c r="H331" i="9"/>
  <c r="I331" i="9" s="1"/>
  <c r="H332" i="9"/>
  <c r="I332" i="9" s="1"/>
  <c r="H333" i="9"/>
  <c r="I333" i="9" s="1"/>
  <c r="H334" i="9"/>
  <c r="I334" i="9" s="1"/>
  <c r="H335" i="9"/>
  <c r="I335" i="9" s="1"/>
  <c r="H336" i="9"/>
  <c r="I336" i="9" s="1"/>
  <c r="H337" i="9"/>
  <c r="I337" i="9" s="1"/>
  <c r="H341" i="9"/>
  <c r="I341" i="9" s="1"/>
  <c r="H343" i="9"/>
  <c r="I343" i="9" s="1"/>
  <c r="H344" i="9"/>
  <c r="I344" i="9" s="1"/>
  <c r="H345" i="9"/>
  <c r="I345" i="9" s="1"/>
  <c r="H347" i="9"/>
  <c r="I347" i="9" s="1"/>
  <c r="H350" i="9"/>
  <c r="I350" i="9" s="1"/>
  <c r="H352" i="9"/>
  <c r="I352" i="9" s="1"/>
  <c r="H353" i="9"/>
  <c r="I353" i="9" s="1"/>
  <c r="H354" i="9"/>
  <c r="I354" i="9" s="1"/>
  <c r="H356" i="9"/>
  <c r="I356" i="9" s="1"/>
  <c r="H358" i="9"/>
  <c r="I358" i="9" s="1"/>
  <c r="H359" i="9"/>
  <c r="I359" i="9" s="1"/>
  <c r="H362" i="9"/>
  <c r="I362" i="9" s="1"/>
  <c r="H364" i="9"/>
  <c r="I364" i="9" s="1"/>
  <c r="H366" i="9"/>
  <c r="I366" i="9" s="1"/>
  <c r="H367" i="9"/>
  <c r="I367" i="9" s="1"/>
  <c r="H368" i="9"/>
  <c r="I368" i="9" s="1"/>
  <c r="H369" i="9"/>
  <c r="I369" i="9" s="1"/>
  <c r="H370" i="9"/>
  <c r="I370" i="9" s="1"/>
  <c r="H371" i="9"/>
  <c r="I371" i="9" s="1"/>
  <c r="H372" i="9"/>
  <c r="I372" i="9" s="1"/>
  <c r="H373" i="9"/>
  <c r="I373" i="9" s="1"/>
  <c r="H377" i="9"/>
  <c r="I377" i="9" s="1"/>
  <c r="H378" i="9"/>
  <c r="I378" i="9" s="1"/>
  <c r="H380" i="9"/>
  <c r="I380" i="9" s="1"/>
  <c r="H381" i="9"/>
  <c r="I381" i="9" s="1"/>
  <c r="H382" i="9"/>
  <c r="I382" i="9" s="1"/>
  <c r="H383" i="9"/>
  <c r="I383" i="9" s="1"/>
  <c r="H384" i="9"/>
  <c r="I384" i="9" s="1"/>
  <c r="H386" i="9"/>
  <c r="I386" i="9" s="1"/>
  <c r="H389" i="9"/>
  <c r="I389" i="9" s="1"/>
  <c r="H390" i="9"/>
  <c r="I390" i="9" s="1"/>
  <c r="H391" i="9"/>
  <c r="I391" i="9" s="1"/>
  <c r="H392" i="9"/>
  <c r="I392" i="9" s="1"/>
  <c r="H393" i="9"/>
  <c r="I393" i="9" s="1"/>
  <c r="H394" i="9"/>
  <c r="I394" i="9" s="1"/>
  <c r="H395" i="9"/>
  <c r="I395" i="9" s="1"/>
  <c r="H396" i="9"/>
  <c r="I396" i="9" s="1"/>
  <c r="H397" i="9"/>
  <c r="I397" i="9" s="1"/>
  <c r="H398" i="9"/>
  <c r="I398" i="9" s="1"/>
  <c r="H400" i="9"/>
  <c r="I400" i="9" s="1"/>
  <c r="H401" i="9"/>
  <c r="I401" i="9" s="1"/>
  <c r="H402" i="9"/>
  <c r="I402" i="9" s="1"/>
  <c r="H403" i="9"/>
  <c r="I403" i="9" s="1"/>
  <c r="H404" i="9"/>
  <c r="I404" i="9" s="1"/>
  <c r="H405" i="9"/>
  <c r="I405" i="9" s="1"/>
  <c r="H406" i="9"/>
  <c r="I406" i="9" s="1"/>
  <c r="H407" i="9"/>
  <c r="I407" i="9" s="1"/>
  <c r="H408" i="9"/>
  <c r="I408" i="9" s="1"/>
  <c r="H409" i="9"/>
  <c r="I409" i="9" s="1"/>
  <c r="H410" i="9"/>
  <c r="I410" i="9" s="1"/>
  <c r="H411" i="9"/>
  <c r="I411" i="9" s="1"/>
  <c r="H412" i="9"/>
  <c r="I412" i="9" s="1"/>
  <c r="H413" i="9"/>
  <c r="I413" i="9" s="1"/>
  <c r="H414" i="9"/>
  <c r="I414" i="9" s="1"/>
  <c r="H415" i="9"/>
  <c r="I415" i="9" s="1"/>
  <c r="H416" i="9"/>
  <c r="I416" i="9" s="1"/>
  <c r="H420" i="9"/>
  <c r="I420" i="9" s="1"/>
  <c r="H421" i="9"/>
  <c r="I421" i="9" s="1"/>
  <c r="H422" i="9"/>
  <c r="I422" i="9" s="1"/>
  <c r="H423" i="9"/>
  <c r="I423" i="9" s="1"/>
  <c r="H424" i="9"/>
  <c r="I424" i="9" s="1"/>
  <c r="H425" i="9"/>
  <c r="I425" i="9" s="1"/>
  <c r="H426" i="9"/>
  <c r="I426" i="9" s="1"/>
  <c r="H428" i="9"/>
  <c r="I428" i="9" s="1"/>
  <c r="H429" i="9"/>
  <c r="I429" i="9" s="1"/>
  <c r="H430" i="9"/>
  <c r="I430" i="9" s="1"/>
  <c r="H432" i="9"/>
  <c r="I432" i="9" s="1"/>
  <c r="H433" i="9"/>
  <c r="I433" i="9" s="1"/>
  <c r="H434" i="9"/>
  <c r="I434" i="9" s="1"/>
  <c r="H435" i="9"/>
  <c r="I435" i="9" s="1"/>
  <c r="H436" i="9"/>
  <c r="I436" i="9" s="1"/>
  <c r="H437" i="9"/>
  <c r="I437" i="9" s="1"/>
  <c r="H438" i="9"/>
  <c r="I438" i="9" s="1"/>
  <c r="H439" i="9"/>
  <c r="I439" i="9" s="1"/>
  <c r="H440" i="9"/>
  <c r="I440" i="9" s="1"/>
  <c r="H441" i="9"/>
  <c r="I441" i="9" s="1"/>
  <c r="H442" i="9"/>
  <c r="I442" i="9" s="1"/>
  <c r="H443" i="9"/>
  <c r="I443" i="9" s="1"/>
  <c r="H444" i="9"/>
  <c r="I444" i="9" s="1"/>
  <c r="H445" i="9"/>
  <c r="I445" i="9" s="1"/>
  <c r="H447" i="9"/>
  <c r="I447" i="9" s="1"/>
  <c r="H448" i="9"/>
  <c r="I448" i="9" s="1"/>
  <c r="H449" i="9"/>
  <c r="I449" i="9" s="1"/>
  <c r="H450" i="9"/>
  <c r="I450" i="9" s="1"/>
  <c r="H451" i="9"/>
  <c r="I451" i="9" s="1"/>
  <c r="H452" i="9"/>
  <c r="I452" i="9" s="1"/>
  <c r="H453" i="9"/>
  <c r="I453" i="9" s="1"/>
  <c r="H454" i="9"/>
  <c r="I454" i="9" s="1"/>
  <c r="H455" i="9"/>
  <c r="I455" i="9" s="1"/>
  <c r="H456" i="9"/>
  <c r="I456" i="9" s="1"/>
  <c r="H457" i="9"/>
  <c r="I457" i="9" s="1"/>
  <c r="H458" i="9"/>
  <c r="I458" i="9" s="1"/>
  <c r="H461" i="9"/>
  <c r="I461" i="9" s="1"/>
  <c r="H462" i="9"/>
  <c r="I462" i="9" s="1"/>
  <c r="H463" i="9"/>
  <c r="I463" i="9" s="1"/>
  <c r="H464" i="9"/>
  <c r="I464" i="9" s="1"/>
  <c r="H465" i="9"/>
  <c r="I465" i="9" s="1"/>
  <c r="H467" i="9"/>
  <c r="I467" i="9" s="1"/>
  <c r="H468" i="9"/>
  <c r="I468" i="9" s="1"/>
  <c r="H469" i="9"/>
  <c r="I469" i="9" s="1"/>
  <c r="H470" i="9"/>
  <c r="I470" i="9" s="1"/>
  <c r="H472" i="9"/>
  <c r="I472" i="9" s="1"/>
  <c r="H473" i="9"/>
  <c r="I473" i="9" s="1"/>
  <c r="H474" i="9"/>
  <c r="I474" i="9" s="1"/>
  <c r="H475" i="9"/>
  <c r="I475" i="9" s="1"/>
  <c r="H476" i="9"/>
  <c r="I476" i="9" s="1"/>
  <c r="H478" i="9"/>
  <c r="I478" i="9" s="1"/>
  <c r="H479" i="9"/>
  <c r="I479" i="9" s="1"/>
  <c r="H483" i="9"/>
  <c r="I483" i="9" s="1"/>
  <c r="H484" i="9"/>
  <c r="I484" i="9" s="1"/>
  <c r="H485" i="9"/>
  <c r="I485" i="9" s="1"/>
  <c r="H487" i="9"/>
  <c r="I487" i="9" s="1"/>
  <c r="H488" i="9"/>
  <c r="I488" i="9" s="1"/>
  <c r="H489" i="9"/>
  <c r="I489" i="9" s="1"/>
  <c r="H490" i="9"/>
  <c r="I490" i="9" s="1"/>
  <c r="H491" i="9"/>
  <c r="I491" i="9" s="1"/>
  <c r="H492" i="9"/>
  <c r="I492" i="9" s="1"/>
  <c r="H493" i="9"/>
  <c r="I493" i="9" s="1"/>
  <c r="H494" i="9"/>
  <c r="I494" i="9" s="1"/>
  <c r="H496" i="9"/>
  <c r="I496" i="9" s="1"/>
  <c r="H497" i="9"/>
  <c r="I497" i="9" s="1"/>
  <c r="H499" i="9"/>
  <c r="I499" i="9" s="1"/>
  <c r="H500" i="9"/>
  <c r="I500" i="9" s="1"/>
  <c r="H502" i="9"/>
  <c r="I502" i="9" s="1"/>
  <c r="H503" i="9"/>
  <c r="I503" i="9" s="1"/>
  <c r="H504" i="9"/>
  <c r="I504" i="9" s="1"/>
  <c r="H506" i="9"/>
  <c r="I506" i="9" s="1"/>
  <c r="H507" i="9"/>
  <c r="I507" i="9" s="1"/>
  <c r="H510" i="9"/>
  <c r="I510" i="9" s="1"/>
  <c r="H511" i="9"/>
  <c r="I511" i="9" s="1"/>
  <c r="H513" i="9"/>
  <c r="I513" i="9" s="1"/>
  <c r="H514" i="9"/>
  <c r="I514" i="9" s="1"/>
  <c r="H515" i="9"/>
  <c r="I515" i="9" s="1"/>
  <c r="H517" i="9"/>
  <c r="I517" i="9" s="1"/>
  <c r="H518" i="9"/>
  <c r="I518" i="9" s="1"/>
  <c r="H519" i="9"/>
  <c r="I519" i="9" s="1"/>
  <c r="H521" i="9"/>
  <c r="I521" i="9" s="1"/>
  <c r="H522" i="9"/>
  <c r="I522" i="9" s="1"/>
  <c r="H523" i="9"/>
  <c r="I523" i="9" s="1"/>
  <c r="H525" i="9"/>
  <c r="I525" i="9" s="1"/>
  <c r="H526" i="9"/>
  <c r="I526" i="9" s="1"/>
  <c r="H527" i="9"/>
  <c r="I527" i="9" s="1"/>
  <c r="H529" i="9"/>
  <c r="I529" i="9" s="1"/>
  <c r="H530" i="9"/>
  <c r="I530" i="9" s="1"/>
  <c r="H531" i="9"/>
  <c r="I531" i="9" s="1"/>
  <c r="H533" i="9"/>
  <c r="I533" i="9" s="1"/>
  <c r="H534" i="9"/>
  <c r="I534" i="9" s="1"/>
  <c r="H535" i="9"/>
  <c r="I535" i="9" s="1"/>
  <c r="H538" i="9"/>
  <c r="I538" i="9" s="1"/>
  <c r="H539" i="9"/>
  <c r="I539" i="9" s="1"/>
  <c r="H540" i="9"/>
  <c r="I540" i="9" s="1"/>
  <c r="H542" i="9"/>
  <c r="I542" i="9" s="1"/>
  <c r="H543" i="9"/>
  <c r="I543" i="9" s="1"/>
  <c r="H544" i="9"/>
  <c r="I544" i="9" s="1"/>
  <c r="H546" i="9"/>
  <c r="I546" i="9" s="1"/>
  <c r="H547" i="9"/>
  <c r="I547" i="9" s="1"/>
  <c r="H548" i="9"/>
  <c r="I548" i="9" s="1"/>
  <c r="H549" i="9"/>
  <c r="I549" i="9" s="1"/>
  <c r="H551" i="9"/>
  <c r="I551" i="9" s="1"/>
  <c r="H552" i="9"/>
  <c r="I552" i="9" s="1"/>
  <c r="H556" i="9"/>
  <c r="I556" i="9" s="1"/>
  <c r="H557" i="9"/>
  <c r="I557" i="9" s="1"/>
  <c r="H559" i="9"/>
  <c r="I559" i="9" s="1"/>
  <c r="H560" i="9"/>
  <c r="I560" i="9" s="1"/>
  <c r="H562" i="9"/>
  <c r="I562" i="9" s="1"/>
  <c r="H563" i="9"/>
  <c r="I563" i="9" s="1"/>
  <c r="H565" i="9"/>
  <c r="I565" i="9" s="1"/>
  <c r="H566" i="9"/>
  <c r="I566" i="9" s="1"/>
  <c r="H568" i="9"/>
  <c r="I568" i="9" s="1"/>
  <c r="H569" i="9"/>
  <c r="I569" i="9" s="1"/>
  <c r="H570" i="9"/>
  <c r="I570" i="9" s="1"/>
  <c r="H571" i="9"/>
  <c r="I571" i="9" s="1"/>
  <c r="H575" i="9"/>
  <c r="I575" i="9" s="1"/>
  <c r="H576" i="9"/>
  <c r="I576" i="9" s="1"/>
  <c r="H577" i="9"/>
  <c r="I577" i="9" s="1"/>
  <c r="H578" i="9"/>
  <c r="I578" i="9" s="1"/>
  <c r="H581" i="9"/>
  <c r="I581" i="9" s="1"/>
  <c r="H582" i="9"/>
  <c r="I582" i="9" s="1"/>
  <c r="H583" i="9"/>
  <c r="I583" i="9" s="1"/>
  <c r="H585" i="9"/>
  <c r="I585" i="9" s="1"/>
  <c r="H587" i="9"/>
  <c r="I587" i="9" s="1"/>
  <c r="H588" i="9"/>
  <c r="I588" i="9" s="1"/>
  <c r="H590" i="9"/>
  <c r="I590" i="9" s="1"/>
  <c r="H595" i="9"/>
  <c r="I595" i="9" s="1"/>
  <c r="H596" i="9"/>
  <c r="I596" i="9" s="1"/>
  <c r="H597" i="9"/>
  <c r="I597" i="9" s="1"/>
  <c r="H599" i="9"/>
  <c r="I599" i="9" s="1"/>
  <c r="H600" i="9"/>
  <c r="I600" i="9" s="1"/>
  <c r="H603" i="9"/>
  <c r="I603" i="9" s="1"/>
  <c r="H604" i="9"/>
  <c r="I604" i="9" s="1"/>
  <c r="H606" i="9"/>
  <c r="I606" i="9" s="1"/>
  <c r="H607" i="9"/>
  <c r="I607" i="9" s="1"/>
  <c r="H609" i="9"/>
  <c r="I609" i="9" s="1"/>
  <c r="H610" i="9"/>
  <c r="I610" i="9" s="1"/>
  <c r="H613" i="9"/>
  <c r="I613" i="9" s="1"/>
  <c r="H614" i="9"/>
  <c r="I614" i="9" s="1"/>
  <c r="H615" i="9"/>
  <c r="I615" i="9" s="1"/>
  <c r="H618" i="9"/>
  <c r="I618" i="9" s="1"/>
  <c r="H619" i="9"/>
  <c r="I619" i="9" s="1"/>
  <c r="H621" i="9"/>
  <c r="I621" i="9" s="1"/>
  <c r="H622" i="9"/>
  <c r="I622" i="9" s="1"/>
  <c r="H624" i="9"/>
  <c r="I624" i="9" s="1"/>
  <c r="H625" i="9"/>
  <c r="I625" i="9" s="1"/>
  <c r="H628" i="9"/>
  <c r="I628" i="9" s="1"/>
  <c r="H629" i="9"/>
  <c r="I629" i="9" s="1"/>
  <c r="H630" i="9"/>
  <c r="I630" i="9" s="1"/>
  <c r="H631" i="9"/>
  <c r="I631" i="9" s="1"/>
  <c r="H632" i="9"/>
  <c r="I632" i="9" s="1"/>
  <c r="H635" i="9"/>
  <c r="I635" i="9" s="1"/>
  <c r="H636" i="9"/>
  <c r="I636" i="9" s="1"/>
  <c r="H637" i="9"/>
  <c r="I637" i="9" s="1"/>
  <c r="H638" i="9"/>
  <c r="I638" i="9" s="1"/>
  <c r="H639" i="9"/>
  <c r="I639" i="9" s="1"/>
  <c r="H642" i="9"/>
  <c r="I642" i="9" s="1"/>
  <c r="H643" i="9"/>
  <c r="I643" i="9" s="1"/>
  <c r="H644" i="9"/>
  <c r="I644" i="9" s="1"/>
  <c r="H645" i="9"/>
  <c r="I645" i="9" s="1"/>
  <c r="H646" i="9"/>
  <c r="I646" i="9" s="1"/>
  <c r="H648" i="9"/>
  <c r="I648" i="9" s="1"/>
  <c r="H649" i="9"/>
  <c r="I649" i="9" s="1"/>
  <c r="H650" i="9"/>
  <c r="I650" i="9" s="1"/>
  <c r="H651" i="9"/>
  <c r="I651" i="9" s="1"/>
  <c r="H652" i="9"/>
  <c r="I652" i="9" s="1"/>
  <c r="H655" i="9"/>
  <c r="I655" i="9" s="1"/>
  <c r="H657" i="9"/>
  <c r="I657" i="9" s="1"/>
  <c r="H658" i="9"/>
  <c r="I658" i="9" s="1"/>
  <c r="H659" i="9"/>
  <c r="I659" i="9" s="1"/>
  <c r="H660" i="9"/>
  <c r="I660" i="9" s="1"/>
  <c r="H661" i="9"/>
  <c r="I661" i="9" s="1"/>
  <c r="H662" i="9"/>
  <c r="I662" i="9" s="1"/>
  <c r="H663" i="9"/>
  <c r="I663" i="9" s="1"/>
  <c r="H665" i="9"/>
  <c r="I665" i="9" s="1"/>
  <c r="H666" i="9"/>
  <c r="I666" i="9" s="1"/>
  <c r="H667" i="9"/>
  <c r="I667" i="9" s="1"/>
  <c r="H668" i="9"/>
  <c r="I668" i="9" s="1"/>
  <c r="H669" i="9"/>
  <c r="I669" i="9" s="1"/>
  <c r="H670" i="9"/>
  <c r="I670" i="9" s="1"/>
  <c r="H672" i="9"/>
  <c r="I672" i="9" s="1"/>
  <c r="H673" i="9"/>
  <c r="I673" i="9" s="1"/>
  <c r="H674" i="9"/>
  <c r="I674" i="9" s="1"/>
  <c r="H675" i="9"/>
  <c r="I675" i="9" s="1"/>
  <c r="H676" i="9"/>
  <c r="I676" i="9" s="1"/>
  <c r="H677" i="9"/>
  <c r="I677" i="9" s="1"/>
  <c r="H679" i="9"/>
  <c r="I679" i="9" s="1"/>
  <c r="H680" i="9"/>
  <c r="I680" i="9" s="1"/>
  <c r="H682" i="9"/>
  <c r="I682" i="9" s="1"/>
  <c r="H683" i="9"/>
  <c r="I683" i="9" s="1"/>
  <c r="H684" i="9"/>
  <c r="I684" i="9" s="1"/>
  <c r="H685" i="9"/>
  <c r="I685" i="9" s="1"/>
  <c r="H686" i="9"/>
  <c r="I686" i="9" s="1"/>
  <c r="H689" i="9"/>
  <c r="I689" i="9" s="1"/>
  <c r="H690" i="9"/>
  <c r="I690" i="9" s="1"/>
  <c r="H691" i="9"/>
  <c r="I691" i="9" s="1"/>
  <c r="H692" i="9"/>
  <c r="I692" i="9" s="1"/>
  <c r="H693" i="9"/>
  <c r="I693" i="9" s="1"/>
  <c r="H695" i="9"/>
  <c r="I695" i="9" s="1"/>
  <c r="H696" i="9"/>
  <c r="I696" i="9" s="1"/>
  <c r="H697" i="9"/>
  <c r="I697" i="9" s="1"/>
  <c r="H699" i="9"/>
  <c r="I699" i="9" s="1"/>
  <c r="H700" i="9"/>
  <c r="I700" i="9" s="1"/>
  <c r="H701" i="9"/>
  <c r="I701" i="9" s="1"/>
  <c r="H702" i="9"/>
  <c r="I702" i="9" s="1"/>
  <c r="H703" i="9"/>
  <c r="I703" i="9" s="1"/>
  <c r="H704" i="9"/>
  <c r="I704" i="9" s="1"/>
  <c r="H705" i="9"/>
  <c r="I705" i="9" s="1"/>
  <c r="H706" i="9"/>
  <c r="I706" i="9" s="1"/>
  <c r="H707" i="9"/>
  <c r="I707" i="9" s="1"/>
  <c r="H709" i="9"/>
  <c r="I709" i="9" s="1"/>
  <c r="H710" i="9"/>
  <c r="I710" i="9" s="1"/>
  <c r="H711" i="9"/>
  <c r="I711" i="9" s="1"/>
  <c r="H714" i="9"/>
  <c r="I714" i="9" s="1"/>
  <c r="H715" i="9"/>
  <c r="I715" i="9" s="1"/>
  <c r="H716" i="9"/>
  <c r="I716" i="9" s="1"/>
  <c r="H717" i="9"/>
  <c r="I717" i="9" s="1"/>
  <c r="H718" i="9"/>
  <c r="I718" i="9" s="1"/>
  <c r="H719" i="9"/>
  <c r="I719" i="9" s="1"/>
  <c r="H720" i="9"/>
  <c r="I720" i="9" s="1"/>
  <c r="H721" i="9"/>
  <c r="I721" i="9" s="1"/>
  <c r="H723" i="9"/>
  <c r="I723" i="9" s="1"/>
  <c r="H726" i="9"/>
  <c r="I726" i="9" s="1"/>
  <c r="H727" i="9"/>
  <c r="I727" i="9" s="1"/>
  <c r="H728" i="9"/>
  <c r="I728" i="9" s="1"/>
  <c r="H729" i="9"/>
  <c r="I729" i="9" s="1"/>
  <c r="H731" i="9"/>
  <c r="I731" i="9" s="1"/>
  <c r="H732" i="9"/>
  <c r="I732" i="9" s="1"/>
  <c r="H733" i="9"/>
  <c r="I733" i="9" s="1"/>
  <c r="H734" i="9"/>
  <c r="I734" i="9" s="1"/>
  <c r="H735" i="9"/>
  <c r="I735" i="9" s="1"/>
  <c r="H736" i="9"/>
  <c r="I736" i="9" s="1"/>
  <c r="H737" i="9"/>
  <c r="I737" i="9" s="1"/>
  <c r="H738" i="9"/>
  <c r="I738" i="9" s="1"/>
  <c r="H740" i="9"/>
  <c r="I740" i="9" s="1"/>
  <c r="H741" i="9"/>
  <c r="I741" i="9" s="1"/>
  <c r="H742" i="9"/>
  <c r="I742" i="9" s="1"/>
  <c r="H743" i="9"/>
  <c r="I743" i="9" s="1"/>
  <c r="H744" i="9"/>
  <c r="I744" i="9" s="1"/>
  <c r="H745" i="9"/>
  <c r="I745" i="9" s="1"/>
  <c r="H747" i="9"/>
  <c r="I747" i="9" s="1"/>
  <c r="H750" i="9"/>
  <c r="I750" i="9" s="1"/>
  <c r="H751" i="9"/>
  <c r="I751" i="9" s="1"/>
  <c r="H752" i="9"/>
  <c r="I752" i="9" s="1"/>
  <c r="H753" i="9"/>
  <c r="I753" i="9" s="1"/>
  <c r="H754" i="9"/>
  <c r="I754" i="9" s="1"/>
  <c r="H755" i="9"/>
  <c r="I755" i="9" s="1"/>
  <c r="H756" i="9"/>
  <c r="I756" i="9" s="1"/>
  <c r="H758" i="9"/>
  <c r="I758" i="9" s="1"/>
  <c r="H759" i="9"/>
  <c r="I759" i="9" s="1"/>
  <c r="H760" i="9"/>
  <c r="I760" i="9" s="1"/>
  <c r="H761" i="9"/>
  <c r="I761" i="9" s="1"/>
  <c r="H762" i="9"/>
  <c r="I762" i="9" s="1"/>
  <c r="H763" i="9"/>
  <c r="I763" i="9" s="1"/>
  <c r="H764" i="9"/>
  <c r="I764" i="9" s="1"/>
  <c r="H766" i="9"/>
  <c r="I766" i="9" s="1"/>
  <c r="H767" i="9"/>
  <c r="I767" i="9" s="1"/>
  <c r="H768" i="9"/>
  <c r="I768" i="9" s="1"/>
  <c r="H769" i="9"/>
  <c r="I769" i="9" s="1"/>
  <c r="H770" i="9"/>
  <c r="I770" i="9" s="1"/>
  <c r="H771" i="9"/>
  <c r="I771" i="9" s="1"/>
  <c r="H772" i="9"/>
  <c r="I772" i="9" s="1"/>
  <c r="H773" i="9"/>
  <c r="I773" i="9" s="1"/>
  <c r="H774" i="9"/>
  <c r="I774" i="9" s="1"/>
  <c r="H775" i="9"/>
  <c r="I775" i="9" s="1"/>
  <c r="H776" i="9"/>
  <c r="I776" i="9" s="1"/>
  <c r="H777" i="9"/>
  <c r="I777" i="9" s="1"/>
  <c r="H778" i="9"/>
  <c r="I778" i="9" s="1"/>
  <c r="H779" i="9"/>
  <c r="I779" i="9" s="1"/>
  <c r="H780" i="9"/>
  <c r="I780" i="9" s="1"/>
  <c r="H781" i="9"/>
  <c r="I781" i="9" s="1"/>
  <c r="H783" i="9"/>
  <c r="I783" i="9" s="1"/>
  <c r="H784" i="9"/>
  <c r="I784" i="9" s="1"/>
  <c r="H785" i="9"/>
  <c r="I785" i="9" s="1"/>
  <c r="H790" i="9"/>
  <c r="I790" i="9" s="1"/>
  <c r="H791" i="9"/>
  <c r="I791" i="9" s="1"/>
  <c r="H793" i="9"/>
  <c r="I793" i="9" s="1"/>
  <c r="H794" i="9"/>
  <c r="I794" i="9" s="1"/>
  <c r="H795" i="9"/>
  <c r="I795" i="9" s="1"/>
  <c r="H798" i="9"/>
  <c r="I798" i="9" s="1"/>
  <c r="H799" i="9"/>
  <c r="I799" i="9" s="1"/>
  <c r="H800" i="9"/>
  <c r="I800" i="9" s="1"/>
  <c r="H801" i="9"/>
  <c r="I801" i="9" s="1"/>
  <c r="H802" i="9"/>
  <c r="I802" i="9" s="1"/>
  <c r="H803" i="9"/>
  <c r="I803" i="9" s="1"/>
  <c r="H805" i="9"/>
  <c r="I805" i="9" s="1"/>
  <c r="H808" i="9"/>
  <c r="I808" i="9" s="1"/>
  <c r="H809" i="9"/>
  <c r="I809" i="9" s="1"/>
  <c r="H810" i="9"/>
  <c r="I810" i="9" s="1"/>
  <c r="H811" i="9"/>
  <c r="I811" i="9" s="1"/>
  <c r="H812" i="9"/>
  <c r="I812" i="9" s="1"/>
  <c r="H813" i="9"/>
  <c r="I813" i="9" s="1"/>
  <c r="H814" i="9"/>
  <c r="I814" i="9" s="1"/>
  <c r="H815" i="9"/>
  <c r="I815" i="9" s="1"/>
  <c r="H816" i="9"/>
  <c r="I816" i="9" s="1"/>
  <c r="H818" i="9"/>
  <c r="I818" i="9" s="1"/>
  <c r="H819" i="9"/>
  <c r="I819" i="9" s="1"/>
  <c r="H820" i="9"/>
  <c r="I820" i="9" s="1"/>
  <c r="H821" i="9"/>
  <c r="I821" i="9" s="1"/>
  <c r="H822" i="9"/>
  <c r="I822" i="9" s="1"/>
  <c r="H823" i="9"/>
  <c r="I823" i="9" s="1"/>
  <c r="H824" i="9"/>
  <c r="I824" i="9" s="1"/>
  <c r="H825" i="9"/>
  <c r="I825" i="9" s="1"/>
  <c r="H827" i="9"/>
  <c r="I827" i="9" s="1"/>
  <c r="H828" i="9"/>
  <c r="I828" i="9" s="1"/>
  <c r="H829" i="9"/>
  <c r="I829" i="9" s="1"/>
  <c r="H830" i="9"/>
  <c r="I830" i="9" s="1"/>
  <c r="H832" i="9"/>
  <c r="I832" i="9" s="1"/>
  <c r="H833" i="9"/>
  <c r="I833" i="9" s="1"/>
  <c r="H836" i="9"/>
  <c r="I836" i="9" s="1"/>
  <c r="H837" i="9"/>
  <c r="I837" i="9" s="1"/>
  <c r="H838" i="9"/>
  <c r="I838" i="9" s="1"/>
  <c r="H839" i="9"/>
  <c r="I839" i="9" s="1"/>
  <c r="H840" i="9"/>
  <c r="I840" i="9" s="1"/>
  <c r="H842" i="9"/>
  <c r="I842" i="9" s="1"/>
  <c r="H843" i="9"/>
  <c r="I843" i="9" s="1"/>
  <c r="H844" i="9"/>
  <c r="I844" i="9" s="1"/>
  <c r="H845" i="9"/>
  <c r="I845" i="9" s="1"/>
  <c r="H846" i="9"/>
  <c r="I846" i="9" s="1"/>
  <c r="H848" i="9"/>
  <c r="I848" i="9" s="1"/>
  <c r="H849" i="9"/>
  <c r="I849" i="9" s="1"/>
  <c r="H850" i="9"/>
  <c r="I850" i="9" s="1"/>
  <c r="H851" i="9"/>
  <c r="I851" i="9" s="1"/>
  <c r="H853" i="9"/>
  <c r="I853" i="9" s="1"/>
  <c r="H855" i="9"/>
  <c r="I855" i="9" s="1"/>
  <c r="H857" i="9"/>
  <c r="I857" i="9" s="1"/>
  <c r="H860" i="9"/>
  <c r="I860" i="9" s="1"/>
  <c r="H861" i="9"/>
  <c r="I861" i="9" s="1"/>
  <c r="H862" i="9"/>
  <c r="I862" i="9" s="1"/>
  <c r="H863" i="9"/>
  <c r="I863" i="9" s="1"/>
  <c r="H865" i="9"/>
  <c r="I865" i="9" s="1"/>
  <c r="H866" i="9"/>
  <c r="I866" i="9" s="1"/>
  <c r="H867" i="9"/>
  <c r="I867" i="9" s="1"/>
  <c r="H869" i="9"/>
  <c r="I869" i="9" s="1"/>
  <c r="H870" i="9"/>
  <c r="I870" i="9" s="1"/>
  <c r="H871" i="9"/>
  <c r="I871" i="9" s="1"/>
  <c r="H873" i="9"/>
  <c r="I873" i="9" s="1"/>
  <c r="H874" i="9"/>
  <c r="I874" i="9" s="1"/>
  <c r="H875" i="9"/>
  <c r="I875" i="9" s="1"/>
  <c r="H877" i="9"/>
  <c r="I877" i="9" s="1"/>
  <c r="H878" i="9"/>
  <c r="I878" i="9" s="1"/>
  <c r="H879" i="9"/>
  <c r="I879" i="9" s="1"/>
  <c r="H881" i="9"/>
  <c r="I881" i="9" s="1"/>
  <c r="H882" i="9"/>
  <c r="I882" i="9" s="1"/>
  <c r="H883" i="9"/>
  <c r="I883" i="9" s="1"/>
  <c r="H885" i="9"/>
  <c r="I885" i="9" s="1"/>
  <c r="H886" i="9"/>
  <c r="I886" i="9" s="1"/>
  <c r="H887" i="9"/>
  <c r="I887" i="9" s="1"/>
  <c r="H888" i="9"/>
  <c r="I888" i="9" s="1"/>
  <c r="H890" i="9"/>
  <c r="I890" i="9" s="1"/>
  <c r="H891" i="9"/>
  <c r="I891" i="9" s="1"/>
  <c r="H892" i="9"/>
  <c r="I892" i="9" s="1"/>
  <c r="H894" i="9"/>
  <c r="I894" i="9" s="1"/>
  <c r="H895" i="9"/>
  <c r="I895" i="9" s="1"/>
  <c r="H897" i="9"/>
  <c r="I897" i="9" s="1"/>
  <c r="H898" i="9"/>
  <c r="I898" i="9" s="1"/>
  <c r="H899" i="9"/>
  <c r="I899" i="9" s="1"/>
  <c r="H900" i="9"/>
  <c r="I900" i="9" s="1"/>
  <c r="H901" i="9"/>
  <c r="I901" i="9" s="1"/>
  <c r="H903" i="9"/>
  <c r="I903" i="9" s="1"/>
  <c r="H904" i="9"/>
  <c r="I904" i="9" s="1"/>
  <c r="H906" i="9"/>
  <c r="I906" i="9" s="1"/>
  <c r="H907" i="9"/>
  <c r="I907" i="9" s="1"/>
  <c r="H908" i="9"/>
  <c r="I908" i="9" s="1"/>
  <c r="H909" i="9"/>
  <c r="I909" i="9" s="1"/>
  <c r="H910" i="9"/>
  <c r="I910" i="9" s="1"/>
  <c r="H911" i="9"/>
  <c r="I911" i="9" s="1"/>
  <c r="H912" i="9"/>
  <c r="I912" i="9" s="1"/>
  <c r="H914" i="9"/>
  <c r="I914" i="9" s="1"/>
  <c r="H915" i="9"/>
  <c r="I915" i="9" s="1"/>
  <c r="H917" i="9"/>
  <c r="I917" i="9" s="1"/>
  <c r="H918" i="9"/>
  <c r="I918" i="9" s="1"/>
  <c r="H920" i="9"/>
  <c r="I920" i="9" s="1"/>
  <c r="H921" i="9"/>
  <c r="I921" i="9" s="1"/>
  <c r="H922" i="9"/>
  <c r="I922" i="9" s="1"/>
  <c r="H924" i="9"/>
  <c r="I924" i="9" s="1"/>
  <c r="H925" i="9"/>
  <c r="I925" i="9" s="1"/>
  <c r="H927" i="9"/>
  <c r="I927" i="9" s="1"/>
  <c r="H928" i="9"/>
  <c r="I928" i="9" s="1"/>
  <c r="H930" i="9"/>
  <c r="I930" i="9" s="1"/>
  <c r="H931" i="9"/>
  <c r="I931" i="9" s="1"/>
  <c r="H933" i="9"/>
  <c r="I933" i="9" s="1"/>
  <c r="H934" i="9"/>
  <c r="I934" i="9" s="1"/>
  <c r="H935" i="9"/>
  <c r="I935" i="9" s="1"/>
  <c r="H936" i="9"/>
  <c r="I936" i="9" s="1"/>
  <c r="H938" i="9"/>
  <c r="I938" i="9" s="1"/>
  <c r="H939" i="9"/>
  <c r="I939" i="9" s="1"/>
  <c r="H940" i="9"/>
  <c r="I940" i="9" s="1"/>
  <c r="H941" i="9"/>
  <c r="I941" i="9" s="1"/>
  <c r="H944" i="9"/>
  <c r="I944" i="9" s="1"/>
  <c r="H945" i="9"/>
  <c r="I945" i="9" s="1"/>
  <c r="H946" i="9"/>
  <c r="I946" i="9" s="1"/>
  <c r="H950" i="9"/>
  <c r="I950" i="9" s="1"/>
  <c r="H951" i="9"/>
  <c r="I951" i="9" s="1"/>
  <c r="H953" i="9"/>
  <c r="I953" i="9" s="1"/>
  <c r="H954" i="9"/>
  <c r="I954" i="9" s="1"/>
  <c r="H956" i="9"/>
  <c r="I956" i="9" s="1"/>
  <c r="H957" i="9"/>
  <c r="I957" i="9" s="1"/>
  <c r="H959" i="9"/>
  <c r="I959" i="9" s="1"/>
  <c r="H960" i="9"/>
  <c r="I960" i="9" s="1"/>
  <c r="H962" i="9"/>
  <c r="I962" i="9" s="1"/>
  <c r="H963" i="9"/>
  <c r="I963" i="9" s="1"/>
  <c r="H965" i="9"/>
  <c r="I965" i="9" s="1"/>
  <c r="H966" i="9"/>
  <c r="I966" i="9" s="1"/>
  <c r="H968" i="9"/>
  <c r="I968" i="9" s="1"/>
  <c r="H969" i="9"/>
  <c r="I969" i="9" s="1"/>
  <c r="H970" i="9"/>
  <c r="I970" i="9" s="1"/>
  <c r="H971" i="9"/>
  <c r="I971" i="9" s="1"/>
  <c r="H972" i="9"/>
  <c r="I972" i="9" s="1"/>
  <c r="H973" i="9"/>
  <c r="I973" i="9" s="1"/>
  <c r="H974" i="9"/>
  <c r="I974" i="9" s="1"/>
  <c r="H975" i="9"/>
  <c r="I975" i="9" s="1"/>
  <c r="H976" i="9"/>
  <c r="I976" i="9" s="1"/>
  <c r="H979" i="9"/>
  <c r="I979" i="9" s="1"/>
  <c r="H980" i="9"/>
  <c r="I980" i="9" s="1"/>
  <c r="H982" i="9"/>
  <c r="I982" i="9" s="1"/>
  <c r="H983" i="9"/>
  <c r="I983" i="9" s="1"/>
  <c r="H985" i="9"/>
  <c r="I985" i="9" s="1"/>
  <c r="H986" i="9"/>
  <c r="I986" i="9" s="1"/>
  <c r="H987" i="9"/>
  <c r="I987" i="9" s="1"/>
  <c r="H988" i="9"/>
  <c r="I988" i="9" s="1"/>
  <c r="H989" i="9"/>
  <c r="I989" i="9" s="1"/>
  <c r="H990" i="9"/>
  <c r="I990" i="9" s="1"/>
  <c r="H991" i="9"/>
  <c r="I991" i="9" s="1"/>
  <c r="H992" i="9"/>
  <c r="I992" i="9" s="1"/>
  <c r="H993" i="9"/>
  <c r="I993" i="9" s="1"/>
  <c r="H994" i="9"/>
  <c r="I994" i="9" s="1"/>
  <c r="H997" i="9"/>
  <c r="I997" i="9" s="1"/>
  <c r="H998" i="9"/>
  <c r="I998" i="9" s="1"/>
  <c r="H1000" i="9"/>
  <c r="I1000" i="9" s="1"/>
  <c r="H1001" i="9"/>
  <c r="I1001" i="9" s="1"/>
  <c r="H1002" i="9"/>
  <c r="I1002" i="9" s="1"/>
  <c r="H1003" i="9"/>
  <c r="I1003" i="9" s="1"/>
  <c r="H1004" i="9"/>
  <c r="I1004" i="9" s="1"/>
  <c r="H1005" i="9"/>
  <c r="I1005" i="9" s="1"/>
  <c r="H1006" i="9"/>
  <c r="I1006" i="9" s="1"/>
  <c r="H1007" i="9"/>
  <c r="I1007" i="9" s="1"/>
  <c r="H1008" i="9"/>
  <c r="I1008" i="9" s="1"/>
  <c r="H1012" i="9"/>
  <c r="I1012" i="9" s="1"/>
  <c r="H1013" i="9"/>
  <c r="I1013" i="9" s="1"/>
  <c r="H1015" i="9"/>
  <c r="I1015" i="9" s="1"/>
  <c r="H1016" i="9"/>
  <c r="I1016" i="9" s="1"/>
  <c r="H1018" i="9"/>
  <c r="I1018" i="9" s="1"/>
  <c r="H1019" i="9"/>
  <c r="I1019" i="9" s="1"/>
  <c r="H1021" i="9"/>
  <c r="I1021" i="9" s="1"/>
  <c r="H1022" i="9"/>
  <c r="I1022" i="9" s="1"/>
  <c r="H1024" i="9"/>
  <c r="I1024" i="9" s="1"/>
  <c r="H1025" i="9"/>
  <c r="I1025" i="9" s="1"/>
  <c r="H1027" i="9"/>
  <c r="I1027" i="9" s="1"/>
  <c r="H1028" i="9"/>
  <c r="I1028" i="9" s="1"/>
  <c r="H1030" i="9"/>
  <c r="I1030" i="9" s="1"/>
  <c r="H1031" i="9"/>
  <c r="I1031" i="9" s="1"/>
  <c r="H1034" i="9"/>
  <c r="I1034" i="9" s="1"/>
  <c r="H1035" i="9"/>
  <c r="I1035" i="9" s="1"/>
  <c r="H1037" i="9"/>
  <c r="I1037" i="9" s="1"/>
  <c r="H1038" i="9"/>
  <c r="I1038" i="9" s="1"/>
  <c r="H1040" i="9"/>
  <c r="I1040" i="9" s="1"/>
  <c r="H1041" i="9"/>
  <c r="I1041" i="9" s="1"/>
  <c r="H1042" i="9"/>
  <c r="I1042" i="9" s="1"/>
  <c r="H1043" i="9"/>
  <c r="I1043" i="9" s="1"/>
  <c r="H1045" i="9"/>
  <c r="I1045" i="9" s="1"/>
  <c r="H1046" i="9"/>
  <c r="I1046" i="9" s="1"/>
  <c r="H1048" i="9"/>
  <c r="I1048" i="9" s="1"/>
  <c r="H1049" i="9"/>
  <c r="I1049" i="9" s="1"/>
  <c r="H1051" i="9"/>
  <c r="I1051" i="9" s="1"/>
  <c r="H1052" i="9"/>
  <c r="I1052" i="9" s="1"/>
  <c r="H1054" i="9"/>
  <c r="I1054" i="9" s="1"/>
  <c r="H1055" i="9"/>
  <c r="I1055" i="9" s="1"/>
  <c r="H1057" i="9"/>
  <c r="I1057" i="9" s="1"/>
  <c r="H1058" i="9"/>
  <c r="I1058" i="9" s="1"/>
  <c r="H1059" i="9"/>
  <c r="I1059" i="9" s="1"/>
  <c r="H1060" i="9"/>
  <c r="I1060" i="9" s="1"/>
  <c r="H1061" i="9"/>
  <c r="I1061" i="9" s="1"/>
  <c r="H1062" i="9"/>
  <c r="I1062" i="9" s="1"/>
  <c r="H1063" i="9"/>
  <c r="I1063" i="9" s="1"/>
  <c r="H1064" i="9"/>
  <c r="I1064" i="9" s="1"/>
  <c r="H1065" i="9"/>
  <c r="I1065" i="9" s="1"/>
  <c r="H1066" i="9"/>
  <c r="I1066" i="9" s="1"/>
  <c r="H1067" i="9"/>
  <c r="I1067" i="9" s="1"/>
  <c r="H1068" i="9"/>
  <c r="I1068" i="9" s="1"/>
  <c r="H1069" i="9"/>
  <c r="I1069" i="9" s="1"/>
  <c r="H1070" i="9"/>
  <c r="I1070" i="9" s="1"/>
  <c r="H1071" i="9"/>
  <c r="I1071" i="9" s="1"/>
  <c r="H1072" i="9"/>
  <c r="I1072" i="9" s="1"/>
  <c r="H1073" i="9"/>
  <c r="I1073" i="9" s="1"/>
  <c r="H1074" i="9"/>
  <c r="I1074" i="9" s="1"/>
  <c r="H1076" i="9"/>
  <c r="I1076" i="9" s="1"/>
  <c r="H1077" i="9"/>
  <c r="I1077" i="9" s="1"/>
  <c r="H1078" i="9"/>
  <c r="I1078" i="9" s="1"/>
  <c r="H1079" i="9"/>
  <c r="I1079" i="9" s="1"/>
  <c r="H1080" i="9"/>
  <c r="I1080" i="9" s="1"/>
  <c r="H1081" i="9"/>
  <c r="I1081" i="9" s="1"/>
  <c r="H1082" i="9"/>
  <c r="I1082" i="9" s="1"/>
  <c r="H1083" i="9"/>
  <c r="I1083" i="9" s="1"/>
  <c r="H1084" i="9"/>
  <c r="I1084" i="9" s="1"/>
  <c r="H1085" i="9"/>
  <c r="I1085" i="9" s="1"/>
  <c r="H1086" i="9"/>
  <c r="I1086" i="9" s="1"/>
  <c r="H1087" i="9"/>
  <c r="I1087" i="9" s="1"/>
  <c r="H1088" i="9"/>
  <c r="I1088" i="9" s="1"/>
  <c r="H1089" i="9"/>
  <c r="I1089" i="9" s="1"/>
  <c r="H1090" i="9"/>
  <c r="I1090" i="9" s="1"/>
  <c r="H1091" i="9"/>
  <c r="I1091" i="9" s="1"/>
  <c r="H1092" i="9"/>
  <c r="I1092" i="9" s="1"/>
  <c r="H1093" i="9"/>
  <c r="I1093" i="9" s="1"/>
  <c r="H1095" i="9"/>
  <c r="I1095" i="9" s="1"/>
  <c r="H1096" i="9"/>
  <c r="I1096" i="9" s="1"/>
  <c r="H1097" i="9"/>
  <c r="I1097" i="9" s="1"/>
  <c r="H1099" i="9"/>
  <c r="I1099" i="9" s="1"/>
  <c r="H1100" i="9"/>
  <c r="I1100" i="9" s="1"/>
  <c r="H1101" i="9"/>
  <c r="I1101" i="9" s="1"/>
  <c r="H1102" i="9"/>
  <c r="I1102" i="9" s="1"/>
  <c r="H1103" i="9"/>
  <c r="I1103" i="9" s="1"/>
  <c r="H1105" i="9"/>
  <c r="I1105" i="9" s="1"/>
  <c r="H1106" i="9"/>
  <c r="I1106" i="9" s="1"/>
  <c r="H1108" i="9"/>
  <c r="I1108" i="9" s="1"/>
  <c r="H1109" i="9"/>
  <c r="I1109" i="9" s="1"/>
  <c r="H1110" i="9"/>
  <c r="I1110" i="9" s="1"/>
  <c r="H1111" i="9"/>
  <c r="I1111" i="9" s="1"/>
  <c r="H1112" i="9"/>
  <c r="I1112" i="9" s="1"/>
  <c r="H1115" i="9"/>
  <c r="I1115" i="9" s="1"/>
  <c r="H1116" i="9"/>
  <c r="I1116" i="9" s="1"/>
  <c r="H1118" i="9"/>
  <c r="I1118" i="9" s="1"/>
  <c r="H1119" i="9"/>
  <c r="I1119" i="9" s="1"/>
  <c r="H1120" i="9"/>
  <c r="I1120" i="9" s="1"/>
  <c r="H1121" i="9"/>
  <c r="I1121" i="9" s="1"/>
  <c r="H1122" i="9"/>
  <c r="I1122" i="9" s="1"/>
  <c r="H1123" i="9"/>
  <c r="I1123" i="9" s="1"/>
  <c r="H1126" i="9"/>
  <c r="I1126" i="9" s="1"/>
  <c r="H1127" i="9"/>
  <c r="I1127" i="9" s="1"/>
  <c r="H1128" i="9"/>
  <c r="I1128" i="9" s="1"/>
  <c r="H1129" i="9"/>
  <c r="I1129" i="9" s="1"/>
  <c r="H1130" i="9"/>
  <c r="I1130" i="9" s="1"/>
  <c r="H1133" i="9"/>
  <c r="I1133" i="9" s="1"/>
  <c r="H1137" i="9"/>
  <c r="I1137" i="9" s="1"/>
  <c r="H1138" i="9"/>
  <c r="I1138" i="9" s="1"/>
  <c r="H1140" i="9"/>
  <c r="I1140" i="9" s="1"/>
  <c r="H1141" i="9"/>
  <c r="I1141" i="9" s="1"/>
  <c r="H1143" i="9"/>
  <c r="I1143" i="9" s="1"/>
  <c r="H1144" i="9"/>
  <c r="I1144" i="9" s="1"/>
  <c r="H1145" i="9"/>
  <c r="I1145" i="9" s="1"/>
  <c r="H1148" i="9"/>
  <c r="I1148" i="9" s="1"/>
  <c r="H1149" i="9"/>
  <c r="I1149" i="9" s="1"/>
  <c r="H1150" i="9"/>
  <c r="I1150" i="9" s="1"/>
  <c r="H1152" i="9"/>
  <c r="I1152" i="9" s="1"/>
  <c r="H1154" i="9"/>
  <c r="I1154" i="9" s="1"/>
  <c r="H1155" i="9"/>
  <c r="I1155" i="9" s="1"/>
  <c r="H1156" i="9"/>
  <c r="I1156" i="9" s="1"/>
  <c r="H1157" i="9"/>
  <c r="I1157" i="9" s="1"/>
  <c r="H1158" i="9"/>
  <c r="I1158" i="9" s="1"/>
  <c r="H1161" i="9"/>
  <c r="I1161" i="9" s="1"/>
  <c r="H1162" i="9"/>
  <c r="I1162" i="9" s="1"/>
  <c r="H1163" i="9"/>
  <c r="I1163" i="9" s="1"/>
  <c r="H1164" i="9"/>
  <c r="I1164" i="9" s="1"/>
  <c r="H1165" i="9"/>
  <c r="I1165" i="9" s="1"/>
  <c r="H1167" i="9"/>
  <c r="I1167" i="9" s="1"/>
  <c r="H1168" i="9"/>
  <c r="I1168" i="9" s="1"/>
  <c r="H1171" i="9"/>
  <c r="I1171" i="9" s="1"/>
  <c r="H1173" i="9"/>
  <c r="I1173" i="9" s="1"/>
  <c r="H1176" i="9"/>
  <c r="I1176" i="9" s="1"/>
  <c r="H1177" i="9"/>
  <c r="I1177" i="9" s="1"/>
  <c r="H1178" i="9"/>
  <c r="I1178" i="9" s="1"/>
  <c r="H1179" i="9"/>
  <c r="I1179" i="9" s="1"/>
  <c r="H1180" i="9"/>
  <c r="I1180" i="9" s="1"/>
  <c r="H1181" i="9"/>
  <c r="I1181" i="9" s="1"/>
  <c r="H1183" i="9"/>
  <c r="I1183" i="9" s="1"/>
  <c r="H1184" i="9"/>
  <c r="I1184" i="9" s="1"/>
  <c r="H1185" i="9"/>
  <c r="I1185" i="9" s="1"/>
  <c r="H1186" i="9"/>
  <c r="I1186" i="9" s="1"/>
  <c r="H1188" i="9"/>
  <c r="I1188" i="9" s="1"/>
  <c r="H1189" i="9"/>
  <c r="I1189" i="9" s="1"/>
  <c r="H1191" i="9"/>
  <c r="I1191" i="9" s="1"/>
  <c r="H1192" i="9"/>
  <c r="I1192" i="9" s="1"/>
  <c r="H1193" i="9"/>
  <c r="I1193" i="9" s="1"/>
  <c r="H1195" i="9"/>
  <c r="I1195" i="9" s="1"/>
  <c r="H1196" i="9"/>
  <c r="I1196" i="9" s="1"/>
  <c r="H1197" i="9"/>
  <c r="I1197" i="9" s="1"/>
  <c r="H1199" i="9"/>
  <c r="I1199" i="9" s="1"/>
  <c r="H1200" i="9"/>
  <c r="I1200" i="9" s="1"/>
  <c r="H1201" i="9"/>
  <c r="I1201" i="9" s="1"/>
  <c r="H1203" i="9"/>
  <c r="I1203" i="9" s="1"/>
  <c r="H1204" i="9"/>
  <c r="I1204" i="9" s="1"/>
  <c r="H1207" i="9"/>
  <c r="I1207" i="9" s="1"/>
  <c r="H1209" i="9"/>
  <c r="I1209" i="9" s="1"/>
  <c r="H1212" i="9"/>
  <c r="I1212" i="9" s="1"/>
  <c r="H1214" i="9"/>
  <c r="I1214" i="9" s="1"/>
  <c r="H1215" i="9"/>
  <c r="I1215" i="9" s="1"/>
  <c r="H1216" i="9"/>
  <c r="I1216" i="9" s="1"/>
  <c r="H1217" i="9"/>
  <c r="I1217" i="9" s="1"/>
  <c r="H1220" i="9"/>
  <c r="I1220" i="9" s="1"/>
  <c r="H1221" i="9"/>
  <c r="I1221" i="9" s="1"/>
  <c r="H1222" i="9"/>
  <c r="I1222" i="9" s="1"/>
  <c r="H1223" i="9"/>
  <c r="I1223" i="9" s="1"/>
  <c r="H1224" i="9"/>
  <c r="I1224" i="9" s="1"/>
  <c r="H1226" i="9"/>
  <c r="I1226" i="9" s="1"/>
  <c r="H1227" i="9"/>
  <c r="I1227" i="9" s="1"/>
  <c r="H1228" i="9"/>
  <c r="I1228" i="9" s="1"/>
  <c r="H1229" i="9"/>
  <c r="I1229" i="9" s="1"/>
  <c r="H1230" i="9"/>
  <c r="I1230" i="9" s="1"/>
  <c r="H1231" i="9"/>
  <c r="I1231" i="9" s="1"/>
  <c r="H1233" i="9"/>
  <c r="I1233" i="9" s="1"/>
  <c r="H1234" i="9"/>
  <c r="I1234" i="9" s="1"/>
  <c r="H1236" i="9"/>
  <c r="I1236" i="9" s="1"/>
  <c r="H1237" i="9"/>
  <c r="I1237" i="9" s="1"/>
  <c r="H1238" i="9"/>
  <c r="I1238" i="9" s="1"/>
  <c r="H1240" i="9"/>
  <c r="I1240" i="9" s="1"/>
  <c r="H1242" i="9"/>
  <c r="I1242" i="9" s="1"/>
  <c r="H1243" i="9"/>
  <c r="I1243" i="9" s="1"/>
  <c r="H1244" i="9"/>
  <c r="I1244" i="9" s="1"/>
  <c r="H1245" i="9"/>
  <c r="I1245" i="9" s="1"/>
  <c r="H1248" i="9"/>
  <c r="I1248" i="9" s="1"/>
  <c r="H1249" i="9"/>
  <c r="I1249" i="9" s="1"/>
  <c r="H1250" i="9"/>
  <c r="I1250" i="9" s="1"/>
  <c r="H1251" i="9"/>
  <c r="I1251" i="9" s="1"/>
  <c r="H1252" i="9"/>
  <c r="I1252" i="9" s="1"/>
  <c r="H1253" i="9"/>
  <c r="I1253" i="9" s="1"/>
  <c r="H1255" i="9"/>
  <c r="I1255" i="9" s="1"/>
  <c r="H1256" i="9"/>
  <c r="I1256" i="9" s="1"/>
  <c r="H1257" i="9"/>
  <c r="I1257" i="9" s="1"/>
  <c r="H1258" i="9"/>
  <c r="I1258" i="9" s="1"/>
  <c r="H1259" i="9"/>
  <c r="I1259" i="9" s="1"/>
  <c r="H1260" i="9"/>
  <c r="I1260" i="9" s="1"/>
  <c r="H1261" i="9"/>
  <c r="I1261" i="9" s="1"/>
  <c r="H1262" i="9"/>
  <c r="I1262" i="9" s="1"/>
  <c r="H1264" i="9"/>
  <c r="I1264" i="9" s="1"/>
  <c r="H1266" i="9"/>
  <c r="I1266" i="9" s="1"/>
  <c r="H1267" i="9"/>
  <c r="I1267" i="9" s="1"/>
  <c r="H1270" i="9"/>
  <c r="I1270" i="9" s="1"/>
  <c r="H1272" i="9"/>
  <c r="I1272" i="9" s="1"/>
  <c r="H1274" i="9"/>
  <c r="I1274" i="9" s="1"/>
  <c r="H1275" i="9"/>
  <c r="I1275" i="9" s="1"/>
  <c r="H1277" i="9"/>
  <c r="I1277" i="9" s="1"/>
  <c r="H1278" i="9"/>
  <c r="I1278" i="9" s="1"/>
  <c r="H1279" i="9"/>
  <c r="I1279" i="9" s="1"/>
  <c r="H1281" i="9"/>
  <c r="I1281" i="9" s="1"/>
  <c r="H1282" i="9"/>
  <c r="I1282" i="9" s="1"/>
  <c r="H1283" i="9"/>
  <c r="I1283" i="9" s="1"/>
  <c r="H1284" i="9"/>
  <c r="I1284" i="9" s="1"/>
  <c r="H1285" i="9"/>
  <c r="I1285" i="9" s="1"/>
  <c r="H1287" i="9"/>
  <c r="I1287" i="9" s="1"/>
  <c r="H1288" i="9"/>
  <c r="I1288" i="9" s="1"/>
  <c r="H1289" i="9"/>
  <c r="I1289" i="9" s="1"/>
  <c r="H1290" i="9"/>
  <c r="I1290" i="9" s="1"/>
  <c r="H1291" i="9"/>
  <c r="I1291" i="9" s="1"/>
  <c r="H1292" i="9"/>
  <c r="I1292" i="9" s="1"/>
  <c r="H1293" i="9"/>
  <c r="I1293" i="9" s="1"/>
  <c r="H1296" i="9"/>
  <c r="I1296" i="9" s="1"/>
  <c r="H1297" i="9"/>
  <c r="I1297" i="9" s="1"/>
  <c r="H1298" i="9"/>
  <c r="I1298" i="9" s="1"/>
  <c r="H1300" i="9"/>
  <c r="I1300" i="9" s="1"/>
  <c r="H1301" i="9"/>
  <c r="I1301" i="9" s="1"/>
  <c r="H1302" i="9"/>
  <c r="I1302" i="9" s="1"/>
  <c r="H1305" i="9"/>
  <c r="I1305" i="9" s="1"/>
  <c r="H1306" i="9"/>
  <c r="I1306" i="9" s="1"/>
  <c r="H1308" i="9"/>
  <c r="I1308" i="9" s="1"/>
  <c r="H1309" i="9"/>
  <c r="I1309" i="9" s="1"/>
  <c r="H1310" i="9"/>
  <c r="I1310" i="9" s="1"/>
  <c r="H1312" i="9"/>
  <c r="I1312" i="9" s="1"/>
  <c r="H1313" i="9"/>
  <c r="I1313" i="9" s="1"/>
  <c r="H1314" i="9"/>
  <c r="I1314" i="9" s="1"/>
  <c r="H1316" i="9"/>
  <c r="I1316" i="9" s="1"/>
  <c r="H1317" i="9"/>
  <c r="I1317" i="9" s="1"/>
  <c r="H1318" i="9"/>
  <c r="I1318" i="9" s="1"/>
  <c r="H1320" i="9"/>
  <c r="I1320" i="9" s="1"/>
  <c r="H1321" i="9"/>
  <c r="I1321" i="9" s="1"/>
  <c r="H1322" i="9"/>
  <c r="I1322" i="9" s="1"/>
  <c r="H1324" i="9"/>
  <c r="I1324" i="9" s="1"/>
  <c r="H1325" i="9"/>
  <c r="I1325" i="9" s="1"/>
  <c r="H1326" i="9"/>
  <c r="I1326" i="9" s="1"/>
  <c r="H1329" i="9"/>
  <c r="I1329" i="9" s="1"/>
  <c r="H1330" i="9"/>
  <c r="I1330" i="9" s="1"/>
  <c r="H1331" i="9"/>
  <c r="I1331" i="9" s="1"/>
  <c r="H1332" i="9"/>
  <c r="I1332" i="9" s="1"/>
  <c r="H1333" i="9"/>
  <c r="I1333" i="9" s="1"/>
  <c r="H1334" i="9"/>
  <c r="I1334" i="9" s="1"/>
  <c r="H1335" i="9"/>
  <c r="I1335" i="9" s="1"/>
  <c r="H1338" i="9"/>
  <c r="I1338" i="9" s="1"/>
  <c r="H1340" i="9"/>
  <c r="I1340" i="9" s="1"/>
  <c r="H1342" i="9"/>
  <c r="I1342" i="9" s="1"/>
  <c r="H1343" i="9"/>
  <c r="I1343" i="9" s="1"/>
  <c r="H1344" i="9"/>
  <c r="I1344" i="9" s="1"/>
  <c r="H1346" i="9"/>
  <c r="I1346" i="9" s="1"/>
  <c r="H1347" i="9"/>
  <c r="I1347" i="9" s="1"/>
  <c r="H1349" i="9"/>
  <c r="I1349" i="9" s="1"/>
  <c r="H1353" i="9"/>
  <c r="I1353" i="9" s="1"/>
  <c r="H1354" i="9"/>
  <c r="I1354" i="9" s="1"/>
  <c r="H1356" i="9"/>
  <c r="I1356" i="9" s="1"/>
  <c r="H1357" i="9"/>
  <c r="I1357" i="9" s="1"/>
  <c r="H1359" i="9"/>
  <c r="I1359" i="9" s="1"/>
  <c r="H1360" i="9"/>
  <c r="I1360" i="9" s="1"/>
  <c r="H1361" i="9"/>
  <c r="I1361" i="9" s="1"/>
  <c r="H1362" i="9"/>
  <c r="I1362" i="9" s="1"/>
  <c r="H1363" i="9"/>
  <c r="I1363" i="9" s="1"/>
  <c r="H1365" i="9"/>
  <c r="I1365" i="9" s="1"/>
  <c r="H1366" i="9"/>
  <c r="I1366" i="9" s="1"/>
  <c r="H1368" i="9"/>
  <c r="I1368" i="9" s="1"/>
  <c r="H1369" i="9"/>
  <c r="I1369" i="9" s="1"/>
  <c r="H1370" i="9"/>
  <c r="I1370" i="9" s="1"/>
  <c r="H1371" i="9"/>
  <c r="I1371" i="9" s="1"/>
  <c r="H1372" i="9"/>
  <c r="I1372" i="9" s="1"/>
  <c r="H1373" i="9"/>
  <c r="I1373" i="9" s="1"/>
  <c r="H1374" i="9"/>
  <c r="I1374" i="9" s="1"/>
  <c r="H1375" i="9"/>
  <c r="I1375" i="9" s="1"/>
  <c r="H1377" i="9"/>
  <c r="I1377" i="9" s="1"/>
  <c r="H1378" i="9"/>
  <c r="I1378" i="9" s="1"/>
  <c r="H1380" i="9"/>
  <c r="I1380" i="9" s="1"/>
  <c r="H1381" i="9"/>
  <c r="I1381" i="9" s="1"/>
  <c r="H1382" i="9"/>
  <c r="I1382" i="9" s="1"/>
  <c r="H1383" i="9"/>
  <c r="I1383" i="9" s="1"/>
  <c r="H1384" i="9"/>
  <c r="I1384" i="9" s="1"/>
  <c r="H1385" i="9"/>
  <c r="I1385" i="9" s="1"/>
  <c r="H1386" i="9"/>
  <c r="I1386" i="9" s="1"/>
  <c r="H1388" i="9"/>
  <c r="I1388" i="9" s="1"/>
  <c r="H1389" i="9"/>
  <c r="I1389" i="9" s="1"/>
  <c r="H1390" i="9"/>
  <c r="I1390" i="9" s="1"/>
  <c r="H1391" i="9"/>
  <c r="I1391" i="9" s="1"/>
  <c r="H1392" i="9"/>
  <c r="I1392" i="9" s="1"/>
  <c r="H1394" i="9"/>
  <c r="I1394" i="9" s="1"/>
  <c r="H1395" i="9"/>
  <c r="I1395" i="9" s="1"/>
  <c r="H1396" i="9"/>
  <c r="I1396" i="9" s="1"/>
  <c r="H1398" i="9"/>
  <c r="I1398" i="9" s="1"/>
  <c r="H1399" i="9"/>
  <c r="I1399" i="9" s="1"/>
  <c r="H1400" i="9"/>
  <c r="I1400" i="9" s="1"/>
  <c r="H1401" i="9"/>
  <c r="I1401" i="9" s="1"/>
  <c r="H1402" i="9"/>
  <c r="I1402" i="9" s="1"/>
  <c r="H1403" i="9"/>
  <c r="I1403" i="9" s="1"/>
  <c r="H1404" i="9"/>
  <c r="I1404" i="9" s="1"/>
  <c r="H1405" i="9"/>
  <c r="I1405" i="9" s="1"/>
  <c r="H1406" i="9"/>
  <c r="I1406" i="9" s="1"/>
  <c r="H1408" i="9"/>
  <c r="I1408" i="9" s="1"/>
  <c r="H1409" i="9"/>
  <c r="I1409" i="9" s="1"/>
  <c r="H1410" i="9"/>
  <c r="I1410" i="9" s="1"/>
  <c r="H1412" i="9"/>
  <c r="I1412" i="9" s="1"/>
  <c r="H1413" i="9"/>
  <c r="I1413" i="9" s="1"/>
  <c r="H1415" i="9"/>
  <c r="I1415" i="9" s="1"/>
  <c r="H1416" i="9"/>
  <c r="I1416" i="9" s="1"/>
  <c r="H1417" i="9"/>
  <c r="I1417" i="9" s="1"/>
  <c r="H1418" i="9"/>
  <c r="I1418" i="9" s="1"/>
  <c r="H1419" i="9"/>
  <c r="I1419" i="9" s="1"/>
  <c r="H1421" i="9"/>
  <c r="I1421" i="9" s="1"/>
  <c r="H1422" i="9"/>
  <c r="I1422" i="9" s="1"/>
  <c r="H1423" i="9"/>
  <c r="I1423" i="9" s="1"/>
  <c r="H1424" i="9"/>
  <c r="I1424" i="9" s="1"/>
  <c r="H1426" i="9"/>
  <c r="I1426" i="9" s="1"/>
  <c r="H1427" i="9"/>
  <c r="I1427" i="9" s="1"/>
  <c r="H1428" i="9"/>
  <c r="I1428" i="9" s="1"/>
  <c r="H1429" i="9"/>
  <c r="I1429" i="9" s="1"/>
  <c r="H1430" i="9"/>
  <c r="I1430" i="9" s="1"/>
  <c r="H1431" i="9"/>
  <c r="I1431" i="9" s="1"/>
  <c r="H1432" i="9"/>
  <c r="I1432" i="9" s="1"/>
  <c r="H1433" i="9"/>
  <c r="I1433" i="9" s="1"/>
  <c r="H1434" i="9"/>
  <c r="I1434" i="9" s="1"/>
  <c r="H1435" i="9"/>
  <c r="I1435" i="9" s="1"/>
  <c r="H1436" i="9"/>
  <c r="I1436" i="9" s="1"/>
  <c r="H1437" i="9"/>
  <c r="I1437" i="9" s="1"/>
  <c r="H1438" i="9"/>
  <c r="I1438" i="9" s="1"/>
  <c r="H1439" i="9"/>
  <c r="I1439" i="9" s="1"/>
  <c r="H1440" i="9"/>
  <c r="I1440" i="9" s="1"/>
  <c r="H1441" i="9"/>
  <c r="I1441" i="9" s="1"/>
  <c r="H1442" i="9"/>
  <c r="I1442" i="9" s="1"/>
  <c r="H1443" i="9"/>
  <c r="I1443" i="9" s="1"/>
  <c r="H1444" i="9"/>
  <c r="I1444" i="9" s="1"/>
  <c r="H1445" i="9"/>
  <c r="I1445" i="9" s="1"/>
  <c r="H1447" i="9"/>
  <c r="I1447" i="9" s="1"/>
  <c r="H1448" i="9"/>
  <c r="I1448" i="9" s="1"/>
  <c r="H1450" i="9"/>
  <c r="I1450" i="9" s="1"/>
  <c r="H1451" i="9"/>
  <c r="I1451" i="9" s="1"/>
  <c r="H1452" i="9"/>
  <c r="I1452" i="9" s="1"/>
  <c r="I1453" i="9" s="1"/>
  <c r="H9" i="9"/>
  <c r="H30" i="11"/>
  <c r="G8" i="11"/>
  <c r="H8" i="11" s="1"/>
  <c r="G9" i="11"/>
  <c r="H9" i="11" s="1"/>
  <c r="G10" i="11"/>
  <c r="H10" i="11" s="1"/>
  <c r="G11" i="11"/>
  <c r="H11" i="11" s="1"/>
  <c r="G12" i="11"/>
  <c r="H12" i="11" s="1"/>
  <c r="G13" i="11"/>
  <c r="H13" i="11" s="1"/>
  <c r="G14" i="11"/>
  <c r="H14" i="11" s="1"/>
  <c r="G17" i="11"/>
  <c r="H17" i="11" s="1"/>
  <c r="G18" i="11"/>
  <c r="H18" i="11" s="1"/>
  <c r="G19" i="11"/>
  <c r="H19" i="11" s="1"/>
  <c r="G20" i="11"/>
  <c r="H20" i="11" s="1"/>
  <c r="G21" i="11"/>
  <c r="H21" i="11" s="1"/>
  <c r="G22" i="11"/>
  <c r="H22" i="11" s="1"/>
  <c r="G25" i="11"/>
  <c r="H25" i="11" s="1"/>
  <c r="H31" i="11"/>
  <c r="H33" i="11"/>
  <c r="G39" i="11"/>
  <c r="G40" i="11"/>
  <c r="G41" i="11"/>
  <c r="G42" i="11"/>
  <c r="G7" i="11"/>
  <c r="I1454" i="9" l="1"/>
  <c r="I1455" i="9" s="1"/>
  <c r="H34" i="11"/>
  <c r="H7" i="11"/>
  <c r="I9" i="9"/>
  <c r="E27" i="14"/>
  <c r="B27" i="14" s="1"/>
  <c r="H35" i="11" l="1"/>
  <c r="H36" i="11" s="1"/>
  <c r="H26" i="11"/>
  <c r="H39" i="11" s="1"/>
  <c r="E30" i="11"/>
  <c r="H42" i="11" l="1"/>
  <c r="H41" i="11"/>
  <c r="H27" i="11"/>
  <c r="H28" i="11" s="1"/>
  <c r="H40" i="11"/>
  <c r="B30" i="11"/>
  <c r="F30" i="11"/>
</calcChain>
</file>

<file path=xl/comments1.xml><?xml version="1.0" encoding="utf-8"?>
<comments xmlns="http://schemas.openxmlformats.org/spreadsheetml/2006/main">
  <authors>
    <author>Auteur</author>
  </authors>
  <commentList>
    <comment ref="D49" authorId="0" shapeId="0">
      <text>
        <r>
          <rPr>
            <b/>
            <sz val="9"/>
            <color indexed="81"/>
            <rFont val="Tahoma"/>
            <family val="2"/>
          </rPr>
          <t>Auteur:</t>
        </r>
        <r>
          <rPr>
            <sz val="9"/>
            <color indexed="81"/>
            <rFont val="Tahoma"/>
            <family val="2"/>
          </rPr>
          <t xml:space="preserve">
Compris dans le BPU du lot VRD</t>
        </r>
      </text>
    </comment>
  </commentList>
</comments>
</file>

<file path=xl/sharedStrings.xml><?xml version="1.0" encoding="utf-8"?>
<sst xmlns="http://schemas.openxmlformats.org/spreadsheetml/2006/main" count="10695" uniqueCount="2513">
  <si>
    <t>Bordereau de Prix Unitaires (BPU)</t>
  </si>
  <si>
    <t>DESIGNATION DES OUVRAGES</t>
  </si>
  <si>
    <t>Unité</t>
  </si>
  <si>
    <t>Modalités d'application des prix</t>
  </si>
  <si>
    <t>PRESTATIONS GENERALES</t>
  </si>
  <si>
    <t>DOCUMENTS LIÉS AUX CHANTIER</t>
  </si>
  <si>
    <t>Plan de prévention</t>
  </si>
  <si>
    <t>Ensemble</t>
  </si>
  <si>
    <t>Plan Particulier de Sécurité et de Protection de la Santé (PPSPS)</t>
  </si>
  <si>
    <t>Schéma d'Organisation et de Suivi de l'Elimination des Déchets (SOSED)</t>
  </si>
  <si>
    <t>Programme d'exécution, installations de chantier, études d'exécution (plans des ouvrages, plans de détail, notes de calcul, justifications, etc.), gestion de la qualité</t>
  </si>
  <si>
    <t>Journal de chantier</t>
  </si>
  <si>
    <t>Jour</t>
  </si>
  <si>
    <t>Dossier des ouvrages exécutés</t>
  </si>
  <si>
    <t>Pour une intervention jusqu'à achêvement quel que soit le nombre de personnels</t>
  </si>
  <si>
    <t>A l'heure réellement exécutée in situ hors déplacement</t>
  </si>
  <si>
    <t>INSTALLATIONS DE CHANTIER</t>
  </si>
  <si>
    <t>BASE VIE</t>
  </si>
  <si>
    <t>Bungalows de chantier (vestiaires / salle de réunions) compris tous raccordements, vérifications électriques initiales, les fondations si nécessaire et le calage</t>
  </si>
  <si>
    <t>une semaine</t>
  </si>
  <si>
    <t>A la semaine utile</t>
  </si>
  <si>
    <t>Bungalows de chantier (WC/lavabos)  compris tous raccordements, vérifications électriques initiales, les fondations si nécessaire et le calage</t>
  </si>
  <si>
    <t>Bungalows de chantier  (WC/douches/lavabos) compris tous les raccordements, vérifications électriques initiales, les fondations si nécessaire et le calage</t>
  </si>
  <si>
    <t>A la journée utile</t>
  </si>
  <si>
    <t>Bungalows de chantier (douches seules) compris raccordement divers, vérifications électriques initiales, fondation si besoin, calage: par semaine supplémentaire</t>
  </si>
  <si>
    <t>par semaine</t>
  </si>
  <si>
    <t>Bungalows de chantier (WC seuls)  compris tous raccordements, vérifications électriques initiales, les fondations si nécessaire et le calage</t>
  </si>
  <si>
    <t>PROTECTION DE CHANTIER</t>
  </si>
  <si>
    <t>Clôtures de chantier</t>
  </si>
  <si>
    <t>Clôture de chantier métallique pleine, hauteur 2,00m compris plots, pose et dépose</t>
  </si>
  <si>
    <t>ml</t>
  </si>
  <si>
    <t>Au mètre linéaire utile réellement en place</t>
  </si>
  <si>
    <t>Location journalière de clôture de chantier métallique pleine, hauteur 2,00m compris plots</t>
  </si>
  <si>
    <t>A la journée et au mètre linéaire utile réellement en place</t>
  </si>
  <si>
    <t>Clôture métallique grillagée de chantier de type HERAS, hauteur 2,00m compris plots, pose et dépose</t>
  </si>
  <si>
    <t>Location journalière de clôture métallique grillagée de chantier de type HERAS, hauteur 2,00m compris plots</t>
  </si>
  <si>
    <t>U</t>
  </si>
  <si>
    <t>ECHAFAUDAGE</t>
  </si>
  <si>
    <t>Echafaudage fixe à la journée, hauteur de travail jusqu'à 3 mètres</t>
  </si>
  <si>
    <t>Au mètre linéaire et par jour</t>
  </si>
  <si>
    <t>Echafaudage fixe à la journée, hauteur de travail de 3 à  5 mètres</t>
  </si>
  <si>
    <t>Bâchage d'échafaudage par toile plastique (suivant la surface de façade traitée augmentée d'1 m pour la partie supérieure et les deux parties latérales</t>
  </si>
  <si>
    <t>m²</t>
  </si>
  <si>
    <t>Au mètre carré utile</t>
  </si>
  <si>
    <t>Bâchage d'échafaudage par toile type géotextile (suivant la surface de façade traitée augmentée d'1 m pour la partie supérieure et les deux parties latérales</t>
  </si>
  <si>
    <t>Echafaudage roulant jusqu'à 3 m de hauteur</t>
  </si>
  <si>
    <t>A la journée effective utile</t>
  </si>
  <si>
    <t>BÂCHES POUR TOITURE</t>
  </si>
  <si>
    <t>Bâches légères</t>
  </si>
  <si>
    <t>Fourniture, pose, fixation et dépose</t>
  </si>
  <si>
    <t>Location journalière</t>
  </si>
  <si>
    <t>J/m²</t>
  </si>
  <si>
    <t>A la journée réelle par mètre carré utile</t>
  </si>
  <si>
    <t>Bâches lourdes</t>
  </si>
  <si>
    <t>FILETS DE PROTECTION</t>
  </si>
  <si>
    <t>MONTE-CHARGE</t>
  </si>
  <si>
    <t>Fourniture, pose et dépose</t>
  </si>
  <si>
    <t>J</t>
  </si>
  <si>
    <t>EVACUATION DES DECHETS (Installation, chargement de gravois, reprise, transport et frais de mise en décharge)</t>
  </si>
  <si>
    <t>Mise en place et enlèvement de benne (quel que soit le cubage) hors frais de décharge</t>
  </si>
  <si>
    <t>Fourniture, pose et dépose de goulotte d'évacuation des déchets</t>
  </si>
  <si>
    <t>Au mètre linéaire en place</t>
  </si>
  <si>
    <t xml:space="preserve">Location journalière de benne 10m3 </t>
  </si>
  <si>
    <t xml:space="preserve">Location journalière de benne 20m3 </t>
  </si>
  <si>
    <t xml:space="preserve">Location journalière de benne 30m3 </t>
  </si>
  <si>
    <t>Frais de décharge pour déchets inertes par benne</t>
  </si>
  <si>
    <t>m3</t>
  </si>
  <si>
    <t>Frais de décharge pour déchets recyclables par benne</t>
  </si>
  <si>
    <t>Frais de décharge  pour Déchets Industriels Banals (DIB) par benne</t>
  </si>
  <si>
    <t>LOCATION DE MATERIELS</t>
  </si>
  <si>
    <t>NACELLES</t>
  </si>
  <si>
    <t>Nacelle  ciseaux</t>
  </si>
  <si>
    <t>Location avec chauffeur pour mise à disposition d'une nacelle ciseaux électrique, hauteur 7,00m</t>
  </si>
  <si>
    <t>Nacelle bras déporté</t>
  </si>
  <si>
    <t>Location avec chauffeur pour mise à disposition d'une nacelle articulée jusqu'à 12,00m</t>
  </si>
  <si>
    <t>Location avec chauffeur pour mise à disposition d'une nacelle articulée jusqu'à 16,00m</t>
  </si>
  <si>
    <t>ENGINS DE TERRASSEMENTS COMPRIS LOCATION, DOUBLE TRANSPORT, CHAUFFEUR, ENTRETIEN, CARBURANT</t>
  </si>
  <si>
    <t>Pelle hydraulique automotrice sur pneus, en buté ou rétro jusqu'à 60 cv</t>
  </si>
  <si>
    <t>Pelle hydraulique automotrice sur pneus, en buté ou rétro jusqu'à 90 cv</t>
  </si>
  <si>
    <t>Pelle hydraulique sur pneus équipée de BRH  jusqu'à 60 cv</t>
  </si>
  <si>
    <t>Pelle hydraulique sur pneus équipée de BRH  jusqu'à 90 cv</t>
  </si>
  <si>
    <t>Pelle hydraulique automotrice sur pneus avec benne preneuse  jusqu'à 60 cv</t>
  </si>
  <si>
    <t>Pelle hydraulique automotrice sur pneus avec benne preneuse  jusqu'à 90 cv</t>
  </si>
  <si>
    <t>Pelle hydraulique automotrice sur chenilles en rétro  jusqu'à 60 cv</t>
  </si>
  <si>
    <t>Pelle hydraulique automotrice sur chenilles en rétro  jusqu'à 90 cv</t>
  </si>
  <si>
    <t>Pelle hydraulique sur chenilles équipée de BRH  jusqu'à 60 cv</t>
  </si>
  <si>
    <t>Pelle hydraulique sur chenilles équipée de BRH  jusqu'à 90 cv</t>
  </si>
  <si>
    <t>Chargeuse pelleteuse  jusqu'à 60 cv</t>
  </si>
  <si>
    <t>Chargeuse pelleteuse  jusqu'à 90 cv</t>
  </si>
  <si>
    <t>Cylndre vibrant V1,V2</t>
  </si>
  <si>
    <t>Compacteur  à pneus</t>
  </si>
  <si>
    <t>Niveleuse</t>
  </si>
  <si>
    <t>Balayeuse</t>
  </si>
  <si>
    <t>Camion spécialisé pour hydrocurage de canalisation</t>
  </si>
  <si>
    <t>Capacité de charge maximum - 35 tonnes</t>
  </si>
  <si>
    <t>Amenée et repli</t>
  </si>
  <si>
    <t>Location journalière y compris chauffeur, entretien, carburant, fonctionnement pour 8h/j</t>
  </si>
  <si>
    <t>Capacité de charge maximum - 40 tonnes</t>
  </si>
  <si>
    <t>Capacité de charge maximum - 50 tonnes</t>
  </si>
  <si>
    <t>Capacité de charge maximum - 55 tonnes</t>
  </si>
  <si>
    <t/>
  </si>
  <si>
    <t>LOT1-SECTION TECHNIQUE 01 - GROS ŒUVRE</t>
  </si>
  <si>
    <t>DESAMIANTAGE-DEPLOMBAGE</t>
  </si>
  <si>
    <t>PRESTATIONS COMMUNES AUX TRAVAUX DE DÉSAMIANTAGE ET DÉPLOMBAGE</t>
  </si>
  <si>
    <t>Forfaits d'intervention</t>
  </si>
  <si>
    <t>Forfait de  prise en charge du dossier (études, visites préalables sur site, commandes, demandes et autorisations, etc)</t>
  </si>
  <si>
    <t>Selon CCTP</t>
  </si>
  <si>
    <t>Forfait de déplacement comprenant tous les déplacement nécessaires à la réalisation de la prestation et à son étude.</t>
  </si>
  <si>
    <t>Forfait de sécurité</t>
  </si>
  <si>
    <t>Forfait de sécurité comprenant la mise en place, la location et le repli de tous les éléments de sécurité  nécessaires à protection des utilisateurs et tiers pendant l'exécution des prestations</t>
  </si>
  <si>
    <t>Forfaits d'installation de chantier</t>
  </si>
  <si>
    <t>Chantier matériaux non friables, inférieur à 50 m²</t>
  </si>
  <si>
    <t>Chantier matériaux non friables, compris entre 50 m² et 100 m²</t>
  </si>
  <si>
    <t>Chantier matériaux non friables, supérieur à 100 m²</t>
  </si>
  <si>
    <t>Mise en œuvre et repli de groupes électrogènes</t>
  </si>
  <si>
    <t>Location à la journée de groupes électrogènes</t>
  </si>
  <si>
    <t>Forfait documents (forfaits de documents comprenant les documents indiqués au CCTP : plan de retrait,  documents de suivis des déchets, rapport final d'initervention</t>
  </si>
  <si>
    <t>Chantier inférieur à 50 m²</t>
  </si>
  <si>
    <t>Chantier compris entre 50 m² et 100 m²</t>
  </si>
  <si>
    <t>Chantier  supérieur à 100 m²</t>
  </si>
  <si>
    <t>Mesures d'air</t>
  </si>
  <si>
    <t>Amiante</t>
  </si>
  <si>
    <t>Mesure point zéro</t>
  </si>
  <si>
    <t>Mesure d'empoussièrement chantier</t>
  </si>
  <si>
    <t>Mesure libératoire</t>
  </si>
  <si>
    <t>Plomb</t>
  </si>
  <si>
    <t>Mesure d'empoussièrement surfaçique</t>
  </si>
  <si>
    <t>Travaux préalables au retrait</t>
  </si>
  <si>
    <t>Préparation de chantier, comprenant calfeutrement de toutes les ouvertures, dépollution des surfaces du local concerné, démontage des équipements</t>
  </si>
  <si>
    <t>Mise en œuvre, entretien et repli d'un confinement simple en vertical et horizontal</t>
  </si>
  <si>
    <t>Mise en œuvre, entretien et repli d'un confinement double en vertical et horizontal</t>
  </si>
  <si>
    <t>Mise en œuvre, entretien et repli d'un espace tampon en vertical et horizontal, selon nécessité de fonctionnement du bâtiment et configuration des locaux</t>
  </si>
  <si>
    <t>Réalisation d’une protection des sols par panneaux CTBX 15 mm et film polyane 300 microns et d’une protection des murs par film polyane 200 microns dans l’emprise des lieux de passage pour évacuation des déchets, selon configuration des locaux.</t>
  </si>
  <si>
    <t>Mise en œuvre d’un tunnel comportant trois à cinq compartiments (SAS) permettant la décontamination des intervenants et des équipements constitue pour les personnes la seule voie d'accès depuis l'extérieur vers la zone de travail, selon réglementation et nature des retraits.</t>
  </si>
  <si>
    <t>Tunnel à 3 compartiments</t>
  </si>
  <si>
    <t>Tunnel à 5 compartiments</t>
  </si>
  <si>
    <t>PRESTATIONS SPÉCIFIQUES AUX TRAVAUX DE DÉSAMIANTAGE ET DÉPLOMBAGE</t>
  </si>
  <si>
    <t>Travaux de désamiantage</t>
  </si>
  <si>
    <t>Travaux de retrait extérieurs</t>
  </si>
  <si>
    <t>Retrait de panneaux de façades contenant de l'amiante,</t>
  </si>
  <si>
    <t>selon CCTP</t>
  </si>
  <si>
    <t>Retrait de bardages contenant de l'amiante, (plaques, bacs, ou ardoises)</t>
  </si>
  <si>
    <t>Retrait de couverture fibro ciment amiantées, en plaques ou bacs</t>
  </si>
  <si>
    <t>Retrait de couverture fibro ciment amiantées, (ardoises, composites ou shingle)</t>
  </si>
  <si>
    <t>Retrait de sorties de toit sur couverture amiante ciment</t>
  </si>
  <si>
    <t>Retrait de revêtement bitumineux amiantés (étanchéité)</t>
  </si>
  <si>
    <t>Plus value au retrait de revêtement bitumineux  pour dépose de l'isolant de 4 à 10 cm d'épaisseur</t>
  </si>
  <si>
    <t xml:space="preserve">Retrait de sorties de toit amiantées </t>
  </si>
  <si>
    <t xml:space="preserve">Retrait de souches de cheminées amiantées </t>
  </si>
  <si>
    <t>Retrait de joints de façades amiantés non friables</t>
  </si>
  <si>
    <t>Retrait de joints amiantés (mastic) sur menuiseries extérieures,joint d'assemblage, ou joint bitumineux</t>
  </si>
  <si>
    <t>Retrait de canalisations enterrées en amiante ciment</t>
  </si>
  <si>
    <t>Retrait de cours anglaises en amiante ciment</t>
  </si>
  <si>
    <t>Retrait d'appuis de baies ou nez de marches, en amiante ciment</t>
  </si>
  <si>
    <t>Travaux de retrait intérieurs (sous-section III)</t>
  </si>
  <si>
    <t>Retrait de faux plafonds amiante ciment déconstruits</t>
  </si>
  <si>
    <t>Retrait de dalles vinyliques et de colle contenant de l'amiante</t>
  </si>
  <si>
    <t>Retrait de dalles vinyliques contenant de l'amiante</t>
  </si>
  <si>
    <t xml:space="preserve">Retrait d'enduit amianté de densité supérieure à 1 </t>
  </si>
  <si>
    <t>Retrait de peinture contenant de l'amiante ou intumescente</t>
  </si>
  <si>
    <t>Retrait de faience posée sur colle contenant de l'amiante</t>
  </si>
  <si>
    <t>Retrait de carrelage posé sur colle ou dalles contenant de l'amiante</t>
  </si>
  <si>
    <t>Retrait de plaques amiante ciment ou parement composite contenant de l'amiante, fixées sur support vertical</t>
  </si>
  <si>
    <t>Retrait de gaines de désenfumage contenant de l'amiante,</t>
  </si>
  <si>
    <t>Retrait de conduits de ventilation contenant de l'amiante,</t>
  </si>
  <si>
    <t>Retrait de conduits de cheminée contenant de l'amiante,</t>
  </si>
  <si>
    <t>Retrait de canalisations d'eaux pluviales contenant de l'amiante,</t>
  </si>
  <si>
    <t>Retrait de canalisations d'eaux usées contenant de l'amiante,</t>
  </si>
  <si>
    <t>Retrait de trappes de désenfumage contenant de l'amiante, en déconstruction</t>
  </si>
  <si>
    <t>Retrait de clapets coupe feu contenant de l'amiante, en déconstruction</t>
  </si>
  <si>
    <t>Retrait de conduits de vides ordures contenant de l'amiante,</t>
  </si>
  <si>
    <t>Retrait de plaques de chaudière contenant de l'amiante non friable,</t>
  </si>
  <si>
    <t>Retrait de portes coupe feu contenant de l'amiante non friable</t>
  </si>
  <si>
    <t>Travaux d'intervention sur matériaux amiantés (sous-section IV)</t>
  </si>
  <si>
    <t>Dépose de radiateurs sur parement contenant de l'amiante,</t>
  </si>
  <si>
    <t>Dépose de goulottes fixées sur parement contenant de l'amiante,</t>
  </si>
  <si>
    <t>Dépose de plinthes fixées sur parement contenant de l'amiante,</t>
  </si>
  <si>
    <t>Intervention de reprise ponctuelle de sol amianté</t>
  </si>
  <si>
    <t>Percement de dalles ou de cloisons amiantées</t>
  </si>
  <si>
    <t>Nettoyage, démoussage de couverture amiantées</t>
  </si>
  <si>
    <t>Travaux de déplombage</t>
  </si>
  <si>
    <t>Enlèvement du plomb par grattage, ponçage et piochage</t>
  </si>
  <si>
    <t>Enlèvement du plomb par décapage thermique</t>
  </si>
  <si>
    <t>Enlèvement du plomb par décapage chimique par produit caustique</t>
  </si>
  <si>
    <t>Enlèvement du plomb par décapage chimique par produit à base de solvant</t>
  </si>
  <si>
    <t>Enlèvement du plomb par sablage</t>
  </si>
  <si>
    <t>REPÉRAGE PRÉALABLE DES RÉSEAUX CONCERNÉS PAR LA RÈGLEMENTATION ANTI-ENDOMMAGEMENT</t>
  </si>
  <si>
    <t>DÉTECTION DES RÉSEAUX PAR DES TECHNIQUES NON DESTRUCTIVES</t>
  </si>
  <si>
    <t>Opérations de détection sur le terrain</t>
  </si>
  <si>
    <t>m² de surface détectée</t>
  </si>
  <si>
    <t>Au m² en place de repérage effectif sur la base du programme de repérage proposé par le titulaire et validé par le maitre d'œuvre, dans les conditions du CCTP</t>
  </si>
  <si>
    <t>Localisation et géo-référencement des réseaux en classe A</t>
  </si>
  <si>
    <t>ml référencé en classe A</t>
  </si>
  <si>
    <t>Au linéaire de réseau géoréférencé par canalisation, fourreau, câble de pleine terre, etc., dans les conditions du CCTP</t>
  </si>
  <si>
    <t>Réalisation du rapport final</t>
  </si>
  <si>
    <t>Au linéaire de réseau géoréférencé par canalisation, fourreau, câble de pleine terre, etc.</t>
  </si>
  <si>
    <t>Marquage-piquetage des réseaux</t>
  </si>
  <si>
    <t>ml implanté par type de réseau</t>
  </si>
  <si>
    <t>Au linéaire de réseau implanté par canalisation, fourreau, câble de pleine terre, etc. sur la base du géo-référencement, sondages par techniques destructrices, plans et renseignements fournis par des concessionnaires tiers, dans les conditions du CCTP</t>
  </si>
  <si>
    <t>PREPARATION DE TERRAIN</t>
  </si>
  <si>
    <t>Abattage d'arbres et dessouchage (circonférence du tronc prise à 1 ml &gt; 70 cm)</t>
  </si>
  <si>
    <t>A l'unité en place</t>
  </si>
  <si>
    <t>Débroussaillage y compris abattage et dessouchage arbre avec circonférence tronc prise à 1 ml ≤ 70 cm</t>
  </si>
  <si>
    <t>Au m² en place, travaux terminés, selon mesures contradictoires</t>
  </si>
  <si>
    <t>Décapage de terre végétale</t>
  </si>
  <si>
    <t xml:space="preserve">Au m3 en place </t>
  </si>
  <si>
    <t>DEMOLITION</t>
  </si>
  <si>
    <t>DÉMOLITION DE MURS Y COMPRIS ENLÈVEMENT ET ÉVACUATION DES GRAVOIS</t>
  </si>
  <si>
    <t>Mur en béton armé</t>
  </si>
  <si>
    <t>Au mètre cube en place</t>
  </si>
  <si>
    <t>Mur en béton non armé</t>
  </si>
  <si>
    <t>Mur en brique</t>
  </si>
  <si>
    <t>Cloison maçonnée</t>
  </si>
  <si>
    <t>Mur en agglomérés</t>
  </si>
  <si>
    <t>DÉMOLITION DE CLOISONS DE DOUBLAGE Y COMPRIS ENLÈVEMENT ET ÉVACUATION DES GRAVOIS</t>
  </si>
  <si>
    <t>Briques creuses, épaisseur 5 à 7 cm</t>
  </si>
  <si>
    <t>Au mètre carré en place</t>
  </si>
  <si>
    <t>Carreaux de plâtre, épaisseur 5 à 7 cm</t>
  </si>
  <si>
    <t>Cloison en plâtre avec isolant souple, semi rigide ou rigide</t>
  </si>
  <si>
    <t>Cloison en plâtre sur ossature métallique</t>
  </si>
  <si>
    <t>Plaques de plâtre sur ossature (1 face)</t>
  </si>
  <si>
    <t>Panneau de bois</t>
  </si>
  <si>
    <t>Plaques de plâtre sur ossature (2 faces)</t>
  </si>
  <si>
    <t>DÉMOLITION DE PLAFOND, (JUSQU'À 3,00 MÈTRES DE HAUTEUR) Y COMPRIS ENLÈVEMENT ET ÉVACUATION DES GRAVOIS</t>
  </si>
  <si>
    <t>Briques</t>
  </si>
  <si>
    <t>Plaque de plâtre</t>
  </si>
  <si>
    <t>Linteau (bois, pierre, béton), compris étaiement</t>
  </si>
  <si>
    <t>DÉPOSE BLOC PORTE BOIS OU MÉTALLIQUES, Y COMPRIS ENLÈVEMENT ET ÉVACUATION DES GRAVOIS</t>
  </si>
  <si>
    <t>1 vantail</t>
  </si>
  <si>
    <t>2 vantaux</t>
  </si>
  <si>
    <t>CHASSIS OU CROISÉES BOIS OU MÉTALLIQUES, COMPRIS ÉVACUATION</t>
  </si>
  <si>
    <t>Jusqu'à 1 m²</t>
  </si>
  <si>
    <t>De 1 à 2 m²</t>
  </si>
  <si>
    <t>De 2 à 4 m²</t>
  </si>
  <si>
    <t>DÉPOSES DIVERSES Y COMPRIS ENLÈVEMENT ET ÉVACUATION DES GRAVOIS</t>
  </si>
  <si>
    <t>Dépose de carrelage collé</t>
  </si>
  <si>
    <t>Dépose de carrelage scellé compris chape de pose</t>
  </si>
  <si>
    <t>Dépose de plinthes carrelage</t>
  </si>
  <si>
    <t>Piquetage de faïence collée</t>
  </si>
  <si>
    <t>Mobiliers, étagères, etc.</t>
  </si>
  <si>
    <t>Dépose de revêtement de sol souple (PVC ou textile) compris remontée en plinthes PVC</t>
  </si>
  <si>
    <t>Dépose de plinthes bois</t>
  </si>
  <si>
    <t>Dépose de sanitaires (cuvette, receveur de douche, évier, lavabo, etc…) après coupure des alimentations par le plombier, sans réemploi</t>
  </si>
  <si>
    <t>Dépose de massif béton (perron, rampe d’accès, socle, réservoir…)</t>
  </si>
  <si>
    <r>
      <t>m</t>
    </r>
    <r>
      <rPr>
        <vertAlign val="superscript"/>
        <sz val="11"/>
        <rFont val="Arial Narrow"/>
        <family val="2"/>
      </rPr>
      <t>3</t>
    </r>
  </si>
  <si>
    <t>Sciage et démolition d'éléments béton ou ouvragés en saillie du nu du mur (corniche, seuil, appui de fenêtre, etc.) en préparation d'ITE</t>
  </si>
  <si>
    <t>Au ml linéaire utile</t>
  </si>
  <si>
    <t>Planchers et dallages  (dalle pleine en béton armé, bois, en poutrelles métalliques, poutrelle hourdi, panneau...) </t>
  </si>
  <si>
    <t>Hourdis de pan de bois, en plâtre ou en brique</t>
  </si>
  <si>
    <t>Vêture</t>
  </si>
  <si>
    <t>Bardage</t>
  </si>
  <si>
    <t>Conduit et gaine (brique pleine, fibre ciment,…)</t>
  </si>
  <si>
    <t>Escaliers (bois, béton armé, avec ou sans garde-corps…)</t>
  </si>
  <si>
    <t>Cheminée d’intérieur</t>
  </si>
  <si>
    <t>Dépose de faux plafond sans réemploi y compris ossatures, cornières, y compris frais de traitement</t>
  </si>
  <si>
    <t>Bacs, cassettes ou lames métalliques</t>
  </si>
  <si>
    <t>Sol quel que soit le matériaux (Forme, chape, carrelage, parquet, dallage…)</t>
  </si>
  <si>
    <t>Fondations (manuellement ou par engin mécanique)</t>
  </si>
  <si>
    <t>Piquage d'enduit de mortier de ciment pour enlèvement total</t>
  </si>
  <si>
    <t>Piquage d'enduit de plâtre pour enlèvement total</t>
  </si>
  <si>
    <t>Dépose de gond</t>
  </si>
  <si>
    <t>Dépose d'arrêt de volet</t>
  </si>
  <si>
    <t>Dépose de descente d'EP</t>
  </si>
  <si>
    <t>Dépose de dauphin</t>
  </si>
  <si>
    <t>DÉPOSE DE CALORIFUGEAGE SANS RÉEMPLOI</t>
  </si>
  <si>
    <t>Manchon mousse</t>
  </si>
  <si>
    <t>Laine de roche + plâtre</t>
  </si>
  <si>
    <t>Laine de roche + protection isoxale</t>
  </si>
  <si>
    <t>Laine de roche + enduit bitume</t>
  </si>
  <si>
    <t>Laine de roche + PVC</t>
  </si>
  <si>
    <t>DÉPOSE DE RÉSEAUX ENTERRÉS</t>
  </si>
  <si>
    <t>Dépose de canalisations et réseaux enterrés</t>
  </si>
  <si>
    <t>Au mètre linéaire en place et par canalisation, câble ou fourreau quelle qu'en soit la nature</t>
  </si>
  <si>
    <t>Dépose de regards et ouvrages enterrés (volume extérieur unitaire &lt; 2 m3)</t>
  </si>
  <si>
    <t>OUVERTURES, DECOUPES ET PERCEMENTS</t>
  </si>
  <si>
    <t>CRÉATION OU AGRANDISSEMENT D’OUVERTURE, COMPRENANT ÉTAIEMENT, DÉMOLITION, CRÉATION D'UN LINTEAU ET ÉVACUATION</t>
  </si>
  <si>
    <t>Dans mur en agglomérés creux</t>
  </si>
  <si>
    <t>Au mètre carré utile en place</t>
  </si>
  <si>
    <t>Dans mur en agglomérés pleins</t>
  </si>
  <si>
    <t>Dans mur en béton banché</t>
  </si>
  <si>
    <t>Dans mur en maçonnerie de schiste</t>
  </si>
  <si>
    <t>Dans mur en maçonnerie de tuffeau</t>
  </si>
  <si>
    <t>SUPPRESSION D'ALLÈGE COMPRIS REPRISE DE JAMBAGE EN BÉTON COFFRÉ</t>
  </si>
  <si>
    <t>Dans mur en béton armé</t>
  </si>
  <si>
    <t>CONDAMNATION D'OUVERTURE EN BLOCS AGGLOMÉRÉS CREUX</t>
  </si>
  <si>
    <t>Epaisseur 0,15 m</t>
  </si>
  <si>
    <t>Epaisseur 0,20 m</t>
  </si>
  <si>
    <t>CRÉATION DE TRÉMIE DANS UN PLANCHER EXISTANT COMPRENANT ÉTAIEMENT, DÉMOLITION, COFFRAGE, CHEVÊTRE ET ÉVACUATION DES GRAVATS</t>
  </si>
  <si>
    <t>Dans plancher poutrelles - hourdis</t>
  </si>
  <si>
    <t>Dimensions trémie, épaisseur maximum 16 + 4 cm</t>
  </si>
  <si>
    <t>Dimensions trémie, épaisseur maximum 20 + 4 cm</t>
  </si>
  <si>
    <t>Dans plancher dalle pleine</t>
  </si>
  <si>
    <t>Epaisseur &lt; 20 cm</t>
  </si>
  <si>
    <t>EXÉCUTION DE PERCEMENTS ET SAIGNÉES Y COMPRIS REBOUCHAGE SOIGNÉ, FOURREAUTAGE, ÉVACUATION DES GRAVOIS À LA DÉCHARGE</t>
  </si>
  <si>
    <t>Saignées</t>
  </si>
  <si>
    <t>Saignées dans murs - de 1 à 5 cm de large</t>
  </si>
  <si>
    <t>Au mètre linéaire utile réellement exécuté</t>
  </si>
  <si>
    <t>Saignées dans murs - de 5 à 10 cm de large</t>
  </si>
  <si>
    <t>Saignées dans cloisons - de 1 à 5 cm de large</t>
  </si>
  <si>
    <t>Saignées dans cloisons - de 5 à 10 cm de large</t>
  </si>
  <si>
    <t>Percements</t>
  </si>
  <si>
    <t>Cloisons (BA 13, carreau de plâtre,...) - Epaisseur &lt; 25 cm</t>
  </si>
  <si>
    <t>Ø De 30 mm à 100 mm</t>
  </si>
  <si>
    <t>A l'unité réellement exécutée</t>
  </si>
  <si>
    <t>Ø De 100 mm à 150 mm</t>
  </si>
  <si>
    <t>Percement murs en maçonnerie de petits éléments</t>
  </si>
  <si>
    <t>Paroi en béton armé, compris évacuation des gravois aux D.P - Epaisseur &lt; 25 cm</t>
  </si>
  <si>
    <t>Percement de plancher en dalle pleine en béton armé par carottage ou sciage, compris évacuation des gravois aux D.P. - Epaisseur &lt; 25 cm</t>
  </si>
  <si>
    <t>Sciage</t>
  </si>
  <si>
    <t>Sciage de béton armé ou non armé: 0 cm &lt; épaisseur ≤ 5 cm</t>
  </si>
  <si>
    <t>Sciage de béton armé ou non armé: 5 cm &lt; épaisseur ≤ 10 cm</t>
  </si>
  <si>
    <t>Sciage de béton armé ou non armé: 10 cm &lt; épaisseur ≤ 15 cm</t>
  </si>
  <si>
    <t>Sciage de béton armé ou non armé: 15 cm &lt; épaisseur ≤ 20 cm</t>
  </si>
  <si>
    <t>Sciage de béton armé ou non armé: épaisseur &gt; 20 cm</t>
  </si>
  <si>
    <t>Chevilles adaptées au support, y compris percement de profondeur adaptée</t>
  </si>
  <si>
    <t>Chevilles métalliques de diamètre Ø ≤ 10mm</t>
  </si>
  <si>
    <t>Chevilles métalliques de diamètre 10 &lt; Ø ≤ 16mm</t>
  </si>
  <si>
    <t>Chevilles métalliques de diamètre Ø &gt; 16mm</t>
  </si>
  <si>
    <t>Chevilles chimiques tamis de diamètre Ø ≤ 10mm</t>
  </si>
  <si>
    <t>Chevilles chimiques tamis de diamètre 10 &lt; Ø ≤ 16mm</t>
  </si>
  <si>
    <t>Chevilles chimiques tamis de diamètre Ø &gt; 16mm</t>
  </si>
  <si>
    <t>FONDATIONS</t>
  </si>
  <si>
    <t>TRAVAUX PRÉPARATOIRES</t>
  </si>
  <si>
    <t>Terrassements préparatoires</t>
  </si>
  <si>
    <t>Terrassement et mise en dépôt sur site pour réutilisation in situ</t>
  </si>
  <si>
    <t>Au mètre cube utile en place</t>
  </si>
  <si>
    <t>Terrassement et chargement direct pour évacuation hors de l'emprise militaire</t>
  </si>
  <si>
    <t>Remblaiement par reprise du matériau du site</t>
  </si>
  <si>
    <t>Remblaiement par fourniture et mise en œuvre de matériaux d'apport</t>
  </si>
  <si>
    <t>Elimination temporaire des venues d'eau</t>
  </si>
  <si>
    <t>Pompage</t>
  </si>
  <si>
    <t>Mise à disposition</t>
  </si>
  <si>
    <t>Pompe d'un débit de 0 m3/h &lt; D ≤ 50 m3/h</t>
  </si>
  <si>
    <t>Journée de fonctionnement effective (24h en cumulé) (avec utilité avérée et hors panne) - sécable au quart de journée</t>
  </si>
  <si>
    <t>Pompe d'un débit 50 m3/h &lt; D ≤ 100 m3/h</t>
  </si>
  <si>
    <t>Fonctionnement</t>
  </si>
  <si>
    <t>H</t>
  </si>
  <si>
    <t>Heure de fonctionnement effective (avec utilité avérée et hors panne)</t>
  </si>
  <si>
    <t>Rabattement de nappe par pointes filtrantes</t>
  </si>
  <si>
    <t>Amenée, installation et repli du matériel</t>
  </si>
  <si>
    <t>Pour un ensemble en fonctionnement comprenant :1 pompe de 3 kW, 10 pointes filtrantes et 15 ml de collecteur</t>
  </si>
  <si>
    <t>A l'unité avec utilité effective, constaté contradictoirement, 2/3 à l'installation et 1/3 au repliement</t>
  </si>
  <si>
    <t>Pour un ensemble en fonctionnement comprenant : I pompe de 8 kW, 40 pointes filtrantes et 60 ml de collecteur</t>
  </si>
  <si>
    <t>Pour un ensemble en fonctionnement comprenant : 1 pompe de 12 kW, 80 pointes filtrantes et 120 ml de collecteur</t>
  </si>
  <si>
    <t>Percement d'avant-trous</t>
  </si>
  <si>
    <t>Pour une profondeur maximale de 0,50 m</t>
  </si>
  <si>
    <t>A l'unité constatée contradictoirement</t>
  </si>
  <si>
    <t>Plus-value pour une profondeur supérieure</t>
  </si>
  <si>
    <t>dm</t>
  </si>
  <si>
    <t>Longueur effective supplémentaire selon constatation contradictoire</t>
  </si>
  <si>
    <t>Location et fonctionnement de l'installation</t>
  </si>
  <si>
    <t>Location et fonctionnement du matériel avec pompe 3 kW</t>
  </si>
  <si>
    <t xml:space="preserve">Journée de fonctionnement effective (24h) (avec utilité avérée et hors panne) - sécable au quart de journée </t>
  </si>
  <si>
    <t>Location et fonctionnement du matériel avec pompe 8 kW</t>
  </si>
  <si>
    <t>Location et fonctionnement du matériel avec pompe 12 kW</t>
  </si>
  <si>
    <t>Matériel supplémentaire</t>
  </si>
  <si>
    <t>Pointes filtrantes - amenée, repli, lançage d'une pointe filtrante</t>
  </si>
  <si>
    <t>A l'unité avec utilité effective, constaté contradictoirement</t>
  </si>
  <si>
    <t>Pointes filtrantes-location journalière calendaire d'une pointe filtrante supplémentaire</t>
  </si>
  <si>
    <t>Collecteurs supplémentaires - amenée, repli, montage et démontage d'un mètre de collecteur</t>
  </si>
  <si>
    <t>Au mètre linéaire avec utilité effective, constaté contradictoirement</t>
  </si>
  <si>
    <t>Location journalière calendaire d'un mètre de collecteur</t>
  </si>
  <si>
    <t>Pompe supplémentaire - amenée, repli, installation d'une pompe à vide supplémentaire</t>
  </si>
  <si>
    <t>Pompe supplémentaire - location journalière calendaire d'une pompe à vide supplémentaire</t>
  </si>
  <si>
    <t>Pompe supplémentaire - réfection de chaussée ou de trottoir pour avant-trous</t>
  </si>
  <si>
    <t>Drainage définitif et protection des parois</t>
  </si>
  <si>
    <t>Drainage horizontal intérieur</t>
  </si>
  <si>
    <t>Géotextile filtrant</t>
  </si>
  <si>
    <t>Géotextile (NF EN 13252)</t>
  </si>
  <si>
    <t>Au m² utile en place (compris recouvrement)</t>
  </si>
  <si>
    <t>Drain (NF P16-379) de type R2 - TP</t>
  </si>
  <si>
    <t>au mètre linéaire en place</t>
  </si>
  <si>
    <t>Ø125</t>
  </si>
  <si>
    <t>Ø160</t>
  </si>
  <si>
    <t>Ø200</t>
  </si>
  <si>
    <t>Matériaux drainants</t>
  </si>
  <si>
    <t>Matériau drainant de granulométrie discontinue</t>
  </si>
  <si>
    <t>Au m3 utile en place</t>
  </si>
  <si>
    <t>Drainage périphérique des bâtiments</t>
  </si>
  <si>
    <t>Traitement des parois</t>
  </si>
  <si>
    <t>Par produit d'imprégnation bitumé à froid</t>
  </si>
  <si>
    <t>Au m² utile en place</t>
  </si>
  <si>
    <t>Par membrane drainante</t>
  </si>
  <si>
    <t>FONDATIONS SUPERFICIELLES</t>
  </si>
  <si>
    <t>Coffrages courants</t>
  </si>
  <si>
    <t>Coffrages courants perdus ou non perdus à parements non vu</t>
  </si>
  <si>
    <t>Ferraillages</t>
  </si>
  <si>
    <t>Ferraillages coupés, façonnés et assemblés, soit sur site ou en usine</t>
  </si>
  <si>
    <t>kg</t>
  </si>
  <si>
    <t>Au poids d'acier de structure et assemblage, chutes non comprises</t>
  </si>
  <si>
    <t>Fondations superficielles</t>
  </si>
  <si>
    <t>Gros béton de classe X0 au sens de la norme NF EN 206</t>
  </si>
  <si>
    <t>Béton de propreté pour radier - C16/20 mini.</t>
  </si>
  <si>
    <t>Béton de propreté pour semelles filantes - C16/20 mini.</t>
  </si>
  <si>
    <t xml:space="preserve">Béton de propreté pour massif - C16/20 mini. </t>
  </si>
  <si>
    <t>Béton pour radier coulé en place, de classe XC2 - C25/30 mini. au sens de la norme NF EN 206</t>
  </si>
  <si>
    <t>Béton pour semelle filante coulée en place, de classe XC2 - 25/30 mini. au sens de la norme NF EN 206</t>
  </si>
  <si>
    <t>Béton pour massif coulé en place, de classe XC2 - C25/30 mini. au sens de la norme NF EN 206</t>
  </si>
  <si>
    <t>Eléments de fondation préfabriqués en béton, de classe XC2 - C25/30 mini. au sens de la norme NF EN 206</t>
  </si>
  <si>
    <t>FONDATIONS PROFONDES</t>
  </si>
  <si>
    <t>Micropieux</t>
  </si>
  <si>
    <t>Atelier de micropieux</t>
  </si>
  <si>
    <t>Amenée et repli des matériels sur chantier</t>
  </si>
  <si>
    <t>A l'amenée et repli sur site et par commande</t>
  </si>
  <si>
    <t>Déplacement de l'atelier d'un micropieu à l'autre y compris démontage, déplacement et remise en condition prêt au travail</t>
  </si>
  <si>
    <t>Au nombre de pieu à exécuter</t>
  </si>
  <si>
    <t>110 mm &lt; Ø  ≤ 135 mm</t>
  </si>
  <si>
    <t>Au mètre linéaire réel en place après recépage</t>
  </si>
  <si>
    <t>135 mm &lt; Ø  ≤ 155 mm</t>
  </si>
  <si>
    <t>155 mm &lt; Ø  ≤ 180 mm</t>
  </si>
  <si>
    <t>180 mm &lt; Ø  ≤ 195 mm</t>
  </si>
  <si>
    <t>195 mm &lt; Ø  ≤ 220 mm</t>
  </si>
  <si>
    <t>MISE À LA TERRE</t>
  </si>
  <si>
    <t>Pose d'un conducteur en cuivre nu de 25 mm² minimum, en fond de fouille</t>
  </si>
  <si>
    <t>RESEAUX ENTERRES</t>
  </si>
  <si>
    <t>TRANCHÉES</t>
  </si>
  <si>
    <t>Démolition de chaussée sur fondation non traitée avec revêtement en enrobés ou ESU pour une épaisseur forfaitaire de 45 cm</t>
  </si>
  <si>
    <t>Démolition de trottoir sur fondation non traitée avec revêtement en enrobés ou ESU pour une épaisseur forfaitaire de 25 cm</t>
  </si>
  <si>
    <t>Terrassement de tranchées mécaniquement en terrain de toute nature pour volumes dont 0,00 m &lt; Profondeur ≤ 1,30 m</t>
  </si>
  <si>
    <t>au m3 utile Longeur x largeur  x Profondeur (largeur définie selon les règles de distance entre réseaux enterrés définies dans la norme NF P 98-332)</t>
  </si>
  <si>
    <t>Transport et évacuation des déblais non utilisés dans l'emprise militaire y compris entretien et modelage des dépôts</t>
  </si>
  <si>
    <t>Transport et évacuation des déblais non utilisés hors de l'emprise militaire</t>
  </si>
  <si>
    <t>Réemploi courant des déblais déposés en cordon le long de la fouille y compris leur mise en oeuvre</t>
  </si>
  <si>
    <t>Matériaux d'apport</t>
  </si>
  <si>
    <t>Reconstitution de structures de chaussées après exécution de tranchées - chaussée routière</t>
  </si>
  <si>
    <t>Reconstitution de structures de chaussées après exécution de tranchées - trottoirs revetus</t>
  </si>
  <si>
    <t>Reconstitution de structures de chaussées après exécution de tranchées - Accotement non circulé ou zone végétalisée</t>
  </si>
  <si>
    <t>FOURREAUX</t>
  </si>
  <si>
    <t>Fourreau TPC annelé extérieur, lisse intérieur en barre de 6ml diam 90 mm</t>
  </si>
  <si>
    <t>Au mètre linéaire en place et en service conforme</t>
  </si>
  <si>
    <t>Fourreau TPC annelé extérieur, lisse intérieur en barre de 6ml diam 110 mm</t>
  </si>
  <si>
    <t>Fourreau TPC annelé extérieur, lisse intérieur en barre de 6ml diam 125 mm</t>
  </si>
  <si>
    <t>Fourreau TPC annelé extérieur, lisse intérieur en barre de 6ml diam 140 mm</t>
  </si>
  <si>
    <t>Fourreau TPC annelé extérieur, lisse intérieur en barre de 6ml diam 180 mm</t>
  </si>
  <si>
    <t>Fourreau TPC annelé extérieur, lisse intérieur  diam 90 mm</t>
  </si>
  <si>
    <t>Fourreau TPC annelé extérieur, lisse intérieur  diam 110 mm</t>
  </si>
  <si>
    <t>Fourreau TPC annelé extérieur, lisse intérieur  diam 125 mm</t>
  </si>
  <si>
    <t>Fourreau TPC annelé extérieur, lisse intérieur  diam 140 mm</t>
  </si>
  <si>
    <t>Fourreau TPC annelé extérieur, lisse intérieur  diam 160 mm</t>
  </si>
  <si>
    <t>Tubes LST lisse intérieur / extérieur diam 45 mm</t>
  </si>
  <si>
    <t>Tubes LST lisse intérieur / extérieur diam 63 mm</t>
  </si>
  <si>
    <t>Tubes LST lisse intérieur / extérieur diam 90 mm</t>
  </si>
  <si>
    <t>Tubes LST lisse intérieur / extérieur diam 110 mm</t>
  </si>
  <si>
    <t>CANALISATIONS</t>
  </si>
  <si>
    <t>Assainissement</t>
  </si>
  <si>
    <t>Canalisations</t>
  </si>
  <si>
    <t>Tuyaux en polychlorure de vinyle-U - Classe SN8- Ø110mm</t>
  </si>
  <si>
    <t>Tuyaux en polychlorure de vinyle-U - Classe SN8- Ø125mm</t>
  </si>
  <si>
    <t>Tuyaux en polychlorure de vinyle-U - Classe SN8- Ø160mm</t>
  </si>
  <si>
    <t>Tuyaux en polychlorure de vinyle-U - Classe SN8- Ø200mm</t>
  </si>
  <si>
    <t>Tuyaux en polychlorure de vinyle-U - Classe SN8- Ø250mm</t>
  </si>
  <si>
    <t>Tuyaux en polychlorure de vinyle-U - Classe SN8- Ø315mm</t>
  </si>
  <si>
    <t>Caniveaux</t>
  </si>
  <si>
    <t>Caniveau en polypropylène et grille renforcée B125 - largeur 130mm</t>
  </si>
  <si>
    <t>Caniveau en polypropylène et grille renforcée B125 - largeur 150mm</t>
  </si>
  <si>
    <t>Caniveau en PE-PP et grille fonte 400kN - largeur 250mm</t>
  </si>
  <si>
    <t>Siphons</t>
  </si>
  <si>
    <t>Siphon de sol en fonte: Siphon de sol en fonte à cloche 150x150 ou 200x200</t>
  </si>
  <si>
    <t>Siphon de sol en fonte: Siphon de sol en fonte à panier diamètre 75 ou 100</t>
  </si>
  <si>
    <t>Siphon de sol en PVC: Siphon de sol en PVC à panier diamètre 100</t>
  </si>
  <si>
    <t>Siphon de sol en PVC: Siphon de sol en PVC à panier diamètre 150 ou 200</t>
  </si>
  <si>
    <t>Siphon de sol en PVC: Siphon horizontal à regard diamètre 100 à 150</t>
  </si>
  <si>
    <t>Siphon de sol en PVC: Siphon disconnecteur diamètre 100 à 150</t>
  </si>
  <si>
    <t>Siphon de sol en PVC: Siphon à cloche 250 x 250 à sortie verticale diam. 100</t>
  </si>
  <si>
    <t>Siphon de sol en PVC: Receveur siphonné 430 x 430 avec adaptateur</t>
  </si>
  <si>
    <t>Siphon de sol en inox: Siphon de sol en inox à panier diamètre 100</t>
  </si>
  <si>
    <t>Siphon de sol en inox: Siphon de sol en inox à panier diamètre 150 ou 200</t>
  </si>
  <si>
    <t>Siphon de sol en inox: Siphon horizontal à regard diamètre 100 à 150</t>
  </si>
  <si>
    <t>Siphon de sol en inox: Siphon disconnecteur diamètre 100 à 150</t>
  </si>
  <si>
    <t>Siphon de sol en inox: Siphon à cloche 250 x 250 à sortie verticale diam. 100</t>
  </si>
  <si>
    <t>Siphon de sol en inox: Receveur siphonné 430 x 430 avec adaptateur</t>
  </si>
  <si>
    <t>AEP</t>
  </si>
  <si>
    <t>Conduites en polyéthylène haute densité PN16 de DN25</t>
  </si>
  <si>
    <t>Conduites en polyéthylène haute densité PN16 de DN32</t>
  </si>
  <si>
    <t>Conduites en polyéthylène haute densité PN16 de DN40</t>
  </si>
  <si>
    <t>Conduites en polyéthylène haute densité PN16 de DN50</t>
  </si>
  <si>
    <t>Conduites en polyéthylène haute densité PN16 de DN63</t>
  </si>
  <si>
    <t>Conduites en polychlorure de vinyle rigide PN16 de DN63</t>
  </si>
  <si>
    <t>Conduites en polychlorure de vinyle rigide PN16 de DN75</t>
  </si>
  <si>
    <t>Conduites en polychlorure de vinyle rigide PN16 de DN90</t>
  </si>
  <si>
    <t>Conduites en polychlorure de vinyle rigide PN16 de DN110</t>
  </si>
  <si>
    <t>Conduites en polychlorure de vinyle rigide PN16 de DN125</t>
  </si>
  <si>
    <t>Conduites en polychlorure de vinyle rigide PN16 de DN140</t>
  </si>
  <si>
    <t>Conduites en polychlorure de vinyle rigide PN16 de DN160</t>
  </si>
  <si>
    <t>REGARDS</t>
  </si>
  <si>
    <t>25x25mm</t>
  </si>
  <si>
    <t>30x30mm</t>
  </si>
  <si>
    <t>40x40mm</t>
  </si>
  <si>
    <t>50x50mm</t>
  </si>
  <si>
    <t>60x60mm</t>
  </si>
  <si>
    <t>Tabouret EU en PVC + rehausse + plaque de recouvrement fonte C250</t>
  </si>
  <si>
    <t>Ø110</t>
  </si>
  <si>
    <t>Regards avec accès pour nettoyage, en béton (canalisation principale 800mm ≤ DN/ID &lt; 1000m)</t>
  </si>
  <si>
    <t>Elément de fond</t>
  </si>
  <si>
    <t>Cheminée</t>
  </si>
  <si>
    <t>Couronnement</t>
  </si>
  <si>
    <t>Dalle de répartition</t>
  </si>
  <si>
    <t>Plus-value pour élément de fond spécial pour raccordement de canalisation supplémentaire</t>
  </si>
  <si>
    <t>Regards réseaux secs</t>
  </si>
  <si>
    <t>Regard béton L2T, couvercle fonte, 400kN</t>
  </si>
  <si>
    <t>Regard béton L3T, couvercle fonte, 400kN</t>
  </si>
  <si>
    <t>OUVRAGES HORIZONTAUX (DALLAGES, PLANCHERS ET CHAPES)</t>
  </si>
  <si>
    <t>Forme sous dallage</t>
  </si>
  <si>
    <t>Réalisation d'une forme sous dallage en sable, épaisseur mini 5 cm</t>
  </si>
  <si>
    <t>Réalisation d'une forme en mortier de pose, épaisseur mini  5 cm</t>
  </si>
  <si>
    <t>Réalisation d'un couche de forme en GNT 0/31.5</t>
  </si>
  <si>
    <t>Ouvrages complémentaire pour dallages et plancher</t>
  </si>
  <si>
    <t>Film polyane entre forme sous dallage et sous couche de dallage</t>
  </si>
  <si>
    <t>Au mètre carré utile en place (projection horizontale)</t>
  </si>
  <si>
    <t>Géotextile anti-contaminant</t>
  </si>
  <si>
    <t>Film anti-termite en polyéthylène en 3 couches (1 couche anti-franchissement, 1 couche répulsive et 1 couche létale), épaisseur 150 µm</t>
  </si>
  <si>
    <t>Bande bitumineuse anti-remontée capillaire jusqu'à 0,25m de largeur à compris mortier inférieur et supérieur</t>
  </si>
  <si>
    <t>Au mètre linéaire utile en place</t>
  </si>
  <si>
    <t>Bande bitumineuse anti-remontée capillaire - majoration pour 5 cm de largeur en plus</t>
  </si>
  <si>
    <t>Chape de mortier de ciment de 2 cm d'épaisseur, dosé à raison de 600 kg de ciment par m3, de sable sec 0/3, additionné d'un hydrofuge pour anti remontée capillaire.</t>
  </si>
  <si>
    <t>Couche résiliente pour amélioration phonique</t>
  </si>
  <si>
    <t>Réalisation d'une isolation périphérique en relevés de plinthes épaisseur 20 mm, haut 150 mm</t>
  </si>
  <si>
    <t>Isolation en sous-face de dalle et plancher</t>
  </si>
  <si>
    <t>Réalisation d'une isolation en panneaux de polystyrène extrudé jusqu'à 50 mm</t>
  </si>
  <si>
    <t>Réalisation d'une isolation en panneaux de polystyrène extrudé de 51 mm à 100 mm</t>
  </si>
  <si>
    <t>Coffrages pour dallages et plancher</t>
  </si>
  <si>
    <t>Coffrages métalliques ou mixte de rives pour dallages</t>
  </si>
  <si>
    <t>Au mètre carré de parement utile décoffré</t>
  </si>
  <si>
    <t>Coffrages horizontaux  pour plancher y compris étaiement dimensionnés</t>
  </si>
  <si>
    <t>Armatures</t>
  </si>
  <si>
    <t>Treillis soudés</t>
  </si>
  <si>
    <t xml:space="preserve">Au mètre carré utile en place par nappe </t>
  </si>
  <si>
    <t>Fibres</t>
  </si>
  <si>
    <t>Au kg de fibre utile réel</t>
  </si>
  <si>
    <t>Pompage de béton</t>
  </si>
  <si>
    <t>Amenée et repli destiné au pompage de béton sur chantier</t>
  </si>
  <si>
    <t>Ensemble par bon de commande</t>
  </si>
  <si>
    <t>Plus-value à la mise œuvre de béton par utilisation d'un camion pompe</t>
  </si>
  <si>
    <t>Au mètre cube en place réellement mis en œuvre par pompage</t>
  </si>
  <si>
    <t>BÉTON POUR DALLAGE ET PLANCHERS EN BA (FOURNITURE, MISE EN ŒUVRE,  ETAT DE SURFACE "LISSÉ" ET FAÇON DE SCIAGE SI NÉCESSAIRE POUR LA PRÉVENTION DE LA FISSURATION)</t>
  </si>
  <si>
    <t>Béton de classe X0 - béton de propreté</t>
  </si>
  <si>
    <t>Classe de résistance C12/15</t>
  </si>
  <si>
    <t>Classe de résistance C16/20</t>
  </si>
  <si>
    <t>XC1 - Sec ou humide en permanence - Béton à l’intérieur de bâtiments où le taux d’humidité de l’air ambiant est faible</t>
  </si>
  <si>
    <t>Classe de résistance C20/25</t>
  </si>
  <si>
    <t>Classe de résistance C25/30</t>
  </si>
  <si>
    <t>Classe de résistance C30/37</t>
  </si>
  <si>
    <t>XC2 - Humide, rarement sec - Surfaces de béton soumises au contact à long terme de l’eau - fondations</t>
  </si>
  <si>
    <t>XC3 - Béton à l’intérieur de bâtiments où le taux d’humidité de l’air ambiant est moyen ou élevé - béton extérieur abrité de la pluie</t>
  </si>
  <si>
    <t>XF3 - Forte saturation en eau, sans agent de déverglaçage - Surfaces horizontales de bétons exposées à la pluie et au gel</t>
  </si>
  <si>
    <t>XA1 - Environnement à faible agressivité chimique</t>
  </si>
  <si>
    <t>XA2 - Environnement d’agressivité chimique modérée</t>
  </si>
  <si>
    <t>PLANCHERS À POUTRELLE ET ENTREVOUS</t>
  </si>
  <si>
    <t>Plancher d'étage à poutrelles BA ou BP - avec entrevous non isolés - 3.50 m ≤ portée &lt; 4.50 m</t>
  </si>
  <si>
    <t>Au m² utile pris au nu des murs</t>
  </si>
  <si>
    <t>Plancher d'étage à poutrelles BA ou BP - avec entrevous non isolés - 4.50 m ≤ portée &lt; 5.50 m</t>
  </si>
  <si>
    <t>Plancher d'étage à poutrelles BA ou BP - avec entrevous non isolés - 5.50 m ≤ portée &lt; 6.50 m</t>
  </si>
  <si>
    <t>Plancher d'étage à poutrelles BA ou BP - avec entrevous en PSE - 3.50 m ≤ portée &lt; 4.50 m</t>
  </si>
  <si>
    <t>Plancher d'étage à poutrelles BA ou BP - avec entrevous en PSE - 4.50 m ≤ portée &lt; 5.50 m</t>
  </si>
  <si>
    <t>Plancher d'étage à poutrelles BA ou BP - avec entrevous en PSE - 5.50 m ≤ portée &lt; 6.50 m</t>
  </si>
  <si>
    <t>PRÉDALLES</t>
  </si>
  <si>
    <t>Prédalles en BA ou BP y compris raidisseurs - 3.50 m ≤ portée &lt; 4.50 m</t>
  </si>
  <si>
    <t>Prédalles en BA ou BP y compris raidisseurs - 4.50 m ≤ portée &lt; 5.50 m</t>
  </si>
  <si>
    <t>Prédalles en BA ou BP y compris raidisseurs - 5.50 m ≤ portée &lt; 6.50 m</t>
  </si>
  <si>
    <t>Prédalles en BA ou BP y compris raidisseurs - 6.50 m ≤ portée &lt; 8.00 m</t>
  </si>
  <si>
    <t>CHAPES</t>
  </si>
  <si>
    <t>Chape au liants hydrauliques rapportée, finition lissée</t>
  </si>
  <si>
    <t>Au m3 utile pris au nu des murs</t>
  </si>
  <si>
    <t>Ravoirage</t>
  </si>
  <si>
    <t>OUVRAGES VERTICAUX EN BETON ARME</t>
  </si>
  <si>
    <t>MURS EN BÉTON BANCHÉ 350KG/M3 MINIMUM, Y COMPRIS COFFRAGES,FERRAILLAGE, BÉTON ET TOUTES SUJÉTIONS</t>
  </si>
  <si>
    <t>Parement élémentaire</t>
  </si>
  <si>
    <t>Parement ordinaire</t>
  </si>
  <si>
    <t>Parement courant</t>
  </si>
  <si>
    <t>Parement soigné</t>
  </si>
  <si>
    <t>ELÉMENTS EN BÉTON ARMÉ, Y COMPRIS COFFRAGES,FERRAILLAGE, BÉTON ET TOUTES SUJÉTIONS</t>
  </si>
  <si>
    <t>Poutres</t>
  </si>
  <si>
    <t>Linteaux</t>
  </si>
  <si>
    <t>Poteaux</t>
  </si>
  <si>
    <t>Meneaux</t>
  </si>
  <si>
    <t>Chainages horizontaux</t>
  </si>
  <si>
    <t>Chainages verticaux</t>
  </si>
  <si>
    <t>ESCALIER EN BÉTON AVEC PAILLASSE, COMPRIS ÉTAIEMENT, COFFRAGE, FERAILLAGE, ENGRAVEMENTS ET ANCRAGE DANS LES MAÇONNERIES</t>
  </si>
  <si>
    <t>Mesuré en vue de dessus (projection horizontale) * hauteur (niveau seuil haut - niveau seuil bas)</t>
  </si>
  <si>
    <t>OUVRAGES DIVERS, Y COMPRIS COFFRAGES,FERRAILLAGE, BÉTON ET TOUTES SUJÉTIONS</t>
  </si>
  <si>
    <t>Ouvrages préfabriqués</t>
  </si>
  <si>
    <t>Appui de baie en béton moulé, compris rejingot</t>
  </si>
  <si>
    <t>Chaperon béton pour muret de 25 cm d'épaisseur maxi, compris scellement</t>
  </si>
  <si>
    <t>Coffre volet roulant intégré dans linteau, compris scellement</t>
  </si>
  <si>
    <t>Support de chaudière</t>
  </si>
  <si>
    <t>Dalle de béton pour support de chaudière, E: 15 cm</t>
  </si>
  <si>
    <t>Seuil au mortier de ciment, finition bouchardée, compris coup de fer</t>
  </si>
  <si>
    <t>Largeur 0,20 m</t>
  </si>
  <si>
    <t>Largeur 0,50 m</t>
  </si>
  <si>
    <t>Traitement de la dilatation</t>
  </si>
  <si>
    <t>Joint de dilatation de construction</t>
  </si>
  <si>
    <t>PAROIS ET MURS EN MACONNERIE DE PETITS ELEMENTS</t>
  </si>
  <si>
    <t>MAÇONNERIES DE BRIQUES DE TERRE CUITE,  HOURDÉES AU MORTIER Y COMPRIS AFFLEUREMENT DES JOINTS ET HARPAGES JUSQU'À 10 CM D'ÉPAISSEUR</t>
  </si>
  <si>
    <t>Parois courantes</t>
  </si>
  <si>
    <t>Briques en terre cuite courante</t>
  </si>
  <si>
    <t>Epaisseur: 10 cm</t>
  </si>
  <si>
    <t>Epaisseur: 15 cm</t>
  </si>
  <si>
    <t>Epaisseur: 20 cm</t>
  </si>
  <si>
    <t>Briques à performance thermique type "MONOMUR"</t>
  </si>
  <si>
    <t>Epaisseur 0,30 m</t>
  </si>
  <si>
    <t>Epaisseur 0,375 m</t>
  </si>
  <si>
    <t>Eléments singuliers</t>
  </si>
  <si>
    <t>Linteau par bloc U en terre cuite, y compris remplissage par armatures, béton et toutes sujétions</t>
  </si>
  <si>
    <t>Epaisseur: 15 cm, hauteur 25 cm</t>
  </si>
  <si>
    <t>Epaisseur: 20 cm, hauteur 25 cm</t>
  </si>
  <si>
    <t>Chainage vertical en élément en terre cuite  y compris remplissage par armatures, béton, et toutes sujétions</t>
  </si>
  <si>
    <t>Chainage horizontal par élément de terre cuite en U, y compris remplissage par ferraillages, béton et toutes sujétions</t>
  </si>
  <si>
    <t xml:space="preserve">Epaisseur: 15 cm </t>
  </si>
  <si>
    <t>MAÇONNERIE DE BLOCS AGGLOMÉRÉS, HOURDÉS AU MORTIER Y COMPRIS AFFLEUREMENT DES JOINTS ET HARPAGES JUSQU'À 10 CM D'ÉPAISSEUR</t>
  </si>
  <si>
    <t>Parois en blocs agglomérés courants</t>
  </si>
  <si>
    <t>Linteau par bloc U en élément aggloméré, y compris remplissage par armatures, béton et toutes sujétions</t>
  </si>
  <si>
    <t>Chainage vertical en élément aggloméré  y compris remplissage par armatures, béton, et toutes sujétions</t>
  </si>
  <si>
    <t>Chainage horizontal par élément aggloméré en U, y compris remplissage par ferraillages, béton et toutes sujétions</t>
  </si>
  <si>
    <t>MAÇONNERIES DE BLOCS EN BÉTON CELLULAIRE ET TOUTES SUJÉTIONS DE MISE EN OEUVRE</t>
  </si>
  <si>
    <t>Parois courantes en béton cellulaire</t>
  </si>
  <si>
    <t>Epaisseur: 25 cm</t>
  </si>
  <si>
    <t>Epaisseur: 30 cm</t>
  </si>
  <si>
    <t>Epaisseur: 36.5 cm</t>
  </si>
  <si>
    <t>Linteau par bloc U en béton cellulaire, y compris remplissage par armatures, béton et toutes sujétions</t>
  </si>
  <si>
    <t>Epaisseur: 25 cm, hauteur 25 cm</t>
  </si>
  <si>
    <t>Epaisseur: 30 cm, hauteur 25 cm</t>
  </si>
  <si>
    <t>Epaisseur: 36.5 cm, hauteur 25 cm</t>
  </si>
  <si>
    <t>Chainage</t>
  </si>
  <si>
    <t>Chainage vertical par bloc d'angle en béton cellulaire y compris armatures, béton, et toutes sujétions</t>
  </si>
  <si>
    <t>Chainage horizontal par bloc U en béton cellulaire y compris armatures, béton, et toutes sujétions</t>
  </si>
  <si>
    <t>PIERRE DE TAILLE</t>
  </si>
  <si>
    <t>Maçonnerie de tuffeau - travaux neufs</t>
  </si>
  <si>
    <t>Maçonnerie de tuffeau - reprise</t>
  </si>
  <si>
    <t>Dépose de pierre existante, refouillement dans la maçonnerie, taille du bloc à la dimension, mise en oeuvre avec scellement, exécution des joints et ravalement du parement</t>
  </si>
  <si>
    <t>Rejointement de pierre de taille</t>
  </si>
  <si>
    <t>Renforcement structurel (injection de mortier, résine,…) et consolidation</t>
  </si>
  <si>
    <t>Reprise de dalles de pierres et escalier</t>
  </si>
  <si>
    <r>
      <t>m</t>
    </r>
    <r>
      <rPr>
        <vertAlign val="superscript"/>
        <sz val="11"/>
        <color theme="1"/>
        <rFont val="Arial Narrow"/>
        <family val="2"/>
      </rPr>
      <t>3</t>
    </r>
  </si>
  <si>
    <t>Réfection et reprise des pierres de corniches</t>
  </si>
  <si>
    <t>Application d'un hydrofuge</t>
  </si>
  <si>
    <t>BOISSEAUX EN TERRE CUITE</t>
  </si>
  <si>
    <t>Boisseaux alvéolaires de 20x20 hourdés au mortier</t>
  </si>
  <si>
    <t>Boisseaux alvéolaires de 30x30 hourdés au mortier</t>
  </si>
  <si>
    <t>Boisseaux alvéolaires double de 20x20 - 20x20 hourdés au mortier avec façon de joint et adossement</t>
  </si>
  <si>
    <t>Boisseaux alvéolaires double de 25x25 - 25x25 hourdés au mortier avec façon de joint et adossement</t>
  </si>
  <si>
    <t>Boisseaux de terre cuite à isolation intégrée, section 20x20 hourdés au mortier avec façon de joint et adossement</t>
  </si>
  <si>
    <t>Boisseaux de terre cuite à isolation intégrée, section 30x30 hourdés au mortier avec façon de joint et adossement</t>
  </si>
  <si>
    <t>BOISSEAUX SIMPLE PAROI EN BÉTON RÉFRACTAIRE</t>
  </si>
  <si>
    <t>A parois pleines de 3 cm de 14x20 hourdés au mortier</t>
  </si>
  <si>
    <t>A parois pleines de 3 cm à double conduit (13x20) et (20x20) hourdés au mortier</t>
  </si>
  <si>
    <t>A parois pleines de 5 cm de 14x20 ou 20x20 hourdés au mortier</t>
  </si>
  <si>
    <t>A parois pleines de 5 cm à double conduit (13x20) et (20x20) hourdés au mortier</t>
  </si>
  <si>
    <t>A parois pleines de 5 cm de 20x38 feu ouvert hourdés au mortier</t>
  </si>
  <si>
    <t>A parois alvéolées de 7 ou 7,5 cm de 20x20 hourdés au mortier</t>
  </si>
  <si>
    <t>Gaine de 100x100 à 250x250</t>
  </si>
  <si>
    <t>Gaine de 300x300 à 500x500</t>
  </si>
  <si>
    <t>DIVERS</t>
  </si>
  <si>
    <t>Couronnement de souche pour conduit simple ou double en béton moulé</t>
  </si>
  <si>
    <t>Mitron en terre cuite diamètre 10 cm - ht 33cm</t>
  </si>
  <si>
    <t>Mitron en terre cuite diamètre 19 cm - ht 50cm</t>
  </si>
  <si>
    <t>Lanterne en terre cuite diamètre 19 cm</t>
  </si>
  <si>
    <t>RAVALEMENT</t>
  </si>
  <si>
    <t>ENDUIT CIMENT</t>
  </si>
  <si>
    <t>Mortier de réparation et rebouchage</t>
  </si>
  <si>
    <t>Dégrossi au mortier de ciment de 15 mm d'épaisseur</t>
  </si>
  <si>
    <t>Mise en place d'un grillage d'accrochage</t>
  </si>
  <si>
    <t>Enduit intérieur 2 couches au mortier bâtard, finition taloché fin ou lisse</t>
  </si>
  <si>
    <t>Enduit extérieur au mortier bâtard (3 couches) finition taloché fin ou lissage</t>
  </si>
  <si>
    <t>ENDUIT DE FINITION SUR PARTIES COURANTES</t>
  </si>
  <si>
    <t>Gratté</t>
  </si>
  <si>
    <t>Taloché fin a peindre</t>
  </si>
  <si>
    <t>Tyrolien</t>
  </si>
  <si>
    <t>ENDUIT SUR FAIBLE LARGEUR</t>
  </si>
  <si>
    <t>Tableaux et jambages</t>
  </si>
  <si>
    <t>Sous faces de linteaux</t>
  </si>
  <si>
    <t>Reprise d’enduit suite à une création ou modification d’ouverture</t>
  </si>
  <si>
    <t>Garnissage des dormants</t>
  </si>
  <si>
    <t>Bande de dressement en ciment, largeur 10 cm, au pourtour de baie pour menuiserie en applique</t>
  </si>
  <si>
    <t>Enduit ciment taloché sur contremarche</t>
  </si>
  <si>
    <t>Ragréage pelliculaire sur contre marche</t>
  </si>
  <si>
    <t>Reprise de façade en béton armé</t>
  </si>
  <si>
    <t>Réfection de corniche, bandeau et arête en béton armé</t>
  </si>
  <si>
    <t>HABILLAGE DE PAREMENT LISSE, COMPRIS REJOINTOIEMENT</t>
  </si>
  <si>
    <t>Briques en plaquettes 5,5 x 22</t>
  </si>
  <si>
    <t>Briques 5,5 x 11 x 22</t>
  </si>
  <si>
    <t>Barrettes de schiste</t>
  </si>
  <si>
    <t>ISOLATION THERMIQUE PAR L'EXTÉRIEUR</t>
  </si>
  <si>
    <t>Système d'isolation collé et/ou fixé mécaniquement sur paroi courante, points singuliers ou soubassement</t>
  </si>
  <si>
    <t>Au mètre carré réel en place</t>
  </si>
  <si>
    <t>2.5 m².K/W ≤ R &lt; 3 m².K/W</t>
  </si>
  <si>
    <t>3 m².K/W ≤ R &lt; 3.5 m².K/W</t>
  </si>
  <si>
    <t>3.5 m².K/W ≤ R &lt; 4 m².K/W</t>
  </si>
  <si>
    <t>4 m².K/W ≤ R &lt; 4.5 m².K/W</t>
  </si>
  <si>
    <t>4.5 m².K/W ≤ R &lt; 5 m².K/W</t>
  </si>
  <si>
    <t>5 m².K/W ≤ R &lt; 6 m².K/W</t>
  </si>
  <si>
    <t>6 m².K/W ≤ R &lt; 6.5 m².K/W</t>
  </si>
  <si>
    <t>6.5 m².K/W ≤ R &lt; 8 m².K/W</t>
  </si>
  <si>
    <t>Traitement des points singuliers</t>
  </si>
  <si>
    <t>Traitement des tableaux d'ouvertures</t>
  </si>
  <si>
    <t>Au mètre linéaire de tableau traté pris sur sa périphérie</t>
  </si>
  <si>
    <t>Protection de l'isolant (complexe complet)</t>
  </si>
  <si>
    <t>Enduit hydraulique</t>
  </si>
  <si>
    <t>Enduit hydraulique épais en section courante</t>
  </si>
  <si>
    <t>Enduit hydraulique épais en section sécifique (tableau, corniche, etc.)</t>
  </si>
  <si>
    <t>Au mètre linéaire de tableau réellement traité</t>
  </si>
  <si>
    <t>Enduit hydraulique courant en section courante</t>
  </si>
  <si>
    <t>Enduit hydraulique courant en section sécifique (tableau, corniche, etc.)</t>
  </si>
  <si>
    <t>Revêtement minéral épais</t>
  </si>
  <si>
    <t>Enduit de parement à base de résine siloxane, aspect grésé-taloché en section courante</t>
  </si>
  <si>
    <t>Enduit de parement à base de résine siloxane, aspect grésé-taloché en section spécifique (tableau, corniche, etc.)</t>
  </si>
  <si>
    <t>Enduit de parement à base de résine siloxane, aspect ribbé en section courante</t>
  </si>
  <si>
    <t>Enduit de parement à base de résine siloxane, aspect ribbé en section spécifique (tableau, corniche, etc.)</t>
  </si>
  <si>
    <t>Enduit de parement à base de silicate de potassium, aspect grésé-taloché en section courante</t>
  </si>
  <si>
    <t>Enduit de parement à base de silicate de potassium, aspect grésé-taloché en section spécifique (tableau, corniche, etc.)</t>
  </si>
  <si>
    <t>Enduit de parement à base de silicate de potassium, aspect ribbé en section courante</t>
  </si>
  <si>
    <t>Enduit de parement à base de silicate de potassium, aspect ribbé en section spécifique (tableau, corniche, etc.)</t>
  </si>
  <si>
    <t>Revêtement plastique épais</t>
  </si>
  <si>
    <t>Enduit de parement à base de résine acrylique, aspect grésé-taloché en section courante</t>
  </si>
  <si>
    <t>Enduit de parement à base de résine acrylique, aspect grésé-taloché en section spécifique (tableau, corniche, etc.)</t>
  </si>
  <si>
    <t>Enduit de parement à base de résine acrylique, aspect ribbé en section courante</t>
  </si>
  <si>
    <t>Enduit de parement à base de résine acrylique, aspect ribbé en section spécifique (tableau, corniche, etc.)</t>
  </si>
  <si>
    <t>Enduit de parement à base de résine acrylique, aspect gravillon lavé en section courante</t>
  </si>
  <si>
    <t>Enduit de parement à base de résine acrylique, aspect gravillon lavé en section spécifique (tableau, corniche, etc.)</t>
  </si>
  <si>
    <t>Vêtage</t>
  </si>
  <si>
    <t>Vêtage en matériaux composites insensibles aux intempéries</t>
  </si>
  <si>
    <t>Eléments constructifs spécifiques</t>
  </si>
  <si>
    <t>Profilés de départ (rails de départ)</t>
  </si>
  <si>
    <t>Pour isolant d'épaisseur: 80mm</t>
  </si>
  <si>
    <t>Pour isolant d'épaisseur: 100mm</t>
  </si>
  <si>
    <t>Pour isolant d'épaisseur: 120mm</t>
  </si>
  <si>
    <t>Pour isolant d'épaisseur: 140mm</t>
  </si>
  <si>
    <t>Pour isolant d'épaisseur: 160mm</t>
  </si>
  <si>
    <t>Pour isolant d'épaisseur: 180mm</t>
  </si>
  <si>
    <t>Pour isolant d'épaisseur: 200mm</t>
  </si>
  <si>
    <t>Profilés d’arrêt latéral</t>
  </si>
  <si>
    <t>Autres éléments</t>
  </si>
  <si>
    <t>Bavettes, couvertines, éléments de tableau, voussures en aluminium</t>
  </si>
  <si>
    <t>Cornières d’angle en aluminium</t>
  </si>
  <si>
    <t>Profilés pour couvre-joint en aluminium</t>
  </si>
  <si>
    <t>Profilés pour joint de fractionnement en aluminium</t>
  </si>
  <si>
    <t>Profilés de séparation horizontale en aluminium</t>
  </si>
  <si>
    <t>Profilés nez goutte d’eau en aluminium</t>
  </si>
  <si>
    <t>Profilés de raccord aux menuiseries en aluminium</t>
  </si>
  <si>
    <t>Profilés d'arrêt d'enduit en aluminium</t>
  </si>
  <si>
    <t>Plaque de montage + gond pour épaisseur isolant E: 80mm</t>
  </si>
  <si>
    <t>Plaque de montage + gond pour épaisseur isolant E: 100mm</t>
  </si>
  <si>
    <t>Plaque de montage + gond pour épaisseur isolant E: 120mm</t>
  </si>
  <si>
    <t>Plaque de montage + gond pour épaisseur isolant E: 140mm</t>
  </si>
  <si>
    <t>Plaque de montage + gond pour épaisseur isolant E: 160mm</t>
  </si>
  <si>
    <t>Plaque de montage + gond pour épaisseur isolant E: 180mm</t>
  </si>
  <si>
    <t>Plaque de montage + gond pour épaisseur isolant E: 200mm</t>
  </si>
  <si>
    <t>Arrêt de volet pour épaisseur isolant de 80mm à 200 mm d'isolant</t>
  </si>
  <si>
    <t>DÉPOSE - DÉMOLITION</t>
  </si>
  <si>
    <t>Hors matériaux amiantés</t>
  </si>
  <si>
    <t>Couverture traditionnelle</t>
  </si>
  <si>
    <t>Dépose de tuile béton ( tous types), compris évacuation en décharge autorisée</t>
  </si>
  <si>
    <t>Dépose d'ardoises ( tous types sauf amiante) compris évacuation en décharge autorisée</t>
  </si>
  <si>
    <t>Dépose de toiture en bandeaux bitumés compris évacuation en décharge autorisée</t>
  </si>
  <si>
    <t>Dépose d'accessoires de toiture tous type (faîtière, arêtier, rive) compris évacuation en décharge autorisée</t>
  </si>
  <si>
    <t xml:space="preserve">Dépose de bardage acier simple peau, compris descente </t>
  </si>
  <si>
    <t xml:space="preserve">Dépose de bardage acier double peau, compris descente </t>
  </si>
  <si>
    <t xml:space="preserve">Dépose de tôle métallique ondulée, en toiture, compris descente </t>
  </si>
  <si>
    <t xml:space="preserve">Dépose de tôle métallique ondulée, en bardage, compris descente </t>
  </si>
  <si>
    <t>Charpente bois</t>
  </si>
  <si>
    <t>Charpente métallique</t>
  </si>
  <si>
    <t>Dépose de charpente métallique et mise en décharge</t>
  </si>
  <si>
    <t>Kg</t>
  </si>
  <si>
    <t>A la masse réelle selon bon de mise en centre de traitement agréé</t>
  </si>
  <si>
    <t>Matériaux amiantés</t>
  </si>
  <si>
    <t>Evacuation de déchets amiantés, traitement des déchets par enfouissement sur site agréée et fourniture BSDA</t>
  </si>
  <si>
    <t>Nettoyage de couverture</t>
  </si>
  <si>
    <t>Couverture en tuiles</t>
  </si>
  <si>
    <t>Couverture en ardoises</t>
  </si>
  <si>
    <t>Couverture en plaques ondulées en fibres-ciment ou tôle d'acier.</t>
  </si>
  <si>
    <t>Remaniage de couverture en plaques ondulées en fibres-ciment ou tôle d'acier.</t>
  </si>
  <si>
    <t>CHARPENTE BOIS</t>
  </si>
  <si>
    <t>Fourniture et pose de chevrons en chêne</t>
  </si>
  <si>
    <t>Épaisseur 10 mm à 15 mm</t>
  </si>
  <si>
    <t>Épaisseur 18 à 22 mm</t>
  </si>
  <si>
    <t>Fourniture, pose et scellement de ferme industrialisée pour combles perdus, entraxe de 0,60m, Pente de 16 à 20°</t>
  </si>
  <si>
    <t>Portée de 6,00 à 7,50 ml</t>
  </si>
  <si>
    <t>Portée de 7,50 à 9,00 ml</t>
  </si>
  <si>
    <t>Portée de 9,00 à 11,00 ml</t>
  </si>
  <si>
    <t>Fourniture, pose et scellement de ferme industrialisée pour combles perdus, entraxe de 0,60m, Pente de 20 à 35°</t>
  </si>
  <si>
    <t>Fourniture, pose et scellement d'une demi-ferme industrialisée en croupe, entraxe de 0,60m</t>
  </si>
  <si>
    <t>Portée de 4,00 à 6,00 ml</t>
  </si>
  <si>
    <t>Portée de 6,50 à 8,00 ml</t>
  </si>
  <si>
    <t>Portée de 8,00 à 10,50 ml</t>
  </si>
  <si>
    <t>Portée de 10,00 à 12,00 ml</t>
  </si>
  <si>
    <t xml:space="preserve">Modification de ferme industrialisée pour trémies ou accidents divers : </t>
  </si>
  <si>
    <t>Coupant une ferme</t>
  </si>
  <si>
    <t>Entre deux fermes</t>
  </si>
  <si>
    <t>Façon de chevêtre dans charpente traditionnelle</t>
  </si>
  <si>
    <t>Fourniture et pose de grillage anti-intrusion ( Mailles de 50 x 50 mm) en rampant, sur chevrons et sous liteaux</t>
  </si>
  <si>
    <t>Fourniture et pose de planche de sapin traité :</t>
  </si>
  <si>
    <t>18 x 225 mm</t>
  </si>
  <si>
    <t>25 x 250 mm</t>
  </si>
  <si>
    <t>27 x 150 mm</t>
  </si>
  <si>
    <t>27 x 225 mm</t>
  </si>
  <si>
    <t>27 x 305 mm</t>
  </si>
  <si>
    <t>En lames de 18 à 23 mm</t>
  </si>
  <si>
    <t>En lames de 24 à 30 mm</t>
  </si>
  <si>
    <t>Largeur 70 mm - épaisseur 11 mm à 24 mm</t>
  </si>
  <si>
    <t>Largeur 100 mm - épaisseur 11 mm à 24 mm</t>
  </si>
  <si>
    <t>Supplément pour pose sous queue de vache</t>
  </si>
  <si>
    <t>Fourniture et pose de lames PVC pour dessous de toiture, clouée ou clipsée.</t>
  </si>
  <si>
    <t>Fourniture et pose de bande d'égout de toiture en PVC, clouée ou clipsée,</t>
  </si>
  <si>
    <t>Fourniture et pose de grille d'aération en Aluminium pour dessous de toiture en PVC ou en bois</t>
  </si>
  <si>
    <t>Fourniture et pose planches en sapin de 225 mm de largeur pour faîtages, noues etc.</t>
  </si>
  <si>
    <t>Épaisseur 12 mm à 18 mm</t>
  </si>
  <si>
    <t>Épaisseur 27 mm</t>
  </si>
  <si>
    <t>Traitement des charpentes aux produits fongicides</t>
  </si>
  <si>
    <t>Épaisseur 18 mm</t>
  </si>
  <si>
    <t>Épaisseur 16 mm</t>
  </si>
  <si>
    <t>Épaisseur 19 mm ou 22 mm</t>
  </si>
  <si>
    <t>Autres</t>
  </si>
  <si>
    <t>Fourniture, façonnage et pose de structure pour caissonnement de queue de vache, pour charpente bois</t>
  </si>
  <si>
    <t>Scellement de panne dans ouvrages, épaisseur 0,50 m</t>
  </si>
  <si>
    <t xml:space="preserve">Arasement de maçonnerie mortier d'épaisseur 80 mm pour un mur d'épaisseur 0,50 m </t>
  </si>
  <si>
    <t>CHARPENTE MÉTALLIQUE</t>
  </si>
  <si>
    <t>Fourniture et pose de profilés métallique en I, H, U, etc.  pour reprises diverses de charpentes métalliques, couche anti-rouille, toutes sujétions comprises (hors moyens de levage et échafaudages)</t>
  </si>
  <si>
    <t>A la masse réelle en place</t>
  </si>
  <si>
    <t>Fourniture et pose de profilés métalliques de tous types de sections y compris soudures et contrôles de soudures, boulonnerie, platines, chanfreins, contreventements et autres accessoires, couche anti-rouille,  pour travaux neufs de charpentes métalliques, y compris montage à blanc et toutes sujétions comprises (hors moyens de levage et échafaudages)</t>
  </si>
  <si>
    <t>A la masse réelle définie dans la note de calcul dans le cadre des études d'éxecution</t>
  </si>
  <si>
    <t>Fourniture, façonnage et pose de structure pour caissonnement de queue de vache, pour charpente métallique, compris couche anti-rouille</t>
  </si>
  <si>
    <t>Majoration pour exécution en sous-œuvre</t>
  </si>
  <si>
    <t>COUVERTURE ET BARDAGE MÉTALLIQUE</t>
  </si>
  <si>
    <t>Travaux préparatoires</t>
  </si>
  <si>
    <t>Grattage, piquetage, ponçage de ferme métallique</t>
  </si>
  <si>
    <t>Application d'une couche de peinture antirouille sur pièce métallique.</t>
  </si>
  <si>
    <t>Application d'une couche de peinture spéciale métaux.</t>
  </si>
  <si>
    <t>Bacs acier</t>
  </si>
  <si>
    <t>Épaisseur 0,63 mm</t>
  </si>
  <si>
    <t>Épaisseur 0,75 mm</t>
  </si>
  <si>
    <t>Fourniture et pose d'accessoires galvanisés et laqués en usine, pour couverture en bacs acier double peau, couleur au choix, toutes sujétions comprises</t>
  </si>
  <si>
    <t>Faîtage ventilé en partie haute</t>
  </si>
  <si>
    <t>Chatières</t>
  </si>
  <si>
    <t>Couvertines</t>
  </si>
  <si>
    <t>Sortie de VMC de 80 à 150 mm</t>
  </si>
  <si>
    <t>Sortie de VMC de 151 à 250 mm</t>
  </si>
  <si>
    <t>Sortie de VMC de 251mm et plus</t>
  </si>
  <si>
    <t>Rives, ou retour d'angle</t>
  </si>
  <si>
    <t>Bavettes diverses façonnées</t>
  </si>
  <si>
    <t>Courant</t>
  </si>
  <si>
    <t>Perforé</t>
  </si>
  <si>
    <t>Fourniture et pose de plaques translucides, en couverture, toutes sujétions comprises, de profilé identique aux bacs acier.</t>
  </si>
  <si>
    <t>Tôles courantes</t>
  </si>
  <si>
    <t>Épaisseur 0,70 mm</t>
  </si>
  <si>
    <t>Épaisseur 0,90 mm</t>
  </si>
  <si>
    <t>Fourniture et pose d'accessoires pour couverture en tôle ondulée galvanisée, toutes sujétions comprises</t>
  </si>
  <si>
    <t>Faîtage</t>
  </si>
  <si>
    <t>Fourniture, façonnage et pose de bandes de tôles en acier pré laqué pour ouvrages divers.</t>
  </si>
  <si>
    <t>Fourniture et pose d'accessoires pour bardage en acier galvanisés et laqués simple ou double peau, couleur au choix,  ossatures et toutes sujétions comprises,</t>
  </si>
  <si>
    <t>Acrotère développé de 0,45 m</t>
  </si>
  <si>
    <t>Bavette développé de 0,15 m</t>
  </si>
  <si>
    <t>Cornière d'angle développé de 0,20 m</t>
  </si>
  <si>
    <t>Lisse de renfort en supplément</t>
  </si>
  <si>
    <t>Films de protection</t>
  </si>
  <si>
    <t>Ecran souple sous-toiture</t>
  </si>
  <si>
    <t>Fourniture et pose de tuiles mécaniques Grand Moule à emboîtement :</t>
  </si>
  <si>
    <t>Grand moule 10 à 12 unités au m²</t>
  </si>
  <si>
    <t>Grand moule 12 à 14 unités au m²</t>
  </si>
  <si>
    <t>Fourniture et pose de tuiles mécaniques Petit Moule à emboîtement :</t>
  </si>
  <si>
    <t>Petit moule 17 à 19 unités au m²</t>
  </si>
  <si>
    <t>Petit moule 19 à 21 unités au m²</t>
  </si>
  <si>
    <t>Fourniture et pose d'accessoires pour toitures à tuiles mécaniques Grand Moule</t>
  </si>
  <si>
    <t>Faîtière ronde à emboîtement</t>
  </si>
  <si>
    <t>Faîtière losangée à emboîtement</t>
  </si>
  <si>
    <t>About de faîtière à emboîtement ( ronde ou losangée)</t>
  </si>
  <si>
    <t>Arêtier rond à emboîtement</t>
  </si>
  <si>
    <t>Arêtier cornier à emboîtement</t>
  </si>
  <si>
    <t>About d'arêtier à emboîtement ( rond ou losangé)</t>
  </si>
  <si>
    <t>Calotte ( 1 faîtière - 2 arêtiers)</t>
  </si>
  <si>
    <t>Rive universelle</t>
  </si>
  <si>
    <t xml:space="preserve">Rive à emboîtement (gauche ou droite) </t>
  </si>
  <si>
    <t>Abouts de rives ( gauche ou droit)</t>
  </si>
  <si>
    <t>Tuile à douille PM</t>
  </si>
  <si>
    <t>Tuile à douille GM</t>
  </si>
  <si>
    <t>Lanterneau pour tuile à douille</t>
  </si>
  <si>
    <t>Poinçon</t>
  </si>
  <si>
    <t xml:space="preserve">Fronton ou écusson (rond ou losangé) </t>
  </si>
  <si>
    <t>Tuile de verre</t>
  </si>
  <si>
    <t xml:space="preserve">Fourniture et pose d'accessoires pour toitures à tuiles mécaniques Petit Moule </t>
  </si>
  <si>
    <t>COUVERTURE EN ARDOISES NATURELLES</t>
  </si>
  <si>
    <t>De 28 à 40 unités au m²</t>
  </si>
  <si>
    <t>De 41 à 60 unités au m²</t>
  </si>
  <si>
    <t>De 61 à 80 unités au m²</t>
  </si>
  <si>
    <t>De 81 à 90 unités au m²</t>
  </si>
  <si>
    <t>Fourniture et pose de couverture en ardoises, modèle extra fort, pose crochet inox</t>
  </si>
  <si>
    <t>De 20 à 40 unités au m²</t>
  </si>
  <si>
    <t>De 41 à 50 unités au m²</t>
  </si>
  <si>
    <t>Travaux accessoires sur couverture en ardoises</t>
  </si>
  <si>
    <t>Réalisation de faîtage en ardoise</t>
  </si>
  <si>
    <t>Réalisation d'arêtier en ardoise</t>
  </si>
  <si>
    <t>Réalisation de noue en ardoise</t>
  </si>
  <si>
    <t>COUVERTURE EN FIBRO-CIMENT (SANS PRÉSENCE D'AMIANTE)</t>
  </si>
  <si>
    <t>Fourniture et pose de plaques en fibrociment teinte naturelle</t>
  </si>
  <si>
    <t>Plaques grandes ou petites ondes</t>
  </si>
  <si>
    <t>Plaques grandes ondes pour châssis d'aération</t>
  </si>
  <si>
    <t>Majoration pour couleur</t>
  </si>
  <si>
    <t>Fourniture et pose d'accessoires pour toitures en fibrociment</t>
  </si>
  <si>
    <t>Faîtière angulaire à bords ondulés</t>
  </si>
  <si>
    <t>Faîtière demi-ronde</t>
  </si>
  <si>
    <t>Raccord sur mur ou de lanterneau, toutes sujétions comprises</t>
  </si>
  <si>
    <t>Bande de rive ou frontale</t>
  </si>
  <si>
    <t xml:space="preserve">Rive frontale (gauche ou droite) </t>
  </si>
  <si>
    <t>Closoir ondulé (gauche ou droit)</t>
  </si>
  <si>
    <t>Fourniture et pose en faîtage de sorties de VMC, toutes sujétions comprises :</t>
  </si>
  <si>
    <t>Diam 125 mm à 160 mm</t>
  </si>
  <si>
    <t>Diam 200 mm à 250 mm</t>
  </si>
  <si>
    <t>Diam 315 mm</t>
  </si>
  <si>
    <t>Réalisation de solin en mortier de chaux</t>
  </si>
  <si>
    <t>Engravure de solin en mortier de chaux</t>
  </si>
  <si>
    <t>ISOLATION COURANTE</t>
  </si>
  <si>
    <t xml:space="preserve">Fourniture et pose de laine de roche en panneaux nus sans pare-vapeur </t>
  </si>
  <si>
    <t xml:space="preserve">Fourniture et pose de laine de roche en panneaux avec pare-vapeur </t>
  </si>
  <si>
    <t>Épaisseur 100 mm à 140 mm</t>
  </si>
  <si>
    <t>Épaisseur 160 mm à 200 mm</t>
  </si>
  <si>
    <t>Fourniture et pose de laine de roche en panneaux Mo avec pare-vapeur alu épaisseur 100mm</t>
  </si>
  <si>
    <t>Fourniture et pose de laine de roche en rouleaux (combles perdus) revêtu pare-vapeur  épaisseur 100 mm à 140 mm</t>
  </si>
  <si>
    <t>Épaisseur 60 mm à 100 mm</t>
  </si>
  <si>
    <t>Épaisseur 120 mm à 140 mm</t>
  </si>
  <si>
    <t>ETANCHEITE</t>
  </si>
  <si>
    <t>Toiture-terrasse non accessible aux piétons - sur élément porteur maçonnerie - sans isolant ou sur isolant</t>
  </si>
  <si>
    <t>Toiture-terrasse accessible piétons - sur élément porteur maçonnerie - sans isolant ou sur isolant</t>
  </si>
  <si>
    <t>Toiture-terrasse non accessible aux piétons</t>
  </si>
  <si>
    <t>Toiture-terrasse accessible aux piétons</t>
  </si>
  <si>
    <t>Protection des revêtements d'étanchéité de terrasse accessible piétons, par dalles préfa. en béton avec parement lavé en gravillon roulé de 50 x 50 x 5 cm posées sur plots PVC.</t>
  </si>
  <si>
    <t>JOINTS DE DILATATION</t>
  </si>
  <si>
    <t>Etanchéité fond et paroi</t>
  </si>
  <si>
    <t>Grille de caniveau</t>
  </si>
  <si>
    <t>Cadre cornière, 30 x 30 x 3 en laminé marchand, pour pose sur caniveau en béton compris scellement lors de la réalisation de l'évacuation des eaux pluviales en étanchéité.</t>
  </si>
  <si>
    <t>Grille caillebotis acier galvanisé largeur 0,20 m pour pose sur caniveau lors de la réalisation de l'évacuation des eaux pluviales en étanchéité.</t>
  </si>
  <si>
    <t>Grille losangée en fonte largeur 0,20 m pour pose sur caniveau lors de la réalisation de l'évacuation des eaux pluviales en étanchéité.</t>
  </si>
  <si>
    <t>Grille losangée en fonte largeur 0,30 m pour pose sur caniveau lors de la réalisation de l'évacuation des eaux pluviales en étanchéité.</t>
  </si>
  <si>
    <t>ENTRÉES D'EAUX PLUVIALES</t>
  </si>
  <si>
    <t>Pour étanchéité SBS en partie courante</t>
  </si>
  <si>
    <t>Entrée d'eau ø 100 en plomb de 2,5 mm d'épaisseur avec platine 35 x 35 cm posée en parties courantes, pour évacuation des eaux pluviales en étanchéité SBS.</t>
  </si>
  <si>
    <t>Entrée d'eau ø 110 en plomb de 2,5 mm d'épaisseur avec platine 35 x 35 cm posée en parties courantes, pour évacuation des eaux pluviales en étanchéité SBS.</t>
  </si>
  <si>
    <t>Entrée d'eau ø 120 en plomb de 2,5 mm d'épaisseur avec platine 40 x 40 cm posée en parties courantes, pour évacuation des eaux pluviales en étanchéité SBS.</t>
  </si>
  <si>
    <t>Entrée d'eau ø 135 en plomb de 2,5 mm d'épaisseur avec platine 40 x 40 cm posée en parties courantes, pour évacuation des eaux pluviales en étanchéité SBS.</t>
  </si>
  <si>
    <t>Entrée d'eau ø 150 en plomb de 2,5 mm d'épaisseur avec platine 40 x 40 cm posée en parties courantes, pour évacuation des eaux pluviales en étanchéité SBS.</t>
  </si>
  <si>
    <t>Pour étanchéité en membrane synthétique en partie courante</t>
  </si>
  <si>
    <t>Entrée d'eau droite PVC ø 95/115, platine 33 x 33 cm, pour évacuation des eaux pluviales en étanchéité par membrane synthétique.</t>
  </si>
  <si>
    <t>Entrée d'eau droite PVC ø 125, platine 33 x 33 cm, pour évacuation des eaux pluviales en étanchéité par membrane synthétique.</t>
  </si>
  <si>
    <t>Entrée d'eau droite PVC ø 140/160, platine 40 x 40 cm, pour évacuation des eaux pluviales en étanchéité par membrane synthétique.</t>
  </si>
  <si>
    <t>Entrée d'eau tronconique PVC ø 56, platine 20 x 20 cm, pour évacuation des eaux pluviales en étanchéité par membrane synthétique.</t>
  </si>
  <si>
    <t>Entrée d'eau tronconique PVC ø 63/90, platine 33 x 33 cm, pour évacuation des eaux pluviales en étanchéité par membrane synthétique.</t>
  </si>
  <si>
    <t>Entrée d'eau tronconique PVC ø 95, platine 33 x 33 cm, pour évacuation des eaux pluviales en étanchéité par membrane synthétique.</t>
  </si>
  <si>
    <t>Garde-grève</t>
  </si>
  <si>
    <t>Garde-grève en zinc de 15 x 15 cm avec couvercle perforé de 5 cm de hauteur au droit des entrées d'eaux d'évacuation des eaux pluviales en étanchéité.</t>
  </si>
  <si>
    <t>Garde-grève en zinc de 20 x 20 cm avec couvercle perforé de 5 cm de hauteur au droit des entrées d'eaux d'évacuation des eaux pluviales en étanchéité.</t>
  </si>
  <si>
    <t>Crapaudine</t>
  </si>
  <si>
    <t>Crapaudine extensible en fer galvanisé pour ø 80 à 100 mm, au droit des entrées d'eaux d'évacuation des eaux pluviales en étanchéité.</t>
  </si>
  <si>
    <t>Crapaudine extensible en fer galvanisé pour ø 110 à 130 mm, au droit des entrées d'eaux d'évacuation des eaux pluviales en étanchéité.</t>
  </si>
  <si>
    <t>Crapaudine extensible en fer galvanisé pour ø 140 à 170 mm, au droit des entrées d'eaux d'évacuation des eaux pluviales en étanchéité.</t>
  </si>
  <si>
    <t>Trop-plein</t>
  </si>
  <si>
    <t>Trop-plein cylindrique, en évacuation supplémentaire des eaux pluviales en étanchéité, constitué par un tube en cuivre ø 40 mm d'une longueur moyenne de 30 cm, raccordé en terrasse par une platine en plomb de 2,5 mm d'épaisseur.</t>
  </si>
  <si>
    <t>Siphon de sol</t>
  </si>
  <si>
    <t>Siphon de sol 100 x 100 mm DN sortie 40 en acier inoxydable compris platine d'étanchéité et de positionnement, sans panier, pour évacuation des eaux pluviales en étanchéité.</t>
  </si>
  <si>
    <t>Siphon de sol 150 x 150 mm DN sortie 50 en acier inoxydable compris platine d'étanchéité et de positionnement, sans panier, pour évacuation des eaux pluviales en étanchéité.</t>
  </si>
  <si>
    <t>Siphon de sol 200 x 200 mm DN sortie 63 en acier inoxydable compris platine d'étanchéité et de positionnement, sans panier, pour évacuation des eaux pluviales en étanchéité.</t>
  </si>
  <si>
    <t>Siphon de sol 300 x 300 mm DN sortie 100 en acier inoxydable compris platine d'étanchéité et de positionnement, sans panier, pour évacuation des eaux pluviales en étanchéité.</t>
  </si>
  <si>
    <t>Raccordement avec sortie de ventilation pour étanchéité SBS en partie courante</t>
  </si>
  <si>
    <t>Raccordement de sortie de ventilation en étanchéité SBS par platine 35 x 35 cm et manchon ø 80 mm en plomb de 2,5 mm d'épaisseur avec conduit de ventilation en attente sous plancher.</t>
  </si>
  <si>
    <t>Raccordement de sortie de ventilation en étanchéité SBS par platine 35 x 35 cm et manchon ø 100 mm en plomb de 2,5 mm d'épaisseur avec conduit de ventilation en attente sous plancher.</t>
  </si>
  <si>
    <t>Raccordement de sortie de ventilation en étanchéité SBS par platine 35 x 35 cm et manchon ø 110 mm en plomb de 2,5 mm d'épaisseur avec conduit de ventilation en attente sous plancher.</t>
  </si>
  <si>
    <t>Raccordement de sortie de ventilation en étanchéité SBS par platine 40 x 40 cm et manchon ø 120 mm en plomb de 2,5 mm d'épaisseur avec conduit de ventilation en attente sous plancher.</t>
  </si>
  <si>
    <t>Raccordement de sortie de ventilation en étanchéité SBS par platine 40 x 40 cm et manchon ø 150 mm en plomb de 2,5 mm d'épaisseur avec conduit de ventilation en attente sous plancher.</t>
  </si>
  <si>
    <t>Raccordement de sortie de ventilation en étanchéité SBS par platine 40 x 40 cm et manchon ø 190 mm en plomb de 2,5 mm d'épaisseur avec conduit de ventilation en attente sous plancher.</t>
  </si>
  <si>
    <t>Sortie PVC ø 80/90, platine ø 300 mm en raccordement de sortie de ventilation en étanchéité synthétique.</t>
  </si>
  <si>
    <t>Sortie PVC ø 100/110, platine ø 300 mm en raccordement de sortie de ventilation en étanchéité synthétique.</t>
  </si>
  <si>
    <t>Sortie PVC ø 120/140, platine ø 300 mm en raccordement de sortie de ventilation en étanchéité synthétique.</t>
  </si>
  <si>
    <t>Sortie FPO ø 80, platine ø 300 mm en raccordement de sortie de ventilation en étanchéité synthétique.</t>
  </si>
  <si>
    <t>Sortie FPO ø 90, platine ø 300 mm en raccordement de sortie de ventilation en étanchéité synthétique.</t>
  </si>
  <si>
    <t>Sortie FPO ø 100, platine ø 300 mm en raccordement de sortie de ventilation en étanchéité synthétique.</t>
  </si>
  <si>
    <t>Sortie FPO ø 110/140, platine ø 300 mm en raccordement de sortie de ventilation en étanchéité synthétique.</t>
  </si>
  <si>
    <t>Sortie FPO ø 160, platine ø 300 mm en raccordement de sortie de ventilation en étanchéité synthétique.</t>
  </si>
  <si>
    <t>Crosse d'antenne</t>
  </si>
  <si>
    <t>Crosse d'antenne de télévision, constituée d'une platine en plomb de 2,5 mm d'épaisseur et d'un tube cuivre ø 22, assemblés par soudure, pour sortie de toiture en étanchéité.</t>
  </si>
  <si>
    <t>Bande de rive ou d'égout</t>
  </si>
  <si>
    <t>Bande de rive ou d'égout de 0,15 m de développé en zinc de 0,65 mm d'épaisseur avec ourlet simple.</t>
  </si>
  <si>
    <t>Bande de rive ou d'égout avec ourlet rechassé de 0,25 m de développé en zinc, de 0,65 mm d'épaisseur.</t>
  </si>
  <si>
    <t>TRAVAUX DE RÉFECTION</t>
  </si>
  <si>
    <t>Dépose de dalle préfabriquée</t>
  </si>
  <si>
    <t>Dépose pour réemploi, de dalles préfabriquées en béton jusqu'à 50 x 50 x 5 cm, en travaux de réfection d'étanchéité.</t>
  </si>
  <si>
    <t>Dépose sans réemploi de dalles préfabriquées en béton jusqu'à 50 x 50 x 5 cm, en travaux de réfection d'étanchéité.</t>
  </si>
  <si>
    <t>Remise en place de protection</t>
  </si>
  <si>
    <t>Repose de dalles préfabriquées en béton de 50 x 50 x 5 cm avec joints garnis de mortier de ciment, lors de travaux de réfection d'étanchéité.</t>
  </si>
  <si>
    <t>Démolition de protection</t>
  </si>
  <si>
    <t>Démolition de chape de protection jusqu'à 4 cm d'épaisseur, en travaux de réfection d'étanchéité, compris mise en tas des gravois sur la terrasse en attente d'enlèvement.</t>
  </si>
  <si>
    <t>Démolition de solin en mortier de ciment, compris dépose de la bande en zinc.</t>
  </si>
  <si>
    <t>Dépose et reprise d'étanchéité</t>
  </si>
  <si>
    <t>Grattage et assèchement, d'ancienne membrane pour réparation d'étanchéité, ou rechapage.</t>
  </si>
  <si>
    <t>Délardage de feuille d'aluminium constituant l'autoprotection d'étanchéité sur relevés utilisés comme supports, avant réfection de l'étanchéité sur ces relevés.</t>
  </si>
  <si>
    <t>Dépose de bande de rive ou bordure d'égout en zinc, lors de travaux de réfection d'étanchéité.</t>
  </si>
  <si>
    <t>Dépose d'entrée d'eaux pluviales, lors de travaux de réfection d'étanchéité.</t>
  </si>
  <si>
    <t>Dépose de sortie de ventilation isolée, lors de travaux de réfection d'étanchéité.</t>
  </si>
  <si>
    <t>Dépose de crosse télévision, lors de travaux de réfection d'étanchéité.</t>
  </si>
  <si>
    <t>Dépose de joints de dilatation, lors de travaux de réfection d'étanchéité.</t>
  </si>
  <si>
    <t>CHASSIS, FENÊTRE, DESENFUMAGE pour toiture courante et terrasse</t>
  </si>
  <si>
    <t>DÉPOSE</t>
  </si>
  <si>
    <t>PROTECTION BARREAUDAGE ANTI-EFFRACTION ET ANTICHUTE</t>
  </si>
  <si>
    <t>Protection par barreaudage antichute et antieffraction pour lanterneau de 100 x 100 cm, résistance 1200 joules, y compris pose et fixations.</t>
  </si>
  <si>
    <t>Protection par barreaudage antichute et antieffraction pour lanterneau de 140 x 140 cm, résistance 1200 joules, y compris pose et fixations.</t>
  </si>
  <si>
    <t>Protection par barreaudage antichute et antieffraction pour lanterneau de 100 x 200 cm, résistance 1200 joules, y compris pose et fixations.</t>
  </si>
  <si>
    <t>ZINGUERIE</t>
  </si>
  <si>
    <t>Dépose de gouttière avec bande d’égout en zinc compris crochets</t>
  </si>
  <si>
    <t>Dépose de tuyau de descente EP en zinc, avec dépose des colliers</t>
  </si>
  <si>
    <t>Dépose d'accessoire de toiture en zinc, tous types (faîtière, arêtier, rives, etc. ..)</t>
  </si>
  <si>
    <t>Dépose de bande diverses en zinc</t>
  </si>
  <si>
    <t>Dépose de Boite à eau</t>
  </si>
  <si>
    <t>Dépose de Cuvette de branchement</t>
  </si>
  <si>
    <t>Dépose de Dauphin fonte</t>
  </si>
  <si>
    <t>TRAVAUX</t>
  </si>
  <si>
    <t xml:space="preserve">Fourniture et pose de couverture en zinc (système agrafures) compris tasseaux, couvre joints , toutes sujétions de façons comprises, soudures et fixations, sans voligeage, </t>
  </si>
  <si>
    <t>en travée de 0,60 m - épaisseur 0,80 mm</t>
  </si>
  <si>
    <t xml:space="preserve">Fourniture et pose de couverture en zinc (système à ressauts) compris tasseaux, couvre joints , toutes sujétions de façons comprises, soudures et fixations, sans voligeage, </t>
  </si>
  <si>
    <t>en travée de 0,60 m - épaisseur 0,85 mm</t>
  </si>
  <si>
    <t xml:space="preserve">Fourniture et pose de couverture en zinc (longues feuilles) compris tasseaux, couvre joints , toutes sujétions de façons comprises, soudures et fixations, sans voligeage, </t>
  </si>
  <si>
    <t>En travée de 0,50 m - épaisseur 0,70 mm</t>
  </si>
  <si>
    <t>En travée de 0,65 m - épaisseur 0,70 mm</t>
  </si>
  <si>
    <t>Minoration pour longueur supérieure à 3 mètres,</t>
  </si>
  <si>
    <t xml:space="preserve">Fourniture et pose de couverture en zinc (à joints debouts), exécutés en longues feuilles, compris pattes fixes et coulissantes, toutes sujétions de façons comprises, soudures et fixations, sans voligeage, </t>
  </si>
  <si>
    <t>En travée de 0,50 m - épaisseur 0,70 mm, longueur 10 ml</t>
  </si>
  <si>
    <t>En travée de 0,65 m - épaisseur 0,70 mm, longueur 8 ml</t>
  </si>
  <si>
    <t>Fourniture et pose de noue en zinc, compris croisures, talons et pattes en cuivre, sans voligeage,</t>
  </si>
  <si>
    <t>Epaisseur 0,80 mm, développement jusqu'à 0,65 m</t>
  </si>
  <si>
    <t>Fourniture et pose de ventilation  en zinc</t>
  </si>
  <si>
    <t>En travée de 0,60 m - épaisseur 0,85 mm</t>
  </si>
  <si>
    <t>Fourniture et pose de chatière en zinc, compris soudures et découpe sur voligeage jointif.</t>
  </si>
  <si>
    <t>Epaisseur 0,65 mm, diam 80 mm</t>
  </si>
  <si>
    <t>Epaisseur 0,65 mm, diam 100 mm</t>
  </si>
  <si>
    <t>Fourniture et pose de faîtage en zinc, compris croisure, façon, coupes, pattes de fixations.</t>
  </si>
  <si>
    <t>Epaisseur 0,80 mm, développement jusqu'à 0,40 m</t>
  </si>
  <si>
    <t>Fourniture et pose d'arêtier en zinc sur tasseau, toutes sujétions de façons comprises, coupes et soudures, de 0,65 m développement juqu'à 0,16 m</t>
  </si>
  <si>
    <t>Fourniture et pose d'habillage de cheminée, toutes sujétions de façons comprises, sans voligeage,</t>
  </si>
  <si>
    <t>En zinc - épaisseur 0,80 mm</t>
  </si>
  <si>
    <t>En plomb laminé - épaisseur 1,5 mm</t>
  </si>
  <si>
    <t>En plomb laminé - épaisseur 2 mm</t>
  </si>
  <si>
    <t>En plomb laminé - épaisseur 2,5 mm</t>
  </si>
  <si>
    <t>En calendrite aluminée type 40 blanche ou rouge</t>
  </si>
  <si>
    <t>Fourniture et pose d'une bande de solin, toutes sujétions de façons comprises,</t>
  </si>
  <si>
    <t>En plomb laminé - épaisseur 1,5 mm ou 2 mm</t>
  </si>
  <si>
    <t>Fourniture et pose de bandes de rives en zinc, toutes sujétions de façons comprises, par bouts de 2 ml</t>
  </si>
  <si>
    <t>A biseau - épaisseur 0,65 mm, développement  0,16 m</t>
  </si>
  <si>
    <t>A biseau - épaisseur 0,65 mm, développement 0,20 m</t>
  </si>
  <si>
    <t>A biseau - épaisseur 0,65 mm, développement 0,25 m</t>
  </si>
  <si>
    <t>A cheval - épaisseur 0,65 mm, développement 0,20 m ou 0,22 m</t>
  </si>
  <si>
    <t>A cheval - épaisseur 0,65 mm, développement 0,25 m</t>
  </si>
  <si>
    <t>Fourniture et pose de bandes d'égout en zinc, toutes sujétions de façons comprises, par bouts de 1 ml épaisseur 0,65 mm ou 0,80 mm, développement 0,16 m</t>
  </si>
  <si>
    <t>Fourniture et pose de bandes de batellement en zinc, toutes sujétions de façons comprises, par bout d'1 ml avec coulisseaux épaisseur 0,65 mm, développement 0,16 m à 0,25 m</t>
  </si>
  <si>
    <t>Fourniture et pose de bandes de d'astragale en zinc, toutes sujétions de façons comprises, par bout d'1 ml avec coulisseaux épaisseur 0,65 mm, développement 0,16 m à 0,25 m</t>
  </si>
  <si>
    <t>Fourniture et pose de bandes de recouvrement en zinc, toutes sujétions de façons comprises, par bouts de 1 ml, compris isolant</t>
  </si>
  <si>
    <t>Epaisseur 0,65 mm, développement 0,40 m</t>
  </si>
  <si>
    <t>Epaisseur 0,85 mm, développement 0,60 m</t>
  </si>
  <si>
    <t>Fourniture et pose de cheneaux encaissés en zinc, toutes sujétions de façons comprises, non compris encaissement bois.</t>
  </si>
  <si>
    <t>Epaisseur 0,65 mm, développement 0,50 m</t>
  </si>
  <si>
    <t xml:space="preserve">Epaisseur 0,80 mm, développement 0,50 m </t>
  </si>
  <si>
    <t>Besace de dilatation à joint largeur 0,26 m</t>
  </si>
  <si>
    <t>Majoration pour retour d'angle</t>
  </si>
  <si>
    <t>Majoration pour talon</t>
  </si>
  <si>
    <t>Fourniture et pose de gouttières pendantes demi-rondes en zinc, toutes sujétions de façons comprises, compris crochets.</t>
  </si>
  <si>
    <t xml:space="preserve">Epaisseur 0,65 mm, développement 0,25 ml </t>
  </si>
  <si>
    <t>Epaisseur 0,65 mm développement 0,33 ml</t>
  </si>
  <si>
    <t xml:space="preserve">Epaisseur 0,80 mm développement 0,25 ml </t>
  </si>
  <si>
    <t>Epaisseur 0,80 mm développement 0,33 ml</t>
  </si>
  <si>
    <t>Majoration pour besace de dilatation à joint largeur 26 cm</t>
  </si>
  <si>
    <t>Fourniture et pose de descente d'eaux pluviales en zinc, compris deux bagues et un collier</t>
  </si>
  <si>
    <t>Epaisseur 0,65 mm, diamètre 80 mm</t>
  </si>
  <si>
    <t>Epaisseur 0,65 mm diamètre 100 mm</t>
  </si>
  <si>
    <t>Epaisseur 0,65 mm diamètre 120 mm</t>
  </si>
  <si>
    <t>Fourniture et pose de d'accessoires pour gouttières en zinc</t>
  </si>
  <si>
    <t xml:space="preserve">Coude cintré 45°- diamètre 80 mm </t>
  </si>
  <si>
    <t>Coude cintré 45°- diamètre 100 mm</t>
  </si>
  <si>
    <t xml:space="preserve">Cuvette de branchement  - diamètre 80 mm </t>
  </si>
  <si>
    <t>Cuvette de branchement  - diamètre 100 mm</t>
  </si>
  <si>
    <t xml:space="preserve">Cuvette demi-ronde de branchement - diamètre 80 mm </t>
  </si>
  <si>
    <t>Cuvette demi-ronde de branchement - diamètre 100 mm</t>
  </si>
  <si>
    <t>Crapaudine extensible - diamètre 80 mm ou 100 mm</t>
  </si>
  <si>
    <t>Naissance universelle - diamètre 80 mm ou 100 mm</t>
  </si>
  <si>
    <t>Embout à talon - diamètre 80 mm ou 100 mm</t>
  </si>
  <si>
    <t>Couvertine en zinc</t>
  </si>
  <si>
    <t>Reprises diverses sur accessoires de toiture :</t>
  </si>
  <si>
    <t>Reprise de platine de descente EP</t>
  </si>
  <si>
    <t>Vérification forfaitaire de chéneau zinc ou inox encastré entre deux bâtiments, développé de 0,25 à 0,75 m</t>
  </si>
  <si>
    <t>Fourniture et pose de dauphin rond en fonte avec colliers, toutes sujétions comprises</t>
  </si>
  <si>
    <t>Dauphin coudé longueur 1 ml - diamètre 80 mm à 100 mm</t>
  </si>
  <si>
    <t>Dauphin droit longueur 1 ml - diamètre 80 mm à 100 mm</t>
  </si>
  <si>
    <t>Dauphin longueur 2 ml - diamètre 80 mm</t>
  </si>
  <si>
    <t>Dauphin longueur 2 ml - diamètre 100 mm</t>
  </si>
  <si>
    <t>Majoration pour peinture ou plastification</t>
  </si>
  <si>
    <t>Fourniture et pose de gouttière pendante en PVC, toutes sujétions comprises, tous coloris compris crochets plastifiés.</t>
  </si>
  <si>
    <t>Développé de 0,25 à  0,33 à coller</t>
  </si>
  <si>
    <t>Développé de 0,16 mm à joints</t>
  </si>
  <si>
    <t>Développé de 0,25 mm à joints</t>
  </si>
  <si>
    <t>Développé de ,033 mm à joints</t>
  </si>
  <si>
    <t>Fourniture et pose de d'accessoires pour gouttières en PVC, toutes sujétions comprises</t>
  </si>
  <si>
    <t>Naissance centrale développé de 0,25 à coller</t>
  </si>
  <si>
    <t>Naissance centrale développé de 0,33 à coller</t>
  </si>
  <si>
    <t>Naissance centrale développé de 0,16 à joints</t>
  </si>
  <si>
    <t>Naissance centrale développé de 0,25 à joints</t>
  </si>
  <si>
    <t>Naissance centrale développé de 0,33 à joints</t>
  </si>
  <si>
    <t>Naissance centrale à dilatation développé de 0,25 à coller</t>
  </si>
  <si>
    <t>Naissance centrale à dilatation développé de 0,33 à coller</t>
  </si>
  <si>
    <t>Naissance d'extrémité, développé de 0,16 à 0,33 à joints</t>
  </si>
  <si>
    <t>Angle interne ou externe, développé de 0,25 à coller</t>
  </si>
  <si>
    <t>Angle interne ou externe, développé de 0,33 à coller</t>
  </si>
  <si>
    <t>Angle interne ou externe, développé de 0,16 à joints</t>
  </si>
  <si>
    <t>Angle interne ou externe, développé de 0,25 à joints</t>
  </si>
  <si>
    <t>Angle interne ou externe, développé de 0,33 à joints</t>
  </si>
  <si>
    <t>Talon droit ou gauche, développé de 0,25 à coller</t>
  </si>
  <si>
    <t>Talon droit ou gauche, développé de 0,33 à coller</t>
  </si>
  <si>
    <t>Talon droit ou gauche, développé de 0,16 à 0,25 à joints</t>
  </si>
  <si>
    <t>Talon droit ou gauche, développé de 0,33 à joints</t>
  </si>
  <si>
    <t>Jambonneau, développé de 0,25, diamètre 80 mm, à coller ou à joints</t>
  </si>
  <si>
    <t>Jambonneau, développé de 0,33, diamètre 100 mm, à coller ou à joints</t>
  </si>
  <si>
    <t>1 à 10 salariés</t>
  </si>
  <si>
    <t>10 à 25 salariés</t>
  </si>
  <si>
    <t>Location avec chauffeur pour mise à disposition d'une nacelle ciseaux électrique, hauteur supérieure à 7,00m</t>
  </si>
  <si>
    <t>Location avec chauffeur pour mise à disposition d'une nacelle articulée supérieure à 16,00m</t>
  </si>
  <si>
    <r>
      <t>Camion benne 5 m</t>
    </r>
    <r>
      <rPr>
        <vertAlign val="superscript"/>
        <sz val="11"/>
        <color indexed="8"/>
        <rFont val="Arial Narrow"/>
        <family val="2"/>
      </rPr>
      <t>3</t>
    </r>
  </si>
  <si>
    <r>
      <t>Camion benne 8 m</t>
    </r>
    <r>
      <rPr>
        <vertAlign val="superscript"/>
        <sz val="11"/>
        <color indexed="8"/>
        <rFont val="Arial Narrow"/>
        <family val="2"/>
      </rPr>
      <t>3</t>
    </r>
  </si>
  <si>
    <t>Epaisseur &gt; 20cm</t>
  </si>
  <si>
    <t>Ø supérieur à 250mm</t>
  </si>
  <si>
    <t>Ø De 150 mm à 250 mm</t>
  </si>
  <si>
    <t>Pompe d'un débit D &gt; 150 m3/h</t>
  </si>
  <si>
    <t>Ø &gt; 200</t>
  </si>
  <si>
    <r>
      <t xml:space="preserve">0 &lt; Ø </t>
    </r>
    <r>
      <rPr>
        <sz val="11"/>
        <rFont val="Calibri"/>
        <family val="2"/>
      </rPr>
      <t>≤</t>
    </r>
    <r>
      <rPr>
        <sz val="11"/>
        <rFont val="Arial Narrow"/>
        <family val="2"/>
      </rPr>
      <t>125</t>
    </r>
  </si>
  <si>
    <r>
      <t xml:space="preserve">125 &lt; Ø </t>
    </r>
    <r>
      <rPr>
        <sz val="11"/>
        <rFont val="Calibri"/>
        <family val="2"/>
      </rPr>
      <t>≤</t>
    </r>
    <r>
      <rPr>
        <sz val="11"/>
        <rFont val="Arial Narrow"/>
        <family val="2"/>
      </rPr>
      <t xml:space="preserve"> 200</t>
    </r>
  </si>
  <si>
    <r>
      <t xml:space="preserve">Fourreau TPC annelé extérieur, lisse intérieur en barre de 6ml diam </t>
    </r>
    <r>
      <rPr>
        <sz val="11"/>
        <rFont val="Calibri"/>
        <family val="2"/>
      </rPr>
      <t>≥</t>
    </r>
    <r>
      <rPr>
        <sz val="11"/>
        <rFont val="Arial Narrow"/>
        <family val="2"/>
      </rPr>
      <t xml:space="preserve"> 200 mm</t>
    </r>
  </si>
  <si>
    <r>
      <t xml:space="preserve">Fourreau TPC annelé extérieur, lisse intérieur  diam </t>
    </r>
    <r>
      <rPr>
        <sz val="11"/>
        <rFont val="Calibri"/>
        <family val="2"/>
      </rPr>
      <t>≥</t>
    </r>
    <r>
      <rPr>
        <sz val="11"/>
        <rFont val="Arial Narrow"/>
        <family val="2"/>
      </rPr>
      <t xml:space="preserve"> 200 mm</t>
    </r>
  </si>
  <si>
    <r>
      <t xml:space="preserve">Tubes LST lisse intérieur / extérieur diam </t>
    </r>
    <r>
      <rPr>
        <sz val="11"/>
        <rFont val="Calibri"/>
        <family val="2"/>
      </rPr>
      <t xml:space="preserve">≥ </t>
    </r>
    <r>
      <rPr>
        <sz val="11"/>
        <rFont val="Arial Narrow"/>
        <family val="2"/>
      </rPr>
      <t>125 mm</t>
    </r>
  </si>
  <si>
    <r>
      <t>Tuyaux en polychlorure de vinyle-U - Classe SN8- Ø</t>
    </r>
    <r>
      <rPr>
        <sz val="11"/>
        <rFont val="Calibri"/>
        <family val="2"/>
      </rPr>
      <t>≥</t>
    </r>
    <r>
      <rPr>
        <sz val="11"/>
        <rFont val="Arial Narrow"/>
        <family val="2"/>
      </rPr>
      <t>400mm</t>
    </r>
  </si>
  <si>
    <t>Boîtes de branchements en béton + couvercle béton pour chute de descente de toiture EP</t>
  </si>
  <si>
    <t>PROJET 25-027 - BASE DE DEFENSE DE TOURS
Marché de travaux pour des opérations de modernisation, d’adaptation, de mise aux normes et de rénovation partielle ainsi que des opérations de petites constructions neuves sur le périmètre de la Base de Défense de Tours</t>
  </si>
  <si>
    <t>PROJET 25-027 - BASE DE DEFENSE DE TOURS 
Marché de travaux pour des opérations de modernisation, d’adaptation, de mise aux normes et de rénovation partielle ainsi que des opérations de petites constructions neuves sur le périmètre de la Base de Défense de Tours</t>
  </si>
  <si>
    <t>Bilan comptable annuel</t>
  </si>
  <si>
    <t>Bilan annuel</t>
  </si>
  <si>
    <t>Bilan annuel des commandes passées</t>
  </si>
  <si>
    <t>N° PRIX</t>
  </si>
  <si>
    <t>Ref Article CCTP</t>
  </si>
  <si>
    <t>1.3.01</t>
  </si>
  <si>
    <t>1.3.02</t>
  </si>
  <si>
    <t>1.3.03</t>
  </si>
  <si>
    <t>1.3.04</t>
  </si>
  <si>
    <t>1.3.05</t>
  </si>
  <si>
    <t>1.3.06</t>
  </si>
  <si>
    <t>1.3.07</t>
  </si>
  <si>
    <t>1.3.08</t>
  </si>
  <si>
    <t xml:space="preserve"> CHARPENTE COURANTES - COUVERTURE - TOITURE -</t>
  </si>
  <si>
    <t>Dépose de bois de charpente traditionnelle, par le dessous, compris étaiement   (pannes, poinçon, arbalétriers, entraits)</t>
  </si>
  <si>
    <t>Dépose de bois de charpente traditionnelle,  par le dessus, compris étaiement et protection (chevrons, pannes, poinçon, arbalétriers, entraits)</t>
  </si>
  <si>
    <t>Dépose de charpente bois industrielle, ponctuelle, pour de petites réparations</t>
  </si>
  <si>
    <t>Dépose de plancher bois (pannes inermédiaires, poutres) compris étaiement</t>
  </si>
  <si>
    <t>Dépose de panneaux de particules formant plancher, chemins d'accès,</t>
  </si>
  <si>
    <t>Dépose avec soin de tuiles tous types, compris descente et rangement sur palette, pour réemploi</t>
  </si>
  <si>
    <t>Dépose avec soin d'ardoises (tous types sauf amiante), descente et rangement sur palette, pour réemploi</t>
  </si>
  <si>
    <t>Couverture métallique</t>
  </si>
  <si>
    <t xml:space="preserve">Dépose de plaque translucide en toiture, compris descente </t>
  </si>
  <si>
    <t xml:space="preserve">Dépose de plaque translucide en bardage, compris descente </t>
  </si>
  <si>
    <t xml:space="preserve">Dépose de couverture en bacs acier simple, compris descente </t>
  </si>
  <si>
    <t xml:space="preserve">Dépose de couverture en bacs acier  double peau, compris descente </t>
  </si>
  <si>
    <t>Dépose et conditionnement de plaques ondulées amiantées et accessoires selon règlementation en vigueur (procédures, analyses, documents de chantier et de retrait, etc.)</t>
  </si>
  <si>
    <t>CHEMINEES</t>
  </si>
  <si>
    <t>Démolition de souches de cheminée, compris démolition de solin, descente et évacuation des gravois et mise en décharge</t>
  </si>
  <si>
    <t>Protection en couverture, en attente de travaux de bouchement</t>
  </si>
  <si>
    <t>Démolition de conduits de cheminées dans la hauteur d'étage, compris démolition de paillasses, descente, évacuation en décharge</t>
  </si>
  <si>
    <t>Bouchement de conduits de cheminées, dans la hauteur d'étage, selon réglementation</t>
  </si>
  <si>
    <t>Remplacement ponctuel de tuiles à emboitement avec remaniage, compris moyen d'accès, fourniture des tuiles et évacuation des gravois</t>
  </si>
  <si>
    <t>Remplacement ponctuel d'ardoises avec remaniage, compris fourniture d'ardoises de substitution et évacuation des gravois</t>
  </si>
  <si>
    <t>Fourniture et pose de dauphin fonte avec colliers, toutes sujétions comprises</t>
  </si>
  <si>
    <t>Dauphin coudé longueur 1 ml - diamètre 80 mm à 100mm</t>
  </si>
  <si>
    <t xml:space="preserve">Dauphin droit longueur 1 ml - diamètre 80 mm à 100 mm </t>
  </si>
  <si>
    <t>Couvertine aluminium</t>
  </si>
  <si>
    <t>Travaux divers sur acrotère, compris fixation, ajustement et pliages</t>
  </si>
  <si>
    <t>Couvertine en acier laqué</t>
  </si>
  <si>
    <t>Chatières de ventilation</t>
  </si>
  <si>
    <t>Dépose isolant type laine de verre ou laine de roche ép 200 mm</t>
  </si>
  <si>
    <t>Fourniture et pose de lambris en frise de pin, rainuré, bouveté et cloué</t>
  </si>
  <si>
    <t>Fourniture et pose de lambris en débord de toits</t>
  </si>
  <si>
    <t>Fourniture et pose de planches pour plancher, rainurées, bouvetées et clouées</t>
  </si>
  <si>
    <t>Épaisseur 22 mm</t>
  </si>
  <si>
    <t>Fourniture et pose de panneaux OSB 3, selon charges admissibles et entraxe</t>
  </si>
  <si>
    <t xml:space="preserve">Peinture sur bois en sous face, couche d'aprêt, intermédiaire et couchede finition </t>
  </si>
  <si>
    <t>Remplacement ponctuel de faîtage, compris fourniture et pose de tuiles, mortier, moyen d'accès et évacuation des gravois</t>
  </si>
  <si>
    <t>Réparation  en couverture</t>
  </si>
  <si>
    <t>Réfection de solins en rive, dépose et évacuation de l'existant et réfection du mortier et fourniture et pose de la bande solin zinc, et nacelle</t>
  </si>
  <si>
    <t>Réfection de solins sur souche, dépose et évacuation de l'existant et réfection du mortier et fourniture et pose de la bande solin zinc, et nacelle</t>
  </si>
  <si>
    <t>Fourniture et pose de poinçon chêne</t>
  </si>
  <si>
    <t>Fourniture et pose de chevrons en chataigner</t>
  </si>
  <si>
    <t>Fourniture et pose de voliges jointives sapin</t>
  </si>
  <si>
    <t>Solin de cheminée pour bac acier</t>
  </si>
  <si>
    <t>Couvertines acier laqué</t>
  </si>
  <si>
    <t>Solin de cheminée pour tôle ondulée</t>
  </si>
  <si>
    <t>Plus-value pour feutre régulateur de condensation pour  bac acier</t>
  </si>
  <si>
    <t>Fourniture et pose de laine minérale en vrac ou en flocage</t>
  </si>
  <si>
    <t>Fourniture et pose de laine minérale en vrac, compris soufflage en combles et panneaux bois au droit de la trappe d'accès</t>
  </si>
  <si>
    <t>Flocage CF 1 H compris toutes sujetions (laine minérale, armature, projection, protection si nécessaire et nettoyage)</t>
  </si>
  <si>
    <t>Flocage CF 2 H compris toutes sujetions (laine minérale, armature, projection, protection si nécessaire et nettoyage)</t>
  </si>
  <si>
    <t>Evacuation et mise en décharge agréée</t>
  </si>
  <si>
    <t>Isolation thermique sous étanchéité, par panneaux  Laine de roche de 80 mm d’épaisseur, résistance thermique = 2,30 R(m².K/W)</t>
  </si>
  <si>
    <t>Isolation thermique sous étanchéité, par panneaux de mousse polyuréthanne de 60 mm d’épaisseur,  résistance thermique = 2,40  R(m².K/W)</t>
  </si>
  <si>
    <t>Isolation thermique thermo acoustique sous étanchéité, par panneaux fibres de bois de180 mm d’épaisseur, résistance thermique = 3,00 R(m².K/W)</t>
  </si>
  <si>
    <t>Isolation thermique sous étanchéité, par panneaux verre cellulaire S3, épaisseur 140 mm, conductivité thermique = 0,036 W/(m*K),  résistance thermique = 3,85 R(m².K/W)</t>
  </si>
  <si>
    <t>Isolation thermique sous étanchéité, par panneaux verre cellulaire S3, épaisseur 100 mm, conductivité thermique = 0,036 W/(m*K),  résistance thermique = 2,75 R(m².K/W)</t>
  </si>
  <si>
    <t xml:space="preserve">Pare vapeur renforcé  sur couche de diffusion pour réparation d’étanchéité sur locaux à très forte hygrométrie ou plancher chauffant assurant la totalité du chauffage </t>
  </si>
  <si>
    <t xml:space="preserve">        Pare vapeur courant comprenant - un enduit d'imprégnation à froid (E.I.F.), - une chape élastomère avec armature en fibres de verre, soudée en adhérence,</t>
  </si>
  <si>
    <t xml:space="preserve">Pare vapeur renforcé pour étanchéité sur locaux à forte hygrométrie ou plancher chauffant n’assurant qu’une partie du chauffage </t>
  </si>
  <si>
    <t xml:space="preserve">PLUS VALUE pour relevés d’étanchéité multicouche de type autoprotégée, compris équerre de renfort sur pare vapeur pour relevés d’étanchéité </t>
  </si>
  <si>
    <t>PLUS VALUE pour relevés d’étanchéité multicouche de type protection lourde, compris équerre renfort sur pare vapeur.</t>
  </si>
  <si>
    <t>PLUS VALUE pour relevés d’étanchéité membrane PVC , compris pièce préformée renforcée en pose mécanique en tète et collée en plein rapportée sur l’étanchéité courante avec recouvrement de 5 cm, selon dispositifs du fabricant et du DTU 43.1</t>
  </si>
  <si>
    <t>PLUS VALUE pour relevés d’étanchéité membrane bitume .</t>
  </si>
  <si>
    <t>Relevés non isolés pour toiture-terrasses, avec isolant inférieur à 100 mm d'épaisseur</t>
  </si>
  <si>
    <t>Plus value pour rélévés non isolés pour toiture-terrasses, avec isolant supérieur à 100 mm d'épaisseur</t>
  </si>
  <si>
    <t>Isolation thermique en verre cellulaire ALU T3 +, pour relevés , épaisseur 80 mm d'épaisseur, résistance thermique = 2,20 R(m².K/W)</t>
  </si>
  <si>
    <t>Isolation thermique pour relevés, par panneaux Laine de roche ALU  de 80 mm d’épaisseur, résistance thermique = 2,10 R(m².K/W)</t>
  </si>
  <si>
    <t>PLUS  VALUE pour  relevés d’étanchéité multicouche de type autoprotégée sur costière métallique</t>
  </si>
  <si>
    <t>PLUS VALUE pour relevés d’étanchéité membrane PVC sur costière métallique</t>
  </si>
  <si>
    <t>PLUS VALUE pour relevés d’étanchéité membrane bitume sur costière métallique</t>
  </si>
  <si>
    <t>Fourniture et pose d'écran pare-vapeur</t>
  </si>
  <si>
    <t>FOURNITURE ET POSE D'ISOLATION THERMIQUE SOUS ÉTANCHÉITÉ</t>
  </si>
  <si>
    <t>REALISATION D'ETANCHEITE EN SURFACE COURANTE SUR SUPPORT BETON</t>
  </si>
  <si>
    <t>Etanchéité asphalte (pour support maçonnerie avec pente comprise entre 1,5 et 3 %) Classement F.I.T. : F5 - I5 - T4.</t>
  </si>
  <si>
    <t>Etanchéité élastomère auto protégée (pour support maçonnerie avec pente comprise entre 1,5 et 3 %) Classement F.I.T. : F5 - I5 - T4</t>
  </si>
  <si>
    <t>Etanchéité élastomère avec protection gravillons (pour support maçonnerie avec pente nulle) Classement F.I.T. : F5 - I5 - T4.</t>
  </si>
  <si>
    <t>Etanchéité résine  non accessible (pour support maçonnerie avec pente de 1 % minimum) Classement F.I.T. : F5 - I5 - T4.</t>
  </si>
  <si>
    <t>Etanchéité membrane PVC (pour support maçonnerie avec pente supérieure à 1 %,) Classement F.I.T. : F5 – I3 - T4.</t>
  </si>
  <si>
    <t>Etanchéité élastomère accessible avec protection gravillons (pour support maçonnerie avec pente nulle) Classement F.I.T. : F5 - I5 - T4..</t>
  </si>
  <si>
    <t>Etanchéité élastomère accessible avec protection dalles béton sur plots (pour support maçonnerie avec pente nulle) Classement F.I.T. : F5 - I5 - T4</t>
  </si>
  <si>
    <t>FOURNITURE ET MISE EN ŒUVRE DE PROTECTIONS D'ÉTANCHÉITÉ</t>
  </si>
  <si>
    <t>EXCECUTION DE RELEVÉS D'ÉTANCHÉITÉ SUR SUPPORTS MACONNES</t>
  </si>
  <si>
    <t xml:space="preserve">Relevés d’étanchéité multicouche de type autoprotégée, compris équerre de renfort sur pare vapeur pour relevés d’étanchéité </t>
  </si>
  <si>
    <t>Relevés d’étanchéité multicouche de type protection lourde, compris équerre renfort sur pare vapeur.</t>
  </si>
  <si>
    <t>Relevés d’étanchéité membrane PVC , compris pièce préformée renforcée en pose mécanique en tète et collée en plein rapportée sur l’étanchéité courante avec recouvrement de 5 cm, selon dispositifs du fabricant et du DTU 43.1</t>
  </si>
  <si>
    <t>Relevés d’étanchéité membrane bitume .</t>
  </si>
  <si>
    <t>EXECUTION D'ETANCHEITE  EN SURFACE COURANTE SUR SUPPORT BAC ACIER</t>
  </si>
  <si>
    <t>Etanchéité bicouche élastomère (pour support bac acier avec pente supérieure à 3 %,) Classement F.I.T. : F5 – I3 - T4.</t>
  </si>
  <si>
    <t>Etanchéité membrane PVC (pour support bac acier avec pente supérieure à 1 %,) Classement F.I.T. : F5 – I3 - T4</t>
  </si>
  <si>
    <t>Etanchéité membrane bitume bi armée (pour support bac acier avec pente supérieure à 1 %,) Classement F.I.T. : F5 – I3 - T4.</t>
  </si>
  <si>
    <t>RELEVÉS D'ÉTANCHÉITÉ SUR COSTIERES METALLIQUES pour toiture terrasse avec isolant inférieur à 100 mm d'épaisseur</t>
  </si>
  <si>
    <t>Plus value pour relevés non isolés sur costières métalliques, pour toiture terrasse avec isolant supérieur à 100 mm d'épaisseur</t>
  </si>
  <si>
    <t>Relevés d’étanchéité multicouche de type autoprotégée sur costière métallique</t>
  </si>
  <si>
    <t>Relevés d’étanchéité membrane PVC sur costière métallique</t>
  </si>
  <si>
    <t>Fourniture et pose d'isolant en relevés d'étanchéité sur acrotères maçonnés</t>
  </si>
  <si>
    <t>Fourniture et pose d'isolant en relevés d'étanchéité sur costières métalliques</t>
  </si>
  <si>
    <t>ENTRETIEN DE COUVERTURES</t>
  </si>
  <si>
    <t>Fourniture et pose de bacs acier double peau tous profils, de nuance d'acier S310 mini, galvanisés et laqués en usine, couleur au choix, avec âme isolante, compris profilés de finition et toutes sujétions d'échafaudage et/ou de nacelle, de filets en sous face</t>
  </si>
  <si>
    <t>Fourniture et pose de plaques de tôle ondulée galvanisée, compris profilés de finition et toutes sujétions d'échafaudage et/ou de nacelle, de filets en sous face</t>
  </si>
  <si>
    <t>Relevés d’étanchéité bi couche bitume sur costière métallique</t>
  </si>
  <si>
    <t>CHENEAUX ET CANIVEAUX</t>
  </si>
  <si>
    <t>Dépose de fenêtres de toit grand modèle</t>
  </si>
  <si>
    <t>Dépose de lanterneaux</t>
  </si>
  <si>
    <t>DÉPOSE COMPRIS EVACUATION</t>
  </si>
  <si>
    <t>LANTERNEAU FIXE POUR ÉCLAIRAGE ZÉNITHAL (Fourniture et pose compris raccords d'étanchéité)</t>
  </si>
  <si>
    <t>Dépose  fenêtres de toit petit modèle</t>
  </si>
  <si>
    <t>Fourniture et pose de panneaux de particule C.T.B.H, usiné 4 rives, standard, selon charges admissibles et entraxe</t>
  </si>
  <si>
    <t>Fourniture et pose de panneaux de particule C.T.B.H, usiné 4 rives - Classement M1 - selon charges admissibles et entraxe</t>
  </si>
  <si>
    <t>Dépose de bois de couverture ( liteaux), compris évacuation en décharge autorisée</t>
  </si>
  <si>
    <t>Dépose de bois de couverture (volige), compris évacuation en décharge autorisée</t>
  </si>
  <si>
    <t>Fourniture et pose de chevrons en sapin de pays, traité classe 3</t>
  </si>
  <si>
    <t>Fourniture et pose de liteaux, 40 x 40 mm, en sapin de pays traité classe 3</t>
  </si>
  <si>
    <t>Fourniture et pose de liteaux, 27 x 40 mm, en sapin de pays traité classe 3</t>
  </si>
  <si>
    <t>Façon de chevêtre dans charpente industrielle en sapin de pays, traité classe 2</t>
  </si>
  <si>
    <t>Pin du Nord , traité classe 2 ou 3 selon destination</t>
  </si>
  <si>
    <t>Fourniture et pose de voliges en sapin de pays, traitées classe 3</t>
  </si>
  <si>
    <t xml:space="preserve">Fourniture et pose de laine de roche en panneaux nus , en 1ere couche croisée sous chevrons (combles aménagées) épaisseur 100 mm </t>
  </si>
  <si>
    <t>Fourniture et pose de fibres de bois</t>
  </si>
  <si>
    <t>Protection lourde meuble des revêtements d'étanchéité, par  gravillons roulés blancs de 5 cm d'épaisseur</t>
  </si>
  <si>
    <t>Joint de dilatation sur relevés béton</t>
  </si>
  <si>
    <t>Joint de dilatation joint plat surélevé, réalisé par doubles costières en béton de 10 cm d'épaisseur minimale, et de 50 mm de hauteur minimum. (suivant norme NF P 10-203-1) suivant avis technique</t>
  </si>
  <si>
    <t>Joint de dilatation plat (finition dallage)</t>
  </si>
  <si>
    <t>Etanchéité (fond et parois) de chéneaux et caniveaux d'évacuation d'eaux pluviales,  comprenant : EIF + 1 chape bitume élastomère armée soudée + 1 chape bitume élastomère armée auto protégée aluminium, soudée.</t>
  </si>
  <si>
    <t>Joint dilatation plat finition dallage, suivant avis technique, comprenant joint et dalles couvre joint arrasées au niveau supérieur de la protection lourde.</t>
  </si>
  <si>
    <t>Raccordement pour sortie de ventilation par membrane synthétique en partie courante</t>
  </si>
  <si>
    <t>SORTIES DE TOITURES ET BANDES DIVERSES</t>
  </si>
  <si>
    <t>Démolition de forme en béton maigre jusqu'à 8 cm d'épaisseur, en travaux de réfection d'étanchéité, compris évacuation des gravois.</t>
  </si>
  <si>
    <t>Démolition de dallage en béton jusqu'à 8 cm d'épaisseur, en travaux de réfection d'étanchéité, compris évacuation des gravois.</t>
  </si>
  <si>
    <t>Piochement d'enduit en mortier de ciment jusqu'à 4 cm d'épaisseur, en travaux de réfection d'étanchéité, compris évacuation  des gravois.</t>
  </si>
  <si>
    <t>Remise en place de gravillons, sur 5 cm d'épaisseur, après travaux de réfection d'étanchéité.</t>
  </si>
  <si>
    <t>Apport complémentaire de gravillon sur 1 cm d'épaisseur pour reprise de protection meuble.</t>
  </si>
  <si>
    <t>Enlèvement et stockage de gravillons avant travaux de reprise</t>
  </si>
  <si>
    <t>Enlèvement et évacuation de gravillons</t>
  </si>
  <si>
    <t xml:space="preserve">Enlèvement, descente et mise en dépôt, sur 5 cm d'épaisseur, avant travaux </t>
  </si>
  <si>
    <t>Enlèvement de gravillons existants de 5 cm avec descente et évacuation</t>
  </si>
  <si>
    <t>§2.1</t>
  </si>
  <si>
    <t>§2.2</t>
  </si>
  <si>
    <t>§2.3</t>
  </si>
  <si>
    <t>§2.4</t>
  </si>
  <si>
    <t>Réf. Article CCTP</t>
  </si>
  <si>
    <t>2.1.01</t>
  </si>
  <si>
    <t>2.1.02</t>
  </si>
  <si>
    <t>2.1.03</t>
  </si>
  <si>
    <t>2.1.04</t>
  </si>
  <si>
    <t>2.1.05</t>
  </si>
  <si>
    <t>2.1.06</t>
  </si>
  <si>
    <t>2.1.07</t>
  </si>
  <si>
    <t>2.1.08</t>
  </si>
  <si>
    <t>2.1.09</t>
  </si>
  <si>
    <t>2.1.10</t>
  </si>
  <si>
    <t>2.1.11</t>
  </si>
  <si>
    <t>2.1.12</t>
  </si>
  <si>
    <t>2.1.13</t>
  </si>
  <si>
    <t>2.1.14</t>
  </si>
  <si>
    <t>2.1.15</t>
  </si>
  <si>
    <t>2.1.16</t>
  </si>
  <si>
    <t>2.1.17</t>
  </si>
  <si>
    <t>2.1.18</t>
  </si>
  <si>
    <t>2.1.19</t>
  </si>
  <si>
    <t>2.1.20</t>
  </si>
  <si>
    <t>2.1.21</t>
  </si>
  <si>
    <t>2.1.22</t>
  </si>
  <si>
    <t>2.1.23</t>
  </si>
  <si>
    <t>2.1.24</t>
  </si>
  <si>
    <t>2.1.25</t>
  </si>
  <si>
    <t>2.1.26</t>
  </si>
  <si>
    <t>2.1.27</t>
  </si>
  <si>
    <t>2.1.28</t>
  </si>
  <si>
    <t>2.1.29</t>
  </si>
  <si>
    <t>2.1.30</t>
  </si>
  <si>
    <t>2.1.31</t>
  </si>
  <si>
    <t>2.1.32</t>
  </si>
  <si>
    <t>2.1.33</t>
  </si>
  <si>
    <t>2.1.34</t>
  </si>
  <si>
    <t>2.1.35</t>
  </si>
  <si>
    <t>2.1.36</t>
  </si>
  <si>
    <t>2.1.37</t>
  </si>
  <si>
    <t>2.1.38</t>
  </si>
  <si>
    <t>2.1.39</t>
  </si>
  <si>
    <t>2.1.40</t>
  </si>
  <si>
    <t>2.1.41</t>
  </si>
  <si>
    <t>2.1.42</t>
  </si>
  <si>
    <t>2.1.43</t>
  </si>
  <si>
    <t>2.1.44</t>
  </si>
  <si>
    <t>2.1.45</t>
  </si>
  <si>
    <t>2.1.46</t>
  </si>
  <si>
    <t>2.1.47</t>
  </si>
  <si>
    <t>2.1.48</t>
  </si>
  <si>
    <t>2.1.49</t>
  </si>
  <si>
    <t>2.1.50</t>
  </si>
  <si>
    <t>2.1.51</t>
  </si>
  <si>
    <t>2.1.52</t>
  </si>
  <si>
    <t>2.1.53</t>
  </si>
  <si>
    <t>2.1.54</t>
  </si>
  <si>
    <t>2.1.55</t>
  </si>
  <si>
    <t>2.1.56</t>
  </si>
  <si>
    <t>2.1.57</t>
  </si>
  <si>
    <t>2.1.58</t>
  </si>
  <si>
    <t>2.1.59</t>
  </si>
  <si>
    <t>2.1.60</t>
  </si>
  <si>
    <t>2.1.61</t>
  </si>
  <si>
    <t>2.1.62</t>
  </si>
  <si>
    <t>2.1.63</t>
  </si>
  <si>
    <t>2.1.64</t>
  </si>
  <si>
    <t>2.1.65</t>
  </si>
  <si>
    <t>2.2.01</t>
  </si>
  <si>
    <t>2.3.01</t>
  </si>
  <si>
    <t>2.4.01</t>
  </si>
  <si>
    <t>2.2.02</t>
  </si>
  <si>
    <t>2.2.03</t>
  </si>
  <si>
    <t>2.2.04</t>
  </si>
  <si>
    <t>2.3.02</t>
  </si>
  <si>
    <t>2.3.03</t>
  </si>
  <si>
    <t>2.4.02</t>
  </si>
  <si>
    <t>2.4.03</t>
  </si>
  <si>
    <t>2.4.04</t>
  </si>
  <si>
    <t>2.4.05</t>
  </si>
  <si>
    <t>2.4.06</t>
  </si>
  <si>
    <t>2.4.07</t>
  </si>
  <si>
    <t>2.4.08</t>
  </si>
  <si>
    <t>2.4.09</t>
  </si>
  <si>
    <t>2.4.10</t>
  </si>
  <si>
    <t>2.4.11</t>
  </si>
  <si>
    <t>2.4.12</t>
  </si>
  <si>
    <t>2.4.13</t>
  </si>
  <si>
    <t>2.4.14</t>
  </si>
  <si>
    <t>2.4.15</t>
  </si>
  <si>
    <t>2.4.16</t>
  </si>
  <si>
    <t>2.4.17</t>
  </si>
  <si>
    <t>Reprise en surface de pierre</t>
  </si>
  <si>
    <t>couverture ardoise</t>
  </si>
  <si>
    <t>couverture tuiles</t>
  </si>
  <si>
    <t>étanchéité</t>
  </si>
  <si>
    <t>Lavage de couverture à haute pression compris traitements, ratissage des gravillons des toitures terrasses, nettoyage des versants de couvertures, vérification de l'état des toitures, nettoyage des chéneaux, gouttières, regards, etc selon CCTP, compris rapport et prestation de nacelle selon chaque bâtiment</t>
  </si>
  <si>
    <t>Remaniage et réparation de toitures</t>
  </si>
  <si>
    <t>Reprises ponctuelles des anomalies constatées selon rapport annuel, maintien en bon état des ouvrages en points singuliers, remplacement des ouvrages manquants ou défectueux (crapaudines, descentes EP, etc) compris mise à jour du carnet d'entretien avec photos, selon CCTP.</t>
  </si>
  <si>
    <t>couverture bac acier</t>
  </si>
  <si>
    <t>Eléments de charpente assemblée en sapin de pays</t>
  </si>
  <si>
    <t>Eléments de charpente assemblée en chêne, chataigner</t>
  </si>
  <si>
    <t>Fourniture et pose de pannes en sapin de pays, traité classe 2 ou 3 selon localisation</t>
  </si>
  <si>
    <t>Fourniture et pose de poteaux, linteaux, en sapin de pays, traité classe 2 ou 3 selon localisation</t>
  </si>
  <si>
    <t>Fourniture et pose d'arbaletriers, entraits, en sapin de pays, traité classe 2 ou 3 selon localisation</t>
  </si>
  <si>
    <t>liteaux</t>
  </si>
  <si>
    <t>Fourniture et pose de bois de couverture, en pin du Nord traité</t>
  </si>
  <si>
    <t>chanlattes</t>
  </si>
  <si>
    <t>voliges</t>
  </si>
  <si>
    <t xml:space="preserve">Fourniture et pose de pannes en Pin du Nord, traité classe 2, pour plancher </t>
  </si>
  <si>
    <t>Contre chevronnage en sapin de pays, traité classe 2</t>
  </si>
  <si>
    <t>Fourniture et pose de bois de charpente non assemblée pour petites reprises ponctuelles pour ouvrages intérieurs, toutes sujétions comprises</t>
  </si>
  <si>
    <t>entretoises</t>
  </si>
  <si>
    <t>Fourniture et pose de bacs acier simple peau tous profils, galvanisés et laqués en usine, couleur au choix, compris profilés de finition et toutes sujétions d'échafaudage et/ou de nacelle, de filets en sous face</t>
  </si>
  <si>
    <t>Fourniture et pose de bardage en acier double peau tous profils, galvanisés et laqués en usine, couleur au choix, avec âme isolante, ossatures, profilés d'angles et de finition,  et toutes sujétions comprises</t>
  </si>
  <si>
    <t>Fourniture et pose de bardage en acier simple peau tous profils, galvanisés et laqués deux faces en usine, couleur au choix, ossatures compris profilés de finition et toutes sujétions d'échafaudage et/ou de nacelle</t>
  </si>
  <si>
    <t>COUVERTURES TUILES MECANIQUES TERRE CUITE ROUGES OU VIEILLIES</t>
  </si>
  <si>
    <t>Réalisation de faîtage zinc</t>
  </si>
  <si>
    <t xml:space="preserve">Réalisation de rives d'égout </t>
  </si>
  <si>
    <t>FOURNITURE ET POSE D'ISOLATION THERMIQUE INVERSEE</t>
  </si>
  <si>
    <t>Fourniture et pose d'isolant en système inversé, selon hauteur des bâtiments , et mise en oeu vre de la protection rapportée selon épaisseur de l'isolant, selon DTU</t>
  </si>
  <si>
    <t>Relevés d’étanchéité asphalte.</t>
  </si>
  <si>
    <t>Relevés d’étanchéité résine</t>
  </si>
  <si>
    <t>Lanterneau fixe de 100 x 100 cm, mis en place en étanchéité, pour éclairage zénithal avec embase polyester, à dôme en polycarbonate alvéolaire épaisseur 10 mm, 1200 joules, compris barreaudage anti intrusion .</t>
  </si>
  <si>
    <t>Lanterneau fixe de 140 x 140 cm, mis en place en étanchéité, pour éclairage zénithal avec embase polyester, à dôme en polycarbonate alvéolaire épaisseur 10 mm, 1200 joules, compris barreaudage anti intrusion .</t>
  </si>
  <si>
    <t xml:space="preserve">Lanterneau fixe de 100 x 200 cm, mis en place en étanchéité, pour éclairage zénithal avec embase polyester, à dôme en polycarbonate alvéolaire épaisseur 10 mm, 1200 joules, compris barreaudage anti intrusion </t>
  </si>
  <si>
    <t xml:space="preserve">Lanterneau pour accès toiture de 100 x 100 cm, mis en place en étanchéité, éclairage zénithal, avec embase polyester, à dôme en polycarbonate alvéolaire épaisseur 10 mm, 1200 joules, compris barreaudage anti intrusion </t>
  </si>
  <si>
    <t xml:space="preserve">Lanterneau pour accès toiture de 140 x 140 cm, mis en place en étanchéité, éclairage zénithal, avec embase polyester, à dôme en polycarbonate alvéolaire épaisseur 10 mm, 1200 joules, compris barreaudage anti intrusion </t>
  </si>
  <si>
    <t xml:space="preserve">Lanterneau pour aération de 100 x 100 cm, mis en place en étanchéité, éclairage zénithal avec embase polyester, à dôme en polycarbonate alvéolaire épaisseur 10 mm, 1200 joules à perche de manoeuvre, compris barreaudage anti intrusion </t>
  </si>
  <si>
    <t xml:space="preserve">Lanterneau pour aération de 140 x 140 cm, mis en place en étanchéité, éclairage zénithal avec embase polyester, à dôme en polycarbonate alvéolaire épaisseur 10 mm, 1200 joules à perche de manoeuvre,compris barreaudage anti intrusion </t>
  </si>
  <si>
    <t xml:space="preserve">Lanterneau pour aération de 100 x 200 cm, mis en place en étanchéité, éclairage zénithal avec embase polyester, à dôme en polycarbonate alvéolaire épaisseur 10 mm, 1200 joules à perche de manoeuvre, compris barreaudage anti intrusion </t>
  </si>
  <si>
    <t xml:space="preserve">Lanterneau d'aération 100 x 100 cm, mis en place en étanchéité, éclairage zénithal avec embase polyester, à dôme en polycarbonate alvéolaire épaisseur 10 mm, à commande électrique (sans raccordement électrique) compris barreaudage anti intrusion </t>
  </si>
  <si>
    <t xml:space="preserve">Lanterneau d'aération 140 x 140 cm, mis en place en étanchéité, pour éclairage zénithal avec embase, à dôme en polycarbonate alvéolaire épaisseur 10 mm, à commande électrique (sans raccord électrique) compris barreaudage anti intrusion </t>
  </si>
  <si>
    <t xml:space="preserve">Lanterneau d'aération 100x200cm, mis en place en étanchéité, pour éclairage zénithal avec embase polyester, à dôme en polycarbonate alvéolaire épaisseur 10 mm, à commande électrique (sans raccord électrique) compris barreaudage anti intrusion </t>
  </si>
  <si>
    <t xml:space="preserve">Lanterneau de désenfumage 100 x 100 cm, mis en place en étanchéité, pour éclairage zénithal avec embase polyester, à dôme en polycarbonate alvéolaire épaisseur 10 mm, à commande mécanique norme R17, compris barreaudage anti intrusion </t>
  </si>
  <si>
    <t xml:space="preserve">Lanterneau de désenfumage 140 x 140 cm, mis en place en étanchéité, pour éclairage zénithal avec embase polyester, à dôme en polycarbonate alvéolaire épaisseur 10 mm, à commande mécanique norme R17, ccompris barreaudage anti intrusion </t>
  </si>
  <si>
    <t xml:space="preserve">Lanterneau de désenfumage 100 x 200 cm, mis en place en étanchéité, pour éclairage zénithal avec embase polyester, à dôme en polycarbonate alvéolaire épaisseur 10 mm, à commande mécanique norme R17, ccompris barreaudage anti intrusion </t>
  </si>
  <si>
    <t xml:space="preserve">Lanterneau de désenfumage 100 x 100 cm, mis en place en étanchéité, pour éclairage zénithal avec embase polyester, à dôme en polycarbonate alvéolaire épaisseur 10 mm, à commande pneumatique norme R17, compris barreaudage anti intrusion </t>
  </si>
  <si>
    <t xml:space="preserve">Lanterneau de désenfumage 140 x 140 cm, mis en place en étanchéité, pour éclairage zénithal avec embase polyester, à dôme en polycarbonate alvéolaire épaisseur 10 mm, à commande pneumatique norme R17, compris barreaudage anti intrusion </t>
  </si>
  <si>
    <t xml:space="preserve">Lanterneau de désenfumage 100 x 200 cm, mis en place en étanchéité, pour éclairage zénithal avec embase polyester, à dôme en polycarbonate alvéolaire épaisseur 10 mm, à commande pneumatique norme R17, compris barreaudage anti intrusion </t>
  </si>
  <si>
    <t>LANTERNEAU POUR ACCÈS TOITURE Fourniture et pose compris raccords d'étanchéité)</t>
  </si>
  <si>
    <t>LANTERNEAU POUR AÉRATION À COMMANDE MANUELLE Fourniture et pose compris raccords d'étanchéité)</t>
  </si>
  <si>
    <t>LANTERNEAU POUR AÉRATION À COMMANDE ÉLECTRIQUE Fourniture et pose compris raccords d'étanchéité)</t>
  </si>
  <si>
    <t>LANTERNEAU POUR DÉSENFUMAGE À COMMANDE MÉCANIQUE Fourniture et pose compris raccords d'étanchéité)</t>
  </si>
  <si>
    <t>LANTERNEAU POUR DÉSENFUMAGE À COMMANDE PNEUMATIQUE Fourniture et pose compris raccords d'étanchéité)</t>
  </si>
  <si>
    <t xml:space="preserve">ECHELLE INTERIEURE POUR ACCÈS TOITURE </t>
  </si>
  <si>
    <t>SECTION TECHNIQUE 1 - GROS ŒUVRE</t>
  </si>
  <si>
    <t>SECTION TECHNIQUE 2 - CHARPENTE, ISOLATION, COUVERTURE, TOITURE, ETANCHEITE, ZINGUERIE</t>
  </si>
  <si>
    <t>2.4.18</t>
  </si>
  <si>
    <t>2.5.18</t>
  </si>
  <si>
    <t>2.4.19</t>
  </si>
  <si>
    <t>2.4.20</t>
  </si>
  <si>
    <t>2.4.21</t>
  </si>
  <si>
    <t>2.5.21</t>
  </si>
  <si>
    <t>2.4.22</t>
  </si>
  <si>
    <t>2.4.23</t>
  </si>
  <si>
    <t>2.4.24</t>
  </si>
  <si>
    <t>2.4.25</t>
  </si>
  <si>
    <t>2.4.26</t>
  </si>
  <si>
    <t>2.4.27</t>
  </si>
  <si>
    <t>2.4.28</t>
  </si>
  <si>
    <t>2.4.29</t>
  </si>
  <si>
    <t>2.4.30</t>
  </si>
  <si>
    <t>2.4.31</t>
  </si>
  <si>
    <t>2.4.32</t>
  </si>
  <si>
    <t>2.4.33</t>
  </si>
  <si>
    <t>2.4.34</t>
  </si>
  <si>
    <t>2.4.35</t>
  </si>
  <si>
    <t>2.4.36</t>
  </si>
  <si>
    <t>2.4.37</t>
  </si>
  <si>
    <t>2.4.38</t>
  </si>
  <si>
    <t>2.4.39</t>
  </si>
  <si>
    <t>2.4.40</t>
  </si>
  <si>
    <t>2.4.41</t>
  </si>
  <si>
    <t>2.4.42</t>
  </si>
  <si>
    <t>2.4.43</t>
  </si>
  <si>
    <t>2.4.44</t>
  </si>
  <si>
    <t>2.4.45</t>
  </si>
  <si>
    <t>2.4.46</t>
  </si>
  <si>
    <t>2.4.47</t>
  </si>
  <si>
    <t>2.4.48</t>
  </si>
  <si>
    <t>2.4.49</t>
  </si>
  <si>
    <t>2.4.50</t>
  </si>
  <si>
    <t>2.4.51</t>
  </si>
  <si>
    <t>2.4.52</t>
  </si>
  <si>
    <t>2.4.53</t>
  </si>
  <si>
    <t>2.4.54</t>
  </si>
  <si>
    <t>§2.5</t>
  </si>
  <si>
    <t>§2.7</t>
  </si>
  <si>
    <t>§2.8</t>
  </si>
  <si>
    <t>§2.9</t>
  </si>
  <si>
    <t>§2.10</t>
  </si>
  <si>
    <t>§2.11</t>
  </si>
  <si>
    <t>§2.12</t>
  </si>
  <si>
    <t>§2.14</t>
  </si>
  <si>
    <t>2.5.01</t>
  </si>
  <si>
    <t>2.5.02</t>
  </si>
  <si>
    <t>2.5.03</t>
  </si>
  <si>
    <t>2.5.04</t>
  </si>
  <si>
    <t>2.5.05</t>
  </si>
  <si>
    <t>2.5.06</t>
  </si>
  <si>
    <t>2.5.07</t>
  </si>
  <si>
    <t>2.5.08</t>
  </si>
  <si>
    <t>2.5.09</t>
  </si>
  <si>
    <t>2.5.10</t>
  </si>
  <si>
    <t>2.5.11</t>
  </si>
  <si>
    <t>2.5.12</t>
  </si>
  <si>
    <t>2.5.13</t>
  </si>
  <si>
    <t>2.5.14</t>
  </si>
  <si>
    <t>2.5.15</t>
  </si>
  <si>
    <t>2.5.16</t>
  </si>
  <si>
    <t>2.5.17</t>
  </si>
  <si>
    <t>2.5.19</t>
  </si>
  <si>
    <t>2.5.20</t>
  </si>
  <si>
    <t>2.5.22</t>
  </si>
  <si>
    <t>2.5.23</t>
  </si>
  <si>
    <t>2.5.24</t>
  </si>
  <si>
    <t>2.5.25</t>
  </si>
  <si>
    <t>2.5.26</t>
  </si>
  <si>
    <t>2.5.27</t>
  </si>
  <si>
    <t>2.5.28</t>
  </si>
  <si>
    <t>2.5.29</t>
  </si>
  <si>
    <t>2.7.29</t>
  </si>
  <si>
    <t>2.5.30</t>
  </si>
  <si>
    <t>2.5.31</t>
  </si>
  <si>
    <t>2.5.32</t>
  </si>
  <si>
    <t>2.5.33</t>
  </si>
  <si>
    <t>2.5.34</t>
  </si>
  <si>
    <t>2.5.35</t>
  </si>
  <si>
    <t>2.5.36</t>
  </si>
  <si>
    <t>2.5.37</t>
  </si>
  <si>
    <t>2.7.37</t>
  </si>
  <si>
    <t>2.5.38</t>
  </si>
  <si>
    <t>2.5.39</t>
  </si>
  <si>
    <t>2.5.40</t>
  </si>
  <si>
    <t>2.5.41</t>
  </si>
  <si>
    <t>2.5.42</t>
  </si>
  <si>
    <t>2.5.43</t>
  </si>
  <si>
    <t>2.5.44</t>
  </si>
  <si>
    <t>2.5.45</t>
  </si>
  <si>
    <t>2.5.46</t>
  </si>
  <si>
    <t>2.5.47</t>
  </si>
  <si>
    <t>2.7.01</t>
  </si>
  <si>
    <t>2.7.02</t>
  </si>
  <si>
    <t>2.7.03</t>
  </si>
  <si>
    <t>2.7.04</t>
  </si>
  <si>
    <t>2.7.05</t>
  </si>
  <si>
    <t>2.7.06</t>
  </si>
  <si>
    <t>2.7.07</t>
  </si>
  <si>
    <t>2.7.08</t>
  </si>
  <si>
    <t>2.7.09</t>
  </si>
  <si>
    <t>2.7.10</t>
  </si>
  <si>
    <t>2.7.11</t>
  </si>
  <si>
    <t>2.7.12</t>
  </si>
  <si>
    <t>2.7.13</t>
  </si>
  <si>
    <t>2.7.14</t>
  </si>
  <si>
    <t>2.7.15</t>
  </si>
  <si>
    <t>2.7.16</t>
  </si>
  <si>
    <t>2.7.17</t>
  </si>
  <si>
    <t>2.7.18</t>
  </si>
  <si>
    <t>2.7.19</t>
  </si>
  <si>
    <t>2.7.20</t>
  </si>
  <si>
    <t>2.7.21</t>
  </si>
  <si>
    <t>2.7.22</t>
  </si>
  <si>
    <t>2.7.23</t>
  </si>
  <si>
    <t>2.7.24</t>
  </si>
  <si>
    <t>2.7.25</t>
  </si>
  <si>
    <t>2.7.26</t>
  </si>
  <si>
    <t>2.7.27</t>
  </si>
  <si>
    <t>2.7.28</t>
  </si>
  <si>
    <t>2.7.30</t>
  </si>
  <si>
    <t>2.7.31</t>
  </si>
  <si>
    <t>2.7.32</t>
  </si>
  <si>
    <t>2.7.33</t>
  </si>
  <si>
    <t>2.7.34</t>
  </si>
  <si>
    <t>2.7.35</t>
  </si>
  <si>
    <t>2.7.36</t>
  </si>
  <si>
    <t>2.7.38</t>
  </si>
  <si>
    <t>2.7.39</t>
  </si>
  <si>
    <t>2.7.40</t>
  </si>
  <si>
    <t>2.7.41</t>
  </si>
  <si>
    <t>2.7.42</t>
  </si>
  <si>
    <t>2.7.43</t>
  </si>
  <si>
    <t>2.7.44</t>
  </si>
  <si>
    <t>2.7.45</t>
  </si>
  <si>
    <t>2.7.46</t>
  </si>
  <si>
    <t>2.7.47</t>
  </si>
  <si>
    <t>2.7.48</t>
  </si>
  <si>
    <t>2.7.49</t>
  </si>
  <si>
    <t>2.7.50</t>
  </si>
  <si>
    <t>2.7.51</t>
  </si>
  <si>
    <t>2.7.52</t>
  </si>
  <si>
    <t>2.7.53</t>
  </si>
  <si>
    <t>2.7.54</t>
  </si>
  <si>
    <t>2.7.55</t>
  </si>
  <si>
    <t>2.8.01</t>
  </si>
  <si>
    <t>2.8.02</t>
  </si>
  <si>
    <t>2.8.03</t>
  </si>
  <si>
    <t>2.8.04</t>
  </si>
  <si>
    <t>2.8.05</t>
  </si>
  <si>
    <t>2.8.06</t>
  </si>
  <si>
    <t>2.8.07</t>
  </si>
  <si>
    <t>2.8.08</t>
  </si>
  <si>
    <t>2.8.09</t>
  </si>
  <si>
    <t>2.8.10</t>
  </si>
  <si>
    <t>2.8.11</t>
  </si>
  <si>
    <t>2.8.12</t>
  </si>
  <si>
    <t>2.8.13</t>
  </si>
  <si>
    <t>2.8.14</t>
  </si>
  <si>
    <t>2.8.15</t>
  </si>
  <si>
    <t>2.8.16</t>
  </si>
  <si>
    <t>2.8.17</t>
  </si>
  <si>
    <t>2.8.18</t>
  </si>
  <si>
    <t>2.8.19</t>
  </si>
  <si>
    <t>2.8.20</t>
  </si>
  <si>
    <t>2.8.21</t>
  </si>
  <si>
    <t>2.8.22</t>
  </si>
  <si>
    <t>2.8.23</t>
  </si>
  <si>
    <t>2.8.24</t>
  </si>
  <si>
    <t>2.8.25</t>
  </si>
  <si>
    <t>2.8.26</t>
  </si>
  <si>
    <t>2.8.27</t>
  </si>
  <si>
    <t>2.8.28</t>
  </si>
  <si>
    <t>2.8.29</t>
  </si>
  <si>
    <t>2.8.30</t>
  </si>
  <si>
    <t>2.8.31</t>
  </si>
  <si>
    <t>2.8.32</t>
  </si>
  <si>
    <t>2.8.33</t>
  </si>
  <si>
    <t>2.8.34</t>
  </si>
  <si>
    <t>2.8.35</t>
  </si>
  <si>
    <t>2.8.55</t>
  </si>
  <si>
    <t>2.8.36</t>
  </si>
  <si>
    <t>2.8.37</t>
  </si>
  <si>
    <t>2.8.38</t>
  </si>
  <si>
    <t>2.8.39</t>
  </si>
  <si>
    <t>2.8.40</t>
  </si>
  <si>
    <t>2.8.41</t>
  </si>
  <si>
    <t>2.8.42</t>
  </si>
  <si>
    <t>2.8.43</t>
  </si>
  <si>
    <t>2.8.44</t>
  </si>
  <si>
    <t>2.8.45</t>
  </si>
  <si>
    <t>2.8.46</t>
  </si>
  <si>
    <t>2.8.47</t>
  </si>
  <si>
    <t>2.8.48</t>
  </si>
  <si>
    <t>2.8.49</t>
  </si>
  <si>
    <t>2.8.50</t>
  </si>
  <si>
    <t>2.8.51</t>
  </si>
  <si>
    <t>2.8.52</t>
  </si>
  <si>
    <t>2.8.53</t>
  </si>
  <si>
    <t>2.8.54</t>
  </si>
  <si>
    <t>2.8.56</t>
  </si>
  <si>
    <t>2.8.57</t>
  </si>
  <si>
    <t>2.8.58</t>
  </si>
  <si>
    <t>2.8.59</t>
  </si>
  <si>
    <t>2.8.60</t>
  </si>
  <si>
    <t>2.8.61</t>
  </si>
  <si>
    <t>2.8.62</t>
  </si>
  <si>
    <t>2.8.63</t>
  </si>
  <si>
    <t>2.8.64</t>
  </si>
  <si>
    <t>2.8.65</t>
  </si>
  <si>
    <t>2.8.66</t>
  </si>
  <si>
    <t>2.8.67</t>
  </si>
  <si>
    <t>2.8.68</t>
  </si>
  <si>
    <t>2.8.69</t>
  </si>
  <si>
    <t>2.8.70</t>
  </si>
  <si>
    <t>2.8.71</t>
  </si>
  <si>
    <t>2.8.72</t>
  </si>
  <si>
    <t>2.8.73</t>
  </si>
  <si>
    <t>2.8.74</t>
  </si>
  <si>
    <t>2.8.75</t>
  </si>
  <si>
    <t>2.8.76</t>
  </si>
  <si>
    <t>2.8.77</t>
  </si>
  <si>
    <t>2.8.78</t>
  </si>
  <si>
    <t>2.8.79</t>
  </si>
  <si>
    <t>2.9.01</t>
  </si>
  <si>
    <t>2.9.02</t>
  </si>
  <si>
    <t>2.9.03</t>
  </si>
  <si>
    <t>2.9.04</t>
  </si>
  <si>
    <t>2.9.05</t>
  </si>
  <si>
    <t>2.9.06</t>
  </si>
  <si>
    <t>2.9.07</t>
  </si>
  <si>
    <t>2.9.08</t>
  </si>
  <si>
    <t>2.9.09</t>
  </si>
  <si>
    <t>2.9.10</t>
  </si>
  <si>
    <t>2.9.11</t>
  </si>
  <si>
    <t>2.9.12</t>
  </si>
  <si>
    <t>2.9.13</t>
  </si>
  <si>
    <t>2.9.14</t>
  </si>
  <si>
    <t>2.9.15</t>
  </si>
  <si>
    <t>2.9.16</t>
  </si>
  <si>
    <t>2.9.17</t>
  </si>
  <si>
    <t>2.9.18</t>
  </si>
  <si>
    <t>2.9.19</t>
  </si>
  <si>
    <t>2.9.20</t>
  </si>
  <si>
    <t>2.9.21</t>
  </si>
  <si>
    <t>2.9.22</t>
  </si>
  <si>
    <t>2.9.23</t>
  </si>
  <si>
    <t>2.9.24</t>
  </si>
  <si>
    <t>2.9.25</t>
  </si>
  <si>
    <t>2.9.26</t>
  </si>
  <si>
    <t>2.9.27</t>
  </si>
  <si>
    <t>2.9.28</t>
  </si>
  <si>
    <t>2.9.29</t>
  </si>
  <si>
    <t>2.9.30</t>
  </si>
  <si>
    <t>2.9.31</t>
  </si>
  <si>
    <t>2.9.32</t>
  </si>
  <si>
    <t>2.9.33</t>
  </si>
  <si>
    <t>2.9.34</t>
  </si>
  <si>
    <t>2.9.35</t>
  </si>
  <si>
    <t>2.9.36</t>
  </si>
  <si>
    <t>2.9.37</t>
  </si>
  <si>
    <t>2.9.38</t>
  </si>
  <si>
    <t>2.9.39</t>
  </si>
  <si>
    <t>2.9.40</t>
  </si>
  <si>
    <t>2.9.41</t>
  </si>
  <si>
    <t>2.9.42</t>
  </si>
  <si>
    <t>2.9.43</t>
  </si>
  <si>
    <t>2.9.44</t>
  </si>
  <si>
    <t>2.9.45</t>
  </si>
  <si>
    <t>2.9.46</t>
  </si>
  <si>
    <t>2.9.48</t>
  </si>
  <si>
    <t>2.9.49</t>
  </si>
  <si>
    <t>2.9.50</t>
  </si>
  <si>
    <t>2.9.51</t>
  </si>
  <si>
    <t>2.9.52</t>
  </si>
  <si>
    <t>2.9.53</t>
  </si>
  <si>
    <t>2.10.01</t>
  </si>
  <si>
    <t>2.10.02</t>
  </si>
  <si>
    <t>2.10.03</t>
  </si>
  <si>
    <t>2.10.04</t>
  </si>
  <si>
    <t>2.10.05</t>
  </si>
  <si>
    <t>2.10.06</t>
  </si>
  <si>
    <t>2.10.07</t>
  </si>
  <si>
    <t>2.10.08</t>
  </si>
  <si>
    <t>2.10.09</t>
  </si>
  <si>
    <t>2.10.10</t>
  </si>
  <si>
    <t>2.10.11</t>
  </si>
  <si>
    <t>2.10.12</t>
  </si>
  <si>
    <t>2.10.13</t>
  </si>
  <si>
    <t>2.10.14</t>
  </si>
  <si>
    <t>2.10.15</t>
  </si>
  <si>
    <t>2.10.16</t>
  </si>
  <si>
    <t>2.10.17</t>
  </si>
  <si>
    <t>2.10.18</t>
  </si>
  <si>
    <t>2.10.19</t>
  </si>
  <si>
    <t>2.10.20</t>
  </si>
  <si>
    <t>2.10.21</t>
  </si>
  <si>
    <t>2.10.22</t>
  </si>
  <si>
    <t>2.10.23</t>
  </si>
  <si>
    <t>2.10.24</t>
  </si>
  <si>
    <t>2.10.26</t>
  </si>
  <si>
    <t>2.11.01</t>
  </si>
  <si>
    <t>2.11.02</t>
  </si>
  <si>
    <t>2.11.03</t>
  </si>
  <si>
    <t>2.11.04</t>
  </si>
  <si>
    <t>2.11.05</t>
  </si>
  <si>
    <t>2.11.06</t>
  </si>
  <si>
    <t>2.11.07</t>
  </si>
  <si>
    <t>2.11.08</t>
  </si>
  <si>
    <t>2.11.09</t>
  </si>
  <si>
    <t>2.11.10</t>
  </si>
  <si>
    <t>2.11.11</t>
  </si>
  <si>
    <t>2.11.12</t>
  </si>
  <si>
    <t>2.11.13</t>
  </si>
  <si>
    <t>2.11.14</t>
  </si>
  <si>
    <t>2.11.15</t>
  </si>
  <si>
    <t>2.11.16</t>
  </si>
  <si>
    <t>2.11.17</t>
  </si>
  <si>
    <t>2.11.18</t>
  </si>
  <si>
    <t>2.11.19</t>
  </si>
  <si>
    <t>2.11.20</t>
  </si>
  <si>
    <t>2.11.21</t>
  </si>
  <si>
    <t>2.11.22</t>
  </si>
  <si>
    <t>2.11.23</t>
  </si>
  <si>
    <t>2.11.24</t>
  </si>
  <si>
    <t>2.11.25</t>
  </si>
  <si>
    <t>2.11.26</t>
  </si>
  <si>
    <t>2.11.27</t>
  </si>
  <si>
    <t>2.11.28</t>
  </si>
  <si>
    <t>2.11.29</t>
  </si>
  <si>
    <t>2.11.30</t>
  </si>
  <si>
    <t>2.11.31</t>
  </si>
  <si>
    <t>2.11.32</t>
  </si>
  <si>
    <t>2.11.33</t>
  </si>
  <si>
    <t>2.11.34</t>
  </si>
  <si>
    <t>2.11.35</t>
  </si>
  <si>
    <t>2.11.36</t>
  </si>
  <si>
    <t>2.11.37</t>
  </si>
  <si>
    <t>2.11.38</t>
  </si>
  <si>
    <t>2.11.39</t>
  </si>
  <si>
    <t>2.11.40</t>
  </si>
  <si>
    <t>2.11.41</t>
  </si>
  <si>
    <t>2.11.42</t>
  </si>
  <si>
    <t>2.11.43</t>
  </si>
  <si>
    <t>2.11.44</t>
  </si>
  <si>
    <t>2.11.45</t>
  </si>
  <si>
    <t>2.11.46</t>
  </si>
  <si>
    <t>2.11.47</t>
  </si>
  <si>
    <t>2.11.48</t>
  </si>
  <si>
    <t>2.11.49</t>
  </si>
  <si>
    <t>2.11.50</t>
  </si>
  <si>
    <t>2.11.51</t>
  </si>
  <si>
    <t>2.11.52</t>
  </si>
  <si>
    <t>2.11.53</t>
  </si>
  <si>
    <t>2.11.54</t>
  </si>
  <si>
    <t>2.11.55</t>
  </si>
  <si>
    <t>2.12.55</t>
  </si>
  <si>
    <t>2.11.56</t>
  </si>
  <si>
    <t>2.11.57</t>
  </si>
  <si>
    <t>2.11.58</t>
  </si>
  <si>
    <t>2.11.59</t>
  </si>
  <si>
    <t>2.11.60</t>
  </si>
  <si>
    <t>2.11.61</t>
  </si>
  <si>
    <t>2.11.62</t>
  </si>
  <si>
    <t>2.11.63</t>
  </si>
  <si>
    <t>2.11.64</t>
  </si>
  <si>
    <t>2.11.65</t>
  </si>
  <si>
    <t>2.11.66</t>
  </si>
  <si>
    <t>2.11.67</t>
  </si>
  <si>
    <t>2.12.01</t>
  </si>
  <si>
    <t>2.12.02</t>
  </si>
  <si>
    <t>2.12.03</t>
  </si>
  <si>
    <t>2.12.04</t>
  </si>
  <si>
    <t>2.12.05</t>
  </si>
  <si>
    <t>2.12.06</t>
  </si>
  <si>
    <t>2.12.07</t>
  </si>
  <si>
    <t>2.12.08</t>
  </si>
  <si>
    <t>2.12.09</t>
  </si>
  <si>
    <t>2.12.10</t>
  </si>
  <si>
    <t>2.12.11</t>
  </si>
  <si>
    <t>2.12.12</t>
  </si>
  <si>
    <t>2.12.13</t>
  </si>
  <si>
    <t>2.12.14</t>
  </si>
  <si>
    <t>2.12.15</t>
  </si>
  <si>
    <t>2.12.16</t>
  </si>
  <si>
    <t>2.12.17</t>
  </si>
  <si>
    <t>2.12.18</t>
  </si>
  <si>
    <t>2.12.19</t>
  </si>
  <si>
    <t>2.12.20</t>
  </si>
  <si>
    <t>2.12.22</t>
  </si>
  <si>
    <t>2.12.23</t>
  </si>
  <si>
    <t>2.12.24</t>
  </si>
  <si>
    <t>2.12.25</t>
  </si>
  <si>
    <t>2.12.26</t>
  </si>
  <si>
    <t>2.12.27</t>
  </si>
  <si>
    <t>2.12.28</t>
  </si>
  <si>
    <t>2.12.29</t>
  </si>
  <si>
    <t>2.12.30</t>
  </si>
  <si>
    <t>2.12.31</t>
  </si>
  <si>
    <t>2.12.32</t>
  </si>
  <si>
    <t>2.12.33</t>
  </si>
  <si>
    <t>2.12.34</t>
  </si>
  <si>
    <t>2.12.35</t>
  </si>
  <si>
    <t>2.12.36</t>
  </si>
  <si>
    <t>2.12.37</t>
  </si>
  <si>
    <t>2.12.38</t>
  </si>
  <si>
    <t>2.12.39</t>
  </si>
  <si>
    <t>2.12.40</t>
  </si>
  <si>
    <t>2.12.41</t>
  </si>
  <si>
    <t>2.12.42</t>
  </si>
  <si>
    <t>2.12.43</t>
  </si>
  <si>
    <t>2.12.44</t>
  </si>
  <si>
    <t>2.12.45</t>
  </si>
  <si>
    <t>2.12.46</t>
  </si>
  <si>
    <t>2.12.47</t>
  </si>
  <si>
    <t>2.12.48</t>
  </si>
  <si>
    <t>2.12.49</t>
  </si>
  <si>
    <t>2.12.50</t>
  </si>
  <si>
    <t>2.12.51</t>
  </si>
  <si>
    <t>2.12.52</t>
  </si>
  <si>
    <t>2.12.53</t>
  </si>
  <si>
    <t>2.12.54</t>
  </si>
  <si>
    <t>2.12.56</t>
  </si>
  <si>
    <t>2.12.57</t>
  </si>
  <si>
    <t>2.12.58</t>
  </si>
  <si>
    <t>2.12.59</t>
  </si>
  <si>
    <t>2.12.60</t>
  </si>
  <si>
    <t>2.12.61</t>
  </si>
  <si>
    <t>2.12.62</t>
  </si>
  <si>
    <t>2.12.63</t>
  </si>
  <si>
    <t>2.12.64</t>
  </si>
  <si>
    <t>2.12.65</t>
  </si>
  <si>
    <t>2.12.66</t>
  </si>
  <si>
    <t>2.12.67</t>
  </si>
  <si>
    <t>2.12.68</t>
  </si>
  <si>
    <t>2.12.69</t>
  </si>
  <si>
    <t>2.12.70</t>
  </si>
  <si>
    <t>2.12.71</t>
  </si>
  <si>
    <t>2.12.72</t>
  </si>
  <si>
    <t>2.12.73</t>
  </si>
  <si>
    <t>2.12.74</t>
  </si>
  <si>
    <t>2.12.75</t>
  </si>
  <si>
    <t>2.12.76</t>
  </si>
  <si>
    <t>2.12.77</t>
  </si>
  <si>
    <t>2.12.78</t>
  </si>
  <si>
    <t>2.12.79</t>
  </si>
  <si>
    <t>§3.1</t>
  </si>
  <si>
    <t>§3.2</t>
  </si>
  <si>
    <t>§3.3</t>
  </si>
  <si>
    <t>§3.4</t>
  </si>
  <si>
    <t>§3.5</t>
  </si>
  <si>
    <t>§3.6</t>
  </si>
  <si>
    <t>3.1.01</t>
  </si>
  <si>
    <t>3.1.02</t>
  </si>
  <si>
    <t>3.1.03</t>
  </si>
  <si>
    <t>3.1.04</t>
  </si>
  <si>
    <t>3.1.05</t>
  </si>
  <si>
    <t>3.2.01</t>
  </si>
  <si>
    <t>3.2.02</t>
  </si>
  <si>
    <t>3.2.03</t>
  </si>
  <si>
    <t>3.2.04</t>
  </si>
  <si>
    <t>3.2.05</t>
  </si>
  <si>
    <t>3.2.06</t>
  </si>
  <si>
    <t>3.2.07</t>
  </si>
  <si>
    <t>3.2.08</t>
  </si>
  <si>
    <t>3.2.09</t>
  </si>
  <si>
    <t>3.2.10</t>
  </si>
  <si>
    <t>3.2.11</t>
  </si>
  <si>
    <t>3.2.12</t>
  </si>
  <si>
    <t>3.2.13</t>
  </si>
  <si>
    <t>3.2.14</t>
  </si>
  <si>
    <t>3.2.15</t>
  </si>
  <si>
    <t>3.2.16</t>
  </si>
  <si>
    <t>3.2.17</t>
  </si>
  <si>
    <t>3.2.18</t>
  </si>
  <si>
    <t>3.2.19</t>
  </si>
  <si>
    <t>3.2.20</t>
  </si>
  <si>
    <t>3.2.21</t>
  </si>
  <si>
    <t>3.2.22</t>
  </si>
  <si>
    <t>3.2.23</t>
  </si>
  <si>
    <t>3.2.24</t>
  </si>
  <si>
    <t>3.2.25</t>
  </si>
  <si>
    <t>3.2.26</t>
  </si>
  <si>
    <t>3.2.27</t>
  </si>
  <si>
    <t>3.2.28</t>
  </si>
  <si>
    <t>3.2.29</t>
  </si>
  <si>
    <t>3.2.30</t>
  </si>
  <si>
    <t>3.2.31</t>
  </si>
  <si>
    <t>3.2.32</t>
  </si>
  <si>
    <t>3.2.33</t>
  </si>
  <si>
    <t>3.2.34</t>
  </si>
  <si>
    <t>3.2.35</t>
  </si>
  <si>
    <t>3.2.36</t>
  </si>
  <si>
    <t>3.2.37</t>
  </si>
  <si>
    <t>3.2.38</t>
  </si>
  <si>
    <t>3.2.39</t>
  </si>
  <si>
    <t>3.2.40</t>
  </si>
  <si>
    <t>3.2.41</t>
  </si>
  <si>
    <t>3.2.42</t>
  </si>
  <si>
    <t>3.2.43</t>
  </si>
  <si>
    <t>3.2.44</t>
  </si>
  <si>
    <t>3.2.45</t>
  </si>
  <si>
    <t>3.2.46</t>
  </si>
  <si>
    <t>3.2.47</t>
  </si>
  <si>
    <t>3.2.48</t>
  </si>
  <si>
    <t>3.2.49</t>
  </si>
  <si>
    <t>3.2.50</t>
  </si>
  <si>
    <t>3.2.51</t>
  </si>
  <si>
    <t>3.2.52</t>
  </si>
  <si>
    <t>3.2.53</t>
  </si>
  <si>
    <t>3.2.54</t>
  </si>
  <si>
    <t>3.2.55</t>
  </si>
  <si>
    <t>3.2.56</t>
  </si>
  <si>
    <t>3.2.57</t>
  </si>
  <si>
    <t>3.2.58</t>
  </si>
  <si>
    <t>3.2.59</t>
  </si>
  <si>
    <t>3.2.60</t>
  </si>
  <si>
    <t>3.2.61</t>
  </si>
  <si>
    <t>3.2.62</t>
  </si>
  <si>
    <t>3.2.63</t>
  </si>
  <si>
    <t>3.2.64</t>
  </si>
  <si>
    <t>3.2.65</t>
  </si>
  <si>
    <t>3.2.66</t>
  </si>
  <si>
    <t>3.2.67</t>
  </si>
  <si>
    <t>3.2.68</t>
  </si>
  <si>
    <t>3.2.69</t>
  </si>
  <si>
    <t>3.2.70</t>
  </si>
  <si>
    <t>3.2.71</t>
  </si>
  <si>
    <t>3.2.72</t>
  </si>
  <si>
    <t>3.2.73</t>
  </si>
  <si>
    <t>3.2.74</t>
  </si>
  <si>
    <t>3.2.75</t>
  </si>
  <si>
    <t>3.2.76</t>
  </si>
  <si>
    <t>3.2.77</t>
  </si>
  <si>
    <t>3.2.78</t>
  </si>
  <si>
    <t>3.2.79</t>
  </si>
  <si>
    <t>3.2.80</t>
  </si>
  <si>
    <t>3.2.81</t>
  </si>
  <si>
    <t>3.2.82</t>
  </si>
  <si>
    <t>3.2.83</t>
  </si>
  <si>
    <t>3.2.84</t>
  </si>
  <si>
    <t>3.2.85</t>
  </si>
  <si>
    <t>3.2.86</t>
  </si>
  <si>
    <t>3.2.87</t>
  </si>
  <si>
    <t>3.2.88</t>
  </si>
  <si>
    <t>3.2.89</t>
  </si>
  <si>
    <t>3.2.90</t>
  </si>
  <si>
    <t>3.2.91</t>
  </si>
  <si>
    <t>3.2.92</t>
  </si>
  <si>
    <t>3.2.93</t>
  </si>
  <si>
    <t>3.2.94</t>
  </si>
  <si>
    <t>3.2.95</t>
  </si>
  <si>
    <t>3.2.96</t>
  </si>
  <si>
    <t>3.2.97</t>
  </si>
  <si>
    <t>3.2.98</t>
  </si>
  <si>
    <t>3.2.99</t>
  </si>
  <si>
    <t>3.2.100</t>
  </si>
  <si>
    <t>3.2.101</t>
  </si>
  <si>
    <t>3.2.102</t>
  </si>
  <si>
    <t>3.2.103</t>
  </si>
  <si>
    <t>3.2.104</t>
  </si>
  <si>
    <t>3.2.105</t>
  </si>
  <si>
    <t>3.2.106</t>
  </si>
  <si>
    <t>3.2.107</t>
  </si>
  <si>
    <t>3.2.108</t>
  </si>
  <si>
    <t>3.2.109</t>
  </si>
  <si>
    <t>3.2.110</t>
  </si>
  <si>
    <t>3.2.111</t>
  </si>
  <si>
    <t>3.2.112</t>
  </si>
  <si>
    <t>3.2.113</t>
  </si>
  <si>
    <t>3.2.114</t>
  </si>
  <si>
    <t>3.2.115</t>
  </si>
  <si>
    <t>3.2.116</t>
  </si>
  <si>
    <t>3.2.117</t>
  </si>
  <si>
    <t>3.2.118</t>
  </si>
  <si>
    <t>3.2.119</t>
  </si>
  <si>
    <t>3.2.120</t>
  </si>
  <si>
    <t>3.2.121</t>
  </si>
  <si>
    <t>3.2.122</t>
  </si>
  <si>
    <t>3.2.123</t>
  </si>
  <si>
    <t>3.2.124</t>
  </si>
  <si>
    <t>3.2.125</t>
  </si>
  <si>
    <t>3.2.126</t>
  </si>
  <si>
    <t>3.2.127</t>
  </si>
  <si>
    <t>3.2.128</t>
  </si>
  <si>
    <t>3.2.129</t>
  </si>
  <si>
    <t>3.2.130</t>
  </si>
  <si>
    <t>3.2.131</t>
  </si>
  <si>
    <t>3.2.132</t>
  </si>
  <si>
    <t>3.2.133</t>
  </si>
  <si>
    <t>3.2.134</t>
  </si>
  <si>
    <t>3.2.135</t>
  </si>
  <si>
    <t>3.2.136</t>
  </si>
  <si>
    <t>3.2.137</t>
  </si>
  <si>
    <t>3.2.138</t>
  </si>
  <si>
    <t>3.2.139</t>
  </si>
  <si>
    <t>3.2.140</t>
  </si>
  <si>
    <t>3.2.141</t>
  </si>
  <si>
    <t>3.2.142</t>
  </si>
  <si>
    <t>3.2.143</t>
  </si>
  <si>
    <t>3.2.144</t>
  </si>
  <si>
    <t>3.2.145</t>
  </si>
  <si>
    <t>3.2.146</t>
  </si>
  <si>
    <t>3.2.147</t>
  </si>
  <si>
    <t>3.2.148</t>
  </si>
  <si>
    <t>3.2.150</t>
  </si>
  <si>
    <t>3.2.151</t>
  </si>
  <si>
    <t>3.2.152</t>
  </si>
  <si>
    <t>3.2.153</t>
  </si>
  <si>
    <t>3.2.154</t>
  </si>
  <si>
    <t>3.2.155</t>
  </si>
  <si>
    <t>3.2.156</t>
  </si>
  <si>
    <t>3.2.157</t>
  </si>
  <si>
    <t>3.2.158</t>
  </si>
  <si>
    <t>3.2.159</t>
  </si>
  <si>
    <t>3.2.160</t>
  </si>
  <si>
    <t>3.2.161</t>
  </si>
  <si>
    <t>3.2.162</t>
  </si>
  <si>
    <t>3.2.163</t>
  </si>
  <si>
    <t>3.2.164</t>
  </si>
  <si>
    <t>3.2.165</t>
  </si>
  <si>
    <t>3.2.166</t>
  </si>
  <si>
    <t>3.2.167</t>
  </si>
  <si>
    <t>3.2.168</t>
  </si>
  <si>
    <t>3.2.169</t>
  </si>
  <si>
    <t>3.2.170</t>
  </si>
  <si>
    <t>3.2.171</t>
  </si>
  <si>
    <t>3.2.172</t>
  </si>
  <si>
    <t>3.2.173</t>
  </si>
  <si>
    <t>3.2.174</t>
  </si>
  <si>
    <t>3.2.175</t>
  </si>
  <si>
    <t>3.2.176</t>
  </si>
  <si>
    <t>3.2.177</t>
  </si>
  <si>
    <t>3.2.178</t>
  </si>
  <si>
    <t>3.2.179</t>
  </si>
  <si>
    <t>3.2.180</t>
  </si>
  <si>
    <t>3.2.181</t>
  </si>
  <si>
    <t>3.2.182</t>
  </si>
  <si>
    <t>3.2.183</t>
  </si>
  <si>
    <t>3.2.184</t>
  </si>
  <si>
    <t>3.2.185</t>
  </si>
  <si>
    <t>3.2.186</t>
  </si>
  <si>
    <t>3.2.187</t>
  </si>
  <si>
    <t>3.2.188</t>
  </si>
  <si>
    <t>3.2.189</t>
  </si>
  <si>
    <t>3.2.190</t>
  </si>
  <si>
    <t>3.2.191</t>
  </si>
  <si>
    <t>3.2.192</t>
  </si>
  <si>
    <t>3.2.193</t>
  </si>
  <si>
    <t>3.2.194</t>
  </si>
  <si>
    <t>3.2.195</t>
  </si>
  <si>
    <t>3.2.196</t>
  </si>
  <si>
    <t>3.2.197</t>
  </si>
  <si>
    <t>3.2.198</t>
  </si>
  <si>
    <t>3.2.199</t>
  </si>
  <si>
    <t>3.2.200</t>
  </si>
  <si>
    <t>3.2.201</t>
  </si>
  <si>
    <t>3.2.202</t>
  </si>
  <si>
    <t>3.2.203</t>
  </si>
  <si>
    <t>3.2.204</t>
  </si>
  <si>
    <t>3.2.205</t>
  </si>
  <si>
    <t>3.2.206</t>
  </si>
  <si>
    <t>3.2.207</t>
  </si>
  <si>
    <t>3.2.208</t>
  </si>
  <si>
    <t>3.2.210</t>
  </si>
  <si>
    <t>3.2.211</t>
  </si>
  <si>
    <t>3.2.212</t>
  </si>
  <si>
    <t>3.2.213</t>
  </si>
  <si>
    <t>3.2.214</t>
  </si>
  <si>
    <t>3.2.215</t>
  </si>
  <si>
    <t>3.2.216</t>
  </si>
  <si>
    <t>3.2.217</t>
  </si>
  <si>
    <t>3.2.218</t>
  </si>
  <si>
    <t>3.2.219</t>
  </si>
  <si>
    <t>3.2.220</t>
  </si>
  <si>
    <t>3.2.221</t>
  </si>
  <si>
    <t>3.2.222</t>
  </si>
  <si>
    <t>3.2.223</t>
  </si>
  <si>
    <t>3.2.224</t>
  </si>
  <si>
    <t>3.2.225</t>
  </si>
  <si>
    <t>3.2.226</t>
  </si>
  <si>
    <t>3.2.227</t>
  </si>
  <si>
    <t>3.2.229</t>
  </si>
  <si>
    <t>3.2.230</t>
  </si>
  <si>
    <t>3.2.231</t>
  </si>
  <si>
    <t>3.2.232</t>
  </si>
  <si>
    <t>3.2.233</t>
  </si>
  <si>
    <t>3.2.234</t>
  </si>
  <si>
    <t>3.2.235</t>
  </si>
  <si>
    <t>3.2.236</t>
  </si>
  <si>
    <t xml:space="preserve">         Ecran sous couverture</t>
  </si>
  <si>
    <t>3.2.237</t>
  </si>
  <si>
    <t>3.2.238</t>
  </si>
  <si>
    <t>3.2.239</t>
  </si>
  <si>
    <t>3.2.240</t>
  </si>
  <si>
    <t>3.2.241</t>
  </si>
  <si>
    <t>3.2.242</t>
  </si>
  <si>
    <t>3.2.243</t>
  </si>
  <si>
    <t>3.2.244</t>
  </si>
  <si>
    <t>3.2.245</t>
  </si>
  <si>
    <t>3.2.246</t>
  </si>
  <si>
    <t>3.2.247</t>
  </si>
  <si>
    <t>3.2.248</t>
  </si>
  <si>
    <t>3.2.249</t>
  </si>
  <si>
    <t>3.2.250</t>
  </si>
  <si>
    <t>3.2.251</t>
  </si>
  <si>
    <t>3.2.252</t>
  </si>
  <si>
    <t>3.2.253</t>
  </si>
  <si>
    <t>3.2.254</t>
  </si>
  <si>
    <t>3.2.255</t>
  </si>
  <si>
    <t>3.2.256</t>
  </si>
  <si>
    <t>3.2.257</t>
  </si>
  <si>
    <t>3.2.258</t>
  </si>
  <si>
    <t>3.2.259</t>
  </si>
  <si>
    <t>3.2.260</t>
  </si>
  <si>
    <t>3.2.261</t>
  </si>
  <si>
    <t>3.2.262</t>
  </si>
  <si>
    <t>3.2.263</t>
  </si>
  <si>
    <t>3.2.264</t>
  </si>
  <si>
    <t>3.2.265</t>
  </si>
  <si>
    <t>3.2.266</t>
  </si>
  <si>
    <t>3.4.01</t>
  </si>
  <si>
    <t>3.4.02</t>
  </si>
  <si>
    <t>3.4.03</t>
  </si>
  <si>
    <t>3.4.04</t>
  </si>
  <si>
    <t>3.4.05</t>
  </si>
  <si>
    <t>3.4.06</t>
  </si>
  <si>
    <t>3.4.07</t>
  </si>
  <si>
    <t>3.4.08</t>
  </si>
  <si>
    <t>3.4.09</t>
  </si>
  <si>
    <t>3.4.10</t>
  </si>
  <si>
    <t>3.4.11</t>
  </si>
  <si>
    <t>3.4.12</t>
  </si>
  <si>
    <t>3.4.13</t>
  </si>
  <si>
    <t>3.4.14</t>
  </si>
  <si>
    <t>3.4.15</t>
  </si>
  <si>
    <t>3.4.16</t>
  </si>
  <si>
    <t>3.4.17</t>
  </si>
  <si>
    <t>3.4.18</t>
  </si>
  <si>
    <t>3.4.19</t>
  </si>
  <si>
    <t>3.4.20</t>
  </si>
  <si>
    <t>3.4.21</t>
  </si>
  <si>
    <t>3.4.22</t>
  </si>
  <si>
    <t>3.4.23</t>
  </si>
  <si>
    <t>3.4.24</t>
  </si>
  <si>
    <t>3.4.25</t>
  </si>
  <si>
    <t>3.4.26</t>
  </si>
  <si>
    <t>3.4.27</t>
  </si>
  <si>
    <t>3.4.28</t>
  </si>
  <si>
    <t>3.4.29</t>
  </si>
  <si>
    <t>3.4.30</t>
  </si>
  <si>
    <t>3.4.31</t>
  </si>
  <si>
    <t>3.4.32</t>
  </si>
  <si>
    <t>3.4.33</t>
  </si>
  <si>
    <t>3.4.34</t>
  </si>
  <si>
    <t>3.4.35</t>
  </si>
  <si>
    <t>3.4.36</t>
  </si>
  <si>
    <t>3.4.37</t>
  </si>
  <si>
    <t>3.4.38</t>
  </si>
  <si>
    <t>3.4.39</t>
  </si>
  <si>
    <t>3.4.40</t>
  </si>
  <si>
    <t>3.4.41</t>
  </si>
  <si>
    <t>3.4.42</t>
  </si>
  <si>
    <t>3.4.43</t>
  </si>
  <si>
    <t>3.4.44</t>
  </si>
  <si>
    <t>3.4.45</t>
  </si>
  <si>
    <t>3.4.46</t>
  </si>
  <si>
    <t>3.4.47</t>
  </si>
  <si>
    <t>3.4.48</t>
  </si>
  <si>
    <t>3.4.49</t>
  </si>
  <si>
    <t>3.4.50</t>
  </si>
  <si>
    <t>3.4.51</t>
  </si>
  <si>
    <t>3.4.52</t>
  </si>
  <si>
    <t>3.4.53</t>
  </si>
  <si>
    <t>3.4.54</t>
  </si>
  <si>
    <t>3.4.55</t>
  </si>
  <si>
    <t>3.4.56</t>
  </si>
  <si>
    <t>3.4.57</t>
  </si>
  <si>
    <t>3.4.58</t>
  </si>
  <si>
    <t>3.4.59</t>
  </si>
  <si>
    <t>3.4.60</t>
  </si>
  <si>
    <t>3.4.61</t>
  </si>
  <si>
    <t>3.4.62</t>
  </si>
  <si>
    <t>3.4.63</t>
  </si>
  <si>
    <t>3.4.64</t>
  </si>
  <si>
    <t>3.4.65</t>
  </si>
  <si>
    <t>3.4.66</t>
  </si>
  <si>
    <t>3.5.66</t>
  </si>
  <si>
    <t>3.4.67</t>
  </si>
  <si>
    <t>3.4.68</t>
  </si>
  <si>
    <t>3.4.69</t>
  </si>
  <si>
    <t>3.4.70</t>
  </si>
  <si>
    <t>3.4.71</t>
  </si>
  <si>
    <t>3.4.72</t>
  </si>
  <si>
    <t>3.4.73</t>
  </si>
  <si>
    <t>3.4.74</t>
  </si>
  <si>
    <t>3.4.75</t>
  </si>
  <si>
    <t>3.4.76</t>
  </si>
  <si>
    <t>3.4.77</t>
  </si>
  <si>
    <t>3.4.78</t>
  </si>
  <si>
    <t>3.4.79</t>
  </si>
  <si>
    <t>3.4.80</t>
  </si>
  <si>
    <t>3.4.81</t>
  </si>
  <si>
    <t>3.4.82</t>
  </si>
  <si>
    <t>3.4.83</t>
  </si>
  <si>
    <t>3.4.84</t>
  </si>
  <si>
    <t>3.4.85</t>
  </si>
  <si>
    <t>3.4.86</t>
  </si>
  <si>
    <t>3.4.87</t>
  </si>
  <si>
    <t>3.4.88</t>
  </si>
  <si>
    <t>3.4.89</t>
  </si>
  <si>
    <t>3.4.90</t>
  </si>
  <si>
    <t>3.4.91</t>
  </si>
  <si>
    <t>3.4.92</t>
  </si>
  <si>
    <t>3.4.93</t>
  </si>
  <si>
    <t>3.4.94</t>
  </si>
  <si>
    <t>3.4.95</t>
  </si>
  <si>
    <t>3.4.96</t>
  </si>
  <si>
    <t>3.4.97</t>
  </si>
  <si>
    <t>3.4.98</t>
  </si>
  <si>
    <t>3.4.99</t>
  </si>
  <si>
    <t>3.4.100</t>
  </si>
  <si>
    <t>3.4.101</t>
  </si>
  <si>
    <t>3.4.102</t>
  </si>
  <si>
    <t>3.4.103</t>
  </si>
  <si>
    <t>3.4.104</t>
  </si>
  <si>
    <t>3.4.105</t>
  </si>
  <si>
    <t>3.5.01</t>
  </si>
  <si>
    <t>3.5.02</t>
  </si>
  <si>
    <t>3.5.03</t>
  </si>
  <si>
    <t>3.5.04</t>
  </si>
  <si>
    <t>3.5.05</t>
  </si>
  <si>
    <t>3.5.06</t>
  </si>
  <si>
    <t>3.5.07</t>
  </si>
  <si>
    <t>3.5.08</t>
  </si>
  <si>
    <t>3.5.09</t>
  </si>
  <si>
    <t>3.5.10</t>
  </si>
  <si>
    <t>3.5.11</t>
  </si>
  <si>
    <t>3.5.12</t>
  </si>
  <si>
    <t>3.5.13</t>
  </si>
  <si>
    <t>3.5.14</t>
  </si>
  <si>
    <t>3.5.15</t>
  </si>
  <si>
    <t>3.5.16</t>
  </si>
  <si>
    <t>3.5.17</t>
  </si>
  <si>
    <t>3.5.18</t>
  </si>
  <si>
    <t>3.5.19</t>
  </si>
  <si>
    <t>3.5.20</t>
  </si>
  <si>
    <t>3.5.21</t>
  </si>
  <si>
    <t>3.5.22</t>
  </si>
  <si>
    <t>3.5.23</t>
  </si>
  <si>
    <t>3.5.24</t>
  </si>
  <si>
    <t>3.5.25</t>
  </si>
  <si>
    <t>3.5.26</t>
  </si>
  <si>
    <t>3.5.27</t>
  </si>
  <si>
    <t>3.5.28</t>
  </si>
  <si>
    <t>3.5.29</t>
  </si>
  <si>
    <t>3.5.30</t>
  </si>
  <si>
    <t>3.5.31</t>
  </si>
  <si>
    <t>3.5.32</t>
  </si>
  <si>
    <t>3.5.33</t>
  </si>
  <si>
    <t>3.5.34</t>
  </si>
  <si>
    <t>3.5.35</t>
  </si>
  <si>
    <t>3.5.36</t>
  </si>
  <si>
    <t>3.5.38</t>
  </si>
  <si>
    <t>3.5.37</t>
  </si>
  <si>
    <t>3.5.39</t>
  </si>
  <si>
    <t>3.5.40</t>
  </si>
  <si>
    <t>3.5.41</t>
  </si>
  <si>
    <t>3.5.42</t>
  </si>
  <si>
    <t>3.5.43</t>
  </si>
  <si>
    <t>3.5.44</t>
  </si>
  <si>
    <t>3.5.45</t>
  </si>
  <si>
    <t>3.5.46</t>
  </si>
  <si>
    <t>3.5.47</t>
  </si>
  <si>
    <t>3.5.48</t>
  </si>
  <si>
    <t>3.5.49</t>
  </si>
  <si>
    <t>3.5.50</t>
  </si>
  <si>
    <t>3.5.51</t>
  </si>
  <si>
    <t>3.5.52</t>
  </si>
  <si>
    <t>3.5.53</t>
  </si>
  <si>
    <t>3.5.54</t>
  </si>
  <si>
    <t>3.5.55</t>
  </si>
  <si>
    <t>3.5.56</t>
  </si>
  <si>
    <t>3.5.57</t>
  </si>
  <si>
    <t>3.5.58</t>
  </si>
  <si>
    <t>3.5.59</t>
  </si>
  <si>
    <t>3.5.60</t>
  </si>
  <si>
    <t>3.5.61</t>
  </si>
  <si>
    <t>3.5.62</t>
  </si>
  <si>
    <t>3.5.63</t>
  </si>
  <si>
    <t>3.5.64</t>
  </si>
  <si>
    <t>3.5.65</t>
  </si>
  <si>
    <t>3.5.67</t>
  </si>
  <si>
    <t>3.5.68</t>
  </si>
  <si>
    <t>3.5.69</t>
  </si>
  <si>
    <t>3.5.70</t>
  </si>
  <si>
    <t>3.5.71</t>
  </si>
  <si>
    <t>3.5.72</t>
  </si>
  <si>
    <t>3.5.73</t>
  </si>
  <si>
    <t>3.5.74</t>
  </si>
  <si>
    <t>3.5.75</t>
  </si>
  <si>
    <t>3.5.76</t>
  </si>
  <si>
    <t>3.5.77</t>
  </si>
  <si>
    <t>3.5.78</t>
  </si>
  <si>
    <t>3.5.79</t>
  </si>
  <si>
    <t>3.5.80</t>
  </si>
  <si>
    <t>3.5.81</t>
  </si>
  <si>
    <t>3.5.82</t>
  </si>
  <si>
    <t>3.5.83</t>
  </si>
  <si>
    <t>3.5.84</t>
  </si>
  <si>
    <t>3.5.85</t>
  </si>
  <si>
    <t>3.5.86</t>
  </si>
  <si>
    <t>3.5.87</t>
  </si>
  <si>
    <t>3.5.88</t>
  </si>
  <si>
    <t>3.5.89</t>
  </si>
  <si>
    <t>3.5.90</t>
  </si>
  <si>
    <t>3.5.91</t>
  </si>
  <si>
    <t>3.5.92</t>
  </si>
  <si>
    <t>3.5.93</t>
  </si>
  <si>
    <t>3.5.94</t>
  </si>
  <si>
    <t>3.5.95</t>
  </si>
  <si>
    <t>3.5.96</t>
  </si>
  <si>
    <t>3.5.97</t>
  </si>
  <si>
    <t>Forfait déplacement</t>
  </si>
  <si>
    <t>MAIN D'OEUVRE SEULE</t>
  </si>
  <si>
    <t>2.14.01</t>
  </si>
  <si>
    <t>2.14.02</t>
  </si>
  <si>
    <t>2.14.03</t>
  </si>
  <si>
    <t>3.6.01</t>
  </si>
  <si>
    <t>3.6.02</t>
  </si>
  <si>
    <t>3.6.03</t>
  </si>
  <si>
    <t>§1.3</t>
  </si>
  <si>
    <t>§1.5</t>
  </si>
  <si>
    <t>1.5.01</t>
  </si>
  <si>
    <t>1.5.02</t>
  </si>
  <si>
    <t>1.5.03</t>
  </si>
  <si>
    <t>1.5.04</t>
  </si>
  <si>
    <t>1.5.05</t>
  </si>
  <si>
    <t>1.5.06</t>
  </si>
  <si>
    <t>GRUE MOBILE  avec chauffeur</t>
  </si>
  <si>
    <t>§1.2</t>
  </si>
  <si>
    <t>1.2.01</t>
  </si>
  <si>
    <t>1.2.02</t>
  </si>
  <si>
    <t>1.2.03</t>
  </si>
  <si>
    <t>1.2.04</t>
  </si>
  <si>
    <t>1.2.05</t>
  </si>
  <si>
    <t>1.2.06</t>
  </si>
  <si>
    <t>1.2.07</t>
  </si>
  <si>
    <t>1.2.08</t>
  </si>
  <si>
    <t>1.2.09</t>
  </si>
  <si>
    <t>1.2.10</t>
  </si>
  <si>
    <t>1.2.11</t>
  </si>
  <si>
    <t>1.2.12</t>
  </si>
  <si>
    <t>1.2.13</t>
  </si>
  <si>
    <t>1.2.14</t>
  </si>
  <si>
    <t>1.2.15</t>
  </si>
  <si>
    <t>1.2.16</t>
  </si>
  <si>
    <t>1.2.17</t>
  </si>
  <si>
    <t>1.2.18</t>
  </si>
  <si>
    <t>1.2.19</t>
  </si>
  <si>
    <t>1.2.20</t>
  </si>
  <si>
    <t>1.2.21</t>
  </si>
  <si>
    <t>1.2.22</t>
  </si>
  <si>
    <t>1.2.23</t>
  </si>
  <si>
    <t>1.2.24</t>
  </si>
  <si>
    <t>1.2.25</t>
  </si>
  <si>
    <t>1.2.26</t>
  </si>
  <si>
    <t>1.2.27</t>
  </si>
  <si>
    <t>1.2.28</t>
  </si>
  <si>
    <t>1.2.29</t>
  </si>
  <si>
    <t>1.2.30</t>
  </si>
  <si>
    <t>1.2.31</t>
  </si>
  <si>
    <t>1.2.32</t>
  </si>
  <si>
    <t>1.2.33</t>
  </si>
  <si>
    <t>1.2.34</t>
  </si>
  <si>
    <t>1.2.35</t>
  </si>
  <si>
    <t>1.2.36</t>
  </si>
  <si>
    <t>1.2.37</t>
  </si>
  <si>
    <t>1.2.38</t>
  </si>
  <si>
    <t>1.2.39</t>
  </si>
  <si>
    <t>1.2.40</t>
  </si>
  <si>
    <t>1.2.41</t>
  </si>
  <si>
    <t>1.2.42</t>
  </si>
  <si>
    <t>1.2.43</t>
  </si>
  <si>
    <t>1.2.44</t>
  </si>
  <si>
    <t>1.2.45</t>
  </si>
  <si>
    <t>1.2.46</t>
  </si>
  <si>
    <t>1.2.47</t>
  </si>
  <si>
    <t>1.2.48</t>
  </si>
  <si>
    <t>1.2.49</t>
  </si>
  <si>
    <t>1.2.50</t>
  </si>
  <si>
    <t>1.2.51</t>
  </si>
  <si>
    <t>1.2.52</t>
  </si>
  <si>
    <t>1.2.53</t>
  </si>
  <si>
    <t>1.2.54</t>
  </si>
  <si>
    <t>Fournitures hors bordereau (prix non actualisables)</t>
  </si>
  <si>
    <t>Coefficient K majorateur "peine et soins" sur fournitures hors bordereau de prix unitaire</t>
  </si>
  <si>
    <t>Coef</t>
  </si>
  <si>
    <t>Fournitures sur BATIPRIX</t>
  </si>
  <si>
    <t>Rabais</t>
  </si>
  <si>
    <t>BDC &lt; 25 000 € HT (7% des BdC)</t>
  </si>
  <si>
    <t>%</t>
  </si>
  <si>
    <t>25 000 € HT ≤ BDC &lt; 90 000 € HT (30% des BdC)</t>
  </si>
  <si>
    <t>90 000 € HT ≤ BDC &lt; 300 000 € HT (29% des BdC)</t>
  </si>
  <si>
    <t>BDC ≥ 300 000 € HT (34% des BdC)</t>
  </si>
  <si>
    <t>Contenu général des prix</t>
  </si>
  <si>
    <t>Cadre d'établissement des prix nouveaux</t>
  </si>
  <si>
    <t>Rabais et Majorations</t>
  </si>
  <si>
    <t>2.3.04</t>
  </si>
  <si>
    <t>Qté</t>
  </si>
  <si>
    <t>Entrevous en béton creux compris dalle de compression</t>
  </si>
  <si>
    <t>Entrevous isolé en polystyrène compris dalle de compression</t>
  </si>
  <si>
    <t>Escalier droit (chiffré au ml de marche)</t>
  </si>
  <si>
    <t>Escalier balancé 1/4 tour (chiffré au ml de marche)</t>
  </si>
  <si>
    <t>Escalier préfabriqué (chiffré au ml de marche)</t>
  </si>
  <si>
    <t xml:space="preserve">Emmarchement extérieur et rampe, pour accès handicapés (épaisseur mini 10 cm) </t>
  </si>
  <si>
    <t xml:space="preserve">Taille du bloc à la dimension, mise en oeuvre avec scellement, exécution des joints </t>
  </si>
  <si>
    <t xml:space="preserve">CONDUITS EN FIBRE-CIMENT </t>
  </si>
  <si>
    <t xml:space="preserve">Habillage de souche en briques creuses de 0,05 m, compris enduit batard </t>
  </si>
  <si>
    <t>Epaisseur 0,65 mm, développement 0,80m</t>
  </si>
  <si>
    <t>Epaisseur 0,80 mm, développement 0,80 m</t>
  </si>
  <si>
    <t>Par badigeon (m² rapporté au sol)</t>
  </si>
  <si>
    <t>Par pulvérisation (m² rapporté au sol)</t>
  </si>
  <si>
    <t>Par injection (m3 de bois traité)</t>
  </si>
  <si>
    <t>Fourniture et pose d'accessoires pour couverture en bacs acier galvanisés et laqués simple peau, traité anti condensation, couleur au choix, toutes sujétions comprises</t>
  </si>
  <si>
    <t>Tuile chatière tous types compris grillage anti nuisible</t>
  </si>
  <si>
    <t>Remplacement de grillage anti nuisible pour tuile chatière</t>
  </si>
  <si>
    <t>Fourniture et pose de couverture en ardoises, modèle ordinaire, pose crochet inox teinté</t>
  </si>
  <si>
    <t>Règles de saisie du BPU</t>
  </si>
  <si>
    <t>Zone de saisie pour le candidat</t>
  </si>
  <si>
    <r>
      <rPr>
        <i/>
        <u/>
        <sz val="10"/>
        <color theme="1"/>
        <rFont val="Arial"/>
        <family val="2"/>
      </rPr>
      <t>NOTA</t>
    </r>
    <r>
      <rPr>
        <sz val="10"/>
        <color theme="1"/>
        <rFont val="Arial"/>
        <family val="2"/>
      </rPr>
      <t xml:space="preserve"> : pour faciliter l'étude des offres et la gestion de l'exécution du marché, il est demandé aux candidats de renseigner tous les prix et d'éviter les termes "inclus" ou "pour mémoire".</t>
    </r>
  </si>
  <si>
    <t>Prix à indiquer</t>
  </si>
  <si>
    <t>1) Les valeurs des prix HT à renseigner doivent être :</t>
  </si>
  <si>
    <r>
      <rPr>
        <b/>
        <sz val="10"/>
        <rFont val="Arial"/>
        <family val="2"/>
      </rPr>
      <t>- Soit "0" (Zéro)</t>
    </r>
    <r>
      <rPr>
        <sz val="10"/>
        <rFont val="Arial"/>
        <family val="2"/>
      </rPr>
      <t xml:space="preserve"> : le candidat indique que la prestation est éffectuée mais non facturée</t>
    </r>
  </si>
  <si>
    <r>
      <rPr>
        <b/>
        <sz val="10"/>
        <rFont val="Arial"/>
        <family val="2"/>
      </rPr>
      <t>- Soit une valeur décimale strictement supérieure à 0</t>
    </r>
    <r>
      <rPr>
        <sz val="10"/>
        <rFont val="Arial"/>
        <family val="2"/>
      </rPr>
      <t xml:space="preserve"> (les centièmes d'euros sont autorisés)</t>
    </r>
  </si>
  <si>
    <t>2) Tous les prix doivent être renseignés suivant la règle ci-dessus</t>
  </si>
  <si>
    <t>Attention,</t>
  </si>
  <si>
    <t>sauf spécification particulière, les prix du présent bordereau comprennent :</t>
  </si>
  <si>
    <t>les prestations et les mises en œuvre, conformément aux stipulations du CCTP, de tous les matériels nécessaires aux prestations, y compris consommables, petites fournitures annexes ;</t>
  </si>
  <si>
    <t>- les manutentions, les mises en place et les mises en services ;
'- les transports ;</t>
  </si>
  <si>
    <t>DATE</t>
  </si>
  <si>
    <t xml:space="preserve">SIGNATURE </t>
  </si>
  <si>
    <t>- toutes les sujetions de levage et d'echaffaudage ;</t>
  </si>
  <si>
    <t>- les locations d'engins ou de matériels nécessaires ;</t>
  </si>
  <si>
    <t>- les déposes et l'évacuation des matériels à remplacer vers une filière adaptée ;</t>
  </si>
  <si>
    <t>- le nettoyage de chantier et l'enlèvement des déchets ainsi collectés ;</t>
  </si>
  <si>
    <t>- les dispositions relatives à l'hygiène et à la sécurité, y compris protections individuelles et collectives, y compris contraintes COVID-19 ;</t>
  </si>
  <si>
    <t>- toutes autres sujetions pour la réalisation des prestations dans les règles de l'art et en conformité aux textes en vigueur ;</t>
  </si>
  <si>
    <t>- l'ensemble des frais occasionnés par une sous-traitance.</t>
  </si>
  <si>
    <t>P.U. H.T. en €</t>
  </si>
  <si>
    <t>Total H.T.</t>
  </si>
  <si>
    <t>Les candidat doit remplir uniquement les feuilles, "BPU LOT01-DG","BPU LOT01-GROS OEUVRE", et plus précisément la colonne F « PU HT en € » (fond bleu).
Les devis quantitatfs et estimatifs se complètent automatiquement.</t>
  </si>
  <si>
    <t>LOT1-Section Technique 00-PRESTATIONS GENERALES</t>
  </si>
  <si>
    <t>Total H.T. en €</t>
  </si>
  <si>
    <t>BDC &lt; 25 000 € HT</t>
  </si>
  <si>
    <t>25 000 € HT ≤ BDC &lt; 90 000 € HT</t>
  </si>
  <si>
    <t>90 000 € HT ≤ BDC &lt; 300 000 € HT</t>
  </si>
  <si>
    <t>BDC ≥ 300 000 € HT</t>
  </si>
  <si>
    <t>Coût horaire de main d'œuvre applicable - Heures ouvrées (de 8h00 à 17h00)</t>
  </si>
  <si>
    <t>Coût horaire de main d'œuvre applicable  - Heures non ouvrées (de 17h00 à 8h00)</t>
  </si>
  <si>
    <t xml:space="preserve">Coefficient C [BATIPRIX] : </t>
  </si>
  <si>
    <t>Le coefficient C est minorant, sous la forme 0,XX</t>
  </si>
  <si>
    <t>Coefficient K [hors BATIPRIX et hors BPU] :</t>
  </si>
  <si>
    <t>Le coefficient K est majorateur, sous la forme 1,XX</t>
  </si>
  <si>
    <t> </t>
  </si>
  <si>
    <t>exemple : Pour un coefficient de minoration = à -15%, inscrire la valeur 0,85</t>
  </si>
  <si>
    <t> exemple : Pour un coefficient de majoration = à +20%, inscrire la valeur 1,20</t>
  </si>
  <si>
    <t>exemple :</t>
  </si>
  <si>
    <t>R1:         Pour un rabais = à -5%, inscrire la valeur 5</t>
  </si>
  <si>
    <t>R2:         Pour un rabais = à -10%, inscrire la valeur 10</t>
  </si>
  <si>
    <t>etc.</t>
  </si>
  <si>
    <t>Coefficient C minorant sur BATIPRIX</t>
  </si>
  <si>
    <t>TVA 20%</t>
  </si>
  <si>
    <t>Total DQE DG + DQE LOT01 après application des rabais TTC</t>
  </si>
  <si>
    <t>jour</t>
  </si>
  <si>
    <t>TOTAL DQE « hors prix nouveaux »  DG HT</t>
  </si>
  <si>
    <t>TOTAL DQE « hors prix nouveaux »  DG TTC</t>
  </si>
  <si>
    <t>TOTAL DQE  « prix nouveaux » DG HT</t>
  </si>
  <si>
    <t>TOTAL DQE « prix nouveaux » DG TTC</t>
  </si>
  <si>
    <t>TOTAL DQE LOT01 H.T.</t>
  </si>
  <si>
    <t>Total DQE LOT01 TTC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</si>
</sst>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8" formatCode="#,##0.00\ &quot;€&quot;;[Red]\-#,##0.00\ &quot;€&quot;"/>
    <numFmt numFmtId="44" formatCode="_-* #,##0.00\ &quot;€&quot;_-;\-* #,##0.00\ &quot;€&quot;_-;_-* &quot;-&quot;??\ &quot;€&quot;_-;_-@_-"/>
    <numFmt numFmtId="164" formatCode="_-* #,##0.00\ _€_-;\-* #,##0.00\ _€_-;_-* &quot;-&quot;??\ _€_-;_-@_-"/>
    <numFmt numFmtId="165" formatCode="#,##0.00&quot; €&quot;"/>
    <numFmt numFmtId="166" formatCode="#,##0.00\ &quot;€&quot;"/>
    <numFmt numFmtId="167" formatCode="_-* #,##0.0000\ &quot;€&quot;_-;\-* #,##0.0000\ &quot;€&quot;_-;_-* &quot;-&quot;??\ &quot;€&quot;_-;_-@_-"/>
  </numFmts>
  <fonts count="42" x14ac:knownFonts="1">
    <font>
      <sz val="11"/>
      <color theme="1"/>
      <name val="Calibri"/>
      <family val="2"/>
      <scheme val="minor"/>
    </font>
    <font>
      <sz val="11"/>
      <color theme="1"/>
      <name val="Calibri"/>
      <family val="2"/>
      <scheme val="minor"/>
    </font>
    <font>
      <sz val="10"/>
      <name val="Arial"/>
      <family val="2"/>
    </font>
    <font>
      <sz val="8.25"/>
      <name val="Microsoft Sans Serif"/>
      <family val="2"/>
    </font>
    <font>
      <sz val="11"/>
      <color theme="1"/>
      <name val="Calibri"/>
      <family val="2"/>
    </font>
    <font>
      <sz val="8"/>
      <name val="Calibri"/>
      <family val="2"/>
      <scheme val="minor"/>
    </font>
    <font>
      <b/>
      <sz val="11"/>
      <color theme="0"/>
      <name val="Arial Narrow"/>
      <family val="2"/>
    </font>
    <font>
      <sz val="11"/>
      <color theme="1"/>
      <name val="Arial Narrow"/>
      <family val="2"/>
    </font>
    <font>
      <sz val="11"/>
      <name val="Arial Narrow"/>
      <family val="2"/>
    </font>
    <font>
      <sz val="11"/>
      <color indexed="8"/>
      <name val="Arial Narrow"/>
      <family val="2"/>
    </font>
    <font>
      <b/>
      <sz val="20"/>
      <color theme="0"/>
      <name val="Arial Narrow"/>
      <family val="2"/>
    </font>
    <font>
      <sz val="10"/>
      <name val="Arial Narrow"/>
      <family val="2"/>
    </font>
    <font>
      <sz val="11"/>
      <color theme="0"/>
      <name val="Arial Narrow"/>
      <family val="2"/>
    </font>
    <font>
      <b/>
      <sz val="11"/>
      <color theme="1"/>
      <name val="Arial Narrow"/>
      <family val="2"/>
    </font>
    <font>
      <b/>
      <sz val="11"/>
      <name val="Arial Narrow"/>
      <family val="2"/>
    </font>
    <font>
      <vertAlign val="superscript"/>
      <sz val="11"/>
      <name val="Arial Narrow"/>
      <family val="2"/>
    </font>
    <font>
      <vertAlign val="superscript"/>
      <sz val="11"/>
      <color theme="1"/>
      <name val="Arial Narrow"/>
      <family val="2"/>
    </font>
    <font>
      <b/>
      <sz val="14"/>
      <color theme="0"/>
      <name val="Arial Narrow"/>
      <family val="2"/>
    </font>
    <font>
      <b/>
      <sz val="11"/>
      <color indexed="8"/>
      <name val="Arial Narrow"/>
      <family val="2"/>
    </font>
    <font>
      <b/>
      <u/>
      <sz val="11"/>
      <color theme="0"/>
      <name val="Arial Narrow"/>
      <family val="2"/>
    </font>
    <font>
      <b/>
      <u/>
      <sz val="11"/>
      <name val="Arial Narrow"/>
      <family val="2"/>
    </font>
    <font>
      <sz val="14"/>
      <color theme="1"/>
      <name val="Arial Narrow"/>
      <family val="2"/>
    </font>
    <font>
      <sz val="14"/>
      <color theme="0"/>
      <name val="Arial Narrow"/>
      <family val="2"/>
    </font>
    <font>
      <b/>
      <u/>
      <sz val="14"/>
      <color theme="0"/>
      <name val="Arial Narrow"/>
      <family val="2"/>
    </font>
    <font>
      <sz val="11"/>
      <name val="Calibri"/>
      <family val="2"/>
    </font>
    <font>
      <b/>
      <sz val="16"/>
      <color theme="0"/>
      <name val="Arial Narrow"/>
      <family val="2"/>
    </font>
    <font>
      <sz val="11"/>
      <color rgb="FF000000"/>
      <name val="Arial Narrow"/>
      <family val="2"/>
    </font>
    <font>
      <strike/>
      <sz val="11"/>
      <color theme="1"/>
      <name val="Arial Narrow"/>
      <family val="2"/>
    </font>
    <font>
      <sz val="9"/>
      <color indexed="81"/>
      <name val="Tahoma"/>
      <family val="2"/>
    </font>
    <font>
      <b/>
      <sz val="9"/>
      <color indexed="81"/>
      <name val="Tahoma"/>
      <family val="2"/>
    </font>
    <font>
      <vertAlign val="superscript"/>
      <sz val="11"/>
      <color indexed="8"/>
      <name val="Arial Narrow"/>
      <family val="2"/>
    </font>
    <font>
      <sz val="11"/>
      <color rgb="FFFF0000"/>
      <name val="Calibri"/>
      <family val="2"/>
      <scheme val="minor"/>
    </font>
    <font>
      <b/>
      <sz val="11"/>
      <color theme="1"/>
      <name val="Calibri"/>
      <family val="2"/>
      <scheme val="minor"/>
    </font>
    <font>
      <b/>
      <sz val="24"/>
      <color rgb="FF100468"/>
      <name val="Arial"/>
      <family val="2"/>
    </font>
    <font>
      <b/>
      <sz val="14"/>
      <color theme="1"/>
      <name val="Calibri"/>
      <family val="2"/>
      <scheme val="minor"/>
    </font>
    <font>
      <b/>
      <sz val="10"/>
      <name val="Arial"/>
      <family val="2"/>
    </font>
    <font>
      <sz val="10"/>
      <color theme="1"/>
      <name val="Arial"/>
      <family val="2"/>
    </font>
    <font>
      <i/>
      <u/>
      <sz val="10"/>
      <color theme="1"/>
      <name val="Arial"/>
      <family val="2"/>
    </font>
    <font>
      <b/>
      <sz val="10"/>
      <color theme="1"/>
      <name val="Arial"/>
      <family val="2"/>
    </font>
    <font>
      <i/>
      <sz val="9"/>
      <color theme="1"/>
      <name val="Calibri"/>
      <family val="2"/>
      <scheme val="minor"/>
    </font>
    <font>
      <b/>
      <sz val="12"/>
      <color theme="1"/>
      <name val="Calibri"/>
      <family val="2"/>
      <scheme val="minor"/>
    </font>
    <font>
      <sz val="11"/>
      <color rgb="FFCC00CC"/>
      <name val="Calibri"/>
      <family val="2"/>
      <scheme val="minor"/>
    </font>
  </fonts>
  <fills count="27">
    <fill>
      <patternFill patternType="none"/>
    </fill>
    <fill>
      <patternFill patternType="gray125"/>
    </fill>
    <fill>
      <patternFill patternType="solid">
        <fgColor indexed="9"/>
        <bgColor indexed="26"/>
      </patternFill>
    </fill>
    <fill>
      <patternFill patternType="solid">
        <fgColor indexed="9"/>
        <bgColor indexed="64"/>
      </patternFill>
    </fill>
    <fill>
      <patternFill patternType="solid">
        <fgColor theme="1"/>
        <bgColor indexed="64"/>
      </patternFill>
    </fill>
    <fill>
      <patternFill patternType="solid">
        <fgColor theme="1"/>
        <bgColor indexed="26"/>
      </patternFill>
    </fill>
    <fill>
      <patternFill patternType="solid">
        <fgColor theme="8" tint="0.79998168889431442"/>
        <bgColor indexed="64"/>
      </patternFill>
    </fill>
    <fill>
      <patternFill patternType="solid">
        <fgColor theme="8"/>
        <bgColor indexed="64"/>
      </patternFill>
    </fill>
    <fill>
      <patternFill patternType="solid">
        <fgColor theme="8"/>
        <bgColor indexed="26"/>
      </patternFill>
    </fill>
    <fill>
      <patternFill patternType="solid">
        <fgColor theme="9"/>
        <bgColor indexed="64"/>
      </patternFill>
    </fill>
    <fill>
      <patternFill patternType="solid">
        <fgColor theme="9" tint="0.79998168889431442"/>
        <bgColor indexed="64"/>
      </patternFill>
    </fill>
    <fill>
      <patternFill patternType="solid">
        <fgColor theme="2" tint="-0.499984740745262"/>
        <bgColor indexed="64"/>
      </patternFill>
    </fill>
    <fill>
      <patternFill patternType="solid">
        <fgColor theme="2" tint="-0.499984740745262"/>
        <bgColor indexed="26"/>
      </patternFill>
    </fill>
    <fill>
      <patternFill patternType="solid">
        <fgColor theme="2" tint="-0.249977111117893"/>
        <bgColor indexed="64"/>
      </patternFill>
    </fill>
    <fill>
      <patternFill patternType="solid">
        <fgColor theme="2" tint="-9.9978637043366805E-2"/>
        <bgColor indexed="64"/>
      </patternFill>
    </fill>
    <fill>
      <patternFill patternType="solid">
        <fgColor theme="0" tint="-4.9989318521683403E-2"/>
        <bgColor indexed="64"/>
      </patternFill>
    </fill>
    <fill>
      <patternFill patternType="solid">
        <fgColor theme="2" tint="-0.249977111117893"/>
        <bgColor indexed="26"/>
      </patternFill>
    </fill>
    <fill>
      <patternFill patternType="solid">
        <fgColor theme="2"/>
        <bgColor indexed="64"/>
      </patternFill>
    </fill>
    <fill>
      <patternFill patternType="solid">
        <fgColor theme="2" tint="-9.9978637043366805E-2"/>
        <bgColor indexed="26"/>
      </patternFill>
    </fill>
    <fill>
      <patternFill patternType="solid">
        <fgColor theme="2"/>
        <bgColor indexed="26"/>
      </patternFill>
    </fill>
    <fill>
      <patternFill patternType="solid">
        <fgColor theme="8" tint="0.59999389629810485"/>
        <bgColor indexed="64"/>
      </patternFill>
    </fill>
    <fill>
      <patternFill patternType="solid">
        <fgColor rgb="FFB4C6E7"/>
        <bgColor rgb="FF000000"/>
      </patternFill>
    </fill>
    <fill>
      <patternFill patternType="solid">
        <fgColor theme="0"/>
        <bgColor indexed="64"/>
      </patternFill>
    </fill>
    <fill>
      <patternFill patternType="solid">
        <fgColor theme="5" tint="0.39997558519241921"/>
        <bgColor indexed="64"/>
      </patternFill>
    </fill>
    <fill>
      <patternFill patternType="solid">
        <fgColor rgb="FFFF99FF"/>
        <bgColor indexed="64"/>
      </patternFill>
    </fill>
    <fill>
      <patternFill patternType="solid">
        <fgColor rgb="FFFFFF99"/>
        <bgColor indexed="64"/>
      </patternFill>
    </fill>
    <fill>
      <patternFill patternType="solid">
        <fgColor rgb="FFFFCC99"/>
        <bgColor indexed="64"/>
      </patternFill>
    </fill>
  </fills>
  <borders count="40">
    <border>
      <left/>
      <right/>
      <top/>
      <bottom/>
      <diagonal/>
    </border>
    <border>
      <left style="hair">
        <color indexed="64"/>
      </left>
      <right style="hair">
        <color indexed="64"/>
      </right>
      <top style="hair">
        <color indexed="64"/>
      </top>
      <bottom style="hair">
        <color indexed="64"/>
      </bottom>
      <diagonal/>
    </border>
    <border>
      <left/>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style="thin">
        <color indexed="64"/>
      </top>
      <bottom style="hair">
        <color indexed="64"/>
      </bottom>
      <diagonal/>
    </border>
    <border>
      <left style="hair">
        <color indexed="64"/>
      </left>
      <right style="thin">
        <color indexed="64"/>
      </right>
      <top style="hair">
        <color indexed="64"/>
      </top>
      <bottom style="hair">
        <color indexed="64"/>
      </bottom>
      <diagonal/>
    </border>
    <border>
      <left style="hair">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right style="thin">
        <color indexed="64"/>
      </right>
      <top style="hair">
        <color indexed="64"/>
      </top>
      <bottom style="hair">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style="hair">
        <color indexed="64"/>
      </left>
      <right/>
      <top style="thin">
        <color indexed="64"/>
      </top>
      <bottom style="hair">
        <color indexed="64"/>
      </bottom>
      <diagonal/>
    </border>
    <border>
      <left style="hair">
        <color indexed="64"/>
      </left>
      <right/>
      <top style="hair">
        <color indexed="64"/>
      </top>
      <bottom style="hair">
        <color indexed="64"/>
      </bottom>
      <diagonal/>
    </border>
    <border>
      <left style="hair">
        <color auto="1"/>
      </left>
      <right style="hair">
        <color auto="1"/>
      </right>
      <top style="hair">
        <color auto="1"/>
      </top>
      <bottom/>
      <diagonal/>
    </border>
    <border>
      <left style="hair">
        <color indexed="64"/>
      </left>
      <right/>
      <top style="hair">
        <color indexed="64"/>
      </top>
      <bottom/>
      <diagonal/>
    </border>
    <border>
      <left style="hair">
        <color indexed="64"/>
      </left>
      <right/>
      <top style="hair">
        <color indexed="64"/>
      </top>
      <bottom style="thin">
        <color indexed="64"/>
      </bottom>
      <diagonal/>
    </border>
    <border>
      <left/>
      <right/>
      <top/>
      <bottom style="thin">
        <color auto="1"/>
      </bottom>
      <diagonal/>
    </border>
    <border>
      <left/>
      <right/>
      <top style="thin">
        <color auto="1"/>
      </top>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right style="hair">
        <color indexed="64"/>
      </right>
      <top style="hair">
        <color indexed="64"/>
      </top>
      <bottom style="hair">
        <color indexed="64"/>
      </bottom>
      <diagonal/>
    </border>
    <border diagonalUp="1">
      <left style="hair">
        <color indexed="64"/>
      </left>
      <right style="hair">
        <color indexed="64"/>
      </right>
      <top style="hair">
        <color indexed="64"/>
      </top>
      <bottom style="hair">
        <color indexed="64"/>
      </bottom>
      <diagonal style="thin">
        <color indexed="64"/>
      </diagonal>
    </border>
    <border>
      <left style="hair">
        <color indexed="64"/>
      </left>
      <right style="hair">
        <color indexed="64"/>
      </right>
      <top/>
      <bottom style="hair">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diagonalUp="1">
      <left style="hair">
        <color indexed="64"/>
      </left>
      <right style="hair">
        <color indexed="64"/>
      </right>
      <top style="hair">
        <color indexed="64"/>
      </top>
      <bottom/>
      <diagonal style="thin">
        <color indexed="64"/>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s>
  <cellStyleXfs count="9">
    <xf numFmtId="0" fontId="0" fillId="0" borderId="0"/>
    <xf numFmtId="164" fontId="1" fillId="0" borderId="0" applyFont="0" applyFill="0" applyBorder="0" applyAlignment="0" applyProtection="0"/>
    <xf numFmtId="0" fontId="2" fillId="0" borderId="0"/>
    <xf numFmtId="0" fontId="3" fillId="0" borderId="0">
      <protection locked="0"/>
    </xf>
    <xf numFmtId="0" fontId="4" fillId="0" borderId="0"/>
    <xf numFmtId="0" fontId="2" fillId="0" borderId="0" applyNumberFormat="0"/>
    <xf numFmtId="164"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cellStyleXfs>
  <cellXfs count="365">
    <xf numFmtId="0" fontId="0" fillId="0" borderId="0" xfId="0"/>
    <xf numFmtId="0" fontId="8" fillId="0" borderId="1" xfId="0" applyFont="1" applyBorder="1" applyAlignment="1">
      <alignment horizontal="left" vertical="center" wrapText="1" indent="3"/>
    </xf>
    <xf numFmtId="0" fontId="9" fillId="3" borderId="1" xfId="0" applyFont="1" applyFill="1" applyBorder="1" applyAlignment="1">
      <alignment horizontal="center" vertical="center" wrapText="1"/>
    </xf>
    <xf numFmtId="0" fontId="6" fillId="11" borderId="1" xfId="0" applyFont="1" applyFill="1" applyBorder="1" applyAlignment="1">
      <alignment horizontal="center" vertical="center" wrapText="1"/>
    </xf>
    <xf numFmtId="0" fontId="8" fillId="0" borderId="1" xfId="0" applyFont="1" applyBorder="1" applyAlignment="1">
      <alignment horizontal="center" vertical="center" wrapText="1"/>
    </xf>
    <xf numFmtId="0" fontId="6" fillId="11" borderId="1" xfId="0" applyFont="1" applyFill="1" applyBorder="1" applyAlignment="1">
      <alignment vertical="center" wrapText="1"/>
    </xf>
    <xf numFmtId="0" fontId="14" fillId="14" borderId="1" xfId="0" applyFont="1" applyFill="1" applyBorder="1" applyAlignment="1">
      <alignment horizontal="left" vertical="center" wrapText="1"/>
    </xf>
    <xf numFmtId="0" fontId="14" fillId="14" borderId="1" xfId="0" applyFont="1" applyFill="1" applyBorder="1" applyAlignment="1">
      <alignment horizontal="center" vertical="center" wrapText="1"/>
    </xf>
    <xf numFmtId="0" fontId="14" fillId="13" borderId="1" xfId="0" applyFont="1" applyFill="1" applyBorder="1" applyAlignment="1">
      <alignment vertical="center" wrapText="1"/>
    </xf>
    <xf numFmtId="0" fontId="14" fillId="14" borderId="1" xfId="0" applyFont="1" applyFill="1" applyBorder="1" applyAlignment="1">
      <alignment vertical="center" wrapText="1"/>
    </xf>
    <xf numFmtId="0" fontId="14" fillId="13" borderId="1" xfId="0" applyFont="1" applyFill="1" applyBorder="1" applyAlignment="1">
      <alignment horizontal="left" vertical="center" wrapText="1"/>
    </xf>
    <xf numFmtId="0" fontId="6" fillId="11" borderId="1" xfId="0" applyFont="1" applyFill="1" applyBorder="1" applyAlignment="1">
      <alignment horizontal="left" vertical="center" wrapText="1"/>
    </xf>
    <xf numFmtId="0" fontId="14" fillId="13" borderId="1" xfId="0" applyFont="1" applyFill="1" applyBorder="1" applyAlignment="1">
      <alignment horizontal="center" vertical="center" wrapText="1"/>
    </xf>
    <xf numFmtId="0" fontId="9" fillId="3" borderId="1" xfId="0" applyFont="1" applyFill="1" applyBorder="1" applyAlignment="1">
      <alignment horizontal="left" vertical="center" wrapText="1" indent="3"/>
    </xf>
    <xf numFmtId="0" fontId="8" fillId="0" borderId="1" xfId="0" applyFont="1" applyBorder="1" applyAlignment="1" applyProtection="1">
      <alignment horizontal="center" vertical="center"/>
      <protection hidden="1"/>
    </xf>
    <xf numFmtId="0" fontId="8" fillId="0" borderId="1" xfId="0" applyFont="1" applyBorder="1" applyAlignment="1" applyProtection="1">
      <alignment horizontal="left" vertical="center" wrapText="1" indent="3"/>
      <protection hidden="1"/>
    </xf>
    <xf numFmtId="0" fontId="8" fillId="0" borderId="1" xfId="0" applyFont="1" applyBorder="1" applyAlignment="1" applyProtection="1">
      <alignment horizontal="left" vertical="center" indent="3"/>
      <protection hidden="1"/>
    </xf>
    <xf numFmtId="0" fontId="14" fillId="13" borderId="1" xfId="0" applyFont="1" applyFill="1" applyBorder="1" applyAlignment="1" applyProtection="1">
      <alignment vertical="center" wrapText="1"/>
      <protection hidden="1"/>
    </xf>
    <xf numFmtId="0" fontId="6" fillId="11" borderId="1" xfId="0" applyFont="1" applyFill="1" applyBorder="1" applyAlignment="1" applyProtection="1">
      <alignment vertical="center" wrapText="1"/>
      <protection hidden="1"/>
    </xf>
    <xf numFmtId="0" fontId="6" fillId="11" borderId="1" xfId="0" applyFont="1" applyFill="1" applyBorder="1" applyAlignment="1" applyProtection="1">
      <alignment horizontal="center" vertical="center"/>
      <protection hidden="1"/>
    </xf>
    <xf numFmtId="0" fontId="14" fillId="13" borderId="1" xfId="0" applyFont="1" applyFill="1" applyBorder="1" applyAlignment="1" applyProtection="1">
      <alignment horizontal="center" vertical="center"/>
      <protection hidden="1"/>
    </xf>
    <xf numFmtId="0" fontId="17" fillId="4" borderId="1" xfId="0" applyFont="1" applyFill="1" applyBorder="1" applyAlignment="1">
      <alignment vertical="center" wrapText="1"/>
    </xf>
    <xf numFmtId="0" fontId="17" fillId="4" borderId="1" xfId="0" applyFont="1" applyFill="1" applyBorder="1" applyAlignment="1" applyProtection="1">
      <alignment vertical="center" wrapText="1"/>
      <protection hidden="1"/>
    </xf>
    <xf numFmtId="0" fontId="17" fillId="4" borderId="1" xfId="0" applyFont="1" applyFill="1" applyBorder="1" applyAlignment="1" applyProtection="1">
      <alignment horizontal="center" vertical="center"/>
      <protection hidden="1"/>
    </xf>
    <xf numFmtId="0" fontId="7" fillId="0" borderId="0" xfId="0" applyFont="1" applyAlignment="1">
      <alignment vertical="center"/>
    </xf>
    <xf numFmtId="0" fontId="17" fillId="4" borderId="1" xfId="0" applyFont="1" applyFill="1" applyBorder="1" applyAlignment="1">
      <alignment horizontal="center" vertical="center"/>
    </xf>
    <xf numFmtId="0" fontId="8" fillId="0" borderId="1" xfId="0" applyFont="1" applyBorder="1" applyAlignment="1">
      <alignment horizontal="center" vertical="center"/>
    </xf>
    <xf numFmtId="0" fontId="7" fillId="0" borderId="1" xfId="0" applyFont="1" applyBorder="1" applyAlignment="1">
      <alignment horizontal="left" vertical="center"/>
    </xf>
    <xf numFmtId="0" fontId="6" fillId="11" borderId="1" xfId="0" applyFont="1" applyFill="1" applyBorder="1" applyAlignment="1">
      <alignment horizontal="center" vertical="center"/>
    </xf>
    <xf numFmtId="0" fontId="6" fillId="11" borderId="1" xfId="0" applyFont="1" applyFill="1" applyBorder="1" applyAlignment="1">
      <alignment horizontal="left" vertical="center"/>
    </xf>
    <xf numFmtId="0" fontId="7" fillId="0" borderId="0" xfId="0" applyFont="1" applyAlignment="1">
      <alignment horizontal="right" vertical="center"/>
    </xf>
    <xf numFmtId="0" fontId="6" fillId="11" borderId="1" xfId="0" applyFont="1" applyFill="1" applyBorder="1" applyAlignment="1" applyProtection="1">
      <alignment horizontal="left" vertical="center" wrapText="1"/>
      <protection hidden="1"/>
    </xf>
    <xf numFmtId="0" fontId="19" fillId="11" borderId="1" xfId="0" applyFont="1" applyFill="1" applyBorder="1" applyAlignment="1" applyProtection="1">
      <alignment horizontal="center" vertical="center"/>
      <protection hidden="1"/>
    </xf>
    <xf numFmtId="0" fontId="19" fillId="11" borderId="1" xfId="0" applyFont="1" applyFill="1" applyBorder="1" applyAlignment="1" applyProtection="1">
      <alignment horizontal="center" vertical="center" wrapText="1"/>
      <protection hidden="1"/>
    </xf>
    <xf numFmtId="0" fontId="14" fillId="13" borderId="1" xfId="5" applyFont="1" applyFill="1" applyBorder="1" applyAlignment="1" applyProtection="1">
      <alignment horizontal="left" vertical="center" wrapText="1"/>
      <protection hidden="1"/>
    </xf>
    <xf numFmtId="0" fontId="14" fillId="13" borderId="1" xfId="5" applyFont="1" applyFill="1" applyBorder="1" applyAlignment="1" applyProtection="1">
      <alignment horizontal="center" vertical="center"/>
      <protection hidden="1"/>
    </xf>
    <xf numFmtId="0" fontId="14" fillId="13" borderId="1" xfId="0" applyFont="1" applyFill="1" applyBorder="1" applyAlignment="1" applyProtection="1">
      <alignment horizontal="center" vertical="center" wrapText="1"/>
      <protection hidden="1"/>
    </xf>
    <xf numFmtId="0" fontId="14" fillId="14" borderId="1" xfId="5" applyFont="1" applyFill="1" applyBorder="1" applyAlignment="1" applyProtection="1">
      <alignment horizontal="left" vertical="center" wrapText="1"/>
      <protection hidden="1"/>
    </xf>
    <xf numFmtId="0" fontId="14" fillId="14" borderId="1" xfId="5" applyFont="1" applyFill="1" applyBorder="1" applyAlignment="1" applyProtection="1">
      <alignment horizontal="center" vertical="center"/>
      <protection hidden="1"/>
    </xf>
    <xf numFmtId="0" fontId="14" fillId="14" borderId="1" xfId="0" applyFont="1" applyFill="1" applyBorder="1" applyAlignment="1" applyProtection="1">
      <alignment horizontal="center" vertical="center" wrapText="1"/>
      <protection hidden="1"/>
    </xf>
    <xf numFmtId="0" fontId="8" fillId="0" borderId="1" xfId="5" applyFont="1" applyBorder="1" applyAlignment="1" applyProtection="1">
      <alignment horizontal="left" vertical="center" wrapText="1" indent="3"/>
      <protection hidden="1"/>
    </xf>
    <xf numFmtId="0" fontId="8" fillId="0" borderId="1" xfId="5" applyFont="1" applyBorder="1" applyAlignment="1" applyProtection="1">
      <alignment horizontal="center" vertical="center"/>
      <protection hidden="1"/>
    </xf>
    <xf numFmtId="0" fontId="8" fillId="0" borderId="1" xfId="0" applyFont="1" applyBorder="1" applyAlignment="1" applyProtection="1">
      <alignment horizontal="center" vertical="center" wrapText="1"/>
      <protection hidden="1"/>
    </xf>
    <xf numFmtId="0" fontId="8" fillId="0" borderId="1" xfId="5" applyFont="1" applyBorder="1" applyAlignment="1" applyProtection="1">
      <alignment horizontal="left" vertical="center" indent="3"/>
      <protection hidden="1"/>
    </xf>
    <xf numFmtId="0" fontId="14" fillId="17" borderId="1" xfId="5" applyFont="1" applyFill="1" applyBorder="1" applyAlignment="1" applyProtection="1">
      <alignment horizontal="left" vertical="center" wrapText="1"/>
      <protection hidden="1"/>
    </xf>
    <xf numFmtId="0" fontId="14" fillId="17" borderId="1" xfId="5" applyFont="1" applyFill="1" applyBorder="1" applyAlignment="1" applyProtection="1">
      <alignment horizontal="center" vertical="center"/>
      <protection hidden="1"/>
    </xf>
    <xf numFmtId="0" fontId="14" fillId="17" borderId="1" xfId="0" applyFont="1" applyFill="1" applyBorder="1" applyAlignment="1" applyProtection="1">
      <alignment horizontal="center" vertical="center" wrapText="1"/>
      <protection hidden="1"/>
    </xf>
    <xf numFmtId="0" fontId="14" fillId="13" borderId="1" xfId="0" applyFont="1" applyFill="1" applyBorder="1" applyAlignment="1" applyProtection="1">
      <alignment horizontal="left" vertical="center" wrapText="1"/>
      <protection hidden="1"/>
    </xf>
    <xf numFmtId="0" fontId="20" fillId="13" borderId="1" xfId="0" applyFont="1" applyFill="1" applyBorder="1" applyAlignment="1" applyProtection="1">
      <alignment horizontal="center" vertical="center"/>
      <protection hidden="1"/>
    </xf>
    <xf numFmtId="0" fontId="20" fillId="13" borderId="1" xfId="0" applyFont="1" applyFill="1" applyBorder="1" applyAlignment="1" applyProtection="1">
      <alignment horizontal="center" vertical="center" wrapText="1"/>
      <protection hidden="1"/>
    </xf>
    <xf numFmtId="0" fontId="14" fillId="14" borderId="1" xfId="0" applyFont="1" applyFill="1" applyBorder="1" applyAlignment="1" applyProtection="1">
      <alignment horizontal="left" vertical="center" wrapText="1"/>
      <protection hidden="1"/>
    </xf>
    <xf numFmtId="0" fontId="20" fillId="14" borderId="1" xfId="0" applyFont="1" applyFill="1" applyBorder="1" applyAlignment="1" applyProtection="1">
      <alignment horizontal="center" vertical="center"/>
      <protection hidden="1"/>
    </xf>
    <xf numFmtId="0" fontId="20" fillId="14" borderId="1" xfId="0" applyFont="1" applyFill="1" applyBorder="1" applyAlignment="1" applyProtection="1">
      <alignment horizontal="center" vertical="center" wrapText="1"/>
      <protection hidden="1"/>
    </xf>
    <xf numFmtId="0" fontId="14" fillId="17" borderId="1" xfId="0" applyFont="1" applyFill="1" applyBorder="1" applyAlignment="1" applyProtection="1">
      <alignment horizontal="left" vertical="center" wrapText="1"/>
      <protection hidden="1"/>
    </xf>
    <xf numFmtId="0" fontId="20" fillId="17" borderId="1" xfId="0" applyFont="1" applyFill="1" applyBorder="1" applyAlignment="1" applyProtection="1">
      <alignment horizontal="center" vertical="center"/>
      <protection hidden="1"/>
    </xf>
    <xf numFmtId="0" fontId="20" fillId="17" borderId="1" xfId="0" applyFont="1" applyFill="1" applyBorder="1" applyAlignment="1" applyProtection="1">
      <alignment horizontal="center" vertical="center" wrapText="1"/>
      <protection hidden="1"/>
    </xf>
    <xf numFmtId="0" fontId="14" fillId="13" borderId="1" xfId="5" applyFont="1" applyFill="1" applyBorder="1" applyAlignment="1" applyProtection="1">
      <alignment vertical="center" wrapText="1"/>
      <protection hidden="1"/>
    </xf>
    <xf numFmtId="0" fontId="8" fillId="0" borderId="1" xfId="2" applyFont="1" applyBorder="1" applyAlignment="1" applyProtection="1">
      <alignment horizontal="center" vertical="center" wrapText="1"/>
      <protection hidden="1"/>
    </xf>
    <xf numFmtId="0" fontId="14" fillId="17" borderId="1" xfId="2" applyFont="1" applyFill="1" applyBorder="1" applyAlignment="1" applyProtection="1">
      <alignment horizontal="center" vertical="center" wrapText="1"/>
      <protection hidden="1"/>
    </xf>
    <xf numFmtId="0" fontId="17" fillId="4" borderId="1" xfId="0" applyFont="1" applyFill="1" applyBorder="1" applyAlignment="1" applyProtection="1">
      <alignment vertical="center"/>
      <protection hidden="1"/>
    </xf>
    <xf numFmtId="0" fontId="17" fillId="4" borderId="1" xfId="0" applyFont="1" applyFill="1" applyBorder="1" applyAlignment="1" applyProtection="1">
      <alignment horizontal="center" vertical="center" wrapText="1"/>
      <protection hidden="1"/>
    </xf>
    <xf numFmtId="0" fontId="6" fillId="11" borderId="1" xfId="0" applyFont="1" applyFill="1" applyBorder="1" applyAlignment="1" applyProtection="1">
      <alignment horizontal="center" vertical="center" wrapText="1"/>
      <protection hidden="1"/>
    </xf>
    <xf numFmtId="0" fontId="14" fillId="0" borderId="1" xfId="0" applyFont="1" applyBorder="1" applyAlignment="1" applyProtection="1">
      <alignment horizontal="center" vertical="center" wrapText="1"/>
      <protection hidden="1"/>
    </xf>
    <xf numFmtId="0" fontId="17" fillId="4" borderId="1" xfId="0" applyFont="1" applyFill="1" applyBorder="1" applyAlignment="1">
      <alignment horizontal="left" vertical="center"/>
    </xf>
    <xf numFmtId="0" fontId="13" fillId="13" borderId="1" xfId="0" applyFont="1" applyFill="1" applyBorder="1" applyAlignment="1">
      <alignment horizontal="center" vertical="center"/>
    </xf>
    <xf numFmtId="0" fontId="13" fillId="13" borderId="1" xfId="0" applyFont="1" applyFill="1" applyBorder="1" applyAlignment="1">
      <alignment horizontal="left" vertical="center"/>
    </xf>
    <xf numFmtId="165" fontId="14" fillId="13" borderId="1" xfId="1" applyNumberFormat="1" applyFont="1" applyFill="1" applyBorder="1" applyAlignment="1" applyProtection="1">
      <alignment horizontal="center" vertical="center" wrapText="1"/>
    </xf>
    <xf numFmtId="0" fontId="7" fillId="0" borderId="1" xfId="0" applyFont="1" applyBorder="1" applyAlignment="1">
      <alignment horizontal="center" vertical="center"/>
    </xf>
    <xf numFmtId="0" fontId="13" fillId="14" borderId="1" xfId="0" applyFont="1" applyFill="1" applyBorder="1" applyAlignment="1">
      <alignment horizontal="center" vertical="center"/>
    </xf>
    <xf numFmtId="165" fontId="14" fillId="14" borderId="1" xfId="1" applyNumberFormat="1" applyFont="1" applyFill="1" applyBorder="1" applyAlignment="1" applyProtection="1">
      <alignment horizontal="center" vertical="center" wrapText="1"/>
    </xf>
    <xf numFmtId="0" fontId="17" fillId="4" borderId="1" xfId="0" applyFont="1" applyFill="1" applyBorder="1" applyAlignment="1">
      <alignment horizontal="left" vertical="center" wrapText="1"/>
    </xf>
    <xf numFmtId="165" fontId="22" fillId="4" borderId="1" xfId="1" applyNumberFormat="1" applyFont="1" applyFill="1" applyBorder="1" applyAlignment="1" applyProtection="1">
      <alignment horizontal="left" vertical="center" wrapText="1"/>
    </xf>
    <xf numFmtId="165" fontId="17" fillId="4" borderId="1" xfId="1" applyNumberFormat="1" applyFont="1" applyFill="1" applyBorder="1" applyAlignment="1" applyProtection="1">
      <alignment horizontal="center" vertical="center" wrapText="1"/>
    </xf>
    <xf numFmtId="165" fontId="6" fillId="11" borderId="1" xfId="1" applyNumberFormat="1" applyFont="1" applyFill="1" applyBorder="1" applyAlignment="1" applyProtection="1">
      <alignment horizontal="center" vertical="center" wrapText="1"/>
    </xf>
    <xf numFmtId="0" fontId="14" fillId="13" borderId="1" xfId="0" applyFont="1" applyFill="1" applyBorder="1" applyAlignment="1">
      <alignment horizontal="center" vertical="center"/>
    </xf>
    <xf numFmtId="0" fontId="14" fillId="13" borderId="1" xfId="0" applyFont="1" applyFill="1" applyBorder="1" applyAlignment="1">
      <alignment horizontal="left" vertical="center"/>
    </xf>
    <xf numFmtId="0" fontId="8" fillId="2" borderId="1" xfId="0" applyFont="1" applyFill="1" applyBorder="1" applyAlignment="1">
      <alignment horizontal="left" vertical="center" wrapText="1" indent="3"/>
    </xf>
    <xf numFmtId="0" fontId="8" fillId="2" borderId="1" xfId="0" applyFont="1" applyFill="1" applyBorder="1" applyAlignment="1">
      <alignment horizontal="center" vertical="center" wrapText="1"/>
    </xf>
    <xf numFmtId="0" fontId="17" fillId="4" borderId="1" xfId="0" applyFont="1" applyFill="1" applyBorder="1" applyAlignment="1">
      <alignment wrapText="1"/>
    </xf>
    <xf numFmtId="0" fontId="6" fillId="11" borderId="1" xfId="0" applyFont="1" applyFill="1" applyBorder="1" applyAlignment="1">
      <alignment horizontal="justify" vertical="center" wrapText="1"/>
    </xf>
    <xf numFmtId="0" fontId="13" fillId="13" borderId="1" xfId="0" applyFont="1" applyFill="1" applyBorder="1" applyAlignment="1">
      <alignment horizontal="justify" vertical="center" wrapText="1"/>
    </xf>
    <xf numFmtId="0" fontId="14" fillId="14" borderId="1" xfId="0" applyFont="1" applyFill="1" applyBorder="1" applyAlignment="1">
      <alignment horizontal="center" vertical="center"/>
    </xf>
    <xf numFmtId="0" fontId="13" fillId="0" borderId="0" xfId="0" applyFont="1" applyAlignment="1">
      <alignment vertical="center"/>
    </xf>
    <xf numFmtId="0" fontId="14" fillId="17" borderId="1" xfId="0" applyFont="1" applyFill="1" applyBorder="1" applyAlignment="1">
      <alignment horizontal="left" vertical="center" wrapText="1"/>
    </xf>
    <xf numFmtId="0" fontId="13" fillId="17" borderId="1" xfId="0" applyFont="1" applyFill="1" applyBorder="1" applyAlignment="1">
      <alignment horizontal="center" vertical="center"/>
    </xf>
    <xf numFmtId="0" fontId="7" fillId="0" borderId="1" xfId="0" applyFont="1" applyBorder="1" applyAlignment="1">
      <alignment horizontal="center" vertical="center" wrapText="1"/>
    </xf>
    <xf numFmtId="0" fontId="7" fillId="0" borderId="1" xfId="0" applyFont="1" applyBorder="1" applyAlignment="1">
      <alignment horizontal="left" vertical="center" wrapText="1" indent="3"/>
    </xf>
    <xf numFmtId="0" fontId="8" fillId="0" borderId="0" xfId="0" applyFont="1" applyAlignment="1">
      <alignment vertical="center"/>
    </xf>
    <xf numFmtId="0" fontId="13" fillId="13" borderId="1" xfId="0" applyFont="1" applyFill="1" applyBorder="1" applyAlignment="1">
      <alignment vertical="center" wrapText="1"/>
    </xf>
    <xf numFmtId="0" fontId="17" fillId="5" borderId="1" xfId="0" applyFont="1" applyFill="1" applyBorder="1" applyAlignment="1">
      <alignment horizontal="left" vertical="center" wrapText="1"/>
    </xf>
    <xf numFmtId="0" fontId="17" fillId="5" borderId="1" xfId="0" applyFont="1" applyFill="1" applyBorder="1" applyAlignment="1">
      <alignment horizontal="center" vertical="center" wrapText="1"/>
    </xf>
    <xf numFmtId="0" fontId="6" fillId="12" borderId="1" xfId="0" applyFont="1" applyFill="1" applyBorder="1" applyAlignment="1">
      <alignment horizontal="left" vertical="center" wrapText="1"/>
    </xf>
    <xf numFmtId="0" fontId="6" fillId="12" borderId="1" xfId="0" applyFont="1" applyFill="1" applyBorder="1" applyAlignment="1">
      <alignment horizontal="center" vertical="center" wrapText="1"/>
    </xf>
    <xf numFmtId="0" fontId="17" fillId="4" borderId="1" xfId="0" applyFont="1" applyFill="1" applyBorder="1" applyAlignment="1">
      <alignment horizontal="justify" vertical="center" wrapText="1"/>
    </xf>
    <xf numFmtId="0" fontId="14" fillId="13" borderId="1" xfId="0" applyFont="1" applyFill="1" applyBorder="1" applyAlignment="1">
      <alignment horizontal="justify" vertical="center" wrapText="1"/>
    </xf>
    <xf numFmtId="0" fontId="13" fillId="14" borderId="1" xfId="0" applyFont="1" applyFill="1" applyBorder="1" applyAlignment="1">
      <alignment horizontal="left" vertical="center" wrapText="1"/>
    </xf>
    <xf numFmtId="0" fontId="13" fillId="13" borderId="1" xfId="0" applyFont="1" applyFill="1" applyBorder="1" applyAlignment="1">
      <alignment vertical="center"/>
    </xf>
    <xf numFmtId="0" fontId="13" fillId="14" borderId="1" xfId="0" applyFont="1" applyFill="1" applyBorder="1" applyAlignment="1">
      <alignment vertical="center" wrapText="1"/>
    </xf>
    <xf numFmtId="0" fontId="13" fillId="15" borderId="1" xfId="0" applyFont="1" applyFill="1" applyBorder="1" applyAlignment="1">
      <alignment vertical="center" wrapText="1"/>
    </xf>
    <xf numFmtId="0" fontId="13" fillId="15" borderId="1" xfId="0" applyFont="1" applyFill="1" applyBorder="1" applyAlignment="1">
      <alignment horizontal="center" vertical="center"/>
    </xf>
    <xf numFmtId="8" fontId="7" fillId="0" borderId="0" xfId="0" applyNumberFormat="1" applyFont="1" applyAlignment="1">
      <alignment vertical="center"/>
    </xf>
    <xf numFmtId="0" fontId="7" fillId="0" borderId="0" xfId="0" applyFont="1" applyAlignment="1">
      <alignment horizontal="left" vertical="center"/>
    </xf>
    <xf numFmtId="0" fontId="7" fillId="0" borderId="0" xfId="0" applyFont="1" applyAlignment="1">
      <alignment vertical="center" wrapText="1"/>
    </xf>
    <xf numFmtId="165" fontId="22" fillId="4" borderId="1" xfId="1" applyNumberFormat="1" applyFont="1" applyFill="1" applyBorder="1" applyAlignment="1" applyProtection="1">
      <alignment horizontal="center" vertical="center" wrapText="1"/>
    </xf>
    <xf numFmtId="165" fontId="12" fillId="11" borderId="1" xfId="1" applyNumberFormat="1" applyFont="1" applyFill="1" applyBorder="1" applyAlignment="1" applyProtection="1">
      <alignment horizontal="left" vertical="center" wrapText="1"/>
    </xf>
    <xf numFmtId="165" fontId="8" fillId="0" borderId="1" xfId="1" applyNumberFormat="1" applyFont="1" applyFill="1" applyBorder="1" applyAlignment="1" applyProtection="1">
      <alignment horizontal="center" vertical="center" wrapText="1"/>
    </xf>
    <xf numFmtId="0" fontId="17" fillId="5" borderId="1" xfId="0" applyFont="1" applyFill="1" applyBorder="1" applyAlignment="1">
      <alignment vertical="center" wrapText="1"/>
    </xf>
    <xf numFmtId="0" fontId="14" fillId="16" borderId="1" xfId="0" applyFont="1" applyFill="1" applyBorder="1" applyAlignment="1">
      <alignment horizontal="left" vertical="center" wrapText="1"/>
    </xf>
    <xf numFmtId="0" fontId="8" fillId="2" borderId="1" xfId="0" applyFont="1" applyFill="1" applyBorder="1" applyAlignment="1">
      <alignment horizontal="center" vertical="center"/>
    </xf>
    <xf numFmtId="0" fontId="18" fillId="13" borderId="1" xfId="0" applyFont="1" applyFill="1" applyBorder="1" applyAlignment="1">
      <alignment horizontal="left" vertical="center" wrapText="1"/>
    </xf>
    <xf numFmtId="0" fontId="17" fillId="4" borderId="4" xfId="0" applyFont="1" applyFill="1" applyBorder="1" applyAlignment="1">
      <alignment horizontal="center" vertical="center"/>
    </xf>
    <xf numFmtId="0" fontId="17" fillId="4" borderId="4" xfId="0" applyFont="1" applyFill="1" applyBorder="1" applyAlignment="1">
      <alignment horizontal="left" vertical="center"/>
    </xf>
    <xf numFmtId="0" fontId="17" fillId="4" borderId="4" xfId="0" applyFont="1" applyFill="1" applyBorder="1" applyAlignment="1">
      <alignment vertical="center" wrapText="1"/>
    </xf>
    <xf numFmtId="0" fontId="8" fillId="0" borderId="6" xfId="0" applyFont="1" applyBorder="1" applyAlignment="1">
      <alignment horizontal="left" vertical="center" wrapText="1" indent="3"/>
    </xf>
    <xf numFmtId="0" fontId="7" fillId="0" borderId="6" xfId="0" applyFont="1" applyBorder="1" applyAlignment="1">
      <alignment horizontal="center" vertical="center"/>
    </xf>
    <xf numFmtId="0" fontId="6" fillId="8" borderId="3" xfId="0" applyFont="1" applyFill="1" applyBorder="1" applyAlignment="1">
      <alignment horizontal="center" vertical="center" wrapText="1"/>
    </xf>
    <xf numFmtId="0" fontId="6" fillId="7" borderId="3" xfId="0" applyFont="1" applyFill="1" applyBorder="1" applyAlignment="1">
      <alignment horizontal="center" vertical="center" wrapText="1"/>
    </xf>
    <xf numFmtId="165" fontId="6" fillId="7" borderId="3" xfId="1" applyNumberFormat="1" applyFont="1" applyFill="1" applyBorder="1" applyAlignment="1" applyProtection="1">
      <alignment horizontal="center" vertical="center"/>
    </xf>
    <xf numFmtId="0" fontId="6" fillId="9" borderId="3" xfId="0" applyFont="1" applyFill="1" applyBorder="1" applyAlignment="1">
      <alignment horizontal="center" vertical="center" wrapText="1"/>
    </xf>
    <xf numFmtId="0" fontId="17" fillId="4" borderId="4" xfId="0" applyFont="1" applyFill="1" applyBorder="1" applyAlignment="1">
      <alignment horizontal="left" vertical="center" wrapText="1"/>
    </xf>
    <xf numFmtId="165" fontId="22" fillId="4" borderId="4" xfId="1" applyNumberFormat="1" applyFont="1" applyFill="1" applyBorder="1" applyAlignment="1" applyProtection="1">
      <alignment horizontal="center" vertical="center" wrapText="1"/>
    </xf>
    <xf numFmtId="0" fontId="17" fillId="4" borderId="4" xfId="0" applyFont="1" applyFill="1" applyBorder="1" applyAlignment="1" applyProtection="1">
      <alignment horizontal="left" vertical="center" wrapText="1"/>
      <protection hidden="1"/>
    </xf>
    <xf numFmtId="0" fontId="23" fillId="4" borderId="4" xfId="0" applyFont="1" applyFill="1" applyBorder="1" applyAlignment="1" applyProtection="1">
      <alignment horizontal="center" vertical="center"/>
      <protection hidden="1"/>
    </xf>
    <xf numFmtId="0" fontId="23" fillId="4" borderId="4" xfId="0" applyFont="1" applyFill="1" applyBorder="1" applyAlignment="1" applyProtection="1">
      <alignment horizontal="center" vertical="center" wrapText="1"/>
      <protection hidden="1"/>
    </xf>
    <xf numFmtId="0" fontId="17" fillId="5" borderId="14" xfId="0" applyFont="1" applyFill="1" applyBorder="1" applyAlignment="1">
      <alignment horizontal="right" vertical="center" wrapText="1"/>
    </xf>
    <xf numFmtId="165" fontId="6" fillId="11" borderId="14" xfId="1" applyNumberFormat="1" applyFont="1" applyFill="1" applyBorder="1" applyAlignment="1" applyProtection="1">
      <alignment horizontal="left" vertical="center"/>
    </xf>
    <xf numFmtId="8" fontId="26" fillId="21" borderId="14" xfId="0" applyNumberFormat="1" applyFont="1" applyFill="1" applyBorder="1" applyAlignment="1" applyProtection="1">
      <alignment horizontal="right" vertical="center"/>
      <protection locked="0"/>
    </xf>
    <xf numFmtId="166" fontId="21" fillId="4" borderId="14" xfId="0" applyNumberFormat="1" applyFont="1" applyFill="1" applyBorder="1" applyAlignment="1">
      <alignment horizontal="right" vertical="center"/>
    </xf>
    <xf numFmtId="0" fontId="7" fillId="22" borderId="1" xfId="0" applyFont="1" applyFill="1" applyBorder="1" applyAlignment="1">
      <alignment horizontal="center" vertical="center"/>
    </xf>
    <xf numFmtId="0" fontId="7" fillId="22" borderId="1" xfId="0" applyFont="1" applyFill="1" applyBorder="1" applyAlignment="1">
      <alignment horizontal="left" vertical="center"/>
    </xf>
    <xf numFmtId="0" fontId="9" fillId="22" borderId="1" xfId="0" applyFont="1" applyFill="1" applyBorder="1" applyAlignment="1">
      <alignment horizontal="left" vertical="center" wrapText="1" indent="3"/>
    </xf>
    <xf numFmtId="0" fontId="8" fillId="22" borderId="1" xfId="0" applyFont="1" applyFill="1" applyBorder="1" applyAlignment="1">
      <alignment horizontal="center" vertical="center"/>
    </xf>
    <xf numFmtId="0" fontId="8" fillId="22" borderId="1" xfId="0" applyFont="1" applyFill="1" applyBorder="1" applyAlignment="1">
      <alignment horizontal="left" vertical="center" indent="3"/>
    </xf>
    <xf numFmtId="0" fontId="27" fillId="22" borderId="0" xfId="0" applyFont="1" applyFill="1" applyAlignment="1">
      <alignment vertical="center"/>
    </xf>
    <xf numFmtId="0" fontId="8" fillId="22" borderId="1" xfId="5" applyFont="1" applyFill="1" applyBorder="1" applyAlignment="1" applyProtection="1">
      <alignment horizontal="center" vertical="center"/>
      <protection hidden="1"/>
    </xf>
    <xf numFmtId="0" fontId="8" fillId="22" borderId="1" xfId="0" applyFont="1" applyFill="1" applyBorder="1" applyAlignment="1" applyProtection="1">
      <alignment vertical="center" wrapText="1"/>
      <protection hidden="1"/>
    </xf>
    <xf numFmtId="0" fontId="8" fillId="22" borderId="1" xfId="0" applyFont="1" applyFill="1" applyBorder="1" applyAlignment="1" applyProtection="1">
      <alignment horizontal="center" vertical="center"/>
      <protection hidden="1"/>
    </xf>
    <xf numFmtId="0" fontId="14" fillId="22" borderId="1" xfId="0" applyFont="1" applyFill="1" applyBorder="1" applyAlignment="1" applyProtection="1">
      <alignment horizontal="center" vertical="center" wrapText="1"/>
      <protection hidden="1"/>
    </xf>
    <xf numFmtId="0" fontId="6" fillId="8" borderId="3" xfId="0" applyFont="1" applyFill="1" applyBorder="1" applyAlignment="1" applyProtection="1">
      <alignment horizontal="center" vertical="center"/>
    </xf>
    <xf numFmtId="0" fontId="14" fillId="11" borderId="1" xfId="0" applyFont="1" applyFill="1" applyBorder="1" applyAlignment="1" applyProtection="1">
      <alignment horizontal="left" vertical="center" wrapText="1"/>
      <protection hidden="1"/>
    </xf>
    <xf numFmtId="0" fontId="19" fillId="0" borderId="1" xfId="0" applyFont="1" applyFill="1" applyBorder="1" applyAlignment="1" applyProtection="1">
      <alignment horizontal="center" vertical="center"/>
      <protection hidden="1"/>
    </xf>
    <xf numFmtId="0" fontId="8" fillId="0" borderId="1" xfId="0" applyFont="1" applyFill="1" applyBorder="1" applyAlignment="1" applyProtection="1">
      <alignment horizontal="left" vertical="center" wrapText="1"/>
      <protection hidden="1"/>
    </xf>
    <xf numFmtId="0" fontId="14" fillId="17" borderId="1" xfId="0" applyFont="1" applyFill="1" applyBorder="1" applyAlignment="1">
      <alignment horizontal="center" vertical="center"/>
    </xf>
    <xf numFmtId="0" fontId="14" fillId="15" borderId="1" xfId="0" applyFont="1" applyFill="1" applyBorder="1" applyAlignment="1">
      <alignment horizontal="center" vertical="center"/>
    </xf>
    <xf numFmtId="0" fontId="17" fillId="4" borderId="4" xfId="0" applyFont="1" applyFill="1" applyBorder="1" applyAlignment="1" applyProtection="1">
      <alignment horizontal="center" vertical="center"/>
      <protection hidden="1"/>
    </xf>
    <xf numFmtId="0" fontId="14" fillId="14" borderId="1" xfId="0" applyFont="1" applyFill="1" applyBorder="1" applyAlignment="1" applyProtection="1">
      <alignment horizontal="center" vertical="center"/>
      <protection hidden="1"/>
    </xf>
    <xf numFmtId="0" fontId="7" fillId="0" borderId="0" xfId="0" applyFont="1" applyAlignment="1">
      <alignment horizontal="center" vertical="center"/>
    </xf>
    <xf numFmtId="0" fontId="6" fillId="12" borderId="1" xfId="0" applyFont="1" applyFill="1" applyBorder="1" applyAlignment="1" applyProtection="1">
      <alignment horizontal="center" vertical="center"/>
      <protection hidden="1"/>
    </xf>
    <xf numFmtId="0" fontId="14" fillId="16" borderId="1" xfId="0" applyFont="1" applyFill="1" applyBorder="1" applyAlignment="1" applyProtection="1">
      <alignment horizontal="center" vertical="center"/>
      <protection hidden="1"/>
    </xf>
    <xf numFmtId="0" fontId="14" fillId="18" borderId="1" xfId="0" applyFont="1" applyFill="1" applyBorder="1" applyAlignment="1" applyProtection="1">
      <alignment horizontal="center" vertical="center"/>
      <protection hidden="1"/>
    </xf>
    <xf numFmtId="0" fontId="14" fillId="17" borderId="1" xfId="0" applyFont="1" applyFill="1" applyBorder="1" applyAlignment="1" applyProtection="1">
      <alignment horizontal="center" vertical="center"/>
      <protection hidden="1"/>
    </xf>
    <xf numFmtId="0" fontId="14" fillId="19" borderId="1" xfId="0" applyFont="1" applyFill="1" applyBorder="1" applyAlignment="1" applyProtection="1">
      <alignment horizontal="center" vertical="center"/>
      <protection hidden="1"/>
    </xf>
    <xf numFmtId="0" fontId="8" fillId="0" borderId="1" xfId="0" applyFont="1" applyFill="1" applyBorder="1" applyAlignment="1" applyProtection="1">
      <alignment horizontal="left" vertical="center" wrapText="1" indent="3"/>
    </xf>
    <xf numFmtId="0" fontId="8" fillId="0" borderId="1" xfId="0" applyFont="1" applyFill="1" applyBorder="1" applyAlignment="1" applyProtection="1">
      <alignment horizontal="center" vertical="center" wrapText="1"/>
    </xf>
    <xf numFmtId="0" fontId="8" fillId="0" borderId="15" xfId="0" applyFont="1" applyFill="1" applyBorder="1" applyAlignment="1" applyProtection="1">
      <alignment horizontal="left" vertical="center" wrapText="1" indent="3"/>
    </xf>
    <xf numFmtId="0" fontId="8" fillId="0" borderId="15" xfId="0" applyFont="1" applyFill="1" applyBorder="1" applyAlignment="1" applyProtection="1">
      <alignment horizontal="center" vertical="center" wrapText="1"/>
    </xf>
    <xf numFmtId="3" fontId="8" fillId="22" borderId="1" xfId="0" quotePrefix="1" applyNumberFormat="1" applyFont="1" applyFill="1" applyBorder="1" applyAlignment="1" applyProtection="1">
      <alignment horizontal="center" vertical="center"/>
      <protection hidden="1"/>
    </xf>
    <xf numFmtId="0" fontId="17" fillId="5" borderId="14" xfId="0" applyFont="1" applyFill="1" applyBorder="1" applyAlignment="1">
      <alignment vertical="center" wrapText="1"/>
    </xf>
    <xf numFmtId="0" fontId="6" fillId="11" borderId="14" xfId="0" applyFont="1" applyFill="1" applyBorder="1" applyAlignment="1">
      <alignment horizontal="left" vertical="center" wrapText="1"/>
    </xf>
    <xf numFmtId="0" fontId="14" fillId="13" borderId="14" xfId="0" applyFont="1" applyFill="1" applyBorder="1" applyAlignment="1">
      <alignment horizontal="left" vertical="center" wrapText="1"/>
    </xf>
    <xf numFmtId="0" fontId="9" fillId="3" borderId="14" xfId="0" applyFont="1" applyFill="1" applyBorder="1" applyAlignment="1">
      <alignment horizontal="center" vertical="center" wrapText="1"/>
    </xf>
    <xf numFmtId="0" fontId="7" fillId="0" borderId="14" xfId="0" applyFont="1" applyBorder="1" applyAlignment="1">
      <alignment horizontal="center" vertical="center" wrapText="1"/>
    </xf>
    <xf numFmtId="0" fontId="7" fillId="0" borderId="14" xfId="0" applyFont="1" applyBorder="1" applyAlignment="1">
      <alignment horizontal="center" vertical="center"/>
    </xf>
    <xf numFmtId="0" fontId="7" fillId="22" borderId="14" xfId="0" applyFont="1" applyFill="1" applyBorder="1" applyAlignment="1">
      <alignment horizontal="center" vertical="center"/>
    </xf>
    <xf numFmtId="0" fontId="14" fillId="13" borderId="14" xfId="0" applyFont="1" applyFill="1" applyBorder="1" applyAlignment="1">
      <alignment horizontal="center" vertical="center"/>
    </xf>
    <xf numFmtId="0" fontId="8" fillId="22" borderId="14" xfId="0" applyFont="1" applyFill="1" applyBorder="1" applyAlignment="1">
      <alignment horizontal="center" vertical="center"/>
    </xf>
    <xf numFmtId="166" fontId="9" fillId="3" borderId="14" xfId="0" applyNumberFormat="1" applyFont="1" applyFill="1" applyBorder="1" applyAlignment="1">
      <alignment horizontal="center" vertical="center" wrapText="1"/>
    </xf>
    <xf numFmtId="44" fontId="21" fillId="4" borderId="14" xfId="0" applyNumberFormat="1" applyFont="1" applyFill="1" applyBorder="1" applyAlignment="1">
      <alignment horizontal="right" vertical="center"/>
    </xf>
    <xf numFmtId="44" fontId="13" fillId="13" borderId="14" xfId="0" applyNumberFormat="1" applyFont="1" applyFill="1" applyBorder="1" applyAlignment="1">
      <alignment horizontal="right" vertical="center"/>
    </xf>
    <xf numFmtId="44" fontId="7" fillId="20" borderId="14" xfId="0" applyNumberFormat="1" applyFont="1" applyFill="1" applyBorder="1" applyAlignment="1" applyProtection="1">
      <alignment horizontal="right" vertical="center"/>
      <protection locked="0"/>
    </xf>
    <xf numFmtId="44" fontId="7" fillId="0" borderId="0" xfId="0" applyNumberFormat="1" applyFont="1" applyAlignment="1">
      <alignment vertical="center"/>
    </xf>
    <xf numFmtId="44" fontId="7" fillId="0" borderId="0" xfId="0" applyNumberFormat="1" applyFont="1" applyAlignment="1">
      <alignment horizontal="right" vertical="center"/>
    </xf>
    <xf numFmtId="2" fontId="22" fillId="4" borderId="14" xfId="1" applyNumberFormat="1" applyFont="1" applyFill="1" applyBorder="1" applyAlignment="1" applyProtection="1">
      <alignment horizontal="center" vertical="center" wrapText="1"/>
    </xf>
    <xf numFmtId="2" fontId="8" fillId="0" borderId="14" xfId="0" applyNumberFormat="1" applyFont="1" applyBorder="1" applyAlignment="1" applyProtection="1">
      <alignment horizontal="center" vertical="center" wrapText="1"/>
      <protection hidden="1"/>
    </xf>
    <xf numFmtId="2" fontId="20" fillId="13" borderId="14" xfId="0" applyNumberFormat="1" applyFont="1" applyFill="1" applyBorder="1" applyAlignment="1" applyProtection="1">
      <alignment horizontal="center" vertical="center" wrapText="1"/>
      <protection hidden="1"/>
    </xf>
    <xf numFmtId="2" fontId="17" fillId="4" borderId="14" xfId="0" applyNumberFormat="1" applyFont="1" applyFill="1" applyBorder="1" applyAlignment="1" applyProtection="1">
      <alignment horizontal="center" vertical="center" wrapText="1"/>
      <protection hidden="1"/>
    </xf>
    <xf numFmtId="2" fontId="6" fillId="11" borderId="14" xfId="0" applyNumberFormat="1" applyFont="1" applyFill="1" applyBorder="1" applyAlignment="1" applyProtection="1">
      <alignment horizontal="center" vertical="center" wrapText="1"/>
      <protection hidden="1"/>
    </xf>
    <xf numFmtId="0" fontId="8" fillId="0" borderId="1" xfId="0" applyFont="1" applyFill="1" applyBorder="1" applyAlignment="1" applyProtection="1">
      <alignment horizontal="center" vertical="center"/>
      <protection hidden="1"/>
    </xf>
    <xf numFmtId="0" fontId="31" fillId="0" borderId="0" xfId="0" applyFont="1"/>
    <xf numFmtId="0" fontId="34" fillId="0" borderId="0" xfId="0" applyFont="1"/>
    <xf numFmtId="0" fontId="35" fillId="0" borderId="18" xfId="0" applyFont="1" applyBorder="1" applyAlignment="1">
      <alignment vertical="center"/>
    </xf>
    <xf numFmtId="0" fontId="0" fillId="0" borderId="18" xfId="0" applyBorder="1" applyAlignment="1">
      <alignment vertical="center"/>
    </xf>
    <xf numFmtId="0" fontId="34" fillId="0" borderId="18" xfId="0" applyFont="1" applyBorder="1"/>
    <xf numFmtId="0" fontId="2" fillId="0" borderId="0" xfId="0" applyFont="1"/>
    <xf numFmtId="0" fontId="2" fillId="0" borderId="0" xfId="0" quotePrefix="1" applyFont="1"/>
    <xf numFmtId="0" fontId="38" fillId="0" borderId="0" xfId="0" applyFont="1"/>
    <xf numFmtId="0" fontId="36" fillId="0" borderId="0" xfId="0" applyFont="1"/>
    <xf numFmtId="0" fontId="36" fillId="0" borderId="0" xfId="0" applyFont="1" applyAlignment="1">
      <alignment wrapText="1"/>
    </xf>
    <xf numFmtId="0" fontId="32" fillId="0" borderId="0" xfId="0" applyFont="1" applyAlignment="1">
      <alignment horizontal="center" vertical="center"/>
    </xf>
    <xf numFmtId="0" fontId="0" fillId="0" borderId="20" xfId="0" applyBorder="1"/>
    <xf numFmtId="9" fontId="26" fillId="21" borderId="14" xfId="8" applyFont="1" applyFill="1" applyBorder="1" applyAlignment="1" applyProtection="1">
      <alignment horizontal="right" vertical="center"/>
      <protection locked="0"/>
    </xf>
    <xf numFmtId="44" fontId="6" fillId="7" borderId="3" xfId="7" applyFont="1" applyFill="1" applyBorder="1" applyAlignment="1">
      <alignment horizontal="center" vertical="center" wrapText="1"/>
    </xf>
    <xf numFmtId="44" fontId="17" fillId="5" borderId="14" xfId="7" applyFont="1" applyFill="1" applyBorder="1" applyAlignment="1">
      <alignment vertical="center" wrapText="1"/>
    </xf>
    <xf numFmtId="44" fontId="6" fillId="11" borderId="14" xfId="7" applyFont="1" applyFill="1" applyBorder="1" applyAlignment="1">
      <alignment horizontal="left" vertical="center" wrapText="1"/>
    </xf>
    <xf numFmtId="44" fontId="14" fillId="13" borderId="14" xfId="7" applyFont="1" applyFill="1" applyBorder="1" applyAlignment="1">
      <alignment horizontal="left" vertical="center" wrapText="1"/>
    </xf>
    <xf numFmtId="44" fontId="9" fillId="3" borderId="14" xfId="7" applyFont="1" applyFill="1" applyBorder="1" applyAlignment="1">
      <alignment horizontal="center" vertical="center" wrapText="1"/>
    </xf>
    <xf numFmtId="44" fontId="13" fillId="13" borderId="14" xfId="7" applyFont="1" applyFill="1" applyBorder="1" applyAlignment="1">
      <alignment horizontal="center" vertical="center"/>
    </xf>
    <xf numFmtId="44" fontId="17" fillId="4" borderId="13" xfId="7" applyFont="1" applyFill="1" applyBorder="1" applyAlignment="1">
      <alignment horizontal="center" vertical="center"/>
    </xf>
    <xf numFmtId="44" fontId="6" fillId="11" borderId="14" xfId="7" applyFont="1" applyFill="1" applyBorder="1" applyAlignment="1">
      <alignment horizontal="center" vertical="center"/>
    </xf>
    <xf numFmtId="44" fontId="14" fillId="13" borderId="14" xfId="7" applyFont="1" applyFill="1" applyBorder="1" applyAlignment="1" applyProtection="1">
      <alignment horizontal="center" vertical="center" wrapText="1"/>
    </xf>
    <xf numFmtId="44" fontId="14" fillId="14" borderId="14" xfId="7" applyFont="1" applyFill="1" applyBorder="1" applyAlignment="1" applyProtection="1">
      <alignment horizontal="center" vertical="center" wrapText="1"/>
    </xf>
    <xf numFmtId="44" fontId="6" fillId="11" borderId="14" xfId="7" applyFont="1" applyFill="1" applyBorder="1" applyAlignment="1" applyProtection="1">
      <alignment horizontal="center" vertical="center" wrapText="1"/>
    </xf>
    <xf numFmtId="44" fontId="17" fillId="4" borderId="14" xfId="7" applyFont="1" applyFill="1" applyBorder="1" applyAlignment="1">
      <alignment horizontal="center" vertical="center"/>
    </xf>
    <xf numFmtId="44" fontId="6" fillId="11" borderId="14" xfId="7" applyFont="1" applyFill="1" applyBorder="1" applyAlignment="1">
      <alignment horizontal="center" vertical="center" wrapText="1"/>
    </xf>
    <xf numFmtId="44" fontId="17" fillId="4" borderId="14" xfId="7" applyFont="1" applyFill="1" applyBorder="1" applyAlignment="1" applyProtection="1">
      <alignment horizontal="center" vertical="center" wrapText="1"/>
    </xf>
    <xf numFmtId="44" fontId="6" fillId="11" borderId="14" xfId="7" applyFont="1" applyFill="1" applyBorder="1" applyAlignment="1">
      <alignment vertical="center" wrapText="1"/>
    </xf>
    <xf numFmtId="44" fontId="13" fillId="14" borderId="14" xfId="7" applyFont="1" applyFill="1" applyBorder="1" applyAlignment="1">
      <alignment horizontal="center" vertical="center"/>
    </xf>
    <xf numFmtId="44" fontId="13" fillId="17" borderId="14" xfId="7" applyFont="1" applyFill="1" applyBorder="1" applyAlignment="1">
      <alignment horizontal="center" vertical="center"/>
    </xf>
    <xf numFmtId="44" fontId="14" fillId="14" borderId="14" xfId="7" applyFont="1" applyFill="1" applyBorder="1" applyAlignment="1">
      <alignment horizontal="center" vertical="center"/>
    </xf>
    <xf numFmtId="44" fontId="17" fillId="5" borderId="14" xfId="7" applyFont="1" applyFill="1" applyBorder="1" applyAlignment="1">
      <alignment horizontal="center" vertical="center" wrapText="1"/>
    </xf>
    <xf numFmtId="44" fontId="6" fillId="12" borderId="14" xfId="7" applyFont="1" applyFill="1" applyBorder="1" applyAlignment="1">
      <alignment horizontal="center" vertical="center" wrapText="1"/>
    </xf>
    <xf numFmtId="44" fontId="14" fillId="13" borderId="14" xfId="7" applyFont="1" applyFill="1" applyBorder="1" applyAlignment="1">
      <alignment horizontal="center" vertical="center" wrapText="1"/>
    </xf>
    <xf numFmtId="44" fontId="14" fillId="14" borderId="14" xfId="7" applyFont="1" applyFill="1" applyBorder="1" applyAlignment="1">
      <alignment horizontal="center" vertical="center" wrapText="1"/>
    </xf>
    <xf numFmtId="44" fontId="14" fillId="13" borderId="14" xfId="7" applyFont="1" applyFill="1" applyBorder="1" applyAlignment="1">
      <alignment horizontal="center" vertical="center"/>
    </xf>
    <xf numFmtId="44" fontId="14" fillId="13" borderId="14" xfId="7" applyFont="1" applyFill="1" applyBorder="1" applyAlignment="1">
      <alignment vertical="center" wrapText="1"/>
    </xf>
    <xf numFmtId="44" fontId="22" fillId="4" borderId="14" xfId="7" applyFont="1" applyFill="1" applyBorder="1" applyAlignment="1" applyProtection="1">
      <alignment horizontal="center" vertical="center" wrapText="1"/>
    </xf>
    <xf numFmtId="44" fontId="23" fillId="4" borderId="13" xfId="7" applyFont="1" applyFill="1" applyBorder="1" applyAlignment="1" applyProtection="1">
      <alignment horizontal="center" vertical="center" wrapText="1"/>
      <protection hidden="1"/>
    </xf>
    <xf numFmtId="44" fontId="14" fillId="14" borderId="14" xfId="7" applyFont="1" applyFill="1" applyBorder="1" applyAlignment="1" applyProtection="1">
      <alignment horizontal="center" vertical="center" wrapText="1"/>
      <protection hidden="1"/>
    </xf>
    <xf numFmtId="44" fontId="14" fillId="13" borderId="14" xfId="7" applyFont="1" applyFill="1" applyBorder="1" applyAlignment="1" applyProtection="1">
      <alignment horizontal="center" vertical="center" wrapText="1"/>
      <protection hidden="1"/>
    </xf>
    <xf numFmtId="44" fontId="19" fillId="11" borderId="14" xfId="7" applyFont="1" applyFill="1" applyBorder="1" applyAlignment="1" applyProtection="1">
      <alignment horizontal="center" vertical="center" wrapText="1"/>
      <protection hidden="1"/>
    </xf>
    <xf numFmtId="44" fontId="20" fillId="13" borderId="14" xfId="7" applyFont="1" applyFill="1" applyBorder="1" applyAlignment="1" applyProtection="1">
      <alignment horizontal="center" vertical="center" wrapText="1"/>
      <protection hidden="1"/>
    </xf>
    <xf numFmtId="44" fontId="20" fillId="14" borderId="14" xfId="7" applyFont="1" applyFill="1" applyBorder="1" applyAlignment="1" applyProtection="1">
      <alignment horizontal="center" vertical="center" wrapText="1"/>
      <protection hidden="1"/>
    </xf>
    <xf numFmtId="44" fontId="14" fillId="17" borderId="14" xfId="7" applyFont="1" applyFill="1" applyBorder="1" applyAlignment="1" applyProtection="1">
      <alignment horizontal="center" vertical="center" wrapText="1"/>
      <protection hidden="1"/>
    </xf>
    <xf numFmtId="44" fontId="20" fillId="17" borderId="14" xfId="7" applyFont="1" applyFill="1" applyBorder="1" applyAlignment="1" applyProtection="1">
      <alignment horizontal="center" vertical="center" wrapText="1"/>
      <protection hidden="1"/>
    </xf>
    <xf numFmtId="44" fontId="20" fillId="14" borderId="1" xfId="7" applyFont="1" applyFill="1" applyBorder="1" applyAlignment="1" applyProtection="1">
      <alignment horizontal="center" vertical="center"/>
      <protection hidden="1"/>
    </xf>
    <xf numFmtId="44" fontId="17" fillId="4" borderId="14" xfId="7" applyFont="1" applyFill="1" applyBorder="1" applyAlignment="1" applyProtection="1">
      <alignment horizontal="center" vertical="center" wrapText="1"/>
      <protection hidden="1"/>
    </xf>
    <xf numFmtId="44" fontId="6" fillId="11" borderId="14" xfId="7" applyFont="1" applyFill="1" applyBorder="1" applyAlignment="1" applyProtection="1">
      <alignment horizontal="center" vertical="center" wrapText="1"/>
      <protection hidden="1"/>
    </xf>
    <xf numFmtId="44" fontId="6" fillId="11" borderId="1" xfId="7" applyFont="1" applyFill="1" applyBorder="1" applyAlignment="1" applyProtection="1">
      <alignment horizontal="center" vertical="center"/>
      <protection hidden="1"/>
    </xf>
    <xf numFmtId="44" fontId="7" fillId="0" borderId="0" xfId="7" applyFont="1" applyAlignment="1">
      <alignment vertical="center"/>
    </xf>
    <xf numFmtId="0" fontId="8" fillId="0" borderId="29" xfId="5" applyFont="1" applyBorder="1" applyAlignment="1" applyProtection="1">
      <alignment horizontal="left" vertical="center" wrapText="1" indent="3"/>
      <protection hidden="1"/>
    </xf>
    <xf numFmtId="0" fontId="7" fillId="0" borderId="0" xfId="0" applyFont="1" applyBorder="1" applyAlignment="1">
      <alignment horizontal="center" vertical="center"/>
    </xf>
    <xf numFmtId="0" fontId="7" fillId="0" borderId="0" xfId="0" applyFont="1" applyBorder="1" applyAlignment="1">
      <alignment vertical="center"/>
    </xf>
    <xf numFmtId="44" fontId="9" fillId="3" borderId="5" xfId="0" applyNumberFormat="1" applyFont="1" applyFill="1" applyBorder="1" applyAlignment="1">
      <alignment horizontal="center" vertical="center" wrapText="1"/>
    </xf>
    <xf numFmtId="44" fontId="21" fillId="4" borderId="5" xfId="0" applyNumberFormat="1" applyFont="1" applyFill="1" applyBorder="1" applyAlignment="1">
      <alignment horizontal="right" vertical="center"/>
    </xf>
    <xf numFmtId="44" fontId="26" fillId="21" borderId="14" xfId="7" applyFont="1" applyFill="1" applyBorder="1" applyAlignment="1" applyProtection="1">
      <alignment horizontal="right" vertical="center"/>
      <protection locked="0"/>
    </xf>
    <xf numFmtId="166" fontId="7" fillId="0" borderId="0" xfId="0" applyNumberFormat="1" applyFont="1" applyBorder="1" applyAlignment="1">
      <alignment horizontal="center" vertical="center"/>
    </xf>
    <xf numFmtId="167" fontId="7" fillId="0" borderId="25" xfId="7" applyNumberFormat="1" applyFont="1" applyBorder="1" applyAlignment="1">
      <alignment horizontal="center" vertical="center"/>
    </xf>
    <xf numFmtId="167" fontId="7" fillId="0" borderId="26" xfId="7" applyNumberFormat="1" applyFont="1" applyBorder="1" applyAlignment="1">
      <alignment horizontal="center" vertical="center"/>
    </xf>
    <xf numFmtId="167" fontId="40" fillId="23" borderId="27" xfId="7" applyNumberFormat="1" applyFont="1" applyFill="1" applyBorder="1" applyAlignment="1" applyProtection="1">
      <alignment horizontal="center" vertical="center"/>
      <protection hidden="1"/>
    </xf>
    <xf numFmtId="9" fontId="7" fillId="0" borderId="0" xfId="8" applyFont="1" applyBorder="1" applyAlignment="1">
      <alignment horizontal="center" vertical="center"/>
    </xf>
    <xf numFmtId="44" fontId="22" fillId="4" borderId="13" xfId="7" applyFont="1" applyFill="1" applyBorder="1" applyAlignment="1" applyProtection="1">
      <alignment horizontal="center" vertical="center" wrapText="1"/>
    </xf>
    <xf numFmtId="44" fontId="12" fillId="11" borderId="14" xfId="7" applyFont="1" applyFill="1" applyBorder="1" applyAlignment="1" applyProtection="1">
      <alignment horizontal="left" vertical="center" wrapText="1"/>
    </xf>
    <xf numFmtId="44" fontId="14" fillId="13" borderId="14" xfId="7" applyFont="1" applyFill="1" applyBorder="1" applyAlignment="1" applyProtection="1">
      <alignment horizontal="left" vertical="center"/>
    </xf>
    <xf numFmtId="0" fontId="32" fillId="24" borderId="0" xfId="0" applyFont="1" applyFill="1" applyAlignment="1">
      <alignment vertical="center"/>
    </xf>
    <xf numFmtId="0" fontId="36" fillId="24" borderId="0" xfId="0" applyFont="1" applyFill="1" applyAlignment="1">
      <alignment wrapText="1"/>
    </xf>
    <xf numFmtId="0" fontId="0" fillId="24" borderId="0" xfId="0" applyFill="1"/>
    <xf numFmtId="0" fontId="32" fillId="25" borderId="0" xfId="0" applyFont="1" applyFill="1" applyAlignment="1">
      <alignment vertical="center"/>
    </xf>
    <xf numFmtId="0" fontId="36" fillId="25" borderId="0" xfId="0" applyFont="1" applyFill="1" applyAlignment="1">
      <alignment wrapText="1"/>
    </xf>
    <xf numFmtId="0" fontId="0" fillId="25" borderId="0" xfId="0" applyFill="1"/>
    <xf numFmtId="0" fontId="0" fillId="25" borderId="0" xfId="0" applyFont="1" applyFill="1" applyAlignment="1">
      <alignment vertical="center"/>
    </xf>
    <xf numFmtId="0" fontId="0" fillId="25" borderId="0" xfId="0" applyFont="1" applyFill="1"/>
    <xf numFmtId="0" fontId="0" fillId="24" borderId="0" xfId="0" applyFont="1" applyFill="1" applyAlignment="1">
      <alignment vertical="center"/>
    </xf>
    <xf numFmtId="0" fontId="0" fillId="24" borderId="0" xfId="0" applyFont="1" applyFill="1"/>
    <xf numFmtId="1" fontId="8" fillId="0" borderId="14" xfId="1" applyNumberFormat="1" applyFont="1" applyFill="1" applyBorder="1" applyAlignment="1" applyProtection="1">
      <alignment horizontal="center" vertical="center" wrapText="1"/>
    </xf>
    <xf numFmtId="1" fontId="17" fillId="4" borderId="1" xfId="0" applyNumberFormat="1" applyFont="1" applyFill="1" applyBorder="1" applyAlignment="1">
      <alignment horizontal="center" vertical="center"/>
    </xf>
    <xf numFmtId="1" fontId="6" fillId="11" borderId="1" xfId="0" applyNumberFormat="1" applyFont="1" applyFill="1" applyBorder="1" applyAlignment="1">
      <alignment horizontal="center" vertical="center" wrapText="1"/>
    </xf>
    <xf numFmtId="1" fontId="8" fillId="0" borderId="14" xfId="0" applyNumberFormat="1" applyFont="1" applyBorder="1" applyAlignment="1">
      <alignment horizontal="center" vertical="center" wrapText="1"/>
    </xf>
    <xf numFmtId="1" fontId="7" fillId="0" borderId="14" xfId="0" applyNumberFormat="1" applyFont="1" applyBorder="1" applyAlignment="1">
      <alignment horizontal="center" vertical="center"/>
    </xf>
    <xf numFmtId="1" fontId="17" fillId="4" borderId="1" xfId="1" applyNumberFormat="1" applyFont="1" applyFill="1" applyBorder="1" applyAlignment="1" applyProtection="1">
      <alignment horizontal="center" vertical="center" wrapText="1"/>
    </xf>
    <xf numFmtId="1" fontId="6" fillId="11" borderId="1" xfId="1" applyNumberFormat="1" applyFont="1" applyFill="1" applyBorder="1" applyAlignment="1" applyProtection="1">
      <alignment horizontal="center" vertical="center" wrapText="1"/>
    </xf>
    <xf numFmtId="1" fontId="6" fillId="11" borderId="1" xfId="0" applyNumberFormat="1" applyFont="1" applyFill="1" applyBorder="1" applyAlignment="1">
      <alignment vertical="center" wrapText="1"/>
    </xf>
    <xf numFmtId="1" fontId="14" fillId="13" borderId="1" xfId="1" applyNumberFormat="1" applyFont="1" applyFill="1" applyBorder="1" applyAlignment="1" applyProtection="1">
      <alignment horizontal="center" vertical="center" wrapText="1"/>
    </xf>
    <xf numFmtId="1" fontId="14" fillId="14" borderId="1" xfId="1" applyNumberFormat="1" applyFont="1" applyFill="1" applyBorder="1" applyAlignment="1" applyProtection="1">
      <alignment horizontal="center" vertical="center" wrapText="1"/>
    </xf>
    <xf numFmtId="1" fontId="6" fillId="11" borderId="1" xfId="0" applyNumberFormat="1" applyFont="1" applyFill="1" applyBorder="1" applyAlignment="1">
      <alignment horizontal="center" vertical="center"/>
    </xf>
    <xf numFmtId="1" fontId="13" fillId="13" borderId="1" xfId="0" applyNumberFormat="1" applyFont="1" applyFill="1" applyBorder="1" applyAlignment="1">
      <alignment horizontal="center" vertical="center"/>
    </xf>
    <xf numFmtId="1" fontId="13" fillId="14" borderId="1" xfId="0" applyNumberFormat="1" applyFont="1" applyFill="1" applyBorder="1" applyAlignment="1">
      <alignment horizontal="center" vertical="center"/>
    </xf>
    <xf numFmtId="1" fontId="13" fillId="17" borderId="1" xfId="0" applyNumberFormat="1" applyFont="1" applyFill="1" applyBorder="1" applyAlignment="1">
      <alignment horizontal="center" vertical="center"/>
    </xf>
    <xf numFmtId="1" fontId="7" fillId="0" borderId="14" xfId="0" applyNumberFormat="1" applyFont="1" applyBorder="1" applyAlignment="1">
      <alignment horizontal="center" vertical="center" wrapText="1"/>
    </xf>
    <xf numFmtId="1" fontId="14" fillId="14" borderId="1" xfId="0" applyNumberFormat="1" applyFont="1" applyFill="1" applyBorder="1" applyAlignment="1">
      <alignment horizontal="center" vertical="center"/>
    </xf>
    <xf numFmtId="1" fontId="8" fillId="0" borderId="14" xfId="0" applyNumberFormat="1" applyFont="1" applyBorder="1" applyAlignment="1">
      <alignment horizontal="center" vertical="center"/>
    </xf>
    <xf numFmtId="1" fontId="17" fillId="5" borderId="1" xfId="0" applyNumberFormat="1" applyFont="1" applyFill="1" applyBorder="1" applyAlignment="1">
      <alignment horizontal="center" vertical="center" wrapText="1"/>
    </xf>
    <xf numFmtId="1" fontId="6" fillId="12" borderId="1" xfId="0" applyNumberFormat="1" applyFont="1" applyFill="1" applyBorder="1" applyAlignment="1">
      <alignment horizontal="center" vertical="center" wrapText="1"/>
    </xf>
    <xf numFmtId="1" fontId="14" fillId="13" borderId="1" xfId="0" applyNumberFormat="1" applyFont="1" applyFill="1" applyBorder="1" applyAlignment="1">
      <alignment horizontal="center" vertical="center" wrapText="1"/>
    </xf>
    <xf numFmtId="1" fontId="14" fillId="14" borderId="1" xfId="0" applyNumberFormat="1" applyFont="1" applyFill="1" applyBorder="1" applyAlignment="1">
      <alignment horizontal="center" vertical="center" wrapText="1"/>
    </xf>
    <xf numFmtId="1" fontId="14" fillId="13" borderId="1" xfId="0" applyNumberFormat="1" applyFont="1" applyFill="1" applyBorder="1" applyAlignment="1">
      <alignment horizontal="center" vertical="center"/>
    </xf>
    <xf numFmtId="1" fontId="13" fillId="15" borderId="1" xfId="0" applyNumberFormat="1" applyFont="1" applyFill="1" applyBorder="1" applyAlignment="1">
      <alignment horizontal="center" vertical="center"/>
    </xf>
    <xf numFmtId="1" fontId="14" fillId="13" borderId="1" xfId="0" applyNumberFormat="1" applyFont="1" applyFill="1" applyBorder="1" applyAlignment="1">
      <alignment vertical="center" wrapText="1"/>
    </xf>
    <xf numFmtId="1" fontId="7" fillId="0" borderId="16" xfId="0" applyNumberFormat="1" applyFont="1" applyBorder="1" applyAlignment="1">
      <alignment horizontal="center" vertical="center"/>
    </xf>
    <xf numFmtId="1" fontId="22" fillId="4" borderId="1" xfId="1" applyNumberFormat="1" applyFont="1" applyFill="1" applyBorder="1" applyAlignment="1" applyProtection="1">
      <alignment horizontal="center" vertical="center" wrapText="1"/>
    </xf>
    <xf numFmtId="1" fontId="23" fillId="4" borderId="4" xfId="0" applyNumberFormat="1" applyFont="1" applyFill="1" applyBorder="1" applyAlignment="1" applyProtection="1">
      <alignment horizontal="center" vertical="center"/>
      <protection hidden="1"/>
    </xf>
    <xf numFmtId="1" fontId="14" fillId="13" borderId="1" xfId="0" applyNumberFormat="1" applyFont="1" applyFill="1" applyBorder="1" applyAlignment="1">
      <alignment horizontal="left" vertical="center" wrapText="1"/>
    </xf>
    <xf numFmtId="1" fontId="14" fillId="14" borderId="1" xfId="5" applyNumberFormat="1" applyFont="1" applyFill="1" applyBorder="1" applyAlignment="1" applyProtection="1">
      <alignment horizontal="center" vertical="center"/>
      <protection hidden="1"/>
    </xf>
    <xf numFmtId="1" fontId="8" fillId="0" borderId="14" xfId="0" applyNumberFormat="1" applyFont="1" applyBorder="1" applyAlignment="1" applyProtection="1">
      <alignment horizontal="center" vertical="center" wrapText="1"/>
      <protection hidden="1"/>
    </xf>
    <xf numFmtId="1" fontId="14" fillId="13" borderId="1" xfId="5" applyNumberFormat="1" applyFont="1" applyFill="1" applyBorder="1" applyAlignment="1" applyProtection="1">
      <alignment horizontal="center" vertical="center"/>
      <protection hidden="1"/>
    </xf>
    <xf numFmtId="1" fontId="8" fillId="22" borderId="14" xfId="0" applyNumberFormat="1" applyFont="1" applyFill="1" applyBorder="1" applyAlignment="1" applyProtection="1">
      <alignment horizontal="center" vertical="center" wrapText="1"/>
      <protection hidden="1"/>
    </xf>
    <xf numFmtId="1" fontId="19" fillId="11" borderId="1" xfId="0" applyNumberFormat="1" applyFont="1" applyFill="1" applyBorder="1" applyAlignment="1" applyProtection="1">
      <alignment horizontal="center" vertical="center"/>
      <protection hidden="1"/>
    </xf>
    <xf numFmtId="1" fontId="20" fillId="13" borderId="1" xfId="0" applyNumberFormat="1" applyFont="1" applyFill="1" applyBorder="1" applyAlignment="1" applyProtection="1">
      <alignment horizontal="center" vertical="center"/>
      <protection hidden="1"/>
    </xf>
    <xf numFmtId="1" fontId="20" fillId="13" borderId="14" xfId="0" applyNumberFormat="1" applyFont="1" applyFill="1" applyBorder="1" applyAlignment="1" applyProtection="1">
      <alignment horizontal="center" vertical="center" wrapText="1"/>
      <protection hidden="1"/>
    </xf>
    <xf numFmtId="1" fontId="20" fillId="14" borderId="1" xfId="0" applyNumberFormat="1" applyFont="1" applyFill="1" applyBorder="1" applyAlignment="1" applyProtection="1">
      <alignment horizontal="center" vertical="center"/>
      <protection hidden="1"/>
    </xf>
    <xf numFmtId="1" fontId="14" fillId="17" borderId="1" xfId="5" applyNumberFormat="1" applyFont="1" applyFill="1" applyBorder="1" applyAlignment="1" applyProtection="1">
      <alignment horizontal="center" vertical="center"/>
      <protection hidden="1"/>
    </xf>
    <xf numFmtId="1" fontId="20" fillId="17" borderId="1" xfId="0" applyNumberFormat="1" applyFont="1" applyFill="1" applyBorder="1" applyAlignment="1" applyProtection="1">
      <alignment horizontal="center" vertical="center"/>
      <protection hidden="1"/>
    </xf>
    <xf numFmtId="1" fontId="20" fillId="17" borderId="14" xfId="0" applyNumberFormat="1" applyFont="1" applyFill="1" applyBorder="1" applyAlignment="1" applyProtection="1">
      <alignment horizontal="center" vertical="center" wrapText="1"/>
      <protection hidden="1"/>
    </xf>
    <xf numFmtId="1" fontId="20" fillId="14" borderId="14" xfId="0" applyNumberFormat="1" applyFont="1" applyFill="1" applyBorder="1" applyAlignment="1" applyProtection="1">
      <alignment horizontal="center" vertical="center" wrapText="1"/>
      <protection hidden="1"/>
    </xf>
    <xf numFmtId="1" fontId="14" fillId="17" borderId="14" xfId="0" applyNumberFormat="1" applyFont="1" applyFill="1" applyBorder="1" applyAlignment="1" applyProtection="1">
      <alignment horizontal="center" vertical="center" wrapText="1"/>
      <protection hidden="1"/>
    </xf>
    <xf numFmtId="1" fontId="14" fillId="17" borderId="14" xfId="2" applyNumberFormat="1" applyFont="1" applyFill="1" applyBorder="1" applyAlignment="1" applyProtection="1">
      <alignment horizontal="center" vertical="center" wrapText="1"/>
      <protection hidden="1"/>
    </xf>
    <xf numFmtId="1" fontId="8" fillId="0" borderId="14" xfId="2" applyNumberFormat="1" applyFont="1" applyBorder="1" applyAlignment="1" applyProtection="1">
      <alignment horizontal="center" vertical="center" wrapText="1"/>
      <protection hidden="1"/>
    </xf>
    <xf numFmtId="1" fontId="14" fillId="13" borderId="1" xfId="0" applyNumberFormat="1" applyFont="1" applyFill="1" applyBorder="1" applyAlignment="1" applyProtection="1">
      <alignment horizontal="center" vertical="center"/>
      <protection hidden="1"/>
    </xf>
    <xf numFmtId="1" fontId="17" fillId="4" borderId="1" xfId="0" applyNumberFormat="1" applyFont="1" applyFill="1" applyBorder="1" applyAlignment="1" applyProtection="1">
      <alignment vertical="center"/>
      <protection hidden="1"/>
    </xf>
    <xf numFmtId="1" fontId="8" fillId="0" borderId="1" xfId="0" applyNumberFormat="1" applyFont="1" applyFill="1" applyBorder="1" applyAlignment="1" applyProtection="1">
      <alignment horizontal="center" vertical="center"/>
      <protection hidden="1"/>
    </xf>
    <xf numFmtId="1" fontId="19" fillId="11" borderId="14" xfId="0" applyNumberFormat="1" applyFont="1" applyFill="1" applyBorder="1" applyAlignment="1" applyProtection="1">
      <alignment horizontal="center" vertical="center" wrapText="1"/>
      <protection hidden="1"/>
    </xf>
    <xf numFmtId="1" fontId="17" fillId="4" borderId="14" xfId="0" applyNumberFormat="1" applyFont="1" applyFill="1" applyBorder="1" applyAlignment="1" applyProtection="1">
      <alignment horizontal="center" vertical="center" wrapText="1"/>
      <protection hidden="1"/>
    </xf>
    <xf numFmtId="1" fontId="6" fillId="11" borderId="14" xfId="0" applyNumberFormat="1" applyFont="1" applyFill="1" applyBorder="1" applyAlignment="1" applyProtection="1">
      <alignment horizontal="center" vertical="center" wrapText="1"/>
      <protection hidden="1"/>
    </xf>
    <xf numFmtId="1" fontId="6" fillId="11" borderId="1" xfId="0" applyNumberFormat="1" applyFont="1" applyFill="1" applyBorder="1" applyAlignment="1" applyProtection="1">
      <alignment horizontal="center" vertical="center"/>
      <protection hidden="1"/>
    </xf>
    <xf numFmtId="1" fontId="22" fillId="4" borderId="14" xfId="1" applyNumberFormat="1" applyFont="1" applyFill="1" applyBorder="1" applyAlignment="1" applyProtection="1">
      <alignment horizontal="center" vertical="center" wrapText="1"/>
    </xf>
    <xf numFmtId="0" fontId="8" fillId="22" borderId="30" xfId="0" applyFont="1" applyFill="1" applyBorder="1" applyAlignment="1">
      <alignment horizontal="center" vertical="center"/>
    </xf>
    <xf numFmtId="44" fontId="9" fillId="3" borderId="5" xfId="7" applyFont="1" applyFill="1" applyBorder="1" applyAlignment="1">
      <alignment horizontal="center" vertical="center" wrapText="1"/>
    </xf>
    <xf numFmtId="0" fontId="32" fillId="26" borderId="0" xfId="0" applyFont="1" applyFill="1" applyAlignment="1">
      <alignment vertical="center"/>
    </xf>
    <xf numFmtId="0" fontId="36" fillId="26" borderId="0" xfId="0" applyFont="1" applyFill="1" applyAlignment="1">
      <alignment wrapText="1"/>
    </xf>
    <xf numFmtId="0" fontId="0" fillId="26" borderId="0" xfId="0" applyFill="1"/>
    <xf numFmtId="0" fontId="0" fillId="26" borderId="0" xfId="0" applyFont="1" applyFill="1" applyAlignment="1">
      <alignment vertical="center"/>
    </xf>
    <xf numFmtId="0" fontId="0" fillId="26" borderId="0" xfId="0" applyFont="1" applyFill="1"/>
    <xf numFmtId="0" fontId="36" fillId="26" borderId="0" xfId="0" applyFont="1" applyFill="1" applyAlignment="1"/>
    <xf numFmtId="164" fontId="26" fillId="21" borderId="14" xfId="1" applyFont="1" applyFill="1" applyBorder="1" applyAlignment="1" applyProtection="1">
      <alignment horizontal="right" vertical="center"/>
      <protection locked="0"/>
    </xf>
    <xf numFmtId="164" fontId="14" fillId="13" borderId="1" xfId="1" applyFont="1" applyFill="1" applyBorder="1" applyAlignment="1">
      <alignment horizontal="center" vertical="center"/>
    </xf>
    <xf numFmtId="44" fontId="40" fillId="23" borderId="28" xfId="7" applyFont="1" applyFill="1" applyBorder="1" applyAlignment="1" applyProtection="1">
      <alignment horizontal="center" vertical="center"/>
      <protection hidden="1"/>
    </xf>
    <xf numFmtId="0" fontId="7" fillId="22" borderId="15" xfId="0" applyFont="1" applyFill="1" applyBorder="1" applyAlignment="1">
      <alignment horizontal="center" vertical="center"/>
    </xf>
    <xf numFmtId="3" fontId="8" fillId="22" borderId="15" xfId="0" quotePrefix="1" applyNumberFormat="1" applyFont="1" applyFill="1" applyBorder="1" applyAlignment="1" applyProtection="1">
      <alignment horizontal="center" vertical="center"/>
      <protection hidden="1"/>
    </xf>
    <xf numFmtId="0" fontId="9" fillId="22" borderId="15" xfId="0" applyFont="1" applyFill="1" applyBorder="1" applyAlignment="1">
      <alignment horizontal="left" vertical="center" wrapText="1" indent="3"/>
    </xf>
    <xf numFmtId="0" fontId="8" fillId="22" borderId="15" xfId="0" applyFont="1" applyFill="1" applyBorder="1" applyAlignment="1">
      <alignment horizontal="center" vertical="center"/>
    </xf>
    <xf numFmtId="0" fontId="8" fillId="22" borderId="16" xfId="0" applyFont="1" applyFill="1" applyBorder="1" applyAlignment="1">
      <alignment horizontal="center" vertical="center"/>
    </xf>
    <xf numFmtId="8" fontId="26" fillId="21" borderId="16" xfId="0" applyNumberFormat="1" applyFont="1" applyFill="1" applyBorder="1" applyAlignment="1" applyProtection="1">
      <alignment horizontal="right" vertical="center"/>
      <protection locked="0"/>
    </xf>
    <xf numFmtId="0" fontId="17" fillId="4" borderId="31" xfId="0" applyFont="1" applyFill="1" applyBorder="1" applyAlignment="1">
      <alignment horizontal="center" vertical="center"/>
    </xf>
    <xf numFmtId="0" fontId="17" fillId="5" borderId="31" xfId="0" applyFont="1" applyFill="1" applyBorder="1" applyAlignment="1">
      <alignment vertical="center" wrapText="1"/>
    </xf>
    <xf numFmtId="164" fontId="40" fillId="23" borderId="28" xfId="7" applyNumberFormat="1" applyFont="1" applyFill="1" applyBorder="1" applyAlignment="1" applyProtection="1">
      <alignment horizontal="center" vertical="center"/>
      <protection hidden="1"/>
    </xf>
    <xf numFmtId="0" fontId="41" fillId="0" borderId="0" xfId="0" applyFont="1"/>
    <xf numFmtId="44" fontId="40" fillId="23" borderId="24" xfId="7" applyFont="1" applyFill="1" applyBorder="1" applyAlignment="1" applyProtection="1">
      <alignment horizontal="center" vertical="center"/>
      <protection hidden="1"/>
    </xf>
    <xf numFmtId="0" fontId="8" fillId="22" borderId="34" xfId="0" applyFont="1" applyFill="1" applyBorder="1" applyAlignment="1">
      <alignment horizontal="center" vertical="center"/>
    </xf>
    <xf numFmtId="164" fontId="26" fillId="21" borderId="16" xfId="1" applyFont="1" applyFill="1" applyBorder="1" applyAlignment="1" applyProtection="1">
      <alignment horizontal="right" vertical="center"/>
      <protection locked="0"/>
    </xf>
    <xf numFmtId="10" fontId="39" fillId="0" borderId="37" xfId="0" applyNumberFormat="1" applyFont="1" applyBorder="1" applyAlignment="1" applyProtection="1">
      <protection hidden="1"/>
    </xf>
    <xf numFmtId="0" fontId="2" fillId="0" borderId="0" xfId="0" quotePrefix="1" applyFont="1" applyAlignment="1">
      <alignment horizontal="left" vertical="top" wrapText="1"/>
    </xf>
    <xf numFmtId="0" fontId="33" fillId="23" borderId="0" xfId="0" applyFont="1" applyFill="1" applyAlignment="1">
      <alignment horizontal="center" vertical="center"/>
    </xf>
    <xf numFmtId="0" fontId="2" fillId="0" borderId="19" xfId="0" applyFont="1" applyFill="1" applyBorder="1" applyAlignment="1">
      <alignment horizontal="left" vertical="top" wrapText="1"/>
    </xf>
    <xf numFmtId="0" fontId="36" fillId="0" borderId="0" xfId="0" applyFont="1" applyAlignment="1">
      <alignment horizontal="left" wrapText="1"/>
    </xf>
    <xf numFmtId="0" fontId="36" fillId="0" borderId="0" xfId="0" applyFont="1" applyAlignment="1">
      <alignment horizontal="left" vertical="top" wrapText="1"/>
    </xf>
    <xf numFmtId="0" fontId="0" fillId="0" borderId="21" xfId="0" applyBorder="1" applyAlignment="1">
      <alignment horizontal="center" vertical="top" wrapText="1"/>
    </xf>
    <xf numFmtId="0" fontId="0" fillId="0" borderId="22" xfId="0" applyBorder="1" applyAlignment="1">
      <alignment horizontal="center" vertical="top" wrapText="1"/>
    </xf>
    <xf numFmtId="0" fontId="0" fillId="0" borderId="23" xfId="0" applyBorder="1" applyAlignment="1">
      <alignment horizontal="center" vertical="top" wrapText="1"/>
    </xf>
    <xf numFmtId="0" fontId="10" fillId="9" borderId="0" xfId="0" applyFont="1" applyFill="1" applyBorder="1" applyAlignment="1">
      <alignment horizontal="center" vertical="center" wrapText="1"/>
    </xf>
    <xf numFmtId="0" fontId="25" fillId="9" borderId="0" xfId="0" applyFont="1" applyFill="1" applyBorder="1" applyAlignment="1">
      <alignment horizontal="center" vertical="center" wrapText="1"/>
    </xf>
    <xf numFmtId="0" fontId="11" fillId="10" borderId="6" xfId="0" applyFont="1" applyFill="1" applyBorder="1" applyAlignment="1">
      <alignment horizontal="left" vertical="center" wrapText="1"/>
    </xf>
    <xf numFmtId="0" fontId="11" fillId="10" borderId="17" xfId="0" applyFont="1" applyFill="1" applyBorder="1" applyAlignment="1">
      <alignment horizontal="left" vertical="center" wrapText="1"/>
    </xf>
    <xf numFmtId="0" fontId="11" fillId="10" borderId="7" xfId="0" applyFont="1" applyFill="1" applyBorder="1" applyAlignment="1">
      <alignment horizontal="left" vertical="center" wrapText="1"/>
    </xf>
    <xf numFmtId="0" fontId="13" fillId="23" borderId="28" xfId="0" applyFont="1" applyFill="1" applyBorder="1" applyAlignment="1">
      <alignment horizontal="right" vertical="center"/>
    </xf>
    <xf numFmtId="0" fontId="13" fillId="23" borderId="32" xfId="0" applyFont="1" applyFill="1" applyBorder="1" applyAlignment="1">
      <alignment horizontal="right" vertical="center"/>
    </xf>
    <xf numFmtId="0" fontId="13" fillId="23" borderId="33" xfId="0" applyFont="1" applyFill="1" applyBorder="1" applyAlignment="1">
      <alignment horizontal="right" vertical="center"/>
    </xf>
    <xf numFmtId="0" fontId="40" fillId="23" borderId="28" xfId="0" applyFont="1" applyFill="1" applyBorder="1" applyAlignment="1" applyProtection="1">
      <alignment horizontal="right" vertical="center"/>
      <protection hidden="1"/>
    </xf>
    <xf numFmtId="0" fontId="40" fillId="23" borderId="32" xfId="0" applyFont="1" applyFill="1" applyBorder="1" applyAlignment="1" applyProtection="1">
      <alignment horizontal="right" vertical="center"/>
      <protection hidden="1"/>
    </xf>
    <xf numFmtId="0" fontId="40" fillId="23" borderId="33" xfId="0" applyFont="1" applyFill="1" applyBorder="1" applyAlignment="1" applyProtection="1">
      <alignment horizontal="right" vertical="center"/>
      <protection hidden="1"/>
    </xf>
    <xf numFmtId="0" fontId="13" fillId="23" borderId="28" xfId="0" applyFont="1" applyFill="1" applyBorder="1" applyAlignment="1">
      <alignment horizontal="center" vertical="center"/>
    </xf>
    <xf numFmtId="0" fontId="13" fillId="23" borderId="32" xfId="0" applyFont="1" applyFill="1" applyBorder="1" applyAlignment="1">
      <alignment horizontal="center" vertical="center"/>
    </xf>
    <xf numFmtId="0" fontId="13" fillId="23" borderId="33" xfId="0" applyFont="1" applyFill="1" applyBorder="1" applyAlignment="1">
      <alignment horizontal="center" vertical="center"/>
    </xf>
    <xf numFmtId="9" fontId="40" fillId="23" borderId="28" xfId="7" applyNumberFormat="1" applyFont="1" applyFill="1" applyBorder="1" applyAlignment="1" applyProtection="1">
      <alignment horizontal="center" vertical="center"/>
      <protection hidden="1"/>
    </xf>
    <xf numFmtId="9" fontId="40" fillId="23" borderId="33" xfId="7" applyNumberFormat="1" applyFont="1" applyFill="1" applyBorder="1" applyAlignment="1" applyProtection="1">
      <alignment horizontal="center" vertical="center"/>
      <protection hidden="1"/>
    </xf>
    <xf numFmtId="0" fontId="10" fillId="7" borderId="8" xfId="0" applyFont="1" applyFill="1" applyBorder="1" applyAlignment="1">
      <alignment horizontal="center" vertical="center" wrapText="1"/>
    </xf>
    <xf numFmtId="0" fontId="10" fillId="7" borderId="9" xfId="0" applyFont="1" applyFill="1" applyBorder="1" applyAlignment="1">
      <alignment horizontal="center" vertical="center" wrapText="1"/>
    </xf>
    <xf numFmtId="0" fontId="10" fillId="7" borderId="2" xfId="0" applyFont="1" applyFill="1" applyBorder="1" applyAlignment="1">
      <alignment horizontal="center" vertical="center" wrapText="1"/>
    </xf>
    <xf numFmtId="0" fontId="10" fillId="7" borderId="10" xfId="0" applyFont="1" applyFill="1" applyBorder="1" applyAlignment="1">
      <alignment horizontal="center" vertical="center" wrapText="1"/>
    </xf>
    <xf numFmtId="0" fontId="25" fillId="7" borderId="2" xfId="0" applyFont="1" applyFill="1" applyBorder="1" applyAlignment="1">
      <alignment horizontal="center" vertical="center" wrapText="1"/>
    </xf>
    <xf numFmtId="0" fontId="25" fillId="7" borderId="10" xfId="0" applyFont="1" applyFill="1" applyBorder="1" applyAlignment="1">
      <alignment horizontal="center" vertical="center" wrapText="1"/>
    </xf>
    <xf numFmtId="0" fontId="11" fillId="6" borderId="11" xfId="0" applyFont="1" applyFill="1" applyBorder="1" applyAlignment="1">
      <alignment horizontal="center" vertical="top" wrapText="1"/>
    </xf>
    <xf numFmtId="0" fontId="11" fillId="6" borderId="12" xfId="0" applyFont="1" applyFill="1" applyBorder="1" applyAlignment="1">
      <alignment horizontal="center" vertical="top" wrapText="1"/>
    </xf>
    <xf numFmtId="0" fontId="40" fillId="23" borderId="38" xfId="0" applyFont="1" applyFill="1" applyBorder="1" applyAlignment="1" applyProtection="1">
      <alignment horizontal="center" vertical="center"/>
      <protection hidden="1"/>
    </xf>
    <xf numFmtId="0" fontId="40" fillId="23" borderId="39" xfId="0" applyFont="1" applyFill="1" applyBorder="1" applyAlignment="1" applyProtection="1">
      <alignment horizontal="center" vertical="center"/>
      <protection hidden="1"/>
    </xf>
    <xf numFmtId="0" fontId="0" fillId="0" borderId="35" xfId="0" applyBorder="1" applyAlignment="1" applyProtection="1">
      <alignment horizontal="center"/>
      <protection hidden="1"/>
    </xf>
    <xf numFmtId="0" fontId="0" fillId="0" borderId="36" xfId="0" applyBorder="1" applyAlignment="1" applyProtection="1">
      <alignment horizontal="center"/>
      <protection hidden="1"/>
    </xf>
  </cellXfs>
  <cellStyles count="9">
    <cellStyle name="Milliers" xfId="1" builtinId="3"/>
    <cellStyle name="Milliers 2" xfId="6"/>
    <cellStyle name="Monétaire" xfId="7" builtinId="4"/>
    <cellStyle name="Normal" xfId="0" builtinId="0"/>
    <cellStyle name="Normal 2" xfId="2"/>
    <cellStyle name="Normal 3" xfId="3"/>
    <cellStyle name="Normal 4" xfId="4"/>
    <cellStyle name="Normal_Feuil1" xfId="5"/>
    <cellStyle name="Pourcentage" xfId="8" builtinId="5"/>
  </cellStyles>
  <dxfs count="0"/>
  <tableStyles count="0" defaultTableStyle="TableStyleMedium2" defaultPivotStyle="PivotStyleLight16"/>
  <colors>
    <mruColors>
      <color rgb="FFFFCC99"/>
      <color rgb="FFFFFF99"/>
      <color rgb="FFFF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206374</xdr:colOff>
      <xdr:row>1</xdr:row>
      <xdr:rowOff>31750</xdr:rowOff>
    </xdr:from>
    <xdr:to>
      <xdr:col>9</xdr:col>
      <xdr:colOff>269874</xdr:colOff>
      <xdr:row>95</xdr:row>
      <xdr:rowOff>39194</xdr:rowOff>
    </xdr:to>
    <xdr:pic>
      <xdr:nvPicPr>
        <xdr:cNvPr id="2" name="Image 1"/>
        <xdr:cNvPicPr>
          <a:picLocks noChangeAspect="1"/>
        </xdr:cNvPicPr>
      </xdr:nvPicPr>
      <xdr:blipFill>
        <a:blip xmlns:r="http://schemas.openxmlformats.org/officeDocument/2006/relationships" r:embed="rId1"/>
        <a:stretch>
          <a:fillRect/>
        </a:stretch>
      </xdr:blipFill>
      <xdr:spPr>
        <a:xfrm>
          <a:off x="206374" y="222250"/>
          <a:ext cx="11382375" cy="17914444"/>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3</xdr:col>
      <xdr:colOff>2085975</xdr:colOff>
      <xdr:row>82</xdr:row>
      <xdr:rowOff>0</xdr:rowOff>
    </xdr:from>
    <xdr:to>
      <xdr:col>3</xdr:col>
      <xdr:colOff>2162175</xdr:colOff>
      <xdr:row>83</xdr:row>
      <xdr:rowOff>52296</xdr:rowOff>
    </xdr:to>
    <xdr:sp macro="" textlink="">
      <xdr:nvSpPr>
        <xdr:cNvPr id="2" name="Text Box 2">
          <a:extLst>
            <a:ext uri="{FF2B5EF4-FFF2-40B4-BE49-F238E27FC236}">
              <a16:creationId xmlns:a16="http://schemas.microsoft.com/office/drawing/2014/main" id="{00000000-0008-0000-0300-000002000000}"/>
            </a:ext>
          </a:extLst>
        </xdr:cNvPr>
        <xdr:cNvSpPr txBox="1">
          <a:spLocks noChangeArrowheads="1"/>
        </xdr:cNvSpPr>
      </xdr:nvSpPr>
      <xdr:spPr bwMode="auto">
        <a:xfrm>
          <a:off x="4657725" y="15592425"/>
          <a:ext cx="76200" cy="223746"/>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3</xdr:col>
      <xdr:colOff>2085975</xdr:colOff>
      <xdr:row>186</xdr:row>
      <xdr:rowOff>0</xdr:rowOff>
    </xdr:from>
    <xdr:to>
      <xdr:col>3</xdr:col>
      <xdr:colOff>2162175</xdr:colOff>
      <xdr:row>186</xdr:row>
      <xdr:rowOff>171449</xdr:rowOff>
    </xdr:to>
    <xdr:sp macro="" textlink="">
      <xdr:nvSpPr>
        <xdr:cNvPr id="3" name="Text Box 2">
          <a:extLst>
            <a:ext uri="{FF2B5EF4-FFF2-40B4-BE49-F238E27FC236}">
              <a16:creationId xmlns:a16="http://schemas.microsoft.com/office/drawing/2014/main" id="{00000000-0008-0000-0300-000003000000}"/>
            </a:ext>
          </a:extLst>
        </xdr:cNvPr>
        <xdr:cNvSpPr txBox="1">
          <a:spLocks noChangeArrowheads="1"/>
        </xdr:cNvSpPr>
      </xdr:nvSpPr>
      <xdr:spPr bwMode="auto">
        <a:xfrm>
          <a:off x="4657725" y="35109150"/>
          <a:ext cx="76200" cy="18265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3</xdr:col>
      <xdr:colOff>2085975</xdr:colOff>
      <xdr:row>82</xdr:row>
      <xdr:rowOff>0</xdr:rowOff>
    </xdr:from>
    <xdr:to>
      <xdr:col>3</xdr:col>
      <xdr:colOff>2162175</xdr:colOff>
      <xdr:row>83</xdr:row>
      <xdr:rowOff>52296</xdr:rowOff>
    </xdr:to>
    <xdr:sp macro="" textlink="">
      <xdr:nvSpPr>
        <xdr:cNvPr id="4" name="Text Box 2">
          <a:extLst>
            <a:ext uri="{FF2B5EF4-FFF2-40B4-BE49-F238E27FC236}">
              <a16:creationId xmlns:a16="http://schemas.microsoft.com/office/drawing/2014/main" id="{00000000-0008-0000-0300-000004000000}"/>
            </a:ext>
          </a:extLst>
        </xdr:cNvPr>
        <xdr:cNvSpPr txBox="1">
          <a:spLocks noChangeArrowheads="1"/>
        </xdr:cNvSpPr>
      </xdr:nvSpPr>
      <xdr:spPr bwMode="auto">
        <a:xfrm>
          <a:off x="4657725" y="15592425"/>
          <a:ext cx="76200" cy="223746"/>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3</xdr:col>
      <xdr:colOff>2085975</xdr:colOff>
      <xdr:row>82</xdr:row>
      <xdr:rowOff>0</xdr:rowOff>
    </xdr:from>
    <xdr:to>
      <xdr:col>3</xdr:col>
      <xdr:colOff>2162175</xdr:colOff>
      <xdr:row>83</xdr:row>
      <xdr:rowOff>52296</xdr:rowOff>
    </xdr:to>
    <xdr:sp macro="" textlink="">
      <xdr:nvSpPr>
        <xdr:cNvPr id="5" name="Text Box 2">
          <a:extLst>
            <a:ext uri="{FF2B5EF4-FFF2-40B4-BE49-F238E27FC236}">
              <a16:creationId xmlns:a16="http://schemas.microsoft.com/office/drawing/2014/main" id="{00000000-0008-0000-0300-000005000000}"/>
            </a:ext>
          </a:extLst>
        </xdr:cNvPr>
        <xdr:cNvSpPr txBox="1">
          <a:spLocks noChangeArrowheads="1"/>
        </xdr:cNvSpPr>
      </xdr:nvSpPr>
      <xdr:spPr bwMode="auto">
        <a:xfrm>
          <a:off x="4657725" y="15592425"/>
          <a:ext cx="76200" cy="223746"/>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3</xdr:col>
      <xdr:colOff>2085975</xdr:colOff>
      <xdr:row>82</xdr:row>
      <xdr:rowOff>0</xdr:rowOff>
    </xdr:from>
    <xdr:to>
      <xdr:col>3</xdr:col>
      <xdr:colOff>2162175</xdr:colOff>
      <xdr:row>83</xdr:row>
      <xdr:rowOff>52296</xdr:rowOff>
    </xdr:to>
    <xdr:sp macro="" textlink="">
      <xdr:nvSpPr>
        <xdr:cNvPr id="6" name="Text Box 2">
          <a:extLst>
            <a:ext uri="{FF2B5EF4-FFF2-40B4-BE49-F238E27FC236}">
              <a16:creationId xmlns:a16="http://schemas.microsoft.com/office/drawing/2014/main" id="{00000000-0008-0000-0300-000006000000}"/>
            </a:ext>
          </a:extLst>
        </xdr:cNvPr>
        <xdr:cNvSpPr txBox="1">
          <a:spLocks noChangeArrowheads="1"/>
        </xdr:cNvSpPr>
      </xdr:nvSpPr>
      <xdr:spPr bwMode="auto">
        <a:xfrm>
          <a:off x="4657725" y="15592425"/>
          <a:ext cx="76200" cy="223746"/>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3</xdr:col>
      <xdr:colOff>2085975</xdr:colOff>
      <xdr:row>82</xdr:row>
      <xdr:rowOff>0</xdr:rowOff>
    </xdr:from>
    <xdr:to>
      <xdr:col>3</xdr:col>
      <xdr:colOff>2162175</xdr:colOff>
      <xdr:row>83</xdr:row>
      <xdr:rowOff>52296</xdr:rowOff>
    </xdr:to>
    <xdr:sp macro="" textlink="">
      <xdr:nvSpPr>
        <xdr:cNvPr id="7" name="Text Box 2">
          <a:extLst>
            <a:ext uri="{FF2B5EF4-FFF2-40B4-BE49-F238E27FC236}">
              <a16:creationId xmlns:a16="http://schemas.microsoft.com/office/drawing/2014/main" id="{00000000-0008-0000-0300-000007000000}"/>
            </a:ext>
          </a:extLst>
        </xdr:cNvPr>
        <xdr:cNvSpPr txBox="1">
          <a:spLocks noChangeArrowheads="1"/>
        </xdr:cNvSpPr>
      </xdr:nvSpPr>
      <xdr:spPr bwMode="auto">
        <a:xfrm>
          <a:off x="4657725" y="15592425"/>
          <a:ext cx="76200" cy="223746"/>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3</xdr:col>
      <xdr:colOff>2085975</xdr:colOff>
      <xdr:row>82</xdr:row>
      <xdr:rowOff>0</xdr:rowOff>
    </xdr:from>
    <xdr:to>
      <xdr:col>3</xdr:col>
      <xdr:colOff>2162175</xdr:colOff>
      <xdr:row>83</xdr:row>
      <xdr:rowOff>52296</xdr:rowOff>
    </xdr:to>
    <xdr:sp macro="" textlink="">
      <xdr:nvSpPr>
        <xdr:cNvPr id="8" name="Text Box 2">
          <a:extLst>
            <a:ext uri="{FF2B5EF4-FFF2-40B4-BE49-F238E27FC236}">
              <a16:creationId xmlns:a16="http://schemas.microsoft.com/office/drawing/2014/main" id="{00000000-0008-0000-0300-000008000000}"/>
            </a:ext>
          </a:extLst>
        </xdr:cNvPr>
        <xdr:cNvSpPr txBox="1">
          <a:spLocks noChangeArrowheads="1"/>
        </xdr:cNvSpPr>
      </xdr:nvSpPr>
      <xdr:spPr bwMode="auto">
        <a:xfrm>
          <a:off x="4657725" y="15592425"/>
          <a:ext cx="76200" cy="223746"/>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3</xdr:col>
      <xdr:colOff>2085975</xdr:colOff>
      <xdr:row>82</xdr:row>
      <xdr:rowOff>0</xdr:rowOff>
    </xdr:from>
    <xdr:to>
      <xdr:col>3</xdr:col>
      <xdr:colOff>2162175</xdr:colOff>
      <xdr:row>83</xdr:row>
      <xdr:rowOff>52296</xdr:rowOff>
    </xdr:to>
    <xdr:sp macro="" textlink="">
      <xdr:nvSpPr>
        <xdr:cNvPr id="9" name="Text Box 2">
          <a:extLst>
            <a:ext uri="{FF2B5EF4-FFF2-40B4-BE49-F238E27FC236}">
              <a16:creationId xmlns:a16="http://schemas.microsoft.com/office/drawing/2014/main" id="{00000000-0008-0000-0300-00000A000000}"/>
            </a:ext>
          </a:extLst>
        </xdr:cNvPr>
        <xdr:cNvSpPr txBox="1">
          <a:spLocks noChangeArrowheads="1"/>
        </xdr:cNvSpPr>
      </xdr:nvSpPr>
      <xdr:spPr bwMode="auto">
        <a:xfrm>
          <a:off x="4657725" y="15592425"/>
          <a:ext cx="76200" cy="223746"/>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3</xdr:col>
      <xdr:colOff>2085975</xdr:colOff>
      <xdr:row>82</xdr:row>
      <xdr:rowOff>0</xdr:rowOff>
    </xdr:from>
    <xdr:to>
      <xdr:col>3</xdr:col>
      <xdr:colOff>2162175</xdr:colOff>
      <xdr:row>87</xdr:row>
      <xdr:rowOff>146986</xdr:rowOff>
    </xdr:to>
    <xdr:sp macro="" textlink="">
      <xdr:nvSpPr>
        <xdr:cNvPr id="10" name="Text Box 2">
          <a:extLst>
            <a:ext uri="{FF2B5EF4-FFF2-40B4-BE49-F238E27FC236}">
              <a16:creationId xmlns:a16="http://schemas.microsoft.com/office/drawing/2014/main" id="{00000000-0008-0000-0300-00000D000000}"/>
            </a:ext>
          </a:extLst>
        </xdr:cNvPr>
        <xdr:cNvSpPr txBox="1">
          <a:spLocks noChangeArrowheads="1"/>
        </xdr:cNvSpPr>
      </xdr:nvSpPr>
      <xdr:spPr bwMode="auto">
        <a:xfrm>
          <a:off x="4657725" y="15592425"/>
          <a:ext cx="76200" cy="1004236"/>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3</xdr:col>
      <xdr:colOff>2085975</xdr:colOff>
      <xdr:row>82</xdr:row>
      <xdr:rowOff>0</xdr:rowOff>
    </xdr:from>
    <xdr:to>
      <xdr:col>3</xdr:col>
      <xdr:colOff>2162175</xdr:colOff>
      <xdr:row>83</xdr:row>
      <xdr:rowOff>52296</xdr:rowOff>
    </xdr:to>
    <xdr:sp macro="" textlink="">
      <xdr:nvSpPr>
        <xdr:cNvPr id="11" name="Text Box 2">
          <a:extLst>
            <a:ext uri="{FF2B5EF4-FFF2-40B4-BE49-F238E27FC236}">
              <a16:creationId xmlns:a16="http://schemas.microsoft.com/office/drawing/2014/main" id="{00000000-0008-0000-0300-00000B000000}"/>
            </a:ext>
          </a:extLst>
        </xdr:cNvPr>
        <xdr:cNvSpPr txBox="1">
          <a:spLocks noChangeArrowheads="1"/>
        </xdr:cNvSpPr>
      </xdr:nvSpPr>
      <xdr:spPr bwMode="auto">
        <a:xfrm>
          <a:off x="4657725" y="15592425"/>
          <a:ext cx="76200" cy="223746"/>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3</xdr:col>
      <xdr:colOff>2085975</xdr:colOff>
      <xdr:row>82</xdr:row>
      <xdr:rowOff>0</xdr:rowOff>
    </xdr:from>
    <xdr:to>
      <xdr:col>3</xdr:col>
      <xdr:colOff>2162175</xdr:colOff>
      <xdr:row>83</xdr:row>
      <xdr:rowOff>52296</xdr:rowOff>
    </xdr:to>
    <xdr:sp macro="" textlink="">
      <xdr:nvSpPr>
        <xdr:cNvPr id="2" name="Text Box 2">
          <a:extLst>
            <a:ext uri="{FF2B5EF4-FFF2-40B4-BE49-F238E27FC236}">
              <a16:creationId xmlns:a16="http://schemas.microsoft.com/office/drawing/2014/main" id="{00000000-0008-0000-0300-000002000000}"/>
            </a:ext>
          </a:extLst>
        </xdr:cNvPr>
        <xdr:cNvSpPr txBox="1">
          <a:spLocks noChangeArrowheads="1"/>
        </xdr:cNvSpPr>
      </xdr:nvSpPr>
      <xdr:spPr bwMode="auto">
        <a:xfrm>
          <a:off x="3000375" y="12639675"/>
          <a:ext cx="76200" cy="2381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3</xdr:col>
      <xdr:colOff>2085975</xdr:colOff>
      <xdr:row>186</xdr:row>
      <xdr:rowOff>0</xdr:rowOff>
    </xdr:from>
    <xdr:to>
      <xdr:col>3</xdr:col>
      <xdr:colOff>2162175</xdr:colOff>
      <xdr:row>187</xdr:row>
      <xdr:rowOff>11205</xdr:rowOff>
    </xdr:to>
    <xdr:sp macro="" textlink="">
      <xdr:nvSpPr>
        <xdr:cNvPr id="3" name="Text Box 2">
          <a:extLst>
            <a:ext uri="{FF2B5EF4-FFF2-40B4-BE49-F238E27FC236}">
              <a16:creationId xmlns:a16="http://schemas.microsoft.com/office/drawing/2014/main" id="{00000000-0008-0000-0300-000003000000}"/>
            </a:ext>
          </a:extLst>
        </xdr:cNvPr>
        <xdr:cNvSpPr txBox="1">
          <a:spLocks noChangeArrowheads="1"/>
        </xdr:cNvSpPr>
      </xdr:nvSpPr>
      <xdr:spPr bwMode="auto">
        <a:xfrm>
          <a:off x="3000375" y="11982450"/>
          <a:ext cx="76200" cy="2381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3</xdr:col>
      <xdr:colOff>2085975</xdr:colOff>
      <xdr:row>82</xdr:row>
      <xdr:rowOff>0</xdr:rowOff>
    </xdr:from>
    <xdr:to>
      <xdr:col>3</xdr:col>
      <xdr:colOff>2162175</xdr:colOff>
      <xdr:row>83</xdr:row>
      <xdr:rowOff>52296</xdr:rowOff>
    </xdr:to>
    <xdr:sp macro="" textlink="">
      <xdr:nvSpPr>
        <xdr:cNvPr id="4" name="Text Box 2">
          <a:extLst>
            <a:ext uri="{FF2B5EF4-FFF2-40B4-BE49-F238E27FC236}">
              <a16:creationId xmlns:a16="http://schemas.microsoft.com/office/drawing/2014/main" id="{00000000-0008-0000-0300-000004000000}"/>
            </a:ext>
          </a:extLst>
        </xdr:cNvPr>
        <xdr:cNvSpPr txBox="1">
          <a:spLocks noChangeArrowheads="1"/>
        </xdr:cNvSpPr>
      </xdr:nvSpPr>
      <xdr:spPr bwMode="auto">
        <a:xfrm>
          <a:off x="3000375" y="10620375"/>
          <a:ext cx="76200" cy="2381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3</xdr:col>
      <xdr:colOff>2085975</xdr:colOff>
      <xdr:row>82</xdr:row>
      <xdr:rowOff>0</xdr:rowOff>
    </xdr:from>
    <xdr:to>
      <xdr:col>3</xdr:col>
      <xdr:colOff>2162175</xdr:colOff>
      <xdr:row>83</xdr:row>
      <xdr:rowOff>52296</xdr:rowOff>
    </xdr:to>
    <xdr:sp macro="" textlink="">
      <xdr:nvSpPr>
        <xdr:cNvPr id="5" name="Text Box 2">
          <a:extLst>
            <a:ext uri="{FF2B5EF4-FFF2-40B4-BE49-F238E27FC236}">
              <a16:creationId xmlns:a16="http://schemas.microsoft.com/office/drawing/2014/main" id="{00000000-0008-0000-0300-000005000000}"/>
            </a:ext>
          </a:extLst>
        </xdr:cNvPr>
        <xdr:cNvSpPr txBox="1">
          <a:spLocks noChangeArrowheads="1"/>
        </xdr:cNvSpPr>
      </xdr:nvSpPr>
      <xdr:spPr bwMode="auto">
        <a:xfrm>
          <a:off x="3000375" y="33975675"/>
          <a:ext cx="76200" cy="2381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3</xdr:col>
      <xdr:colOff>2085975</xdr:colOff>
      <xdr:row>82</xdr:row>
      <xdr:rowOff>0</xdr:rowOff>
    </xdr:from>
    <xdr:to>
      <xdr:col>3</xdr:col>
      <xdr:colOff>2162175</xdr:colOff>
      <xdr:row>83</xdr:row>
      <xdr:rowOff>52296</xdr:rowOff>
    </xdr:to>
    <xdr:sp macro="" textlink="">
      <xdr:nvSpPr>
        <xdr:cNvPr id="6" name="Text Box 2">
          <a:extLst>
            <a:ext uri="{FF2B5EF4-FFF2-40B4-BE49-F238E27FC236}">
              <a16:creationId xmlns:a16="http://schemas.microsoft.com/office/drawing/2014/main" id="{00000000-0008-0000-0300-000006000000}"/>
            </a:ext>
          </a:extLst>
        </xdr:cNvPr>
        <xdr:cNvSpPr txBox="1">
          <a:spLocks noChangeArrowheads="1"/>
        </xdr:cNvSpPr>
      </xdr:nvSpPr>
      <xdr:spPr bwMode="auto">
        <a:xfrm>
          <a:off x="3000375" y="33975675"/>
          <a:ext cx="76200" cy="2381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3</xdr:col>
      <xdr:colOff>2085975</xdr:colOff>
      <xdr:row>82</xdr:row>
      <xdr:rowOff>0</xdr:rowOff>
    </xdr:from>
    <xdr:to>
      <xdr:col>3</xdr:col>
      <xdr:colOff>2162175</xdr:colOff>
      <xdr:row>83</xdr:row>
      <xdr:rowOff>52296</xdr:rowOff>
    </xdr:to>
    <xdr:sp macro="" textlink="">
      <xdr:nvSpPr>
        <xdr:cNvPr id="7" name="Text Box 2">
          <a:extLst>
            <a:ext uri="{FF2B5EF4-FFF2-40B4-BE49-F238E27FC236}">
              <a16:creationId xmlns:a16="http://schemas.microsoft.com/office/drawing/2014/main" id="{00000000-0008-0000-0300-000007000000}"/>
            </a:ext>
          </a:extLst>
        </xdr:cNvPr>
        <xdr:cNvSpPr txBox="1">
          <a:spLocks noChangeArrowheads="1"/>
        </xdr:cNvSpPr>
      </xdr:nvSpPr>
      <xdr:spPr bwMode="auto">
        <a:xfrm>
          <a:off x="3000375" y="35375850"/>
          <a:ext cx="76200" cy="2381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3</xdr:col>
      <xdr:colOff>2085975</xdr:colOff>
      <xdr:row>82</xdr:row>
      <xdr:rowOff>0</xdr:rowOff>
    </xdr:from>
    <xdr:to>
      <xdr:col>3</xdr:col>
      <xdr:colOff>2162175</xdr:colOff>
      <xdr:row>83</xdr:row>
      <xdr:rowOff>52296</xdr:rowOff>
    </xdr:to>
    <xdr:sp macro="" textlink="">
      <xdr:nvSpPr>
        <xdr:cNvPr id="8" name="Text Box 2">
          <a:extLst>
            <a:ext uri="{FF2B5EF4-FFF2-40B4-BE49-F238E27FC236}">
              <a16:creationId xmlns:a16="http://schemas.microsoft.com/office/drawing/2014/main" id="{00000000-0008-0000-0300-000008000000}"/>
            </a:ext>
          </a:extLst>
        </xdr:cNvPr>
        <xdr:cNvSpPr txBox="1">
          <a:spLocks noChangeArrowheads="1"/>
        </xdr:cNvSpPr>
      </xdr:nvSpPr>
      <xdr:spPr bwMode="auto">
        <a:xfrm>
          <a:off x="3000375" y="12068175"/>
          <a:ext cx="76200" cy="2381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3</xdr:col>
      <xdr:colOff>2085975</xdr:colOff>
      <xdr:row>82</xdr:row>
      <xdr:rowOff>0</xdr:rowOff>
    </xdr:from>
    <xdr:to>
      <xdr:col>3</xdr:col>
      <xdr:colOff>2162175</xdr:colOff>
      <xdr:row>83</xdr:row>
      <xdr:rowOff>52296</xdr:rowOff>
    </xdr:to>
    <xdr:sp macro="" textlink="">
      <xdr:nvSpPr>
        <xdr:cNvPr id="10" name="Text Box 2">
          <a:extLst>
            <a:ext uri="{FF2B5EF4-FFF2-40B4-BE49-F238E27FC236}">
              <a16:creationId xmlns:a16="http://schemas.microsoft.com/office/drawing/2014/main" id="{00000000-0008-0000-0300-00000A000000}"/>
            </a:ext>
          </a:extLst>
        </xdr:cNvPr>
        <xdr:cNvSpPr txBox="1">
          <a:spLocks noChangeArrowheads="1"/>
        </xdr:cNvSpPr>
      </xdr:nvSpPr>
      <xdr:spPr bwMode="auto">
        <a:xfrm>
          <a:off x="3000375" y="8143875"/>
          <a:ext cx="76200" cy="2381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3</xdr:col>
      <xdr:colOff>2085975</xdr:colOff>
      <xdr:row>82</xdr:row>
      <xdr:rowOff>0</xdr:rowOff>
    </xdr:from>
    <xdr:to>
      <xdr:col>3</xdr:col>
      <xdr:colOff>2162175</xdr:colOff>
      <xdr:row>87</xdr:row>
      <xdr:rowOff>146986</xdr:rowOff>
    </xdr:to>
    <xdr:sp macro="" textlink="">
      <xdr:nvSpPr>
        <xdr:cNvPr id="13" name="Text Box 2">
          <a:extLst>
            <a:ext uri="{FF2B5EF4-FFF2-40B4-BE49-F238E27FC236}">
              <a16:creationId xmlns:a16="http://schemas.microsoft.com/office/drawing/2014/main" id="{00000000-0008-0000-0300-00000D000000}"/>
            </a:ext>
          </a:extLst>
        </xdr:cNvPr>
        <xdr:cNvSpPr txBox="1">
          <a:spLocks noChangeArrowheads="1"/>
        </xdr:cNvSpPr>
      </xdr:nvSpPr>
      <xdr:spPr bwMode="auto">
        <a:xfrm>
          <a:off x="3000375" y="11391900"/>
          <a:ext cx="76200" cy="6096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3</xdr:col>
      <xdr:colOff>2085975</xdr:colOff>
      <xdr:row>82</xdr:row>
      <xdr:rowOff>0</xdr:rowOff>
    </xdr:from>
    <xdr:to>
      <xdr:col>3</xdr:col>
      <xdr:colOff>2162175</xdr:colOff>
      <xdr:row>83</xdr:row>
      <xdr:rowOff>52296</xdr:rowOff>
    </xdr:to>
    <xdr:sp macro="" textlink="">
      <xdr:nvSpPr>
        <xdr:cNvPr id="11" name="Text Box 2">
          <a:extLst>
            <a:ext uri="{FF2B5EF4-FFF2-40B4-BE49-F238E27FC236}">
              <a16:creationId xmlns:a16="http://schemas.microsoft.com/office/drawing/2014/main" id="{00000000-0008-0000-0300-00000B000000}"/>
            </a:ext>
          </a:extLst>
        </xdr:cNvPr>
        <xdr:cNvSpPr txBox="1">
          <a:spLocks noChangeArrowheads="1"/>
        </xdr:cNvSpPr>
      </xdr:nvSpPr>
      <xdr:spPr bwMode="auto">
        <a:xfrm>
          <a:off x="3000375" y="13277850"/>
          <a:ext cx="76200" cy="2381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5.bin"/><Relationship Id="rId4" Type="http://schemas.openxmlformats.org/officeDocument/2006/relationships/comments" Target="../comments1.xml"/></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2" tint="-9.9978637043366805E-2"/>
    <pageSetUpPr fitToPage="1"/>
  </sheetPr>
  <dimension ref="B2"/>
  <sheetViews>
    <sheetView view="pageBreakPreview" topLeftCell="A36" zoomScale="60" zoomScaleNormal="100" workbookViewId="0">
      <selection activeCell="L13" sqref="L13"/>
    </sheetView>
  </sheetViews>
  <sheetFormatPr baseColWidth="10" defaultRowHeight="15" x14ac:dyDescent="0.25"/>
  <cols>
    <col min="1" max="1" width="78.28515625" customWidth="1"/>
  </cols>
  <sheetData>
    <row r="2" spans="2:2" x14ac:dyDescent="0.25">
      <c r="B2" s="178"/>
    </row>
  </sheetData>
  <printOptions horizontalCentered="1"/>
  <pageMargins left="0" right="0" top="0" bottom="0" header="0.31496062992125984" footer="0.31496062992125984"/>
  <pageSetup paperSize="9" scale="55" fitToHeight="0"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39997558519241921"/>
    <pageSetUpPr fitToPage="1"/>
  </sheetPr>
  <dimension ref="A1:L39"/>
  <sheetViews>
    <sheetView showGridLines="0" topLeftCell="A19" zoomScale="80" zoomScaleNormal="80" workbookViewId="0">
      <selection activeCell="A36" sqref="A36:XFD39"/>
    </sheetView>
  </sheetViews>
  <sheetFormatPr baseColWidth="10" defaultRowHeight="15" x14ac:dyDescent="0.25"/>
  <cols>
    <col min="11" max="11" width="13.7109375" customWidth="1"/>
    <col min="12" max="12" width="32.42578125" customWidth="1"/>
  </cols>
  <sheetData>
    <row r="1" spans="1:12" ht="8.1" customHeight="1" x14ac:dyDescent="0.25"/>
    <row r="2" spans="1:12" x14ac:dyDescent="0.25">
      <c r="A2" s="330" t="s">
        <v>2460</v>
      </c>
      <c r="B2" s="330"/>
      <c r="C2" s="330"/>
      <c r="D2" s="330"/>
      <c r="E2" s="330"/>
      <c r="F2" s="330"/>
      <c r="G2" s="330"/>
      <c r="H2" s="330"/>
      <c r="I2" s="330"/>
      <c r="J2" s="330"/>
      <c r="K2" s="330"/>
      <c r="L2" s="330"/>
    </row>
    <row r="3" spans="1:12" x14ac:dyDescent="0.25">
      <c r="A3" s="330"/>
      <c r="B3" s="330"/>
      <c r="C3" s="330"/>
      <c r="D3" s="330"/>
      <c r="E3" s="330"/>
      <c r="F3" s="330"/>
      <c r="G3" s="330"/>
      <c r="H3" s="330"/>
      <c r="I3" s="330"/>
      <c r="J3" s="330"/>
      <c r="K3" s="330"/>
      <c r="L3" s="330"/>
    </row>
    <row r="4" spans="1:12" x14ac:dyDescent="0.25">
      <c r="A4" s="330"/>
      <c r="B4" s="330"/>
      <c r="C4" s="330"/>
      <c r="D4" s="330"/>
      <c r="E4" s="330"/>
      <c r="F4" s="330"/>
      <c r="G4" s="330"/>
      <c r="H4" s="330"/>
      <c r="I4" s="330"/>
      <c r="J4" s="330"/>
      <c r="K4" s="330"/>
      <c r="L4" s="330"/>
    </row>
    <row r="5" spans="1:12" ht="8.1" customHeight="1" x14ac:dyDescent="0.25"/>
    <row r="6" spans="1:12" ht="18.75" x14ac:dyDescent="0.3">
      <c r="A6" s="179" t="s">
        <v>2461</v>
      </c>
      <c r="B6" s="180"/>
      <c r="C6" s="180"/>
      <c r="D6" s="181"/>
      <c r="E6" s="181"/>
      <c r="F6" s="181"/>
      <c r="G6" s="181"/>
      <c r="H6" s="181"/>
      <c r="I6" s="181"/>
      <c r="J6" s="181"/>
      <c r="K6" s="181"/>
      <c r="L6" s="181"/>
    </row>
    <row r="7" spans="1:12" ht="29.25" customHeight="1" x14ac:dyDescent="0.25">
      <c r="A7" s="331" t="s">
        <v>2483</v>
      </c>
      <c r="B7" s="331"/>
      <c r="C7" s="331"/>
      <c r="D7" s="331"/>
      <c r="E7" s="331"/>
      <c r="F7" s="331"/>
      <c r="G7" s="331"/>
      <c r="H7" s="331"/>
      <c r="I7" s="331"/>
      <c r="J7" s="331"/>
      <c r="K7" s="331"/>
      <c r="L7" s="331"/>
    </row>
    <row r="8" spans="1:12" ht="35.25" customHeight="1" x14ac:dyDescent="0.25">
      <c r="A8" s="332" t="s">
        <v>2462</v>
      </c>
      <c r="B8" s="332"/>
      <c r="C8" s="332"/>
      <c r="D8" s="332"/>
      <c r="E8" s="332"/>
      <c r="F8" s="332"/>
      <c r="G8" s="332"/>
      <c r="H8" s="332"/>
      <c r="I8" s="332"/>
      <c r="J8" s="332"/>
      <c r="K8" s="332"/>
      <c r="L8" s="332"/>
    </row>
    <row r="9" spans="1:12" ht="8.1" customHeight="1" x14ac:dyDescent="0.25"/>
    <row r="10" spans="1:12" ht="18.75" x14ac:dyDescent="0.3">
      <c r="A10" s="182" t="s">
        <v>2463</v>
      </c>
      <c r="B10" s="181"/>
      <c r="C10" s="181"/>
      <c r="D10" s="181"/>
      <c r="E10" s="181"/>
      <c r="F10" s="181"/>
      <c r="G10" s="181"/>
      <c r="H10" s="181"/>
      <c r="I10" s="181"/>
      <c r="J10" s="181"/>
      <c r="K10" s="181"/>
      <c r="L10" s="181"/>
    </row>
    <row r="11" spans="1:12" x14ac:dyDescent="0.25">
      <c r="A11" s="183" t="s">
        <v>2464</v>
      </c>
    </row>
    <row r="12" spans="1:12" ht="8.1" customHeight="1" x14ac:dyDescent="0.25"/>
    <row r="13" spans="1:12" x14ac:dyDescent="0.25">
      <c r="B13" s="184" t="s">
        <v>2465</v>
      </c>
    </row>
    <row r="14" spans="1:12" ht="8.1" customHeight="1" x14ac:dyDescent="0.25"/>
    <row r="15" spans="1:12" x14ac:dyDescent="0.25">
      <c r="B15" s="184" t="s">
        <v>2466</v>
      </c>
    </row>
    <row r="16" spans="1:12" ht="8.1" customHeight="1" x14ac:dyDescent="0.25"/>
    <row r="17" spans="1:12" x14ac:dyDescent="0.25">
      <c r="A17" s="183" t="s">
        <v>2467</v>
      </c>
    </row>
    <row r="18" spans="1:12" ht="8.1" customHeight="1" x14ac:dyDescent="0.25">
      <c r="A18" s="180"/>
      <c r="B18" s="181"/>
      <c r="C18" s="181"/>
      <c r="D18" s="181"/>
      <c r="E18" s="181"/>
      <c r="F18" s="181"/>
      <c r="G18" s="181"/>
      <c r="H18" s="181"/>
      <c r="I18" s="181"/>
      <c r="J18" s="181"/>
      <c r="K18" s="181"/>
      <c r="L18" s="181"/>
    </row>
    <row r="19" spans="1:12" ht="8.1" customHeight="1" x14ac:dyDescent="0.25">
      <c r="A19" s="183"/>
    </row>
    <row r="20" spans="1:12" x14ac:dyDescent="0.25">
      <c r="A20" s="185" t="s">
        <v>2468</v>
      </c>
      <c r="B20" s="332" t="s">
        <v>2469</v>
      </c>
      <c r="C20" s="332"/>
      <c r="D20" s="332"/>
      <c r="E20" s="332"/>
      <c r="F20" s="332"/>
      <c r="G20" s="332"/>
      <c r="H20" s="332"/>
    </row>
    <row r="21" spans="1:12" ht="42.75" customHeight="1" x14ac:dyDescent="0.25">
      <c r="A21" s="186"/>
      <c r="B21" s="187"/>
      <c r="C21" s="329" t="s">
        <v>2470</v>
      </c>
      <c r="D21" s="333"/>
      <c r="E21" s="333"/>
      <c r="F21" s="333"/>
      <c r="G21" s="333"/>
      <c r="H21" s="333"/>
    </row>
    <row r="22" spans="1:12" ht="27.75" customHeight="1" x14ac:dyDescent="0.25">
      <c r="A22" s="186"/>
      <c r="B22" s="187"/>
      <c r="C22" s="329" t="s">
        <v>2471</v>
      </c>
      <c r="D22" s="329"/>
      <c r="E22" s="329"/>
      <c r="F22" s="329"/>
      <c r="G22" s="329"/>
      <c r="H22" s="329"/>
      <c r="K22" s="188" t="s">
        <v>2472</v>
      </c>
      <c r="L22" s="188" t="s">
        <v>2473</v>
      </c>
    </row>
    <row r="23" spans="1:12" ht="14.25" customHeight="1" x14ac:dyDescent="0.25">
      <c r="A23" s="186"/>
      <c r="B23" s="187"/>
      <c r="C23" s="329" t="s">
        <v>2474</v>
      </c>
      <c r="D23" s="329"/>
      <c r="E23" s="329"/>
      <c r="F23" s="329"/>
      <c r="G23" s="329"/>
      <c r="H23" s="329"/>
      <c r="K23" s="189"/>
      <c r="L23" s="334"/>
    </row>
    <row r="24" spans="1:12" ht="15" customHeight="1" x14ac:dyDescent="0.25">
      <c r="A24" s="186"/>
      <c r="B24" s="187"/>
      <c r="C24" s="329" t="s">
        <v>2475</v>
      </c>
      <c r="D24" s="329"/>
      <c r="E24" s="329"/>
      <c r="F24" s="329"/>
      <c r="G24" s="329"/>
      <c r="H24" s="329"/>
      <c r="L24" s="335"/>
    </row>
    <row r="25" spans="1:12" ht="15" customHeight="1" x14ac:dyDescent="0.25">
      <c r="A25" s="186"/>
      <c r="B25" s="187"/>
      <c r="C25" s="329" t="s">
        <v>2476</v>
      </c>
      <c r="D25" s="329"/>
      <c r="E25" s="329"/>
      <c r="F25" s="329"/>
      <c r="G25" s="329"/>
      <c r="H25" s="329"/>
      <c r="L25" s="335"/>
    </row>
    <row r="26" spans="1:12" ht="15" customHeight="1" x14ac:dyDescent="0.25">
      <c r="A26" s="186"/>
      <c r="B26" s="187"/>
      <c r="C26" s="329" t="s">
        <v>2477</v>
      </c>
      <c r="D26" s="329"/>
      <c r="E26" s="329"/>
      <c r="F26" s="329"/>
      <c r="G26" s="329"/>
      <c r="H26" s="329"/>
      <c r="L26" s="335"/>
    </row>
    <row r="27" spans="1:12" ht="27.75" customHeight="1" x14ac:dyDescent="0.25">
      <c r="A27" s="186"/>
      <c r="B27" s="187"/>
      <c r="C27" s="329" t="s">
        <v>2478</v>
      </c>
      <c r="D27" s="329"/>
      <c r="E27" s="329"/>
      <c r="F27" s="329"/>
      <c r="G27" s="329"/>
      <c r="H27" s="329"/>
      <c r="L27" s="335"/>
    </row>
    <row r="28" spans="1:12" ht="15" customHeight="1" x14ac:dyDescent="0.25">
      <c r="A28" s="186"/>
      <c r="B28" s="187"/>
      <c r="C28" s="329" t="s">
        <v>2479</v>
      </c>
      <c r="D28" s="329"/>
      <c r="E28" s="329"/>
      <c r="F28" s="329"/>
      <c r="G28" s="329"/>
      <c r="H28" s="329"/>
      <c r="L28" s="336"/>
    </row>
    <row r="29" spans="1:12" ht="32.25" customHeight="1" x14ac:dyDescent="0.25">
      <c r="A29" s="186"/>
      <c r="B29" s="187"/>
      <c r="C29" s="329" t="s">
        <v>2480</v>
      </c>
      <c r="D29" s="333"/>
      <c r="E29" s="333"/>
      <c r="F29" s="333"/>
      <c r="G29" s="333"/>
      <c r="H29" s="333"/>
    </row>
    <row r="30" spans="1:12" s="248" customFormat="1" ht="28.5" customHeight="1" x14ac:dyDescent="0.25">
      <c r="A30" s="246" t="s">
        <v>2492</v>
      </c>
      <c r="B30" s="247"/>
    </row>
    <row r="31" spans="1:12" s="250" customFormat="1" ht="28.5" customHeight="1" x14ac:dyDescent="0.25">
      <c r="A31" s="249" t="s">
        <v>2493</v>
      </c>
      <c r="B31" s="247"/>
    </row>
    <row r="32" spans="1:12" s="250" customFormat="1" ht="28.5" customHeight="1" x14ac:dyDescent="0.25">
      <c r="A32" s="249" t="s">
        <v>2497</v>
      </c>
      <c r="B32" s="247"/>
    </row>
    <row r="33" spans="1:2" s="245" customFormat="1" ht="28.5" customHeight="1" x14ac:dyDescent="0.25">
      <c r="A33" s="243" t="s">
        <v>2494</v>
      </c>
      <c r="B33" s="244"/>
    </row>
    <row r="34" spans="1:2" s="252" customFormat="1" ht="28.5" customHeight="1" x14ac:dyDescent="0.25">
      <c r="A34" s="251" t="s">
        <v>2495</v>
      </c>
      <c r="B34" s="244"/>
    </row>
    <row r="35" spans="1:2" s="252" customFormat="1" ht="28.5" customHeight="1" x14ac:dyDescent="0.25">
      <c r="A35" s="251" t="s">
        <v>2498</v>
      </c>
      <c r="B35" s="244"/>
    </row>
    <row r="36" spans="1:2" s="308" customFormat="1" ht="28.5" customHeight="1" x14ac:dyDescent="0.25">
      <c r="A36" s="306" t="s">
        <v>2431</v>
      </c>
      <c r="B36" s="307"/>
    </row>
    <row r="37" spans="1:2" s="310" customFormat="1" ht="28.5" customHeight="1" x14ac:dyDescent="0.25">
      <c r="A37" s="309" t="s">
        <v>2499</v>
      </c>
      <c r="B37" s="311" t="s">
        <v>2500</v>
      </c>
    </row>
    <row r="38" spans="1:2" s="310" customFormat="1" ht="28.5" customHeight="1" x14ac:dyDescent="0.25">
      <c r="A38" s="309" t="s">
        <v>2496</v>
      </c>
      <c r="B38" s="311" t="s">
        <v>2501</v>
      </c>
    </row>
    <row r="39" spans="1:2" s="310" customFormat="1" ht="28.5" customHeight="1" x14ac:dyDescent="0.25">
      <c r="A39" s="309" t="s">
        <v>2496</v>
      </c>
      <c r="B39" s="311" t="s">
        <v>2502</v>
      </c>
    </row>
  </sheetData>
  <mergeCells count="14">
    <mergeCell ref="C29:H29"/>
    <mergeCell ref="C23:H23"/>
    <mergeCell ref="L23:L28"/>
    <mergeCell ref="C24:H24"/>
    <mergeCell ref="C25:H25"/>
    <mergeCell ref="C26:H26"/>
    <mergeCell ref="C27:H27"/>
    <mergeCell ref="C28:H28"/>
    <mergeCell ref="C22:H22"/>
    <mergeCell ref="A2:L4"/>
    <mergeCell ref="A7:L7"/>
    <mergeCell ref="A8:L8"/>
    <mergeCell ref="B20:H20"/>
    <mergeCell ref="C21:H21"/>
  </mergeCells>
  <printOptions horizontalCentered="1"/>
  <pageMargins left="0" right="0" top="0" bottom="0" header="0.31496062992125984" footer="0.31496062992125984"/>
  <pageSetup paperSize="9" scale="92" fitToHeight="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pageSetUpPr fitToPage="1"/>
  </sheetPr>
  <dimension ref="B1:F103"/>
  <sheetViews>
    <sheetView topLeftCell="A10" workbookViewId="0">
      <selection activeCell="H29" sqref="H29"/>
    </sheetView>
  </sheetViews>
  <sheetFormatPr baseColWidth="10" defaultColWidth="9.140625" defaultRowHeight="16.5" x14ac:dyDescent="0.25"/>
  <cols>
    <col min="1" max="1" width="9.140625" style="24"/>
    <col min="2" max="2" width="16.5703125" style="24" customWidth="1"/>
    <col min="3" max="3" width="13.28515625" style="101" customWidth="1"/>
    <col min="4" max="4" width="85.85546875" style="24" customWidth="1"/>
    <col min="5" max="5" width="12.42578125" style="24" customWidth="1"/>
    <col min="6" max="6" width="13.85546875" style="24" customWidth="1"/>
    <col min="7" max="16384" width="9.140625" style="24"/>
  </cols>
  <sheetData>
    <row r="1" spans="2:6" ht="94.5" customHeight="1" x14ac:dyDescent="0.25">
      <c r="B1" s="337" t="s">
        <v>1131</v>
      </c>
      <c r="C1" s="337"/>
      <c r="D1" s="337"/>
      <c r="E1" s="337"/>
      <c r="F1" s="337"/>
    </row>
    <row r="2" spans="2:6" ht="25.5" customHeight="1" x14ac:dyDescent="0.25">
      <c r="B2" s="337" t="s">
        <v>2484</v>
      </c>
      <c r="C2" s="337"/>
      <c r="D2" s="337"/>
      <c r="E2" s="337"/>
      <c r="F2" s="337"/>
    </row>
    <row r="3" spans="2:6" ht="33" customHeight="1" x14ac:dyDescent="0.25">
      <c r="B3" s="338" t="s">
        <v>0</v>
      </c>
      <c r="C3" s="338"/>
      <c r="D3" s="338"/>
      <c r="E3" s="338"/>
      <c r="F3" s="338"/>
    </row>
    <row r="4" spans="2:6" x14ac:dyDescent="0.25">
      <c r="C4" s="339"/>
      <c r="D4" s="339"/>
      <c r="E4" s="339"/>
    </row>
    <row r="5" spans="2:6" x14ac:dyDescent="0.25">
      <c r="B5" s="118" t="s">
        <v>1136</v>
      </c>
      <c r="C5" s="118" t="s">
        <v>1135</v>
      </c>
      <c r="D5" s="118" t="s">
        <v>1</v>
      </c>
      <c r="E5" s="118" t="s">
        <v>2</v>
      </c>
      <c r="F5" s="118" t="s">
        <v>2481</v>
      </c>
    </row>
    <row r="6" spans="2:6" ht="14.1" customHeight="1" x14ac:dyDescent="0.25">
      <c r="B6" s="63"/>
      <c r="C6" s="63"/>
      <c r="D6" s="106" t="s">
        <v>58</v>
      </c>
      <c r="E6" s="106"/>
      <c r="F6" s="127"/>
    </row>
    <row r="7" spans="2:6" ht="14.1" customHeight="1" x14ac:dyDescent="0.25">
      <c r="B7" s="67" t="s">
        <v>2363</v>
      </c>
      <c r="C7" s="67" t="s">
        <v>1137</v>
      </c>
      <c r="D7" s="13" t="s">
        <v>59</v>
      </c>
      <c r="E7" s="2" t="s">
        <v>36</v>
      </c>
      <c r="F7" s="234"/>
    </row>
    <row r="8" spans="2:6" ht="14.1" customHeight="1" x14ac:dyDescent="0.25">
      <c r="B8" s="67" t="s">
        <v>2363</v>
      </c>
      <c r="C8" s="67" t="s">
        <v>1138</v>
      </c>
      <c r="D8" s="13" t="s">
        <v>60</v>
      </c>
      <c r="E8" s="2" t="s">
        <v>30</v>
      </c>
      <c r="F8" s="234"/>
    </row>
    <row r="9" spans="2:6" ht="14.1" customHeight="1" x14ac:dyDescent="0.25">
      <c r="B9" s="67" t="s">
        <v>2363</v>
      </c>
      <c r="C9" s="67" t="s">
        <v>1139</v>
      </c>
      <c r="D9" s="13" t="s">
        <v>62</v>
      </c>
      <c r="E9" s="2" t="s">
        <v>12</v>
      </c>
      <c r="F9" s="234"/>
    </row>
    <row r="10" spans="2:6" ht="14.1" customHeight="1" x14ac:dyDescent="0.25">
      <c r="B10" s="67" t="s">
        <v>2363</v>
      </c>
      <c r="C10" s="67" t="s">
        <v>1140</v>
      </c>
      <c r="D10" s="13" t="s">
        <v>63</v>
      </c>
      <c r="E10" s="2" t="s">
        <v>12</v>
      </c>
      <c r="F10" s="234"/>
    </row>
    <row r="11" spans="2:6" ht="14.1" customHeight="1" x14ac:dyDescent="0.25">
      <c r="B11" s="67" t="s">
        <v>2363</v>
      </c>
      <c r="C11" s="67" t="s">
        <v>1141</v>
      </c>
      <c r="D11" s="13" t="s">
        <v>64</v>
      </c>
      <c r="E11" s="2" t="s">
        <v>12</v>
      </c>
      <c r="F11" s="234"/>
    </row>
    <row r="12" spans="2:6" ht="14.1" customHeight="1" x14ac:dyDescent="0.25">
      <c r="B12" s="67" t="s">
        <v>2363</v>
      </c>
      <c r="C12" s="67" t="s">
        <v>1142</v>
      </c>
      <c r="D12" s="13" t="s">
        <v>65</v>
      </c>
      <c r="E12" s="2" t="s">
        <v>66</v>
      </c>
      <c r="F12" s="234"/>
    </row>
    <row r="13" spans="2:6" ht="14.1" customHeight="1" x14ac:dyDescent="0.25">
      <c r="B13" s="67" t="s">
        <v>2363</v>
      </c>
      <c r="C13" s="67" t="s">
        <v>1143</v>
      </c>
      <c r="D13" s="13" t="s">
        <v>67</v>
      </c>
      <c r="E13" s="2" t="s">
        <v>66</v>
      </c>
      <c r="F13" s="234"/>
    </row>
    <row r="14" spans="2:6" ht="14.1" customHeight="1" x14ac:dyDescent="0.25">
      <c r="B14" s="67" t="s">
        <v>2363</v>
      </c>
      <c r="C14" s="67" t="s">
        <v>1144</v>
      </c>
      <c r="D14" s="13" t="s">
        <v>68</v>
      </c>
      <c r="E14" s="2" t="s">
        <v>66</v>
      </c>
      <c r="F14" s="234"/>
    </row>
    <row r="15" spans="2:6" ht="14.1" customHeight="1" x14ac:dyDescent="0.25">
      <c r="B15" s="111"/>
      <c r="C15" s="111"/>
      <c r="D15" s="119" t="s">
        <v>4</v>
      </c>
      <c r="E15" s="120"/>
      <c r="F15" s="240"/>
    </row>
    <row r="16" spans="2:6" ht="14.1" customHeight="1" x14ac:dyDescent="0.25">
      <c r="B16" s="29"/>
      <c r="C16" s="29"/>
      <c r="D16" s="11" t="s">
        <v>5</v>
      </c>
      <c r="E16" s="104"/>
      <c r="F16" s="241"/>
    </row>
    <row r="17" spans="2:6" ht="14.1" customHeight="1" x14ac:dyDescent="0.25">
      <c r="B17" s="67" t="s">
        <v>2364</v>
      </c>
      <c r="C17" s="67" t="s">
        <v>2365</v>
      </c>
      <c r="D17" s="1" t="s">
        <v>6</v>
      </c>
      <c r="E17" s="105" t="s">
        <v>7</v>
      </c>
      <c r="F17" s="234"/>
    </row>
    <row r="18" spans="2:6" ht="14.1" customHeight="1" x14ac:dyDescent="0.25">
      <c r="B18" s="67" t="s">
        <v>2364</v>
      </c>
      <c r="C18" s="67" t="s">
        <v>2366</v>
      </c>
      <c r="D18" s="1" t="s">
        <v>8</v>
      </c>
      <c r="E18" s="105" t="s">
        <v>7</v>
      </c>
      <c r="F18" s="234"/>
    </row>
    <row r="19" spans="2:6" ht="14.1" customHeight="1" x14ac:dyDescent="0.25">
      <c r="B19" s="67" t="s">
        <v>2364</v>
      </c>
      <c r="C19" s="67" t="s">
        <v>2367</v>
      </c>
      <c r="D19" s="1" t="s">
        <v>9</v>
      </c>
      <c r="E19" s="105" t="s">
        <v>7</v>
      </c>
      <c r="F19" s="234"/>
    </row>
    <row r="20" spans="2:6" ht="14.1" customHeight="1" x14ac:dyDescent="0.25">
      <c r="B20" s="67" t="s">
        <v>2364</v>
      </c>
      <c r="C20" s="67" t="s">
        <v>2368</v>
      </c>
      <c r="D20" s="1" t="s">
        <v>10</v>
      </c>
      <c r="E20" s="105" t="s">
        <v>36</v>
      </c>
      <c r="F20" s="234"/>
    </row>
    <row r="21" spans="2:6" ht="14.1" customHeight="1" x14ac:dyDescent="0.25">
      <c r="B21" s="67" t="s">
        <v>2364</v>
      </c>
      <c r="C21" s="67" t="s">
        <v>2369</v>
      </c>
      <c r="D21" s="1" t="s">
        <v>11</v>
      </c>
      <c r="E21" s="105" t="s">
        <v>12</v>
      </c>
      <c r="F21" s="234"/>
    </row>
    <row r="22" spans="2:6" ht="14.1" customHeight="1" x14ac:dyDescent="0.25">
      <c r="B22" s="67" t="s">
        <v>2364</v>
      </c>
      <c r="C22" s="67" t="s">
        <v>2370</v>
      </c>
      <c r="D22" s="1" t="s">
        <v>13</v>
      </c>
      <c r="E22" s="105" t="s">
        <v>36</v>
      </c>
      <c r="F22" s="234"/>
    </row>
    <row r="23" spans="2:6" ht="18" x14ac:dyDescent="0.25">
      <c r="B23" s="25"/>
      <c r="C23" s="25"/>
      <c r="D23" s="106" t="s">
        <v>2437</v>
      </c>
      <c r="E23" s="106"/>
      <c r="F23" s="192"/>
    </row>
    <row r="24" spans="2:6" x14ac:dyDescent="0.25">
      <c r="B24" s="64"/>
      <c r="C24" s="64"/>
      <c r="D24" s="96" t="s">
        <v>1132</v>
      </c>
      <c r="E24" s="74"/>
      <c r="F24" s="213"/>
    </row>
    <row r="25" spans="2:6" x14ac:dyDescent="0.25">
      <c r="B25" s="128" t="s">
        <v>1280</v>
      </c>
      <c r="C25" s="156" t="s">
        <v>1285</v>
      </c>
      <c r="D25" s="130" t="s">
        <v>1134</v>
      </c>
      <c r="E25" s="131" t="s">
        <v>7</v>
      </c>
      <c r="F25" s="234"/>
    </row>
    <row r="26" spans="2:6" ht="18" x14ac:dyDescent="0.25">
      <c r="B26" s="25"/>
      <c r="C26" s="25"/>
      <c r="D26" s="106" t="s">
        <v>2438</v>
      </c>
      <c r="E26" s="106"/>
      <c r="F26" s="192"/>
    </row>
    <row r="27" spans="2:6" x14ac:dyDescent="0.25">
      <c r="B27" s="64" t="str">
        <f>IF(E27&lt;&gt;"",IF(B25="",IF(B24="",IF(B23="",B22+1,B23+1),B24+1),B25+1),"")</f>
        <v/>
      </c>
      <c r="C27" s="64"/>
      <c r="D27" s="96" t="s">
        <v>2427</v>
      </c>
      <c r="E27" s="74" t="str">
        <f>IF(C27="","",C27*#REF!)</f>
        <v/>
      </c>
      <c r="F27" s="213"/>
    </row>
    <row r="28" spans="2:6" x14ac:dyDescent="0.25">
      <c r="B28" s="128" t="s">
        <v>1281</v>
      </c>
      <c r="C28" s="156" t="s">
        <v>1350</v>
      </c>
      <c r="D28" s="130" t="s">
        <v>2428</v>
      </c>
      <c r="E28" s="131" t="s">
        <v>2429</v>
      </c>
      <c r="F28" s="234"/>
    </row>
    <row r="29" spans="2:6" x14ac:dyDescent="0.25">
      <c r="B29" s="64"/>
      <c r="C29" s="64"/>
      <c r="D29" s="96" t="s">
        <v>2430</v>
      </c>
      <c r="E29" s="74"/>
      <c r="F29" s="213"/>
    </row>
    <row r="30" spans="2:6" x14ac:dyDescent="0.25">
      <c r="B30" s="128" t="s">
        <v>1281</v>
      </c>
      <c r="C30" s="156" t="s">
        <v>1353</v>
      </c>
      <c r="D30" s="130" t="s">
        <v>2503</v>
      </c>
      <c r="E30" s="131" t="s">
        <v>2429</v>
      </c>
      <c r="F30" s="234"/>
    </row>
    <row r="31" spans="2:6" ht="18" x14ac:dyDescent="0.25">
      <c r="B31" s="25"/>
      <c r="C31" s="25"/>
      <c r="D31" s="106" t="s">
        <v>2439</v>
      </c>
      <c r="E31" s="106"/>
      <c r="F31" s="157"/>
    </row>
    <row r="32" spans="2:6" x14ac:dyDescent="0.25">
      <c r="B32" s="64"/>
      <c r="C32" s="64"/>
      <c r="D32" s="96" t="s">
        <v>2431</v>
      </c>
      <c r="E32" s="74"/>
      <c r="F32" s="164"/>
    </row>
    <row r="33" spans="2:6" x14ac:dyDescent="0.25">
      <c r="B33" s="128" t="s">
        <v>1282</v>
      </c>
      <c r="C33" s="156" t="s">
        <v>1351</v>
      </c>
      <c r="D33" s="130" t="s">
        <v>2486</v>
      </c>
      <c r="E33" s="131" t="s">
        <v>2433</v>
      </c>
      <c r="F33" s="190"/>
    </row>
    <row r="34" spans="2:6" x14ac:dyDescent="0.25">
      <c r="B34" s="128" t="s">
        <v>1282</v>
      </c>
      <c r="C34" s="156" t="s">
        <v>1356</v>
      </c>
      <c r="D34" s="130" t="s">
        <v>2487</v>
      </c>
      <c r="E34" s="131" t="s">
        <v>2433</v>
      </c>
      <c r="F34" s="190"/>
    </row>
    <row r="35" spans="2:6" x14ac:dyDescent="0.25">
      <c r="B35" s="128" t="s">
        <v>1282</v>
      </c>
      <c r="C35" s="156" t="s">
        <v>1357</v>
      </c>
      <c r="D35" s="130" t="s">
        <v>2488</v>
      </c>
      <c r="E35" s="131" t="s">
        <v>2433</v>
      </c>
      <c r="F35" s="190"/>
    </row>
    <row r="36" spans="2:6" x14ac:dyDescent="0.25">
      <c r="B36" s="128" t="s">
        <v>1282</v>
      </c>
      <c r="C36" s="156" t="s">
        <v>2440</v>
      </c>
      <c r="D36" s="130" t="s">
        <v>2489</v>
      </c>
      <c r="E36" s="131" t="s">
        <v>2433</v>
      </c>
      <c r="F36" s="190"/>
    </row>
    <row r="37" spans="2:6" x14ac:dyDescent="0.25">
      <c r="F37" s="239"/>
    </row>
    <row r="38" spans="2:6" x14ac:dyDescent="0.25">
      <c r="F38" s="235"/>
    </row>
    <row r="101" spans="2:5" ht="18" x14ac:dyDescent="0.25">
      <c r="B101" s="63"/>
      <c r="C101" s="63"/>
      <c r="D101" s="106" t="s">
        <v>1133</v>
      </c>
      <c r="E101" s="106"/>
    </row>
    <row r="102" spans="2:5" x14ac:dyDescent="0.25">
      <c r="B102" s="65"/>
      <c r="C102" s="65"/>
      <c r="D102" s="96" t="s">
        <v>1132</v>
      </c>
      <c r="E102" s="74"/>
    </row>
    <row r="103" spans="2:5" x14ac:dyDescent="0.25">
      <c r="B103" s="129"/>
      <c r="C103" s="129"/>
      <c r="D103" s="130" t="s">
        <v>1134</v>
      </c>
      <c r="E103" s="131" t="s">
        <v>7</v>
      </c>
    </row>
  </sheetData>
  <autoFilter ref="C5:E105"/>
  <mergeCells count="4">
    <mergeCell ref="B1:F1"/>
    <mergeCell ref="B2:F2"/>
    <mergeCell ref="B3:F3"/>
    <mergeCell ref="C4:E4"/>
  </mergeCells>
  <printOptions horizontalCentered="1"/>
  <pageMargins left="0.19685039370078741" right="0.19685039370078741" top="0.39370078740157483" bottom="0.39370078740157483" header="0.31496062992125984" footer="0.23622047244094491"/>
  <pageSetup paperSize="9" scale="69" fitToHeight="0" orientation="portrait" r:id="rId1"/>
  <headerFooter>
    <oddFooter>&amp;C&amp;A&amp;R&amp;P/&amp;N</oddFooter>
  </headerFooter>
  <rowBreaks count="2" manualBreakCount="2">
    <brk id="41" max="16383" man="1"/>
    <brk id="67"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pageSetUpPr fitToPage="1"/>
  </sheetPr>
  <dimension ref="B1:H113"/>
  <sheetViews>
    <sheetView tabSelected="1" topLeftCell="A22" workbookViewId="0">
      <selection activeCell="H43" sqref="H43"/>
    </sheetView>
  </sheetViews>
  <sheetFormatPr baseColWidth="10" defaultColWidth="9.140625" defaultRowHeight="16.5" x14ac:dyDescent="0.25"/>
  <cols>
    <col min="1" max="1" width="9.140625" style="24"/>
    <col min="2" max="2" width="16.5703125" style="24" customWidth="1"/>
    <col min="3" max="3" width="13.28515625" style="101" customWidth="1"/>
    <col min="4" max="4" width="85.85546875" style="24" customWidth="1"/>
    <col min="5" max="6" width="12.42578125" style="24" customWidth="1"/>
    <col min="7" max="7" width="16.5703125" style="24" bestFit="1" customWidth="1"/>
    <col min="8" max="8" width="13.7109375" style="171" customWidth="1"/>
    <col min="9" max="16384" width="9.140625" style="24"/>
  </cols>
  <sheetData>
    <row r="1" spans="2:8" ht="94.5" customHeight="1" x14ac:dyDescent="0.25">
      <c r="B1" s="337" t="s">
        <v>1131</v>
      </c>
      <c r="C1" s="337"/>
      <c r="D1" s="337"/>
      <c r="E1" s="337"/>
      <c r="F1" s="337"/>
      <c r="G1" s="337"/>
      <c r="H1" s="337"/>
    </row>
    <row r="2" spans="2:8" ht="25.5" customHeight="1" x14ac:dyDescent="0.25">
      <c r="B2" s="337" t="s">
        <v>2484</v>
      </c>
      <c r="C2" s="337"/>
      <c r="D2" s="337"/>
      <c r="E2" s="337"/>
      <c r="F2" s="337"/>
      <c r="G2" s="337"/>
      <c r="H2" s="337"/>
    </row>
    <row r="3" spans="2:8" ht="33" customHeight="1" x14ac:dyDescent="0.25">
      <c r="B3" s="338" t="s">
        <v>0</v>
      </c>
      <c r="C3" s="338"/>
      <c r="D3" s="338"/>
      <c r="E3" s="338"/>
      <c r="F3" s="338"/>
      <c r="G3" s="338"/>
      <c r="H3" s="338"/>
    </row>
    <row r="4" spans="2:8" x14ac:dyDescent="0.25">
      <c r="C4" s="339"/>
      <c r="D4" s="339"/>
      <c r="E4" s="339"/>
      <c r="F4" s="340"/>
      <c r="G4" s="340"/>
      <c r="H4" s="341"/>
    </row>
    <row r="5" spans="2:8" x14ac:dyDescent="0.25">
      <c r="B5" s="118" t="s">
        <v>1136</v>
      </c>
      <c r="C5" s="118" t="s">
        <v>1135</v>
      </c>
      <c r="D5" s="118" t="s">
        <v>1</v>
      </c>
      <c r="E5" s="118" t="s">
        <v>2</v>
      </c>
      <c r="F5" s="118" t="s">
        <v>2441</v>
      </c>
      <c r="G5" s="118" t="s">
        <v>2481</v>
      </c>
      <c r="H5" s="118" t="s">
        <v>2482</v>
      </c>
    </row>
    <row r="6" spans="2:8" ht="14.1" customHeight="1" x14ac:dyDescent="0.25">
      <c r="B6" s="63"/>
      <c r="C6" s="63"/>
      <c r="D6" s="106" t="s">
        <v>58</v>
      </c>
      <c r="E6" s="106"/>
      <c r="F6" s="157"/>
      <c r="G6" s="157"/>
      <c r="H6" s="233"/>
    </row>
    <row r="7" spans="2:8" ht="14.1" customHeight="1" x14ac:dyDescent="0.25">
      <c r="B7" s="67" t="s">
        <v>2363</v>
      </c>
      <c r="C7" s="67" t="s">
        <v>1137</v>
      </c>
      <c r="D7" s="13" t="s">
        <v>59</v>
      </c>
      <c r="E7" s="2" t="s">
        <v>36</v>
      </c>
      <c r="F7" s="160">
        <v>1</v>
      </c>
      <c r="G7" s="126">
        <f>'BPU LOT01-DG'!F7</f>
        <v>0</v>
      </c>
      <c r="H7" s="232">
        <f t="shared" ref="H7:H14" si="0">F7*G7</f>
        <v>0</v>
      </c>
    </row>
    <row r="8" spans="2:8" ht="14.1" customHeight="1" x14ac:dyDescent="0.25">
      <c r="B8" s="67" t="s">
        <v>2363</v>
      </c>
      <c r="C8" s="67" t="s">
        <v>1138</v>
      </c>
      <c r="D8" s="13" t="s">
        <v>60</v>
      </c>
      <c r="E8" s="2" t="s">
        <v>30</v>
      </c>
      <c r="F8" s="160">
        <v>10</v>
      </c>
      <c r="G8" s="126">
        <f>'BPU LOT01-DG'!F8</f>
        <v>0</v>
      </c>
      <c r="H8" s="232">
        <f t="shared" si="0"/>
        <v>0</v>
      </c>
    </row>
    <row r="9" spans="2:8" ht="14.1" customHeight="1" x14ac:dyDescent="0.25">
      <c r="B9" s="67" t="s">
        <v>2363</v>
      </c>
      <c r="C9" s="67" t="s">
        <v>1139</v>
      </c>
      <c r="D9" s="13" t="s">
        <v>62</v>
      </c>
      <c r="E9" s="2" t="s">
        <v>12</v>
      </c>
      <c r="F9" s="160">
        <v>5</v>
      </c>
      <c r="G9" s="126">
        <f>'BPU LOT01-DG'!F9</f>
        <v>0</v>
      </c>
      <c r="H9" s="232">
        <f t="shared" si="0"/>
        <v>0</v>
      </c>
    </row>
    <row r="10" spans="2:8" ht="14.1" customHeight="1" x14ac:dyDescent="0.25">
      <c r="B10" s="67" t="s">
        <v>2363</v>
      </c>
      <c r="C10" s="67" t="s">
        <v>1140</v>
      </c>
      <c r="D10" s="13" t="s">
        <v>63</v>
      </c>
      <c r="E10" s="2" t="s">
        <v>12</v>
      </c>
      <c r="F10" s="160">
        <v>5</v>
      </c>
      <c r="G10" s="126">
        <f>'BPU LOT01-DG'!F10</f>
        <v>0</v>
      </c>
      <c r="H10" s="232">
        <f t="shared" si="0"/>
        <v>0</v>
      </c>
    </row>
    <row r="11" spans="2:8" ht="14.1" customHeight="1" x14ac:dyDescent="0.25">
      <c r="B11" s="67" t="s">
        <v>2363</v>
      </c>
      <c r="C11" s="67" t="s">
        <v>1141</v>
      </c>
      <c r="D11" s="13" t="s">
        <v>64</v>
      </c>
      <c r="E11" s="2" t="s">
        <v>12</v>
      </c>
      <c r="F11" s="160">
        <v>5</v>
      </c>
      <c r="G11" s="126">
        <f>'BPU LOT01-DG'!F11</f>
        <v>0</v>
      </c>
      <c r="H11" s="232">
        <f t="shared" si="0"/>
        <v>0</v>
      </c>
    </row>
    <row r="12" spans="2:8" ht="14.1" customHeight="1" x14ac:dyDescent="0.25">
      <c r="B12" s="67" t="s">
        <v>2363</v>
      </c>
      <c r="C12" s="67" t="s">
        <v>1142</v>
      </c>
      <c r="D12" s="13" t="s">
        <v>65</v>
      </c>
      <c r="E12" s="2" t="s">
        <v>66</v>
      </c>
      <c r="F12" s="160">
        <v>10</v>
      </c>
      <c r="G12" s="126">
        <f>'BPU LOT01-DG'!F12</f>
        <v>0</v>
      </c>
      <c r="H12" s="232">
        <f t="shared" si="0"/>
        <v>0</v>
      </c>
    </row>
    <row r="13" spans="2:8" ht="14.1" customHeight="1" x14ac:dyDescent="0.25">
      <c r="B13" s="67" t="s">
        <v>2363</v>
      </c>
      <c r="C13" s="67" t="s">
        <v>1143</v>
      </c>
      <c r="D13" s="13" t="s">
        <v>67</v>
      </c>
      <c r="E13" s="2" t="s">
        <v>66</v>
      </c>
      <c r="F13" s="160">
        <v>10</v>
      </c>
      <c r="G13" s="126">
        <f>'BPU LOT01-DG'!F13</f>
        <v>0</v>
      </c>
      <c r="H13" s="232">
        <f t="shared" si="0"/>
        <v>0</v>
      </c>
    </row>
    <row r="14" spans="2:8" ht="14.1" customHeight="1" x14ac:dyDescent="0.25">
      <c r="B14" s="67" t="s">
        <v>2363</v>
      </c>
      <c r="C14" s="67" t="s">
        <v>1144</v>
      </c>
      <c r="D14" s="13" t="s">
        <v>68</v>
      </c>
      <c r="E14" s="2" t="s">
        <v>66</v>
      </c>
      <c r="F14" s="160">
        <v>10</v>
      </c>
      <c r="G14" s="126">
        <f>'BPU LOT01-DG'!F14</f>
        <v>0</v>
      </c>
      <c r="H14" s="232">
        <f t="shared" si="0"/>
        <v>0</v>
      </c>
    </row>
    <row r="15" spans="2:8" ht="14.1" customHeight="1" x14ac:dyDescent="0.25">
      <c r="B15" s="111"/>
      <c r="C15" s="111"/>
      <c r="D15" s="119" t="s">
        <v>4</v>
      </c>
      <c r="E15" s="120"/>
      <c r="F15" s="120"/>
      <c r="G15" s="120"/>
      <c r="H15" s="120"/>
    </row>
    <row r="16" spans="2:8" ht="14.1" customHeight="1" x14ac:dyDescent="0.25">
      <c r="B16" s="29"/>
      <c r="C16" s="29"/>
      <c r="D16" s="11" t="s">
        <v>5</v>
      </c>
      <c r="E16" s="104"/>
      <c r="F16" s="104"/>
      <c r="G16" s="104"/>
      <c r="H16" s="104"/>
    </row>
    <row r="17" spans="2:8" ht="14.1" customHeight="1" x14ac:dyDescent="0.25">
      <c r="B17" s="67" t="s">
        <v>2364</v>
      </c>
      <c r="C17" s="67" t="s">
        <v>2365</v>
      </c>
      <c r="D17" s="1" t="s">
        <v>6</v>
      </c>
      <c r="E17" s="105" t="s">
        <v>7</v>
      </c>
      <c r="F17" s="160">
        <v>4</v>
      </c>
      <c r="G17" s="126">
        <f>'BPU LOT01-DG'!F17</f>
        <v>0</v>
      </c>
      <c r="H17" s="232">
        <f t="shared" ref="H17:H22" si="1">F17*G17</f>
        <v>0</v>
      </c>
    </row>
    <row r="18" spans="2:8" ht="14.1" customHeight="1" x14ac:dyDescent="0.25">
      <c r="B18" s="67" t="s">
        <v>2364</v>
      </c>
      <c r="C18" s="67" t="s">
        <v>2366</v>
      </c>
      <c r="D18" s="1" t="s">
        <v>8</v>
      </c>
      <c r="E18" s="105" t="s">
        <v>7</v>
      </c>
      <c r="F18" s="160">
        <v>4</v>
      </c>
      <c r="G18" s="126">
        <f>'BPU LOT01-DG'!F18</f>
        <v>0</v>
      </c>
      <c r="H18" s="232">
        <f t="shared" si="1"/>
        <v>0</v>
      </c>
    </row>
    <row r="19" spans="2:8" ht="14.1" customHeight="1" x14ac:dyDescent="0.25">
      <c r="B19" s="67" t="s">
        <v>2364</v>
      </c>
      <c r="C19" s="67" t="s">
        <v>2367</v>
      </c>
      <c r="D19" s="1" t="s">
        <v>9</v>
      </c>
      <c r="E19" s="105" t="s">
        <v>7</v>
      </c>
      <c r="F19" s="160">
        <v>4</v>
      </c>
      <c r="G19" s="126">
        <f>'BPU LOT01-DG'!F19</f>
        <v>0</v>
      </c>
      <c r="H19" s="232">
        <f t="shared" si="1"/>
        <v>0</v>
      </c>
    </row>
    <row r="20" spans="2:8" ht="14.1" customHeight="1" x14ac:dyDescent="0.25">
      <c r="B20" s="67" t="s">
        <v>2364</v>
      </c>
      <c r="C20" s="67" t="s">
        <v>2368</v>
      </c>
      <c r="D20" s="1" t="s">
        <v>10</v>
      </c>
      <c r="E20" s="105" t="s">
        <v>36</v>
      </c>
      <c r="F20" s="160">
        <v>100</v>
      </c>
      <c r="G20" s="126">
        <f>'BPU LOT01-DG'!F20</f>
        <v>0</v>
      </c>
      <c r="H20" s="232">
        <f t="shared" si="1"/>
        <v>0</v>
      </c>
    </row>
    <row r="21" spans="2:8" ht="14.1" customHeight="1" x14ac:dyDescent="0.25">
      <c r="B21" s="67" t="s">
        <v>2364</v>
      </c>
      <c r="C21" s="67" t="s">
        <v>2369</v>
      </c>
      <c r="D21" s="1" t="s">
        <v>11</v>
      </c>
      <c r="E21" s="105" t="s">
        <v>12</v>
      </c>
      <c r="F21" s="160">
        <v>4</v>
      </c>
      <c r="G21" s="126">
        <f>'BPU LOT01-DG'!F21</f>
        <v>0</v>
      </c>
      <c r="H21" s="232">
        <f t="shared" si="1"/>
        <v>0</v>
      </c>
    </row>
    <row r="22" spans="2:8" ht="14.1" customHeight="1" x14ac:dyDescent="0.25">
      <c r="B22" s="67" t="s">
        <v>2364</v>
      </c>
      <c r="C22" s="67" t="s">
        <v>2370</v>
      </c>
      <c r="D22" s="1" t="s">
        <v>13</v>
      </c>
      <c r="E22" s="105" t="s">
        <v>36</v>
      </c>
      <c r="F22" s="160">
        <v>200</v>
      </c>
      <c r="G22" s="126">
        <f>'BPU LOT01-DG'!F22</f>
        <v>0</v>
      </c>
      <c r="H22" s="232">
        <f t="shared" si="1"/>
        <v>0</v>
      </c>
    </row>
    <row r="23" spans="2:8" ht="18" x14ac:dyDescent="0.25">
      <c r="B23" s="25"/>
      <c r="C23" s="25"/>
      <c r="D23" s="106" t="s">
        <v>2437</v>
      </c>
      <c r="E23" s="106"/>
      <c r="F23" s="106"/>
      <c r="G23" s="106"/>
      <c r="H23" s="106"/>
    </row>
    <row r="24" spans="2:8" x14ac:dyDescent="0.25">
      <c r="B24" s="64"/>
      <c r="C24" s="64"/>
      <c r="D24" s="96" t="s">
        <v>1132</v>
      </c>
      <c r="E24" s="74"/>
      <c r="F24" s="74"/>
      <c r="G24" s="74"/>
      <c r="H24" s="74"/>
    </row>
    <row r="25" spans="2:8" ht="17.25" thickBot="1" x14ac:dyDescent="0.3">
      <c r="B25" s="315" t="s">
        <v>1280</v>
      </c>
      <c r="C25" s="316" t="s">
        <v>1285</v>
      </c>
      <c r="D25" s="317" t="s">
        <v>1134</v>
      </c>
      <c r="E25" s="318" t="s">
        <v>7</v>
      </c>
      <c r="F25" s="319">
        <v>1</v>
      </c>
      <c r="G25" s="320">
        <f>'BPU LOT01-DG'!F25</f>
        <v>0</v>
      </c>
      <c r="H25" s="232">
        <f>F25*G25</f>
        <v>0</v>
      </c>
    </row>
    <row r="26" spans="2:8" ht="14.1" customHeight="1" thickBot="1" x14ac:dyDescent="0.3">
      <c r="B26" s="348" t="s">
        <v>2507</v>
      </c>
      <c r="C26" s="349"/>
      <c r="D26" s="349"/>
      <c r="E26" s="349"/>
      <c r="F26" s="349"/>
      <c r="G26" s="350"/>
      <c r="H26" s="314">
        <f>SUM(H7:H25)</f>
        <v>0</v>
      </c>
    </row>
    <row r="27" spans="2:8" ht="14.1" customHeight="1" thickBot="1" x14ac:dyDescent="0.3">
      <c r="B27" s="342" t="s">
        <v>2504</v>
      </c>
      <c r="C27" s="343"/>
      <c r="D27" s="343"/>
      <c r="E27" s="344"/>
      <c r="F27" s="351">
        <v>0.2</v>
      </c>
      <c r="G27" s="352"/>
      <c r="H27" s="314">
        <f>H26*F27</f>
        <v>0</v>
      </c>
    </row>
    <row r="28" spans="2:8" ht="14.1" customHeight="1" thickBot="1" x14ac:dyDescent="0.3">
      <c r="B28" s="348" t="s">
        <v>2508</v>
      </c>
      <c r="C28" s="349"/>
      <c r="D28" s="349"/>
      <c r="E28" s="349"/>
      <c r="F28" s="349"/>
      <c r="G28" s="350"/>
      <c r="H28" s="314">
        <f>H26+H27</f>
        <v>0</v>
      </c>
    </row>
    <row r="29" spans="2:8" ht="18" x14ac:dyDescent="0.25">
      <c r="B29" s="321"/>
      <c r="C29" s="321"/>
      <c r="D29" s="322" t="s">
        <v>2438</v>
      </c>
      <c r="E29" s="322"/>
      <c r="F29" s="322"/>
      <c r="G29" s="322"/>
      <c r="H29" s="106"/>
    </row>
    <row r="30" spans="2:8" x14ac:dyDescent="0.25">
      <c r="B30" s="64" t="str">
        <f>IF(E30&lt;&gt;"",IF(B25="",IF(B24="",IF(B23="",B22+1,B23+1),B24+1),B25+1),"")</f>
        <v/>
      </c>
      <c r="C30" s="64"/>
      <c r="D30" s="96" t="s">
        <v>2427</v>
      </c>
      <c r="E30" s="74" t="str">
        <f>IF(C30="","",C30*#REF!)</f>
        <v/>
      </c>
      <c r="F30" s="74" t="str">
        <f>IF(E30="","",E30*#REF!)</f>
        <v/>
      </c>
      <c r="G30" s="74"/>
      <c r="H30" s="74" t="str">
        <f>IF(G30="","",G30*#REF!)</f>
        <v/>
      </c>
    </row>
    <row r="31" spans="2:8" x14ac:dyDescent="0.25">
      <c r="B31" s="128" t="s">
        <v>1281</v>
      </c>
      <c r="C31" s="156" t="s">
        <v>1350</v>
      </c>
      <c r="D31" s="130" t="s">
        <v>2428</v>
      </c>
      <c r="E31" s="131" t="s">
        <v>2429</v>
      </c>
      <c r="F31" s="165">
        <v>310000</v>
      </c>
      <c r="G31" s="312">
        <f>'BPU LOT01-DG'!F28</f>
        <v>0</v>
      </c>
      <c r="H31" s="232">
        <f>F31*G31</f>
        <v>0</v>
      </c>
    </row>
    <row r="32" spans="2:8" x14ac:dyDescent="0.25">
      <c r="B32" s="64"/>
      <c r="C32" s="64"/>
      <c r="D32" s="96" t="s">
        <v>2430</v>
      </c>
      <c r="E32" s="74"/>
      <c r="F32" s="74"/>
      <c r="G32" s="313"/>
      <c r="H32" s="74"/>
    </row>
    <row r="33" spans="2:8" ht="17.25" thickBot="1" x14ac:dyDescent="0.3">
      <c r="B33" s="128" t="s">
        <v>1281</v>
      </c>
      <c r="C33" s="156" t="s">
        <v>1353</v>
      </c>
      <c r="D33" s="130" t="s">
        <v>2503</v>
      </c>
      <c r="E33" s="131" t="s">
        <v>2429</v>
      </c>
      <c r="F33" s="165">
        <v>1900000</v>
      </c>
      <c r="G33" s="312"/>
      <c r="H33" s="232">
        <f>F33*G33</f>
        <v>0</v>
      </c>
    </row>
    <row r="34" spans="2:8" ht="17.25" thickBot="1" x14ac:dyDescent="0.3">
      <c r="B34" s="348" t="s">
        <v>2509</v>
      </c>
      <c r="C34" s="349"/>
      <c r="D34" s="349"/>
      <c r="E34" s="349"/>
      <c r="F34" s="349"/>
      <c r="G34" s="350"/>
      <c r="H34" s="323">
        <f>H31+H33</f>
        <v>0</v>
      </c>
    </row>
    <row r="35" spans="2:8" ht="17.25" thickBot="1" x14ac:dyDescent="0.3">
      <c r="B35" s="342" t="s">
        <v>2504</v>
      </c>
      <c r="C35" s="343"/>
      <c r="D35" s="343"/>
      <c r="E35" s="344"/>
      <c r="F35" s="351">
        <v>0.2</v>
      </c>
      <c r="G35" s="352"/>
      <c r="H35" s="314">
        <f>H34*F35</f>
        <v>0</v>
      </c>
    </row>
    <row r="36" spans="2:8" ht="17.25" thickBot="1" x14ac:dyDescent="0.3">
      <c r="B36" s="348" t="s">
        <v>2510</v>
      </c>
      <c r="C36" s="349"/>
      <c r="D36" s="349"/>
      <c r="E36" s="349"/>
      <c r="F36" s="349"/>
      <c r="G36" s="350"/>
      <c r="H36" s="314">
        <f>H34+H35</f>
        <v>0</v>
      </c>
    </row>
    <row r="37" spans="2:8" ht="18" x14ac:dyDescent="0.25">
      <c r="B37" s="25"/>
      <c r="C37" s="25"/>
      <c r="D37" s="106" t="s">
        <v>2431</v>
      </c>
      <c r="E37" s="106"/>
      <c r="F37" s="106"/>
      <c r="G37" s="106"/>
      <c r="H37" s="106"/>
    </row>
    <row r="38" spans="2:8" x14ac:dyDescent="0.25">
      <c r="B38" s="64"/>
      <c r="C38" s="64"/>
      <c r="D38" s="96" t="s">
        <v>2431</v>
      </c>
      <c r="E38" s="74"/>
      <c r="F38" s="74"/>
      <c r="G38" s="74"/>
      <c r="H38" s="74"/>
    </row>
    <row r="39" spans="2:8" x14ac:dyDescent="0.25">
      <c r="B39" s="128" t="s">
        <v>1282</v>
      </c>
      <c r="C39" s="156" t="s">
        <v>1351</v>
      </c>
      <c r="D39" s="130" t="s">
        <v>2432</v>
      </c>
      <c r="E39" s="131" t="s">
        <v>2433</v>
      </c>
      <c r="F39" s="304"/>
      <c r="G39" s="312">
        <f>'BPU LOT01-DG'!F33</f>
        <v>0</v>
      </c>
      <c r="H39" s="305">
        <f>(1-G39)*($H$26+$H$31+$H$33)*0.07</f>
        <v>0</v>
      </c>
    </row>
    <row r="40" spans="2:8" x14ac:dyDescent="0.25">
      <c r="B40" s="128" t="s">
        <v>1282</v>
      </c>
      <c r="C40" s="156" t="s">
        <v>1356</v>
      </c>
      <c r="D40" s="130" t="s">
        <v>2434</v>
      </c>
      <c r="E40" s="131" t="s">
        <v>2433</v>
      </c>
      <c r="F40" s="304"/>
      <c r="G40" s="312">
        <f>'BPU LOT01-DG'!F34</f>
        <v>0</v>
      </c>
      <c r="H40" s="305">
        <f>(1-G40)*($H$26+$H$31+$H$33)*0.3</f>
        <v>0</v>
      </c>
    </row>
    <row r="41" spans="2:8" x14ac:dyDescent="0.25">
      <c r="B41" s="128" t="s">
        <v>1282</v>
      </c>
      <c r="C41" s="156" t="s">
        <v>1357</v>
      </c>
      <c r="D41" s="130" t="s">
        <v>2435</v>
      </c>
      <c r="E41" s="131" t="s">
        <v>2433</v>
      </c>
      <c r="F41" s="304"/>
      <c r="G41" s="312">
        <f>'BPU LOT01-DG'!F35</f>
        <v>0</v>
      </c>
      <c r="H41" s="305">
        <f>(1-G41)*($H$26+$H$31+$H$33)*0.29</f>
        <v>0</v>
      </c>
    </row>
    <row r="42" spans="2:8" ht="17.25" thickBot="1" x14ac:dyDescent="0.3">
      <c r="B42" s="315" t="s">
        <v>1282</v>
      </c>
      <c r="C42" s="316" t="s">
        <v>2440</v>
      </c>
      <c r="D42" s="317" t="s">
        <v>2436</v>
      </c>
      <c r="E42" s="318" t="s">
        <v>2433</v>
      </c>
      <c r="F42" s="326"/>
      <c r="G42" s="327">
        <f>'BPU LOT01-DG'!F36</f>
        <v>0</v>
      </c>
      <c r="H42" s="305">
        <f>(1-G42)*($H$26+$H$31+$H$33)*0.34</f>
        <v>0</v>
      </c>
    </row>
    <row r="43" spans="2:8" ht="17.25" thickBot="1" x14ac:dyDescent="0.3">
      <c r="B43" s="345" t="s">
        <v>2505</v>
      </c>
      <c r="C43" s="346"/>
      <c r="D43" s="346"/>
      <c r="E43" s="346"/>
      <c r="F43" s="346"/>
      <c r="G43" s="347"/>
      <c r="H43" s="325">
        <f>(H28+'DQE LOT01-GROS OEUVRE'!I1455+H36)*((0.07*(1-0.01*H39)+0.3*(1-0.01*H40)+0.29*(1-0.01*H41)+0.34*(1-0.01*H42)))</f>
        <v>0</v>
      </c>
    </row>
    <row r="45" spans="2:8" x14ac:dyDescent="0.25">
      <c r="F45" s="324"/>
    </row>
    <row r="105" spans="2:8" ht="18" x14ac:dyDescent="0.25">
      <c r="B105" s="63"/>
      <c r="C105" s="63"/>
      <c r="D105" s="106" t="s">
        <v>1133</v>
      </c>
      <c r="E105" s="106"/>
      <c r="F105" s="157"/>
      <c r="G105" s="157"/>
      <c r="H105" s="167"/>
    </row>
    <row r="106" spans="2:8" x14ac:dyDescent="0.25">
      <c r="B106" s="65"/>
      <c r="C106" s="65"/>
      <c r="D106" s="96" t="s">
        <v>1132</v>
      </c>
      <c r="E106" s="74"/>
      <c r="F106" s="164"/>
      <c r="G106" s="164"/>
      <c r="H106" s="168"/>
    </row>
    <row r="107" spans="2:8" x14ac:dyDescent="0.25">
      <c r="B107" s="129"/>
      <c r="C107" s="129"/>
      <c r="D107" s="130" t="s">
        <v>1134</v>
      </c>
      <c r="E107" s="131" t="s">
        <v>7</v>
      </c>
      <c r="F107" s="165"/>
      <c r="G107" s="165"/>
      <c r="H107" s="169"/>
    </row>
    <row r="113" spans="8:8" x14ac:dyDescent="0.25">
      <c r="H113" s="170"/>
    </row>
  </sheetData>
  <autoFilter ref="C5:H109"/>
  <mergeCells count="13">
    <mergeCell ref="B43:G43"/>
    <mergeCell ref="B27:E27"/>
    <mergeCell ref="B26:G26"/>
    <mergeCell ref="F27:G27"/>
    <mergeCell ref="B28:G28"/>
    <mergeCell ref="B34:G34"/>
    <mergeCell ref="B36:G36"/>
    <mergeCell ref="F35:G35"/>
    <mergeCell ref="C4:H4"/>
    <mergeCell ref="B1:H1"/>
    <mergeCell ref="B2:H2"/>
    <mergeCell ref="B3:H3"/>
    <mergeCell ref="B35:E35"/>
  </mergeCells>
  <phoneticPr fontId="5" type="noConversion"/>
  <printOptions horizontalCentered="1"/>
  <pageMargins left="0.19685039370078741" right="0.19685039370078741" top="0.39370078740157483" bottom="0.39370078740157483" header="0.31496062992125984" footer="0.23622047244094491"/>
  <pageSetup paperSize="9" scale="69" fitToHeight="0" orientation="portrait" r:id="rId1"/>
  <headerFooter>
    <oddFooter>&amp;C&amp;A&amp;R&amp;P/&amp;N</oddFooter>
  </headerFooter>
  <rowBreaks count="2" manualBreakCount="2">
    <brk id="45" max="16383" man="1"/>
    <brk id="71" max="16383" man="1"/>
  </rowBreaks>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8"/>
    <pageSetUpPr fitToPage="1"/>
  </sheetPr>
  <dimension ref="B1:EX1454"/>
  <sheetViews>
    <sheetView topLeftCell="A1422" zoomScaleNormal="100" workbookViewId="0">
      <selection activeCell="F1452" sqref="F1452"/>
    </sheetView>
  </sheetViews>
  <sheetFormatPr baseColWidth="10" defaultColWidth="9.140625" defaultRowHeight="16.5" x14ac:dyDescent="0.25"/>
  <cols>
    <col min="1" max="1" width="9.140625" style="24"/>
    <col min="2" max="2" width="17.42578125" style="146" customWidth="1"/>
    <col min="3" max="3" width="12" style="146" customWidth="1"/>
    <col min="4" max="4" width="121.7109375" style="102" customWidth="1"/>
    <col min="5" max="5" width="13.42578125" style="24" customWidth="1"/>
    <col min="6" max="6" width="15.85546875" style="30" customWidth="1"/>
    <col min="7" max="16384" width="9.140625" style="24"/>
  </cols>
  <sheetData>
    <row r="1" spans="2:6" ht="103.5" customHeight="1" x14ac:dyDescent="0.25">
      <c r="B1" s="353" t="s">
        <v>1130</v>
      </c>
      <c r="C1" s="353"/>
      <c r="D1" s="353"/>
      <c r="E1" s="353"/>
      <c r="F1" s="354"/>
    </row>
    <row r="2" spans="2:6" ht="25.5" customHeight="1" x14ac:dyDescent="0.25">
      <c r="B2" s="355" t="s">
        <v>101</v>
      </c>
      <c r="C2" s="355"/>
      <c r="D2" s="355"/>
      <c r="E2" s="355"/>
      <c r="F2" s="356"/>
    </row>
    <row r="3" spans="2:6" ht="20.25" customHeight="1" x14ac:dyDescent="0.25">
      <c r="B3" s="357" t="s">
        <v>0</v>
      </c>
      <c r="C3" s="357"/>
      <c r="D3" s="357"/>
      <c r="E3" s="357"/>
      <c r="F3" s="358"/>
    </row>
    <row r="4" spans="2:6" x14ac:dyDescent="0.25">
      <c r="B4" s="359"/>
      <c r="C4" s="359"/>
      <c r="D4" s="359"/>
      <c r="E4" s="359"/>
      <c r="F4" s="360"/>
    </row>
    <row r="5" spans="2:6" ht="18" customHeight="1" x14ac:dyDescent="0.25">
      <c r="B5" s="138" t="s">
        <v>1284</v>
      </c>
      <c r="C5" s="138" t="s">
        <v>1135</v>
      </c>
      <c r="D5" s="115" t="s">
        <v>1</v>
      </c>
      <c r="E5" s="116" t="s">
        <v>2</v>
      </c>
      <c r="F5" s="117" t="s">
        <v>2481</v>
      </c>
    </row>
    <row r="6" spans="2:6" ht="14.1" customHeight="1" x14ac:dyDescent="0.25">
      <c r="B6" s="63"/>
      <c r="C6" s="63"/>
      <c r="D6" s="106" t="s">
        <v>16</v>
      </c>
      <c r="E6" s="106"/>
      <c r="F6" s="124"/>
    </row>
    <row r="7" spans="2:6" ht="14.1" customHeight="1" x14ac:dyDescent="0.25">
      <c r="B7" s="29"/>
      <c r="C7" s="29"/>
      <c r="D7" s="91" t="s">
        <v>17</v>
      </c>
      <c r="E7" s="11"/>
      <c r="F7" s="125"/>
    </row>
    <row r="8" spans="2:6" ht="14.1" customHeight="1" x14ac:dyDescent="0.25">
      <c r="B8" s="75"/>
      <c r="C8" s="75"/>
      <c r="D8" s="107" t="s">
        <v>18</v>
      </c>
      <c r="E8" s="10"/>
      <c r="F8" s="242"/>
    </row>
    <row r="9" spans="2:6" ht="14.1" customHeight="1" x14ac:dyDescent="0.25">
      <c r="B9" s="67" t="s">
        <v>2372</v>
      </c>
      <c r="C9" s="67" t="s">
        <v>2373</v>
      </c>
      <c r="D9" s="13" t="s">
        <v>1112</v>
      </c>
      <c r="E9" s="2" t="s">
        <v>19</v>
      </c>
      <c r="F9" s="234"/>
    </row>
    <row r="10" spans="2:6" ht="14.1" customHeight="1" x14ac:dyDescent="0.25">
      <c r="B10" s="67" t="s">
        <v>2372</v>
      </c>
      <c r="C10" s="67" t="s">
        <v>2374</v>
      </c>
      <c r="D10" s="13" t="s">
        <v>1113</v>
      </c>
      <c r="E10" s="2" t="s">
        <v>19</v>
      </c>
      <c r="F10" s="234"/>
    </row>
    <row r="11" spans="2:6" ht="14.1" customHeight="1" x14ac:dyDescent="0.25">
      <c r="B11" s="74"/>
      <c r="C11" s="74"/>
      <c r="D11" s="107" t="s">
        <v>21</v>
      </c>
      <c r="E11" s="10"/>
      <c r="F11" s="194"/>
    </row>
    <row r="12" spans="2:6" ht="14.1" customHeight="1" x14ac:dyDescent="0.25">
      <c r="B12" s="67" t="s">
        <v>2372</v>
      </c>
      <c r="C12" s="67" t="s">
        <v>2375</v>
      </c>
      <c r="D12" s="13" t="s">
        <v>1112</v>
      </c>
      <c r="E12" s="2" t="s">
        <v>19</v>
      </c>
      <c r="F12" s="234"/>
    </row>
    <row r="13" spans="2:6" ht="14.1" customHeight="1" x14ac:dyDescent="0.25">
      <c r="B13" s="67" t="s">
        <v>2372</v>
      </c>
      <c r="C13" s="67" t="s">
        <v>2376</v>
      </c>
      <c r="D13" s="13" t="s">
        <v>1113</v>
      </c>
      <c r="E13" s="2" t="s">
        <v>19</v>
      </c>
      <c r="F13" s="234"/>
    </row>
    <row r="14" spans="2:6" ht="14.1" customHeight="1" x14ac:dyDescent="0.25">
      <c r="B14" s="74"/>
      <c r="C14" s="74"/>
      <c r="D14" s="107" t="s">
        <v>22</v>
      </c>
      <c r="E14" s="10"/>
      <c r="F14" s="194"/>
    </row>
    <row r="15" spans="2:6" ht="14.1" customHeight="1" x14ac:dyDescent="0.25">
      <c r="B15" s="67" t="s">
        <v>2372</v>
      </c>
      <c r="C15" s="67" t="s">
        <v>2377</v>
      </c>
      <c r="D15" s="13" t="s">
        <v>1112</v>
      </c>
      <c r="E15" s="2" t="s">
        <v>12</v>
      </c>
      <c r="F15" s="234"/>
    </row>
    <row r="16" spans="2:6" ht="14.1" customHeight="1" x14ac:dyDescent="0.25">
      <c r="B16" s="67" t="s">
        <v>2372</v>
      </c>
      <c r="C16" s="67" t="s">
        <v>2378</v>
      </c>
      <c r="D16" s="13" t="s">
        <v>1113</v>
      </c>
      <c r="E16" s="2" t="s">
        <v>12</v>
      </c>
      <c r="F16" s="234"/>
    </row>
    <row r="17" spans="2:6" ht="14.1" customHeight="1" x14ac:dyDescent="0.25">
      <c r="B17" s="74"/>
      <c r="C17" s="74"/>
      <c r="D17" s="107" t="s">
        <v>24</v>
      </c>
      <c r="E17" s="10"/>
      <c r="F17" s="194"/>
    </row>
    <row r="18" spans="2:6" ht="14.1" customHeight="1" x14ac:dyDescent="0.25">
      <c r="B18" s="67" t="s">
        <v>2372</v>
      </c>
      <c r="C18" s="67" t="s">
        <v>2379</v>
      </c>
      <c r="D18" s="13" t="s">
        <v>1112</v>
      </c>
      <c r="E18" s="2" t="s">
        <v>25</v>
      </c>
      <c r="F18" s="234"/>
    </row>
    <row r="19" spans="2:6" ht="14.1" customHeight="1" x14ac:dyDescent="0.25">
      <c r="B19" s="67" t="s">
        <v>2372</v>
      </c>
      <c r="C19" s="67" t="s">
        <v>2380</v>
      </c>
      <c r="D19" s="13" t="s">
        <v>1113</v>
      </c>
      <c r="E19" s="2" t="s">
        <v>25</v>
      </c>
      <c r="F19" s="234"/>
    </row>
    <row r="20" spans="2:6" ht="14.1" customHeight="1" x14ac:dyDescent="0.25">
      <c r="B20" s="74"/>
      <c r="C20" s="74"/>
      <c r="D20" s="107" t="s">
        <v>26</v>
      </c>
      <c r="E20" s="10"/>
      <c r="F20" s="194"/>
    </row>
    <row r="21" spans="2:6" ht="14.1" customHeight="1" x14ac:dyDescent="0.25">
      <c r="B21" s="67" t="s">
        <v>2372</v>
      </c>
      <c r="C21" s="67" t="s">
        <v>2381</v>
      </c>
      <c r="D21" s="13" t="s">
        <v>1112</v>
      </c>
      <c r="E21" s="2" t="s">
        <v>19</v>
      </c>
      <c r="F21" s="234"/>
    </row>
    <row r="22" spans="2:6" ht="14.1" customHeight="1" x14ac:dyDescent="0.25">
      <c r="B22" s="67" t="s">
        <v>2372</v>
      </c>
      <c r="C22" s="67" t="s">
        <v>2382</v>
      </c>
      <c r="D22" s="13" t="s">
        <v>1113</v>
      </c>
      <c r="E22" s="2" t="s">
        <v>19</v>
      </c>
      <c r="F22" s="234"/>
    </row>
    <row r="23" spans="2:6" ht="14.1" customHeight="1" x14ac:dyDescent="0.25">
      <c r="B23" s="28"/>
      <c r="C23" s="28"/>
      <c r="D23" s="91" t="s">
        <v>27</v>
      </c>
      <c r="E23" s="11"/>
      <c r="F23" s="193"/>
    </row>
    <row r="24" spans="2:6" ht="14.1" customHeight="1" x14ac:dyDescent="0.25">
      <c r="B24" s="74"/>
      <c r="C24" s="74"/>
      <c r="D24" s="107" t="s">
        <v>28</v>
      </c>
      <c r="E24" s="10"/>
      <c r="F24" s="196"/>
    </row>
    <row r="25" spans="2:6" ht="14.1" customHeight="1" x14ac:dyDescent="0.25">
      <c r="B25" s="67" t="s">
        <v>2372</v>
      </c>
      <c r="C25" s="67" t="s">
        <v>2383</v>
      </c>
      <c r="D25" s="86" t="s">
        <v>29</v>
      </c>
      <c r="E25" s="108" t="s">
        <v>30</v>
      </c>
      <c r="F25" s="234"/>
    </row>
    <row r="26" spans="2:6" ht="14.1" customHeight="1" x14ac:dyDescent="0.25">
      <c r="B26" s="67" t="s">
        <v>2372</v>
      </c>
      <c r="C26" s="67" t="s">
        <v>2384</v>
      </c>
      <c r="D26" s="86" t="s">
        <v>32</v>
      </c>
      <c r="E26" s="108" t="s">
        <v>12</v>
      </c>
      <c r="F26" s="234"/>
    </row>
    <row r="27" spans="2:6" ht="14.1" customHeight="1" x14ac:dyDescent="0.25">
      <c r="B27" s="67" t="s">
        <v>2372</v>
      </c>
      <c r="C27" s="67" t="s">
        <v>2385</v>
      </c>
      <c r="D27" s="86" t="s">
        <v>34</v>
      </c>
      <c r="E27" s="85" t="s">
        <v>30</v>
      </c>
      <c r="F27" s="234"/>
    </row>
    <row r="28" spans="2:6" ht="14.1" customHeight="1" x14ac:dyDescent="0.25">
      <c r="B28" s="67" t="s">
        <v>2372</v>
      </c>
      <c r="C28" s="67" t="s">
        <v>2386</v>
      </c>
      <c r="D28" s="86" t="s">
        <v>35</v>
      </c>
      <c r="E28" s="67" t="s">
        <v>12</v>
      </c>
      <c r="F28" s="234"/>
    </row>
    <row r="29" spans="2:6" ht="14.1" customHeight="1" x14ac:dyDescent="0.25">
      <c r="B29" s="25"/>
      <c r="C29" s="25"/>
      <c r="D29" s="106" t="s">
        <v>69</v>
      </c>
      <c r="E29" s="106"/>
      <c r="F29" s="192"/>
    </row>
    <row r="30" spans="2:6" ht="14.1" customHeight="1" x14ac:dyDescent="0.25">
      <c r="B30" s="28"/>
      <c r="C30" s="28"/>
      <c r="D30" s="91" t="s">
        <v>37</v>
      </c>
      <c r="E30" s="11"/>
      <c r="F30" s="193"/>
    </row>
    <row r="31" spans="2:6" ht="14.1" customHeight="1" x14ac:dyDescent="0.25">
      <c r="B31" s="67" t="s">
        <v>2372</v>
      </c>
      <c r="C31" s="67" t="s">
        <v>2387</v>
      </c>
      <c r="D31" s="13" t="s">
        <v>38</v>
      </c>
      <c r="E31" s="67" t="s">
        <v>2506</v>
      </c>
      <c r="F31" s="234"/>
    </row>
    <row r="32" spans="2:6" ht="14.1" customHeight="1" x14ac:dyDescent="0.25">
      <c r="B32" s="67" t="s">
        <v>2372</v>
      </c>
      <c r="C32" s="67" t="s">
        <v>2388</v>
      </c>
      <c r="D32" s="13" t="s">
        <v>40</v>
      </c>
      <c r="E32" s="67" t="s">
        <v>2506</v>
      </c>
      <c r="F32" s="234"/>
    </row>
    <row r="33" spans="2:6" ht="14.1" customHeight="1" x14ac:dyDescent="0.25">
      <c r="B33" s="67" t="s">
        <v>2372</v>
      </c>
      <c r="C33" s="67" t="s">
        <v>2389</v>
      </c>
      <c r="D33" s="13" t="s">
        <v>41</v>
      </c>
      <c r="E33" s="67" t="s">
        <v>42</v>
      </c>
      <c r="F33" s="234"/>
    </row>
    <row r="34" spans="2:6" ht="14.1" customHeight="1" x14ac:dyDescent="0.25">
      <c r="B34" s="67" t="s">
        <v>2372</v>
      </c>
      <c r="C34" s="67" t="s">
        <v>2390</v>
      </c>
      <c r="D34" s="13" t="s">
        <v>44</v>
      </c>
      <c r="E34" s="67" t="s">
        <v>42</v>
      </c>
      <c r="F34" s="234"/>
    </row>
    <row r="35" spans="2:6" ht="14.1" customHeight="1" x14ac:dyDescent="0.25">
      <c r="B35" s="67" t="s">
        <v>2372</v>
      </c>
      <c r="C35" s="67" t="s">
        <v>2391</v>
      </c>
      <c r="D35" s="13" t="s">
        <v>45</v>
      </c>
      <c r="E35" s="67" t="s">
        <v>12</v>
      </c>
      <c r="F35" s="234"/>
    </row>
    <row r="36" spans="2:6" ht="14.1" customHeight="1" x14ac:dyDescent="0.25">
      <c r="B36" s="28"/>
      <c r="C36" s="28"/>
      <c r="D36" s="91" t="s">
        <v>47</v>
      </c>
      <c r="E36" s="11"/>
      <c r="F36" s="193"/>
    </row>
    <row r="37" spans="2:6" ht="14.1" customHeight="1" x14ac:dyDescent="0.25">
      <c r="B37" s="64"/>
      <c r="C37" s="64"/>
      <c r="D37" s="109" t="s">
        <v>48</v>
      </c>
      <c r="E37" s="64"/>
      <c r="F37" s="196"/>
    </row>
    <row r="38" spans="2:6" ht="14.1" customHeight="1" x14ac:dyDescent="0.25">
      <c r="B38" s="67" t="s">
        <v>2372</v>
      </c>
      <c r="C38" s="67" t="s">
        <v>2392</v>
      </c>
      <c r="D38" s="13" t="s">
        <v>49</v>
      </c>
      <c r="E38" s="67" t="s">
        <v>42</v>
      </c>
      <c r="F38" s="234"/>
    </row>
    <row r="39" spans="2:6" ht="14.1" customHeight="1" x14ac:dyDescent="0.25">
      <c r="B39" s="67" t="s">
        <v>2372</v>
      </c>
      <c r="C39" s="67" t="s">
        <v>2393</v>
      </c>
      <c r="D39" s="13" t="s">
        <v>50</v>
      </c>
      <c r="E39" s="67" t="s">
        <v>51</v>
      </c>
      <c r="F39" s="234"/>
    </row>
    <row r="40" spans="2:6" ht="14.1" customHeight="1" x14ac:dyDescent="0.25">
      <c r="B40" s="64"/>
      <c r="C40" s="64"/>
      <c r="D40" s="109" t="s">
        <v>53</v>
      </c>
      <c r="E40" s="64"/>
      <c r="F40" s="196"/>
    </row>
    <row r="41" spans="2:6" ht="14.1" customHeight="1" x14ac:dyDescent="0.25">
      <c r="B41" s="67" t="s">
        <v>2372</v>
      </c>
      <c r="C41" s="67" t="s">
        <v>2394</v>
      </c>
      <c r="D41" s="13" t="s">
        <v>49</v>
      </c>
      <c r="E41" s="67" t="s">
        <v>42</v>
      </c>
      <c r="F41" s="234"/>
    </row>
    <row r="42" spans="2:6" ht="14.1" customHeight="1" x14ac:dyDescent="0.25">
      <c r="B42" s="67" t="s">
        <v>2372</v>
      </c>
      <c r="C42" s="67" t="s">
        <v>2395</v>
      </c>
      <c r="D42" s="13" t="s">
        <v>50</v>
      </c>
      <c r="E42" s="67" t="s">
        <v>12</v>
      </c>
      <c r="F42" s="234"/>
    </row>
    <row r="43" spans="2:6" ht="14.1" customHeight="1" x14ac:dyDescent="0.25">
      <c r="B43" s="28"/>
      <c r="C43" s="28"/>
      <c r="D43" s="91" t="s">
        <v>54</v>
      </c>
      <c r="E43" s="11"/>
      <c r="F43" s="193"/>
    </row>
    <row r="44" spans="2:6" ht="14.1" customHeight="1" x14ac:dyDescent="0.25">
      <c r="B44" s="67" t="s">
        <v>2372</v>
      </c>
      <c r="C44" s="67" t="s">
        <v>2396</v>
      </c>
      <c r="D44" s="13" t="s">
        <v>49</v>
      </c>
      <c r="E44" s="67" t="s">
        <v>42</v>
      </c>
      <c r="F44" s="234"/>
    </row>
    <row r="45" spans="2:6" ht="14.1" customHeight="1" x14ac:dyDescent="0.25">
      <c r="B45" s="67" t="s">
        <v>2372</v>
      </c>
      <c r="C45" s="67" t="s">
        <v>2397</v>
      </c>
      <c r="D45" s="13" t="s">
        <v>50</v>
      </c>
      <c r="E45" s="67" t="s">
        <v>12</v>
      </c>
      <c r="F45" s="234"/>
    </row>
    <row r="46" spans="2:6" ht="14.1" customHeight="1" x14ac:dyDescent="0.25">
      <c r="B46" s="28"/>
      <c r="C46" s="28"/>
      <c r="D46" s="91" t="s">
        <v>55</v>
      </c>
      <c r="E46" s="11"/>
      <c r="F46" s="193"/>
    </row>
    <row r="47" spans="2:6" ht="14.1" customHeight="1" x14ac:dyDescent="0.25">
      <c r="B47" s="67" t="s">
        <v>2372</v>
      </c>
      <c r="C47" s="67" t="s">
        <v>2398</v>
      </c>
      <c r="D47" s="13" t="s">
        <v>56</v>
      </c>
      <c r="E47" s="67" t="s">
        <v>7</v>
      </c>
      <c r="F47" s="234"/>
    </row>
    <row r="48" spans="2:6" ht="14.1" customHeight="1" x14ac:dyDescent="0.25">
      <c r="B48" s="67" t="s">
        <v>2372</v>
      </c>
      <c r="C48" s="67" t="s">
        <v>2399</v>
      </c>
      <c r="D48" s="13" t="s">
        <v>50</v>
      </c>
      <c r="E48" s="67" t="s">
        <v>57</v>
      </c>
      <c r="F48" s="234"/>
    </row>
    <row r="49" spans="2:154" ht="14.1" customHeight="1" x14ac:dyDescent="0.25">
      <c r="B49" s="28"/>
      <c r="C49" s="28"/>
      <c r="D49" s="91" t="s">
        <v>76</v>
      </c>
      <c r="E49" s="11"/>
      <c r="F49" s="193"/>
    </row>
    <row r="50" spans="2:154" s="133" customFormat="1" ht="14.1" customHeight="1" x14ac:dyDescent="0.25">
      <c r="B50" s="67" t="s">
        <v>2372</v>
      </c>
      <c r="C50" s="67" t="s">
        <v>2400</v>
      </c>
      <c r="D50" s="130" t="s">
        <v>77</v>
      </c>
      <c r="E50" s="131" t="s">
        <v>57</v>
      </c>
      <c r="F50" s="234"/>
      <c r="G50" s="24"/>
      <c r="H50" s="24"/>
      <c r="I50" s="24"/>
      <c r="J50" s="24"/>
      <c r="K50" s="24"/>
      <c r="L50" s="24"/>
      <c r="M50" s="24"/>
      <c r="N50" s="24"/>
      <c r="O50" s="24"/>
      <c r="P50" s="24"/>
      <c r="Q50" s="24"/>
      <c r="R50" s="24"/>
      <c r="S50" s="24"/>
      <c r="T50" s="24"/>
      <c r="U50" s="24"/>
      <c r="V50" s="24"/>
      <c r="W50" s="24"/>
      <c r="X50" s="24"/>
      <c r="Y50" s="24"/>
      <c r="Z50" s="24"/>
      <c r="AA50" s="24"/>
      <c r="AB50" s="24"/>
      <c r="AC50" s="24"/>
      <c r="AD50" s="24"/>
      <c r="AE50" s="24"/>
      <c r="AF50" s="24"/>
      <c r="AG50" s="24"/>
      <c r="AH50" s="24"/>
      <c r="AI50" s="24"/>
      <c r="AJ50" s="24"/>
      <c r="AK50" s="24"/>
      <c r="AL50" s="24"/>
      <c r="AM50" s="24"/>
      <c r="AN50" s="24"/>
      <c r="AO50" s="24"/>
      <c r="AP50" s="24"/>
      <c r="AQ50" s="24"/>
      <c r="AR50" s="24"/>
      <c r="AS50" s="24"/>
      <c r="AT50" s="24"/>
      <c r="AU50" s="24"/>
      <c r="AV50" s="24"/>
      <c r="AW50" s="24"/>
      <c r="AX50" s="24"/>
      <c r="AY50" s="24"/>
      <c r="AZ50" s="24"/>
      <c r="BA50" s="24"/>
      <c r="BB50" s="24"/>
      <c r="BC50" s="24"/>
      <c r="BD50" s="24"/>
      <c r="BE50" s="24"/>
      <c r="BF50" s="24"/>
      <c r="BG50" s="24"/>
      <c r="BH50" s="24"/>
      <c r="BI50" s="24"/>
      <c r="BJ50" s="24"/>
      <c r="BK50" s="24"/>
      <c r="BL50" s="24"/>
      <c r="BM50" s="24"/>
      <c r="BN50" s="24"/>
      <c r="BO50" s="24"/>
      <c r="BP50" s="24"/>
      <c r="BQ50" s="24"/>
      <c r="BR50" s="24"/>
      <c r="BS50" s="24"/>
      <c r="BT50" s="24"/>
      <c r="BU50" s="24"/>
      <c r="BV50" s="24"/>
      <c r="BW50" s="24"/>
      <c r="BX50" s="24"/>
      <c r="BY50" s="24"/>
      <c r="BZ50" s="24"/>
      <c r="CA50" s="24"/>
      <c r="CB50" s="24"/>
      <c r="CC50" s="24"/>
      <c r="CD50" s="24"/>
      <c r="CE50" s="24"/>
      <c r="CF50" s="24"/>
      <c r="CG50" s="24"/>
      <c r="CH50" s="24"/>
      <c r="CI50" s="24"/>
      <c r="CJ50" s="24"/>
      <c r="CK50" s="24"/>
      <c r="CL50" s="24"/>
      <c r="CM50" s="24"/>
      <c r="CN50" s="24"/>
      <c r="CO50" s="24"/>
      <c r="CP50" s="24"/>
      <c r="CQ50" s="24"/>
      <c r="CR50" s="24"/>
      <c r="CS50" s="24"/>
      <c r="CT50" s="24"/>
      <c r="CU50" s="24"/>
      <c r="CV50" s="24"/>
      <c r="CW50" s="24"/>
      <c r="CX50" s="24"/>
      <c r="CY50" s="24"/>
      <c r="CZ50" s="24"/>
      <c r="DA50" s="24"/>
      <c r="DB50" s="24"/>
      <c r="DC50" s="24"/>
      <c r="DD50" s="24"/>
      <c r="DE50" s="24"/>
      <c r="DF50" s="24"/>
      <c r="DG50" s="24"/>
      <c r="DH50" s="24"/>
      <c r="DI50" s="24"/>
      <c r="DJ50" s="24"/>
      <c r="DK50" s="24"/>
      <c r="DL50" s="24"/>
      <c r="DM50" s="24"/>
      <c r="DN50" s="24"/>
      <c r="DO50" s="24"/>
      <c r="DP50" s="24"/>
      <c r="DQ50" s="24"/>
      <c r="DR50" s="24"/>
      <c r="DS50" s="24"/>
      <c r="DT50" s="24"/>
      <c r="DU50" s="24"/>
      <c r="DV50" s="24"/>
      <c r="DW50" s="24"/>
      <c r="DX50" s="24"/>
      <c r="DY50" s="24"/>
      <c r="DZ50" s="24"/>
      <c r="EA50" s="24"/>
      <c r="EB50" s="24"/>
      <c r="EC50" s="24"/>
      <c r="ED50" s="24"/>
      <c r="EE50" s="24"/>
      <c r="EF50" s="24"/>
      <c r="EG50" s="24"/>
      <c r="EH50" s="24"/>
      <c r="EI50" s="24"/>
      <c r="EJ50" s="24"/>
      <c r="EK50" s="24"/>
      <c r="EL50" s="24"/>
      <c r="EM50" s="24"/>
      <c r="EN50" s="24"/>
      <c r="EO50" s="24"/>
      <c r="EP50" s="24"/>
      <c r="EQ50" s="24"/>
      <c r="ER50" s="24"/>
      <c r="ES50" s="24"/>
      <c r="ET50" s="24"/>
      <c r="EU50" s="24"/>
      <c r="EV50" s="24"/>
      <c r="EW50" s="24"/>
      <c r="EX50" s="24"/>
    </row>
    <row r="51" spans="2:154" s="133" customFormat="1" ht="14.1" customHeight="1" x14ac:dyDescent="0.25">
      <c r="B51" s="67" t="s">
        <v>2372</v>
      </c>
      <c r="C51" s="67" t="s">
        <v>2401</v>
      </c>
      <c r="D51" s="130" t="s">
        <v>78</v>
      </c>
      <c r="E51" s="131" t="s">
        <v>57</v>
      </c>
      <c r="F51" s="234"/>
      <c r="G51" s="24"/>
      <c r="H51" s="24"/>
      <c r="I51" s="24"/>
      <c r="J51" s="24"/>
      <c r="K51" s="24"/>
      <c r="L51" s="24"/>
      <c r="M51" s="24"/>
      <c r="N51" s="24"/>
      <c r="O51" s="24"/>
      <c r="P51" s="24"/>
      <c r="Q51" s="24"/>
      <c r="R51" s="24"/>
      <c r="S51" s="24"/>
      <c r="T51" s="24"/>
      <c r="U51" s="24"/>
      <c r="V51" s="24"/>
      <c r="W51" s="24"/>
      <c r="X51" s="24"/>
      <c r="Y51" s="24"/>
      <c r="Z51" s="24"/>
      <c r="AA51" s="24"/>
      <c r="AB51" s="24"/>
      <c r="AC51" s="24"/>
      <c r="AD51" s="24"/>
      <c r="AE51" s="24"/>
      <c r="AF51" s="24"/>
      <c r="AG51" s="24"/>
      <c r="AH51" s="24"/>
      <c r="AI51" s="24"/>
      <c r="AJ51" s="24"/>
      <c r="AK51" s="24"/>
      <c r="AL51" s="24"/>
      <c r="AM51" s="24"/>
      <c r="AN51" s="24"/>
      <c r="AO51" s="24"/>
      <c r="AP51" s="24"/>
      <c r="AQ51" s="24"/>
      <c r="AR51" s="24"/>
      <c r="AS51" s="24"/>
      <c r="AT51" s="24"/>
      <c r="AU51" s="24"/>
      <c r="AV51" s="24"/>
      <c r="AW51" s="24"/>
      <c r="AX51" s="24"/>
      <c r="AY51" s="24"/>
      <c r="AZ51" s="24"/>
      <c r="BA51" s="24"/>
      <c r="BB51" s="24"/>
      <c r="BC51" s="24"/>
      <c r="BD51" s="24"/>
      <c r="BE51" s="24"/>
      <c r="BF51" s="24"/>
      <c r="BG51" s="24"/>
      <c r="BH51" s="24"/>
      <c r="BI51" s="24"/>
      <c r="BJ51" s="24"/>
      <c r="BK51" s="24"/>
      <c r="BL51" s="24"/>
      <c r="BM51" s="24"/>
      <c r="BN51" s="24"/>
      <c r="BO51" s="24"/>
      <c r="BP51" s="24"/>
      <c r="BQ51" s="24"/>
      <c r="BR51" s="24"/>
      <c r="BS51" s="24"/>
      <c r="BT51" s="24"/>
      <c r="BU51" s="24"/>
      <c r="BV51" s="24"/>
      <c r="BW51" s="24"/>
      <c r="BX51" s="24"/>
      <c r="BY51" s="24"/>
      <c r="BZ51" s="24"/>
      <c r="CA51" s="24"/>
      <c r="CB51" s="24"/>
      <c r="CC51" s="24"/>
      <c r="CD51" s="24"/>
      <c r="CE51" s="24"/>
      <c r="CF51" s="24"/>
      <c r="CG51" s="24"/>
      <c r="CH51" s="24"/>
      <c r="CI51" s="24"/>
      <c r="CJ51" s="24"/>
      <c r="CK51" s="24"/>
      <c r="CL51" s="24"/>
      <c r="CM51" s="24"/>
      <c r="CN51" s="24"/>
      <c r="CO51" s="24"/>
      <c r="CP51" s="24"/>
      <c r="CQ51" s="24"/>
      <c r="CR51" s="24"/>
      <c r="CS51" s="24"/>
      <c r="CT51" s="24"/>
      <c r="CU51" s="24"/>
      <c r="CV51" s="24"/>
      <c r="CW51" s="24"/>
      <c r="CX51" s="24"/>
      <c r="CY51" s="24"/>
      <c r="CZ51" s="24"/>
      <c r="DA51" s="24"/>
      <c r="DB51" s="24"/>
      <c r="DC51" s="24"/>
      <c r="DD51" s="24"/>
      <c r="DE51" s="24"/>
      <c r="DF51" s="24"/>
      <c r="DG51" s="24"/>
      <c r="DH51" s="24"/>
      <c r="DI51" s="24"/>
      <c r="DJ51" s="24"/>
      <c r="DK51" s="24"/>
      <c r="DL51" s="24"/>
      <c r="DM51" s="24"/>
      <c r="DN51" s="24"/>
      <c r="DO51" s="24"/>
      <c r="DP51" s="24"/>
      <c r="DQ51" s="24"/>
      <c r="DR51" s="24"/>
      <c r="DS51" s="24"/>
      <c r="DT51" s="24"/>
      <c r="DU51" s="24"/>
      <c r="DV51" s="24"/>
      <c r="DW51" s="24"/>
      <c r="DX51" s="24"/>
      <c r="DY51" s="24"/>
      <c r="DZ51" s="24"/>
      <c r="EA51" s="24"/>
      <c r="EB51" s="24"/>
      <c r="EC51" s="24"/>
      <c r="ED51" s="24"/>
      <c r="EE51" s="24"/>
      <c r="EF51" s="24"/>
      <c r="EG51" s="24"/>
      <c r="EH51" s="24"/>
      <c r="EI51" s="24"/>
      <c r="EJ51" s="24"/>
      <c r="EK51" s="24"/>
      <c r="EL51" s="24"/>
      <c r="EM51" s="24"/>
      <c r="EN51" s="24"/>
      <c r="EO51" s="24"/>
      <c r="EP51" s="24"/>
      <c r="EQ51" s="24"/>
      <c r="ER51" s="24"/>
      <c r="ES51" s="24"/>
      <c r="ET51" s="24"/>
      <c r="EU51" s="24"/>
      <c r="EV51" s="24"/>
      <c r="EW51" s="24"/>
      <c r="EX51" s="24"/>
    </row>
    <row r="52" spans="2:154" s="133" customFormat="1" ht="14.1" customHeight="1" x14ac:dyDescent="0.25">
      <c r="B52" s="67" t="s">
        <v>2372</v>
      </c>
      <c r="C52" s="67" t="s">
        <v>2402</v>
      </c>
      <c r="D52" s="130" t="s">
        <v>79</v>
      </c>
      <c r="E52" s="131" t="s">
        <v>57</v>
      </c>
      <c r="F52" s="234"/>
      <c r="G52" s="24"/>
      <c r="H52" s="24"/>
      <c r="I52" s="24"/>
      <c r="J52" s="24"/>
      <c r="K52" s="24"/>
      <c r="L52" s="24"/>
      <c r="M52" s="24"/>
      <c r="N52" s="24"/>
      <c r="O52" s="24"/>
      <c r="P52" s="24"/>
      <c r="Q52" s="24"/>
      <c r="R52" s="24"/>
      <c r="S52" s="24"/>
      <c r="T52" s="24"/>
      <c r="U52" s="24"/>
      <c r="V52" s="24"/>
      <c r="W52" s="24"/>
      <c r="X52" s="24"/>
      <c r="Y52" s="24"/>
      <c r="Z52" s="24"/>
      <c r="AA52" s="24"/>
      <c r="AB52" s="24"/>
      <c r="AC52" s="24"/>
      <c r="AD52" s="24"/>
      <c r="AE52" s="24"/>
      <c r="AF52" s="24"/>
      <c r="AG52" s="24"/>
      <c r="AH52" s="24"/>
      <c r="AI52" s="24"/>
      <c r="AJ52" s="24"/>
      <c r="AK52" s="24"/>
      <c r="AL52" s="24"/>
      <c r="AM52" s="24"/>
      <c r="AN52" s="24"/>
      <c r="AO52" s="24"/>
      <c r="AP52" s="24"/>
      <c r="AQ52" s="24"/>
      <c r="AR52" s="24"/>
      <c r="AS52" s="24"/>
      <c r="AT52" s="24"/>
      <c r="AU52" s="24"/>
      <c r="AV52" s="24"/>
      <c r="AW52" s="24"/>
      <c r="AX52" s="24"/>
      <c r="AY52" s="24"/>
      <c r="AZ52" s="24"/>
      <c r="BA52" s="24"/>
      <c r="BB52" s="24"/>
      <c r="BC52" s="24"/>
      <c r="BD52" s="24"/>
      <c r="BE52" s="24"/>
      <c r="BF52" s="24"/>
      <c r="BG52" s="24"/>
      <c r="BH52" s="24"/>
      <c r="BI52" s="24"/>
      <c r="BJ52" s="24"/>
      <c r="BK52" s="24"/>
      <c r="BL52" s="24"/>
      <c r="BM52" s="24"/>
      <c r="BN52" s="24"/>
      <c r="BO52" s="24"/>
      <c r="BP52" s="24"/>
      <c r="BQ52" s="24"/>
      <c r="BR52" s="24"/>
      <c r="BS52" s="24"/>
      <c r="BT52" s="24"/>
      <c r="BU52" s="24"/>
      <c r="BV52" s="24"/>
      <c r="BW52" s="24"/>
      <c r="BX52" s="24"/>
      <c r="BY52" s="24"/>
      <c r="BZ52" s="24"/>
      <c r="CA52" s="24"/>
      <c r="CB52" s="24"/>
      <c r="CC52" s="24"/>
      <c r="CD52" s="24"/>
      <c r="CE52" s="24"/>
      <c r="CF52" s="24"/>
      <c r="CG52" s="24"/>
      <c r="CH52" s="24"/>
      <c r="CI52" s="24"/>
      <c r="CJ52" s="24"/>
      <c r="CK52" s="24"/>
      <c r="CL52" s="24"/>
      <c r="CM52" s="24"/>
      <c r="CN52" s="24"/>
      <c r="CO52" s="24"/>
      <c r="CP52" s="24"/>
      <c r="CQ52" s="24"/>
      <c r="CR52" s="24"/>
      <c r="CS52" s="24"/>
      <c r="CT52" s="24"/>
      <c r="CU52" s="24"/>
      <c r="CV52" s="24"/>
      <c r="CW52" s="24"/>
      <c r="CX52" s="24"/>
      <c r="CY52" s="24"/>
      <c r="CZ52" s="24"/>
      <c r="DA52" s="24"/>
      <c r="DB52" s="24"/>
      <c r="DC52" s="24"/>
      <c r="DD52" s="24"/>
      <c r="DE52" s="24"/>
      <c r="DF52" s="24"/>
      <c r="DG52" s="24"/>
      <c r="DH52" s="24"/>
      <c r="DI52" s="24"/>
      <c r="DJ52" s="24"/>
      <c r="DK52" s="24"/>
      <c r="DL52" s="24"/>
      <c r="DM52" s="24"/>
      <c r="DN52" s="24"/>
      <c r="DO52" s="24"/>
      <c r="DP52" s="24"/>
      <c r="DQ52" s="24"/>
      <c r="DR52" s="24"/>
      <c r="DS52" s="24"/>
      <c r="DT52" s="24"/>
      <c r="DU52" s="24"/>
      <c r="DV52" s="24"/>
      <c r="DW52" s="24"/>
      <c r="DX52" s="24"/>
      <c r="DY52" s="24"/>
      <c r="DZ52" s="24"/>
      <c r="EA52" s="24"/>
      <c r="EB52" s="24"/>
      <c r="EC52" s="24"/>
      <c r="ED52" s="24"/>
      <c r="EE52" s="24"/>
      <c r="EF52" s="24"/>
      <c r="EG52" s="24"/>
      <c r="EH52" s="24"/>
      <c r="EI52" s="24"/>
      <c r="EJ52" s="24"/>
      <c r="EK52" s="24"/>
      <c r="EL52" s="24"/>
      <c r="EM52" s="24"/>
      <c r="EN52" s="24"/>
      <c r="EO52" s="24"/>
      <c r="EP52" s="24"/>
      <c r="EQ52" s="24"/>
      <c r="ER52" s="24"/>
      <c r="ES52" s="24"/>
      <c r="ET52" s="24"/>
      <c r="EU52" s="24"/>
      <c r="EV52" s="24"/>
      <c r="EW52" s="24"/>
      <c r="EX52" s="24"/>
    </row>
    <row r="53" spans="2:154" s="133" customFormat="1" ht="14.1" customHeight="1" x14ac:dyDescent="0.25">
      <c r="B53" s="67" t="s">
        <v>2372</v>
      </c>
      <c r="C53" s="67" t="s">
        <v>2403</v>
      </c>
      <c r="D53" s="130" t="s">
        <v>80</v>
      </c>
      <c r="E53" s="131" t="s">
        <v>57</v>
      </c>
      <c r="F53" s="234"/>
      <c r="G53" s="24"/>
      <c r="H53" s="24"/>
      <c r="I53" s="24"/>
      <c r="J53" s="24"/>
      <c r="K53" s="24"/>
      <c r="L53" s="24"/>
      <c r="M53" s="24"/>
      <c r="N53" s="24"/>
      <c r="O53" s="24"/>
      <c r="P53" s="24"/>
      <c r="Q53" s="24"/>
      <c r="R53" s="24"/>
      <c r="S53" s="24"/>
      <c r="T53" s="24"/>
      <c r="U53" s="24"/>
      <c r="V53" s="24"/>
      <c r="W53" s="24"/>
      <c r="X53" s="24"/>
      <c r="Y53" s="24"/>
      <c r="Z53" s="24"/>
      <c r="AA53" s="24"/>
      <c r="AB53" s="24"/>
      <c r="AC53" s="24"/>
      <c r="AD53" s="24"/>
      <c r="AE53" s="24"/>
      <c r="AF53" s="24"/>
      <c r="AG53" s="24"/>
      <c r="AH53" s="24"/>
      <c r="AI53" s="24"/>
      <c r="AJ53" s="24"/>
      <c r="AK53" s="24"/>
      <c r="AL53" s="24"/>
      <c r="AM53" s="24"/>
      <c r="AN53" s="24"/>
      <c r="AO53" s="24"/>
      <c r="AP53" s="24"/>
      <c r="AQ53" s="24"/>
      <c r="AR53" s="24"/>
      <c r="AS53" s="24"/>
      <c r="AT53" s="24"/>
      <c r="AU53" s="24"/>
      <c r="AV53" s="24"/>
      <c r="AW53" s="24"/>
      <c r="AX53" s="24"/>
      <c r="AY53" s="24"/>
      <c r="AZ53" s="24"/>
      <c r="BA53" s="24"/>
      <c r="BB53" s="24"/>
      <c r="BC53" s="24"/>
      <c r="BD53" s="24"/>
      <c r="BE53" s="24"/>
      <c r="BF53" s="24"/>
      <c r="BG53" s="24"/>
      <c r="BH53" s="24"/>
      <c r="BI53" s="24"/>
      <c r="BJ53" s="24"/>
      <c r="BK53" s="24"/>
      <c r="BL53" s="24"/>
      <c r="BM53" s="24"/>
      <c r="BN53" s="24"/>
      <c r="BO53" s="24"/>
      <c r="BP53" s="24"/>
      <c r="BQ53" s="24"/>
      <c r="BR53" s="24"/>
      <c r="BS53" s="24"/>
      <c r="BT53" s="24"/>
      <c r="BU53" s="24"/>
      <c r="BV53" s="24"/>
      <c r="BW53" s="24"/>
      <c r="BX53" s="24"/>
      <c r="BY53" s="24"/>
      <c r="BZ53" s="24"/>
      <c r="CA53" s="24"/>
      <c r="CB53" s="24"/>
      <c r="CC53" s="24"/>
      <c r="CD53" s="24"/>
      <c r="CE53" s="24"/>
      <c r="CF53" s="24"/>
      <c r="CG53" s="24"/>
      <c r="CH53" s="24"/>
      <c r="CI53" s="24"/>
      <c r="CJ53" s="24"/>
      <c r="CK53" s="24"/>
      <c r="CL53" s="24"/>
      <c r="CM53" s="24"/>
      <c r="CN53" s="24"/>
      <c r="CO53" s="24"/>
      <c r="CP53" s="24"/>
      <c r="CQ53" s="24"/>
      <c r="CR53" s="24"/>
      <c r="CS53" s="24"/>
      <c r="CT53" s="24"/>
      <c r="CU53" s="24"/>
      <c r="CV53" s="24"/>
      <c r="CW53" s="24"/>
      <c r="CX53" s="24"/>
      <c r="CY53" s="24"/>
      <c r="CZ53" s="24"/>
      <c r="DA53" s="24"/>
      <c r="DB53" s="24"/>
      <c r="DC53" s="24"/>
      <c r="DD53" s="24"/>
      <c r="DE53" s="24"/>
      <c r="DF53" s="24"/>
      <c r="DG53" s="24"/>
      <c r="DH53" s="24"/>
      <c r="DI53" s="24"/>
      <c r="DJ53" s="24"/>
      <c r="DK53" s="24"/>
      <c r="DL53" s="24"/>
      <c r="DM53" s="24"/>
      <c r="DN53" s="24"/>
      <c r="DO53" s="24"/>
      <c r="DP53" s="24"/>
      <c r="DQ53" s="24"/>
      <c r="DR53" s="24"/>
      <c r="DS53" s="24"/>
      <c r="DT53" s="24"/>
      <c r="DU53" s="24"/>
      <c r="DV53" s="24"/>
      <c r="DW53" s="24"/>
      <c r="DX53" s="24"/>
      <c r="DY53" s="24"/>
      <c r="DZ53" s="24"/>
      <c r="EA53" s="24"/>
      <c r="EB53" s="24"/>
      <c r="EC53" s="24"/>
      <c r="ED53" s="24"/>
      <c r="EE53" s="24"/>
      <c r="EF53" s="24"/>
      <c r="EG53" s="24"/>
      <c r="EH53" s="24"/>
      <c r="EI53" s="24"/>
      <c r="EJ53" s="24"/>
      <c r="EK53" s="24"/>
      <c r="EL53" s="24"/>
      <c r="EM53" s="24"/>
      <c r="EN53" s="24"/>
      <c r="EO53" s="24"/>
      <c r="EP53" s="24"/>
      <c r="EQ53" s="24"/>
      <c r="ER53" s="24"/>
      <c r="ES53" s="24"/>
      <c r="ET53" s="24"/>
      <c r="EU53" s="24"/>
      <c r="EV53" s="24"/>
      <c r="EW53" s="24"/>
      <c r="EX53" s="24"/>
    </row>
    <row r="54" spans="2:154" s="133" customFormat="1" ht="14.1" customHeight="1" x14ac:dyDescent="0.25">
      <c r="B54" s="67" t="s">
        <v>2372</v>
      </c>
      <c r="C54" s="67" t="s">
        <v>2404</v>
      </c>
      <c r="D54" s="130" t="s">
        <v>81</v>
      </c>
      <c r="E54" s="131" t="s">
        <v>57</v>
      </c>
      <c r="F54" s="234"/>
      <c r="G54" s="24"/>
      <c r="H54" s="24"/>
      <c r="I54" s="24"/>
      <c r="J54" s="24"/>
      <c r="K54" s="24"/>
      <c r="L54" s="24"/>
      <c r="M54" s="24"/>
      <c r="N54" s="24"/>
      <c r="O54" s="24"/>
      <c r="P54" s="24"/>
      <c r="Q54" s="24"/>
      <c r="R54" s="24"/>
      <c r="S54" s="24"/>
      <c r="T54" s="24"/>
      <c r="U54" s="24"/>
      <c r="V54" s="24"/>
      <c r="W54" s="24"/>
      <c r="X54" s="24"/>
      <c r="Y54" s="24"/>
      <c r="Z54" s="24"/>
      <c r="AA54" s="24"/>
      <c r="AB54" s="24"/>
      <c r="AC54" s="24"/>
      <c r="AD54" s="24"/>
      <c r="AE54" s="24"/>
      <c r="AF54" s="24"/>
      <c r="AG54" s="24"/>
      <c r="AH54" s="24"/>
      <c r="AI54" s="24"/>
      <c r="AJ54" s="24"/>
      <c r="AK54" s="24"/>
      <c r="AL54" s="24"/>
      <c r="AM54" s="24"/>
      <c r="AN54" s="24"/>
      <c r="AO54" s="24"/>
      <c r="AP54" s="24"/>
      <c r="AQ54" s="24"/>
      <c r="AR54" s="24"/>
      <c r="AS54" s="24"/>
      <c r="AT54" s="24"/>
      <c r="AU54" s="24"/>
      <c r="AV54" s="24"/>
      <c r="AW54" s="24"/>
      <c r="AX54" s="24"/>
      <c r="AY54" s="24"/>
      <c r="AZ54" s="24"/>
      <c r="BA54" s="24"/>
      <c r="BB54" s="24"/>
      <c r="BC54" s="24"/>
      <c r="BD54" s="24"/>
      <c r="BE54" s="24"/>
      <c r="BF54" s="24"/>
      <c r="BG54" s="24"/>
      <c r="BH54" s="24"/>
      <c r="BI54" s="24"/>
      <c r="BJ54" s="24"/>
      <c r="BK54" s="24"/>
      <c r="BL54" s="24"/>
      <c r="BM54" s="24"/>
      <c r="BN54" s="24"/>
      <c r="BO54" s="24"/>
      <c r="BP54" s="24"/>
      <c r="BQ54" s="24"/>
      <c r="BR54" s="24"/>
      <c r="BS54" s="24"/>
      <c r="BT54" s="24"/>
      <c r="BU54" s="24"/>
      <c r="BV54" s="24"/>
      <c r="BW54" s="24"/>
      <c r="BX54" s="24"/>
      <c r="BY54" s="24"/>
      <c r="BZ54" s="24"/>
      <c r="CA54" s="24"/>
      <c r="CB54" s="24"/>
      <c r="CC54" s="24"/>
      <c r="CD54" s="24"/>
      <c r="CE54" s="24"/>
      <c r="CF54" s="24"/>
      <c r="CG54" s="24"/>
      <c r="CH54" s="24"/>
      <c r="CI54" s="24"/>
      <c r="CJ54" s="24"/>
      <c r="CK54" s="24"/>
      <c r="CL54" s="24"/>
      <c r="CM54" s="24"/>
      <c r="CN54" s="24"/>
      <c r="CO54" s="24"/>
      <c r="CP54" s="24"/>
      <c r="CQ54" s="24"/>
      <c r="CR54" s="24"/>
      <c r="CS54" s="24"/>
      <c r="CT54" s="24"/>
      <c r="CU54" s="24"/>
      <c r="CV54" s="24"/>
      <c r="CW54" s="24"/>
      <c r="CX54" s="24"/>
      <c r="CY54" s="24"/>
      <c r="CZ54" s="24"/>
      <c r="DA54" s="24"/>
      <c r="DB54" s="24"/>
      <c r="DC54" s="24"/>
      <c r="DD54" s="24"/>
      <c r="DE54" s="24"/>
      <c r="DF54" s="24"/>
      <c r="DG54" s="24"/>
      <c r="DH54" s="24"/>
      <c r="DI54" s="24"/>
      <c r="DJ54" s="24"/>
      <c r="DK54" s="24"/>
      <c r="DL54" s="24"/>
      <c r="DM54" s="24"/>
      <c r="DN54" s="24"/>
      <c r="DO54" s="24"/>
      <c r="DP54" s="24"/>
      <c r="DQ54" s="24"/>
      <c r="DR54" s="24"/>
      <c r="DS54" s="24"/>
      <c r="DT54" s="24"/>
      <c r="DU54" s="24"/>
      <c r="DV54" s="24"/>
      <c r="DW54" s="24"/>
      <c r="DX54" s="24"/>
      <c r="DY54" s="24"/>
      <c r="DZ54" s="24"/>
      <c r="EA54" s="24"/>
      <c r="EB54" s="24"/>
      <c r="EC54" s="24"/>
      <c r="ED54" s="24"/>
      <c r="EE54" s="24"/>
      <c r="EF54" s="24"/>
      <c r="EG54" s="24"/>
      <c r="EH54" s="24"/>
      <c r="EI54" s="24"/>
      <c r="EJ54" s="24"/>
      <c r="EK54" s="24"/>
      <c r="EL54" s="24"/>
      <c r="EM54" s="24"/>
      <c r="EN54" s="24"/>
      <c r="EO54" s="24"/>
      <c r="EP54" s="24"/>
      <c r="EQ54" s="24"/>
      <c r="ER54" s="24"/>
      <c r="ES54" s="24"/>
      <c r="ET54" s="24"/>
      <c r="EU54" s="24"/>
      <c r="EV54" s="24"/>
      <c r="EW54" s="24"/>
      <c r="EX54" s="24"/>
    </row>
    <row r="55" spans="2:154" s="133" customFormat="1" ht="14.1" customHeight="1" x14ac:dyDescent="0.25">
      <c r="B55" s="67" t="s">
        <v>2372</v>
      </c>
      <c r="C55" s="67" t="s">
        <v>2405</v>
      </c>
      <c r="D55" s="130" t="s">
        <v>82</v>
      </c>
      <c r="E55" s="131" t="s">
        <v>57</v>
      </c>
      <c r="F55" s="234"/>
      <c r="G55" s="24"/>
      <c r="H55" s="24"/>
      <c r="I55" s="24"/>
      <c r="J55" s="24"/>
      <c r="K55" s="24"/>
      <c r="L55" s="24"/>
      <c r="M55" s="24"/>
      <c r="N55" s="24"/>
      <c r="O55" s="24"/>
      <c r="P55" s="24"/>
      <c r="Q55" s="24"/>
      <c r="R55" s="24"/>
      <c r="S55" s="24"/>
      <c r="T55" s="24"/>
      <c r="U55" s="24"/>
      <c r="V55" s="24"/>
      <c r="W55" s="24"/>
      <c r="X55" s="24"/>
      <c r="Y55" s="24"/>
      <c r="Z55" s="24"/>
      <c r="AA55" s="24"/>
      <c r="AB55" s="24"/>
      <c r="AC55" s="24"/>
      <c r="AD55" s="24"/>
      <c r="AE55" s="24"/>
      <c r="AF55" s="24"/>
      <c r="AG55" s="24"/>
      <c r="AH55" s="24"/>
      <c r="AI55" s="24"/>
      <c r="AJ55" s="24"/>
      <c r="AK55" s="24"/>
      <c r="AL55" s="24"/>
      <c r="AM55" s="24"/>
      <c r="AN55" s="24"/>
      <c r="AO55" s="24"/>
      <c r="AP55" s="24"/>
      <c r="AQ55" s="24"/>
      <c r="AR55" s="24"/>
      <c r="AS55" s="24"/>
      <c r="AT55" s="24"/>
      <c r="AU55" s="24"/>
      <c r="AV55" s="24"/>
      <c r="AW55" s="24"/>
      <c r="AX55" s="24"/>
      <c r="AY55" s="24"/>
      <c r="AZ55" s="24"/>
      <c r="BA55" s="24"/>
      <c r="BB55" s="24"/>
      <c r="BC55" s="24"/>
      <c r="BD55" s="24"/>
      <c r="BE55" s="24"/>
      <c r="BF55" s="24"/>
      <c r="BG55" s="24"/>
      <c r="BH55" s="24"/>
      <c r="BI55" s="24"/>
      <c r="BJ55" s="24"/>
      <c r="BK55" s="24"/>
      <c r="BL55" s="24"/>
      <c r="BM55" s="24"/>
      <c r="BN55" s="24"/>
      <c r="BO55" s="24"/>
      <c r="BP55" s="24"/>
      <c r="BQ55" s="24"/>
      <c r="BR55" s="24"/>
      <c r="BS55" s="24"/>
      <c r="BT55" s="24"/>
      <c r="BU55" s="24"/>
      <c r="BV55" s="24"/>
      <c r="BW55" s="24"/>
      <c r="BX55" s="24"/>
      <c r="BY55" s="24"/>
      <c r="BZ55" s="24"/>
      <c r="CA55" s="24"/>
      <c r="CB55" s="24"/>
      <c r="CC55" s="24"/>
      <c r="CD55" s="24"/>
      <c r="CE55" s="24"/>
      <c r="CF55" s="24"/>
      <c r="CG55" s="24"/>
      <c r="CH55" s="24"/>
      <c r="CI55" s="24"/>
      <c r="CJ55" s="24"/>
      <c r="CK55" s="24"/>
      <c r="CL55" s="24"/>
      <c r="CM55" s="24"/>
      <c r="CN55" s="24"/>
      <c r="CO55" s="24"/>
      <c r="CP55" s="24"/>
      <c r="CQ55" s="24"/>
      <c r="CR55" s="24"/>
      <c r="CS55" s="24"/>
      <c r="CT55" s="24"/>
      <c r="CU55" s="24"/>
      <c r="CV55" s="24"/>
      <c r="CW55" s="24"/>
      <c r="CX55" s="24"/>
      <c r="CY55" s="24"/>
      <c r="CZ55" s="24"/>
      <c r="DA55" s="24"/>
      <c r="DB55" s="24"/>
      <c r="DC55" s="24"/>
      <c r="DD55" s="24"/>
      <c r="DE55" s="24"/>
      <c r="DF55" s="24"/>
      <c r="DG55" s="24"/>
      <c r="DH55" s="24"/>
      <c r="DI55" s="24"/>
      <c r="DJ55" s="24"/>
      <c r="DK55" s="24"/>
      <c r="DL55" s="24"/>
      <c r="DM55" s="24"/>
      <c r="DN55" s="24"/>
      <c r="DO55" s="24"/>
      <c r="DP55" s="24"/>
      <c r="DQ55" s="24"/>
      <c r="DR55" s="24"/>
      <c r="DS55" s="24"/>
      <c r="DT55" s="24"/>
      <c r="DU55" s="24"/>
      <c r="DV55" s="24"/>
      <c r="DW55" s="24"/>
      <c r="DX55" s="24"/>
      <c r="DY55" s="24"/>
      <c r="DZ55" s="24"/>
      <c r="EA55" s="24"/>
      <c r="EB55" s="24"/>
      <c r="EC55" s="24"/>
      <c r="ED55" s="24"/>
      <c r="EE55" s="24"/>
      <c r="EF55" s="24"/>
      <c r="EG55" s="24"/>
      <c r="EH55" s="24"/>
      <c r="EI55" s="24"/>
      <c r="EJ55" s="24"/>
      <c r="EK55" s="24"/>
      <c r="EL55" s="24"/>
      <c r="EM55" s="24"/>
      <c r="EN55" s="24"/>
      <c r="EO55" s="24"/>
      <c r="EP55" s="24"/>
      <c r="EQ55" s="24"/>
      <c r="ER55" s="24"/>
      <c r="ES55" s="24"/>
      <c r="ET55" s="24"/>
      <c r="EU55" s="24"/>
      <c r="EV55" s="24"/>
      <c r="EW55" s="24"/>
      <c r="EX55" s="24"/>
    </row>
    <row r="56" spans="2:154" s="133" customFormat="1" ht="14.1" customHeight="1" x14ac:dyDescent="0.25">
      <c r="B56" s="67" t="s">
        <v>2372</v>
      </c>
      <c r="C56" s="67" t="s">
        <v>2406</v>
      </c>
      <c r="D56" s="130" t="s">
        <v>83</v>
      </c>
      <c r="E56" s="131" t="s">
        <v>57</v>
      </c>
      <c r="F56" s="234"/>
      <c r="G56" s="24"/>
      <c r="H56" s="24"/>
      <c r="I56" s="24"/>
      <c r="J56" s="24"/>
      <c r="K56" s="24"/>
      <c r="L56" s="24"/>
      <c r="M56" s="24"/>
      <c r="N56" s="24"/>
      <c r="O56" s="24"/>
      <c r="P56" s="24"/>
      <c r="Q56" s="24"/>
      <c r="R56" s="24"/>
      <c r="S56" s="24"/>
      <c r="T56" s="24"/>
      <c r="U56" s="24"/>
      <c r="V56" s="24"/>
      <c r="W56" s="24"/>
      <c r="X56" s="24"/>
      <c r="Y56" s="24"/>
      <c r="Z56" s="24"/>
      <c r="AA56" s="24"/>
      <c r="AB56" s="24"/>
      <c r="AC56" s="24"/>
      <c r="AD56" s="24"/>
      <c r="AE56" s="24"/>
      <c r="AF56" s="24"/>
      <c r="AG56" s="24"/>
      <c r="AH56" s="24"/>
      <c r="AI56" s="24"/>
      <c r="AJ56" s="24"/>
      <c r="AK56" s="24"/>
      <c r="AL56" s="24"/>
      <c r="AM56" s="24"/>
      <c r="AN56" s="24"/>
      <c r="AO56" s="24"/>
      <c r="AP56" s="24"/>
      <c r="AQ56" s="24"/>
      <c r="AR56" s="24"/>
      <c r="AS56" s="24"/>
      <c r="AT56" s="24"/>
      <c r="AU56" s="24"/>
      <c r="AV56" s="24"/>
      <c r="AW56" s="24"/>
      <c r="AX56" s="24"/>
      <c r="AY56" s="24"/>
      <c r="AZ56" s="24"/>
      <c r="BA56" s="24"/>
      <c r="BB56" s="24"/>
      <c r="BC56" s="24"/>
      <c r="BD56" s="24"/>
      <c r="BE56" s="24"/>
      <c r="BF56" s="24"/>
      <c r="BG56" s="24"/>
      <c r="BH56" s="24"/>
      <c r="BI56" s="24"/>
      <c r="BJ56" s="24"/>
      <c r="BK56" s="24"/>
      <c r="BL56" s="24"/>
      <c r="BM56" s="24"/>
      <c r="BN56" s="24"/>
      <c r="BO56" s="24"/>
      <c r="BP56" s="24"/>
      <c r="BQ56" s="24"/>
      <c r="BR56" s="24"/>
      <c r="BS56" s="24"/>
      <c r="BT56" s="24"/>
      <c r="BU56" s="24"/>
      <c r="BV56" s="24"/>
      <c r="BW56" s="24"/>
      <c r="BX56" s="24"/>
      <c r="BY56" s="24"/>
      <c r="BZ56" s="24"/>
      <c r="CA56" s="24"/>
      <c r="CB56" s="24"/>
      <c r="CC56" s="24"/>
      <c r="CD56" s="24"/>
      <c r="CE56" s="24"/>
      <c r="CF56" s="24"/>
      <c r="CG56" s="24"/>
      <c r="CH56" s="24"/>
      <c r="CI56" s="24"/>
      <c r="CJ56" s="24"/>
      <c r="CK56" s="24"/>
      <c r="CL56" s="24"/>
      <c r="CM56" s="24"/>
      <c r="CN56" s="24"/>
      <c r="CO56" s="24"/>
      <c r="CP56" s="24"/>
      <c r="CQ56" s="24"/>
      <c r="CR56" s="24"/>
      <c r="CS56" s="24"/>
      <c r="CT56" s="24"/>
      <c r="CU56" s="24"/>
      <c r="CV56" s="24"/>
      <c r="CW56" s="24"/>
      <c r="CX56" s="24"/>
      <c r="CY56" s="24"/>
      <c r="CZ56" s="24"/>
      <c r="DA56" s="24"/>
      <c r="DB56" s="24"/>
      <c r="DC56" s="24"/>
      <c r="DD56" s="24"/>
      <c r="DE56" s="24"/>
      <c r="DF56" s="24"/>
      <c r="DG56" s="24"/>
      <c r="DH56" s="24"/>
      <c r="DI56" s="24"/>
      <c r="DJ56" s="24"/>
      <c r="DK56" s="24"/>
      <c r="DL56" s="24"/>
      <c r="DM56" s="24"/>
      <c r="DN56" s="24"/>
      <c r="DO56" s="24"/>
      <c r="DP56" s="24"/>
      <c r="DQ56" s="24"/>
      <c r="DR56" s="24"/>
      <c r="DS56" s="24"/>
      <c r="DT56" s="24"/>
      <c r="DU56" s="24"/>
      <c r="DV56" s="24"/>
      <c r="DW56" s="24"/>
      <c r="DX56" s="24"/>
      <c r="DY56" s="24"/>
      <c r="DZ56" s="24"/>
      <c r="EA56" s="24"/>
      <c r="EB56" s="24"/>
      <c r="EC56" s="24"/>
      <c r="ED56" s="24"/>
      <c r="EE56" s="24"/>
      <c r="EF56" s="24"/>
      <c r="EG56" s="24"/>
      <c r="EH56" s="24"/>
      <c r="EI56" s="24"/>
      <c r="EJ56" s="24"/>
      <c r="EK56" s="24"/>
      <c r="EL56" s="24"/>
      <c r="EM56" s="24"/>
      <c r="EN56" s="24"/>
      <c r="EO56" s="24"/>
      <c r="EP56" s="24"/>
      <c r="EQ56" s="24"/>
      <c r="ER56" s="24"/>
      <c r="ES56" s="24"/>
      <c r="ET56" s="24"/>
      <c r="EU56" s="24"/>
      <c r="EV56" s="24"/>
      <c r="EW56" s="24"/>
      <c r="EX56" s="24"/>
    </row>
    <row r="57" spans="2:154" s="133" customFormat="1" ht="14.1" customHeight="1" x14ac:dyDescent="0.25">
      <c r="B57" s="67" t="s">
        <v>2372</v>
      </c>
      <c r="C57" s="67" t="s">
        <v>2407</v>
      </c>
      <c r="D57" s="130" t="s">
        <v>84</v>
      </c>
      <c r="E57" s="131" t="s">
        <v>57</v>
      </c>
      <c r="F57" s="234"/>
      <c r="G57" s="24"/>
      <c r="H57" s="24"/>
      <c r="I57" s="24"/>
      <c r="J57" s="24"/>
      <c r="K57" s="24"/>
      <c r="L57" s="24"/>
      <c r="M57" s="24"/>
      <c r="N57" s="24"/>
      <c r="O57" s="24"/>
      <c r="P57" s="24"/>
      <c r="Q57" s="24"/>
      <c r="R57" s="24"/>
      <c r="S57" s="24"/>
      <c r="T57" s="24"/>
      <c r="U57" s="24"/>
      <c r="V57" s="24"/>
      <c r="W57" s="24"/>
      <c r="X57" s="24"/>
      <c r="Y57" s="24"/>
      <c r="Z57" s="24"/>
      <c r="AA57" s="24"/>
      <c r="AB57" s="24"/>
      <c r="AC57" s="24"/>
      <c r="AD57" s="24"/>
      <c r="AE57" s="24"/>
      <c r="AF57" s="24"/>
      <c r="AG57" s="24"/>
      <c r="AH57" s="24"/>
      <c r="AI57" s="24"/>
      <c r="AJ57" s="24"/>
      <c r="AK57" s="24"/>
      <c r="AL57" s="24"/>
      <c r="AM57" s="24"/>
      <c r="AN57" s="24"/>
      <c r="AO57" s="24"/>
      <c r="AP57" s="24"/>
      <c r="AQ57" s="24"/>
      <c r="AR57" s="24"/>
      <c r="AS57" s="24"/>
      <c r="AT57" s="24"/>
      <c r="AU57" s="24"/>
      <c r="AV57" s="24"/>
      <c r="AW57" s="24"/>
      <c r="AX57" s="24"/>
      <c r="AY57" s="24"/>
      <c r="AZ57" s="24"/>
      <c r="BA57" s="24"/>
      <c r="BB57" s="24"/>
      <c r="BC57" s="24"/>
      <c r="BD57" s="24"/>
      <c r="BE57" s="24"/>
      <c r="BF57" s="24"/>
      <c r="BG57" s="24"/>
      <c r="BH57" s="24"/>
      <c r="BI57" s="24"/>
      <c r="BJ57" s="24"/>
      <c r="BK57" s="24"/>
      <c r="BL57" s="24"/>
      <c r="BM57" s="24"/>
      <c r="BN57" s="24"/>
      <c r="BO57" s="24"/>
      <c r="BP57" s="24"/>
      <c r="BQ57" s="24"/>
      <c r="BR57" s="24"/>
      <c r="BS57" s="24"/>
      <c r="BT57" s="24"/>
      <c r="BU57" s="24"/>
      <c r="BV57" s="24"/>
      <c r="BW57" s="24"/>
      <c r="BX57" s="24"/>
      <c r="BY57" s="24"/>
      <c r="BZ57" s="24"/>
      <c r="CA57" s="24"/>
      <c r="CB57" s="24"/>
      <c r="CC57" s="24"/>
      <c r="CD57" s="24"/>
      <c r="CE57" s="24"/>
      <c r="CF57" s="24"/>
      <c r="CG57" s="24"/>
      <c r="CH57" s="24"/>
      <c r="CI57" s="24"/>
      <c r="CJ57" s="24"/>
      <c r="CK57" s="24"/>
      <c r="CL57" s="24"/>
      <c r="CM57" s="24"/>
      <c r="CN57" s="24"/>
      <c r="CO57" s="24"/>
      <c r="CP57" s="24"/>
      <c r="CQ57" s="24"/>
      <c r="CR57" s="24"/>
      <c r="CS57" s="24"/>
      <c r="CT57" s="24"/>
      <c r="CU57" s="24"/>
      <c r="CV57" s="24"/>
      <c r="CW57" s="24"/>
      <c r="CX57" s="24"/>
      <c r="CY57" s="24"/>
      <c r="CZ57" s="24"/>
      <c r="DA57" s="24"/>
      <c r="DB57" s="24"/>
      <c r="DC57" s="24"/>
      <c r="DD57" s="24"/>
      <c r="DE57" s="24"/>
      <c r="DF57" s="24"/>
      <c r="DG57" s="24"/>
      <c r="DH57" s="24"/>
      <c r="DI57" s="24"/>
      <c r="DJ57" s="24"/>
      <c r="DK57" s="24"/>
      <c r="DL57" s="24"/>
      <c r="DM57" s="24"/>
      <c r="DN57" s="24"/>
      <c r="DO57" s="24"/>
      <c r="DP57" s="24"/>
      <c r="DQ57" s="24"/>
      <c r="DR57" s="24"/>
      <c r="DS57" s="24"/>
      <c r="DT57" s="24"/>
      <c r="DU57" s="24"/>
      <c r="DV57" s="24"/>
      <c r="DW57" s="24"/>
      <c r="DX57" s="24"/>
      <c r="DY57" s="24"/>
      <c r="DZ57" s="24"/>
      <c r="EA57" s="24"/>
      <c r="EB57" s="24"/>
      <c r="EC57" s="24"/>
      <c r="ED57" s="24"/>
      <c r="EE57" s="24"/>
      <c r="EF57" s="24"/>
      <c r="EG57" s="24"/>
      <c r="EH57" s="24"/>
      <c r="EI57" s="24"/>
      <c r="EJ57" s="24"/>
      <c r="EK57" s="24"/>
      <c r="EL57" s="24"/>
      <c r="EM57" s="24"/>
      <c r="EN57" s="24"/>
      <c r="EO57" s="24"/>
      <c r="EP57" s="24"/>
      <c r="EQ57" s="24"/>
      <c r="ER57" s="24"/>
      <c r="ES57" s="24"/>
      <c r="ET57" s="24"/>
      <c r="EU57" s="24"/>
      <c r="EV57" s="24"/>
      <c r="EW57" s="24"/>
      <c r="EX57" s="24"/>
    </row>
    <row r="58" spans="2:154" s="133" customFormat="1" ht="14.1" customHeight="1" x14ac:dyDescent="0.25">
      <c r="B58" s="67" t="s">
        <v>2372</v>
      </c>
      <c r="C58" s="67" t="s">
        <v>2408</v>
      </c>
      <c r="D58" s="130" t="s">
        <v>85</v>
      </c>
      <c r="E58" s="131" t="s">
        <v>57</v>
      </c>
      <c r="F58" s="234"/>
      <c r="G58" s="24"/>
      <c r="H58" s="24"/>
      <c r="I58" s="24"/>
      <c r="J58" s="24"/>
      <c r="K58" s="24"/>
      <c r="L58" s="24"/>
      <c r="M58" s="24"/>
      <c r="N58" s="24"/>
      <c r="O58" s="24"/>
      <c r="P58" s="24"/>
      <c r="Q58" s="24"/>
      <c r="R58" s="24"/>
      <c r="S58" s="24"/>
      <c r="T58" s="24"/>
      <c r="U58" s="24"/>
      <c r="V58" s="24"/>
      <c r="W58" s="24"/>
      <c r="X58" s="24"/>
      <c r="Y58" s="24"/>
      <c r="Z58" s="24"/>
      <c r="AA58" s="24"/>
      <c r="AB58" s="24"/>
      <c r="AC58" s="24"/>
      <c r="AD58" s="24"/>
      <c r="AE58" s="24"/>
      <c r="AF58" s="24"/>
      <c r="AG58" s="24"/>
      <c r="AH58" s="24"/>
      <c r="AI58" s="24"/>
      <c r="AJ58" s="24"/>
      <c r="AK58" s="24"/>
      <c r="AL58" s="24"/>
      <c r="AM58" s="24"/>
      <c r="AN58" s="24"/>
      <c r="AO58" s="24"/>
      <c r="AP58" s="24"/>
      <c r="AQ58" s="24"/>
      <c r="AR58" s="24"/>
      <c r="AS58" s="24"/>
      <c r="AT58" s="24"/>
      <c r="AU58" s="24"/>
      <c r="AV58" s="24"/>
      <c r="AW58" s="24"/>
      <c r="AX58" s="24"/>
      <c r="AY58" s="24"/>
      <c r="AZ58" s="24"/>
      <c r="BA58" s="24"/>
      <c r="BB58" s="24"/>
      <c r="BC58" s="24"/>
      <c r="BD58" s="24"/>
      <c r="BE58" s="24"/>
      <c r="BF58" s="24"/>
      <c r="BG58" s="24"/>
      <c r="BH58" s="24"/>
      <c r="BI58" s="24"/>
      <c r="BJ58" s="24"/>
      <c r="BK58" s="24"/>
      <c r="BL58" s="24"/>
      <c r="BM58" s="24"/>
      <c r="BN58" s="24"/>
      <c r="BO58" s="24"/>
      <c r="BP58" s="24"/>
      <c r="BQ58" s="24"/>
      <c r="BR58" s="24"/>
      <c r="BS58" s="24"/>
      <c r="BT58" s="24"/>
      <c r="BU58" s="24"/>
      <c r="BV58" s="24"/>
      <c r="BW58" s="24"/>
      <c r="BX58" s="24"/>
      <c r="BY58" s="24"/>
      <c r="BZ58" s="24"/>
      <c r="CA58" s="24"/>
      <c r="CB58" s="24"/>
      <c r="CC58" s="24"/>
      <c r="CD58" s="24"/>
      <c r="CE58" s="24"/>
      <c r="CF58" s="24"/>
      <c r="CG58" s="24"/>
      <c r="CH58" s="24"/>
      <c r="CI58" s="24"/>
      <c r="CJ58" s="24"/>
      <c r="CK58" s="24"/>
      <c r="CL58" s="24"/>
      <c r="CM58" s="24"/>
      <c r="CN58" s="24"/>
      <c r="CO58" s="24"/>
      <c r="CP58" s="24"/>
      <c r="CQ58" s="24"/>
      <c r="CR58" s="24"/>
      <c r="CS58" s="24"/>
      <c r="CT58" s="24"/>
      <c r="CU58" s="24"/>
      <c r="CV58" s="24"/>
      <c r="CW58" s="24"/>
      <c r="CX58" s="24"/>
      <c r="CY58" s="24"/>
      <c r="CZ58" s="24"/>
      <c r="DA58" s="24"/>
      <c r="DB58" s="24"/>
      <c r="DC58" s="24"/>
      <c r="DD58" s="24"/>
      <c r="DE58" s="24"/>
      <c r="DF58" s="24"/>
      <c r="DG58" s="24"/>
      <c r="DH58" s="24"/>
      <c r="DI58" s="24"/>
      <c r="DJ58" s="24"/>
      <c r="DK58" s="24"/>
      <c r="DL58" s="24"/>
      <c r="DM58" s="24"/>
      <c r="DN58" s="24"/>
      <c r="DO58" s="24"/>
      <c r="DP58" s="24"/>
      <c r="DQ58" s="24"/>
      <c r="DR58" s="24"/>
      <c r="DS58" s="24"/>
      <c r="DT58" s="24"/>
      <c r="DU58" s="24"/>
      <c r="DV58" s="24"/>
      <c r="DW58" s="24"/>
      <c r="DX58" s="24"/>
      <c r="DY58" s="24"/>
      <c r="DZ58" s="24"/>
      <c r="EA58" s="24"/>
      <c r="EB58" s="24"/>
      <c r="EC58" s="24"/>
      <c r="ED58" s="24"/>
      <c r="EE58" s="24"/>
      <c r="EF58" s="24"/>
      <c r="EG58" s="24"/>
      <c r="EH58" s="24"/>
      <c r="EI58" s="24"/>
      <c r="EJ58" s="24"/>
      <c r="EK58" s="24"/>
      <c r="EL58" s="24"/>
      <c r="EM58" s="24"/>
      <c r="EN58" s="24"/>
      <c r="EO58" s="24"/>
      <c r="EP58" s="24"/>
      <c r="EQ58" s="24"/>
      <c r="ER58" s="24"/>
      <c r="ES58" s="24"/>
      <c r="ET58" s="24"/>
      <c r="EU58" s="24"/>
      <c r="EV58" s="24"/>
      <c r="EW58" s="24"/>
      <c r="EX58" s="24"/>
    </row>
    <row r="59" spans="2:154" s="133" customFormat="1" ht="14.1" customHeight="1" x14ac:dyDescent="0.25">
      <c r="B59" s="67" t="s">
        <v>2372</v>
      </c>
      <c r="C59" s="67" t="s">
        <v>2409</v>
      </c>
      <c r="D59" s="130" t="s">
        <v>86</v>
      </c>
      <c r="E59" s="131" t="s">
        <v>57</v>
      </c>
      <c r="F59" s="234"/>
      <c r="G59" s="24"/>
      <c r="H59" s="24"/>
      <c r="I59" s="24"/>
      <c r="J59" s="24"/>
      <c r="K59" s="24"/>
      <c r="L59" s="24"/>
      <c r="M59" s="24"/>
      <c r="N59" s="24"/>
      <c r="O59" s="24"/>
      <c r="P59" s="24"/>
      <c r="Q59" s="24"/>
      <c r="R59" s="24"/>
      <c r="S59" s="24"/>
      <c r="T59" s="24"/>
      <c r="U59" s="24"/>
      <c r="V59" s="24"/>
      <c r="W59" s="24"/>
      <c r="X59" s="24"/>
      <c r="Y59" s="24"/>
      <c r="Z59" s="24"/>
      <c r="AA59" s="24"/>
      <c r="AB59" s="24"/>
      <c r="AC59" s="24"/>
      <c r="AD59" s="24"/>
      <c r="AE59" s="24"/>
      <c r="AF59" s="24"/>
      <c r="AG59" s="24"/>
      <c r="AH59" s="24"/>
      <c r="AI59" s="24"/>
      <c r="AJ59" s="24"/>
      <c r="AK59" s="24"/>
      <c r="AL59" s="24"/>
      <c r="AM59" s="24"/>
      <c r="AN59" s="24"/>
      <c r="AO59" s="24"/>
      <c r="AP59" s="24"/>
      <c r="AQ59" s="24"/>
      <c r="AR59" s="24"/>
      <c r="AS59" s="24"/>
      <c r="AT59" s="24"/>
      <c r="AU59" s="24"/>
      <c r="AV59" s="24"/>
      <c r="AW59" s="24"/>
      <c r="AX59" s="24"/>
      <c r="AY59" s="24"/>
      <c r="AZ59" s="24"/>
      <c r="BA59" s="24"/>
      <c r="BB59" s="24"/>
      <c r="BC59" s="24"/>
      <c r="BD59" s="24"/>
      <c r="BE59" s="24"/>
      <c r="BF59" s="24"/>
      <c r="BG59" s="24"/>
      <c r="BH59" s="24"/>
      <c r="BI59" s="24"/>
      <c r="BJ59" s="24"/>
      <c r="BK59" s="24"/>
      <c r="BL59" s="24"/>
      <c r="BM59" s="24"/>
      <c r="BN59" s="24"/>
      <c r="BO59" s="24"/>
      <c r="BP59" s="24"/>
      <c r="BQ59" s="24"/>
      <c r="BR59" s="24"/>
      <c r="BS59" s="24"/>
      <c r="BT59" s="24"/>
      <c r="BU59" s="24"/>
      <c r="BV59" s="24"/>
      <c r="BW59" s="24"/>
      <c r="BX59" s="24"/>
      <c r="BY59" s="24"/>
      <c r="BZ59" s="24"/>
      <c r="CA59" s="24"/>
      <c r="CB59" s="24"/>
      <c r="CC59" s="24"/>
      <c r="CD59" s="24"/>
      <c r="CE59" s="24"/>
      <c r="CF59" s="24"/>
      <c r="CG59" s="24"/>
      <c r="CH59" s="24"/>
      <c r="CI59" s="24"/>
      <c r="CJ59" s="24"/>
      <c r="CK59" s="24"/>
      <c r="CL59" s="24"/>
      <c r="CM59" s="24"/>
      <c r="CN59" s="24"/>
      <c r="CO59" s="24"/>
      <c r="CP59" s="24"/>
      <c r="CQ59" s="24"/>
      <c r="CR59" s="24"/>
      <c r="CS59" s="24"/>
      <c r="CT59" s="24"/>
      <c r="CU59" s="24"/>
      <c r="CV59" s="24"/>
      <c r="CW59" s="24"/>
      <c r="CX59" s="24"/>
      <c r="CY59" s="24"/>
      <c r="CZ59" s="24"/>
      <c r="DA59" s="24"/>
      <c r="DB59" s="24"/>
      <c r="DC59" s="24"/>
      <c r="DD59" s="24"/>
      <c r="DE59" s="24"/>
      <c r="DF59" s="24"/>
      <c r="DG59" s="24"/>
      <c r="DH59" s="24"/>
      <c r="DI59" s="24"/>
      <c r="DJ59" s="24"/>
      <c r="DK59" s="24"/>
      <c r="DL59" s="24"/>
      <c r="DM59" s="24"/>
      <c r="DN59" s="24"/>
      <c r="DO59" s="24"/>
      <c r="DP59" s="24"/>
      <c r="DQ59" s="24"/>
      <c r="DR59" s="24"/>
      <c r="DS59" s="24"/>
      <c r="DT59" s="24"/>
      <c r="DU59" s="24"/>
      <c r="DV59" s="24"/>
      <c r="DW59" s="24"/>
      <c r="DX59" s="24"/>
      <c r="DY59" s="24"/>
      <c r="DZ59" s="24"/>
      <c r="EA59" s="24"/>
      <c r="EB59" s="24"/>
      <c r="EC59" s="24"/>
      <c r="ED59" s="24"/>
      <c r="EE59" s="24"/>
      <c r="EF59" s="24"/>
      <c r="EG59" s="24"/>
      <c r="EH59" s="24"/>
      <c r="EI59" s="24"/>
      <c r="EJ59" s="24"/>
      <c r="EK59" s="24"/>
      <c r="EL59" s="24"/>
      <c r="EM59" s="24"/>
      <c r="EN59" s="24"/>
      <c r="EO59" s="24"/>
      <c r="EP59" s="24"/>
      <c r="EQ59" s="24"/>
      <c r="ER59" s="24"/>
      <c r="ES59" s="24"/>
      <c r="ET59" s="24"/>
      <c r="EU59" s="24"/>
      <c r="EV59" s="24"/>
      <c r="EW59" s="24"/>
      <c r="EX59" s="24"/>
    </row>
    <row r="60" spans="2:154" s="133" customFormat="1" ht="14.1" customHeight="1" x14ac:dyDescent="0.25">
      <c r="B60" s="67" t="s">
        <v>2372</v>
      </c>
      <c r="C60" s="67" t="s">
        <v>2410</v>
      </c>
      <c r="D60" s="132" t="s">
        <v>87</v>
      </c>
      <c r="E60" s="131" t="s">
        <v>57</v>
      </c>
      <c r="F60" s="234"/>
      <c r="G60" s="24"/>
      <c r="H60" s="24"/>
      <c r="I60" s="24"/>
      <c r="J60" s="24"/>
      <c r="K60" s="24"/>
      <c r="L60" s="24"/>
      <c r="M60" s="24"/>
      <c r="N60" s="24"/>
      <c r="O60" s="24"/>
      <c r="P60" s="24"/>
      <c r="Q60" s="24"/>
      <c r="R60" s="24"/>
      <c r="S60" s="24"/>
      <c r="T60" s="24"/>
      <c r="U60" s="24"/>
      <c r="V60" s="24"/>
      <c r="W60" s="24"/>
      <c r="X60" s="24"/>
      <c r="Y60" s="24"/>
      <c r="Z60" s="24"/>
      <c r="AA60" s="24"/>
      <c r="AB60" s="24"/>
      <c r="AC60" s="24"/>
      <c r="AD60" s="24"/>
      <c r="AE60" s="24"/>
      <c r="AF60" s="24"/>
      <c r="AG60" s="24"/>
      <c r="AH60" s="24"/>
      <c r="AI60" s="24"/>
      <c r="AJ60" s="24"/>
      <c r="AK60" s="24"/>
      <c r="AL60" s="24"/>
      <c r="AM60" s="24"/>
      <c r="AN60" s="24"/>
      <c r="AO60" s="24"/>
      <c r="AP60" s="24"/>
      <c r="AQ60" s="24"/>
      <c r="AR60" s="24"/>
      <c r="AS60" s="24"/>
      <c r="AT60" s="24"/>
      <c r="AU60" s="24"/>
      <c r="AV60" s="24"/>
      <c r="AW60" s="24"/>
      <c r="AX60" s="24"/>
      <c r="AY60" s="24"/>
      <c r="AZ60" s="24"/>
      <c r="BA60" s="24"/>
      <c r="BB60" s="24"/>
      <c r="BC60" s="24"/>
      <c r="BD60" s="24"/>
      <c r="BE60" s="24"/>
      <c r="BF60" s="24"/>
      <c r="BG60" s="24"/>
      <c r="BH60" s="24"/>
      <c r="BI60" s="24"/>
      <c r="BJ60" s="24"/>
      <c r="BK60" s="24"/>
      <c r="BL60" s="24"/>
      <c r="BM60" s="24"/>
      <c r="BN60" s="24"/>
      <c r="BO60" s="24"/>
      <c r="BP60" s="24"/>
      <c r="BQ60" s="24"/>
      <c r="BR60" s="24"/>
      <c r="BS60" s="24"/>
      <c r="BT60" s="24"/>
      <c r="BU60" s="24"/>
      <c r="BV60" s="24"/>
      <c r="BW60" s="24"/>
      <c r="BX60" s="24"/>
      <c r="BY60" s="24"/>
      <c r="BZ60" s="24"/>
      <c r="CA60" s="24"/>
      <c r="CB60" s="24"/>
      <c r="CC60" s="24"/>
      <c r="CD60" s="24"/>
      <c r="CE60" s="24"/>
      <c r="CF60" s="24"/>
      <c r="CG60" s="24"/>
      <c r="CH60" s="24"/>
      <c r="CI60" s="24"/>
      <c r="CJ60" s="24"/>
      <c r="CK60" s="24"/>
      <c r="CL60" s="24"/>
      <c r="CM60" s="24"/>
      <c r="CN60" s="24"/>
      <c r="CO60" s="24"/>
      <c r="CP60" s="24"/>
      <c r="CQ60" s="24"/>
      <c r="CR60" s="24"/>
      <c r="CS60" s="24"/>
      <c r="CT60" s="24"/>
      <c r="CU60" s="24"/>
      <c r="CV60" s="24"/>
      <c r="CW60" s="24"/>
      <c r="CX60" s="24"/>
      <c r="CY60" s="24"/>
      <c r="CZ60" s="24"/>
      <c r="DA60" s="24"/>
      <c r="DB60" s="24"/>
      <c r="DC60" s="24"/>
      <c r="DD60" s="24"/>
      <c r="DE60" s="24"/>
      <c r="DF60" s="24"/>
      <c r="DG60" s="24"/>
      <c r="DH60" s="24"/>
      <c r="DI60" s="24"/>
      <c r="DJ60" s="24"/>
      <c r="DK60" s="24"/>
      <c r="DL60" s="24"/>
      <c r="DM60" s="24"/>
      <c r="DN60" s="24"/>
      <c r="DO60" s="24"/>
      <c r="DP60" s="24"/>
      <c r="DQ60" s="24"/>
      <c r="DR60" s="24"/>
      <c r="DS60" s="24"/>
      <c r="DT60" s="24"/>
      <c r="DU60" s="24"/>
      <c r="DV60" s="24"/>
      <c r="DW60" s="24"/>
      <c r="DX60" s="24"/>
      <c r="DY60" s="24"/>
      <c r="DZ60" s="24"/>
      <c r="EA60" s="24"/>
      <c r="EB60" s="24"/>
      <c r="EC60" s="24"/>
      <c r="ED60" s="24"/>
      <c r="EE60" s="24"/>
      <c r="EF60" s="24"/>
      <c r="EG60" s="24"/>
      <c r="EH60" s="24"/>
      <c r="EI60" s="24"/>
      <c r="EJ60" s="24"/>
      <c r="EK60" s="24"/>
      <c r="EL60" s="24"/>
      <c r="EM60" s="24"/>
      <c r="EN60" s="24"/>
      <c r="EO60" s="24"/>
      <c r="EP60" s="24"/>
      <c r="EQ60" s="24"/>
      <c r="ER60" s="24"/>
      <c r="ES60" s="24"/>
      <c r="ET60" s="24"/>
      <c r="EU60" s="24"/>
      <c r="EV60" s="24"/>
      <c r="EW60" s="24"/>
      <c r="EX60" s="24"/>
    </row>
    <row r="61" spans="2:154" s="133" customFormat="1" ht="14.1" customHeight="1" x14ac:dyDescent="0.25">
      <c r="B61" s="67" t="s">
        <v>2372</v>
      </c>
      <c r="C61" s="67" t="s">
        <v>2411</v>
      </c>
      <c r="D61" s="132" t="s">
        <v>88</v>
      </c>
      <c r="E61" s="131" t="s">
        <v>57</v>
      </c>
      <c r="F61" s="234"/>
      <c r="G61" s="24"/>
      <c r="H61" s="24"/>
      <c r="I61" s="24"/>
      <c r="J61" s="24"/>
      <c r="K61" s="24"/>
      <c r="L61" s="24"/>
      <c r="M61" s="24"/>
      <c r="N61" s="24"/>
      <c r="O61" s="24"/>
      <c r="P61" s="24"/>
      <c r="Q61" s="24"/>
      <c r="R61" s="24"/>
      <c r="S61" s="24"/>
      <c r="T61" s="24"/>
      <c r="U61" s="24"/>
      <c r="V61" s="24"/>
      <c r="W61" s="24"/>
      <c r="X61" s="24"/>
      <c r="Y61" s="24"/>
      <c r="Z61" s="24"/>
      <c r="AA61" s="24"/>
      <c r="AB61" s="24"/>
      <c r="AC61" s="24"/>
      <c r="AD61" s="24"/>
      <c r="AE61" s="24"/>
      <c r="AF61" s="24"/>
      <c r="AG61" s="24"/>
      <c r="AH61" s="24"/>
      <c r="AI61" s="24"/>
      <c r="AJ61" s="24"/>
      <c r="AK61" s="24"/>
      <c r="AL61" s="24"/>
      <c r="AM61" s="24"/>
      <c r="AN61" s="24"/>
      <c r="AO61" s="24"/>
      <c r="AP61" s="24"/>
      <c r="AQ61" s="24"/>
      <c r="AR61" s="24"/>
      <c r="AS61" s="24"/>
      <c r="AT61" s="24"/>
      <c r="AU61" s="24"/>
      <c r="AV61" s="24"/>
      <c r="AW61" s="24"/>
      <c r="AX61" s="24"/>
      <c r="AY61" s="24"/>
      <c r="AZ61" s="24"/>
      <c r="BA61" s="24"/>
      <c r="BB61" s="24"/>
      <c r="BC61" s="24"/>
      <c r="BD61" s="24"/>
      <c r="BE61" s="24"/>
      <c r="BF61" s="24"/>
      <c r="BG61" s="24"/>
      <c r="BH61" s="24"/>
      <c r="BI61" s="24"/>
      <c r="BJ61" s="24"/>
      <c r="BK61" s="24"/>
      <c r="BL61" s="24"/>
      <c r="BM61" s="24"/>
      <c r="BN61" s="24"/>
      <c r="BO61" s="24"/>
      <c r="BP61" s="24"/>
      <c r="BQ61" s="24"/>
      <c r="BR61" s="24"/>
      <c r="BS61" s="24"/>
      <c r="BT61" s="24"/>
      <c r="BU61" s="24"/>
      <c r="BV61" s="24"/>
      <c r="BW61" s="24"/>
      <c r="BX61" s="24"/>
      <c r="BY61" s="24"/>
      <c r="BZ61" s="24"/>
      <c r="CA61" s="24"/>
      <c r="CB61" s="24"/>
      <c r="CC61" s="24"/>
      <c r="CD61" s="24"/>
      <c r="CE61" s="24"/>
      <c r="CF61" s="24"/>
      <c r="CG61" s="24"/>
      <c r="CH61" s="24"/>
      <c r="CI61" s="24"/>
      <c r="CJ61" s="24"/>
      <c r="CK61" s="24"/>
      <c r="CL61" s="24"/>
      <c r="CM61" s="24"/>
      <c r="CN61" s="24"/>
      <c r="CO61" s="24"/>
      <c r="CP61" s="24"/>
      <c r="CQ61" s="24"/>
      <c r="CR61" s="24"/>
      <c r="CS61" s="24"/>
      <c r="CT61" s="24"/>
      <c r="CU61" s="24"/>
      <c r="CV61" s="24"/>
      <c r="CW61" s="24"/>
      <c r="CX61" s="24"/>
      <c r="CY61" s="24"/>
      <c r="CZ61" s="24"/>
      <c r="DA61" s="24"/>
      <c r="DB61" s="24"/>
      <c r="DC61" s="24"/>
      <c r="DD61" s="24"/>
      <c r="DE61" s="24"/>
      <c r="DF61" s="24"/>
      <c r="DG61" s="24"/>
      <c r="DH61" s="24"/>
      <c r="DI61" s="24"/>
      <c r="DJ61" s="24"/>
      <c r="DK61" s="24"/>
      <c r="DL61" s="24"/>
      <c r="DM61" s="24"/>
      <c r="DN61" s="24"/>
      <c r="DO61" s="24"/>
      <c r="DP61" s="24"/>
      <c r="DQ61" s="24"/>
      <c r="DR61" s="24"/>
      <c r="DS61" s="24"/>
      <c r="DT61" s="24"/>
      <c r="DU61" s="24"/>
      <c r="DV61" s="24"/>
      <c r="DW61" s="24"/>
      <c r="DX61" s="24"/>
      <c r="DY61" s="24"/>
      <c r="DZ61" s="24"/>
      <c r="EA61" s="24"/>
      <c r="EB61" s="24"/>
      <c r="EC61" s="24"/>
      <c r="ED61" s="24"/>
      <c r="EE61" s="24"/>
      <c r="EF61" s="24"/>
      <c r="EG61" s="24"/>
      <c r="EH61" s="24"/>
      <c r="EI61" s="24"/>
      <c r="EJ61" s="24"/>
      <c r="EK61" s="24"/>
      <c r="EL61" s="24"/>
      <c r="EM61" s="24"/>
      <c r="EN61" s="24"/>
      <c r="EO61" s="24"/>
      <c r="EP61" s="24"/>
      <c r="EQ61" s="24"/>
      <c r="ER61" s="24"/>
      <c r="ES61" s="24"/>
      <c r="ET61" s="24"/>
      <c r="EU61" s="24"/>
      <c r="EV61" s="24"/>
      <c r="EW61" s="24"/>
      <c r="EX61" s="24"/>
    </row>
    <row r="62" spans="2:154" s="133" customFormat="1" ht="14.1" customHeight="1" x14ac:dyDescent="0.25">
      <c r="B62" s="67" t="s">
        <v>2372</v>
      </c>
      <c r="C62" s="67" t="s">
        <v>2412</v>
      </c>
      <c r="D62" s="130" t="s">
        <v>89</v>
      </c>
      <c r="E62" s="131" t="s">
        <v>57</v>
      </c>
      <c r="F62" s="234"/>
      <c r="G62" s="24"/>
      <c r="H62" s="24"/>
      <c r="I62" s="24"/>
      <c r="J62" s="24"/>
      <c r="K62" s="24"/>
      <c r="L62" s="24"/>
      <c r="M62" s="24"/>
      <c r="N62" s="24"/>
      <c r="O62" s="24"/>
      <c r="P62" s="24"/>
      <c r="Q62" s="24"/>
      <c r="R62" s="24"/>
      <c r="S62" s="24"/>
      <c r="T62" s="24"/>
      <c r="U62" s="24"/>
      <c r="V62" s="24"/>
      <c r="W62" s="24"/>
      <c r="X62" s="24"/>
      <c r="Y62" s="24"/>
      <c r="Z62" s="24"/>
      <c r="AA62" s="24"/>
      <c r="AB62" s="24"/>
      <c r="AC62" s="24"/>
      <c r="AD62" s="24"/>
      <c r="AE62" s="24"/>
      <c r="AF62" s="24"/>
      <c r="AG62" s="24"/>
      <c r="AH62" s="24"/>
      <c r="AI62" s="24"/>
      <c r="AJ62" s="24"/>
      <c r="AK62" s="24"/>
      <c r="AL62" s="24"/>
      <c r="AM62" s="24"/>
      <c r="AN62" s="24"/>
      <c r="AO62" s="24"/>
      <c r="AP62" s="24"/>
      <c r="AQ62" s="24"/>
      <c r="AR62" s="24"/>
      <c r="AS62" s="24"/>
      <c r="AT62" s="24"/>
      <c r="AU62" s="24"/>
      <c r="AV62" s="24"/>
      <c r="AW62" s="24"/>
      <c r="AX62" s="24"/>
      <c r="AY62" s="24"/>
      <c r="AZ62" s="24"/>
      <c r="BA62" s="24"/>
      <c r="BB62" s="24"/>
      <c r="BC62" s="24"/>
      <c r="BD62" s="24"/>
      <c r="BE62" s="24"/>
      <c r="BF62" s="24"/>
      <c r="BG62" s="24"/>
      <c r="BH62" s="24"/>
      <c r="BI62" s="24"/>
      <c r="BJ62" s="24"/>
      <c r="BK62" s="24"/>
      <c r="BL62" s="24"/>
      <c r="BM62" s="24"/>
      <c r="BN62" s="24"/>
      <c r="BO62" s="24"/>
      <c r="BP62" s="24"/>
      <c r="BQ62" s="24"/>
      <c r="BR62" s="24"/>
      <c r="BS62" s="24"/>
      <c r="BT62" s="24"/>
      <c r="BU62" s="24"/>
      <c r="BV62" s="24"/>
      <c r="BW62" s="24"/>
      <c r="BX62" s="24"/>
      <c r="BY62" s="24"/>
      <c r="BZ62" s="24"/>
      <c r="CA62" s="24"/>
      <c r="CB62" s="24"/>
      <c r="CC62" s="24"/>
      <c r="CD62" s="24"/>
      <c r="CE62" s="24"/>
      <c r="CF62" s="24"/>
      <c r="CG62" s="24"/>
      <c r="CH62" s="24"/>
      <c r="CI62" s="24"/>
      <c r="CJ62" s="24"/>
      <c r="CK62" s="24"/>
      <c r="CL62" s="24"/>
      <c r="CM62" s="24"/>
      <c r="CN62" s="24"/>
      <c r="CO62" s="24"/>
      <c r="CP62" s="24"/>
      <c r="CQ62" s="24"/>
      <c r="CR62" s="24"/>
      <c r="CS62" s="24"/>
      <c r="CT62" s="24"/>
      <c r="CU62" s="24"/>
      <c r="CV62" s="24"/>
      <c r="CW62" s="24"/>
      <c r="CX62" s="24"/>
      <c r="CY62" s="24"/>
      <c r="CZ62" s="24"/>
      <c r="DA62" s="24"/>
      <c r="DB62" s="24"/>
      <c r="DC62" s="24"/>
      <c r="DD62" s="24"/>
      <c r="DE62" s="24"/>
      <c r="DF62" s="24"/>
      <c r="DG62" s="24"/>
      <c r="DH62" s="24"/>
      <c r="DI62" s="24"/>
      <c r="DJ62" s="24"/>
      <c r="DK62" s="24"/>
      <c r="DL62" s="24"/>
      <c r="DM62" s="24"/>
      <c r="DN62" s="24"/>
      <c r="DO62" s="24"/>
      <c r="DP62" s="24"/>
      <c r="DQ62" s="24"/>
      <c r="DR62" s="24"/>
      <c r="DS62" s="24"/>
      <c r="DT62" s="24"/>
      <c r="DU62" s="24"/>
      <c r="DV62" s="24"/>
      <c r="DW62" s="24"/>
      <c r="DX62" s="24"/>
      <c r="DY62" s="24"/>
      <c r="DZ62" s="24"/>
      <c r="EA62" s="24"/>
      <c r="EB62" s="24"/>
      <c r="EC62" s="24"/>
      <c r="ED62" s="24"/>
      <c r="EE62" s="24"/>
      <c r="EF62" s="24"/>
      <c r="EG62" s="24"/>
      <c r="EH62" s="24"/>
      <c r="EI62" s="24"/>
      <c r="EJ62" s="24"/>
      <c r="EK62" s="24"/>
      <c r="EL62" s="24"/>
      <c r="EM62" s="24"/>
      <c r="EN62" s="24"/>
      <c r="EO62" s="24"/>
      <c r="EP62" s="24"/>
      <c r="EQ62" s="24"/>
      <c r="ER62" s="24"/>
      <c r="ES62" s="24"/>
      <c r="ET62" s="24"/>
      <c r="EU62" s="24"/>
      <c r="EV62" s="24"/>
      <c r="EW62" s="24"/>
      <c r="EX62" s="24"/>
    </row>
    <row r="63" spans="2:154" s="133" customFormat="1" ht="14.1" customHeight="1" x14ac:dyDescent="0.25">
      <c r="B63" s="67" t="s">
        <v>2372</v>
      </c>
      <c r="C63" s="67" t="s">
        <v>2413</v>
      </c>
      <c r="D63" s="130" t="s">
        <v>90</v>
      </c>
      <c r="E63" s="131" t="s">
        <v>57</v>
      </c>
      <c r="F63" s="234"/>
      <c r="G63" s="24"/>
      <c r="H63" s="24"/>
      <c r="I63" s="24"/>
      <c r="J63" s="24"/>
      <c r="K63" s="24"/>
      <c r="L63" s="24"/>
      <c r="M63" s="24"/>
      <c r="N63" s="24"/>
      <c r="O63" s="24"/>
      <c r="P63" s="24"/>
      <c r="Q63" s="24"/>
      <c r="R63" s="24"/>
      <c r="S63" s="24"/>
      <c r="T63" s="24"/>
      <c r="U63" s="24"/>
      <c r="V63" s="24"/>
      <c r="W63" s="24"/>
      <c r="X63" s="24"/>
      <c r="Y63" s="24"/>
      <c r="Z63" s="24"/>
      <c r="AA63" s="24"/>
      <c r="AB63" s="24"/>
      <c r="AC63" s="24"/>
      <c r="AD63" s="24"/>
      <c r="AE63" s="24"/>
      <c r="AF63" s="24"/>
      <c r="AG63" s="24"/>
      <c r="AH63" s="24"/>
      <c r="AI63" s="24"/>
      <c r="AJ63" s="24"/>
      <c r="AK63" s="24"/>
      <c r="AL63" s="24"/>
      <c r="AM63" s="24"/>
      <c r="AN63" s="24"/>
      <c r="AO63" s="24"/>
      <c r="AP63" s="24"/>
      <c r="AQ63" s="24"/>
      <c r="AR63" s="24"/>
      <c r="AS63" s="24"/>
      <c r="AT63" s="24"/>
      <c r="AU63" s="24"/>
      <c r="AV63" s="24"/>
      <c r="AW63" s="24"/>
      <c r="AX63" s="24"/>
      <c r="AY63" s="24"/>
      <c r="AZ63" s="24"/>
      <c r="BA63" s="24"/>
      <c r="BB63" s="24"/>
      <c r="BC63" s="24"/>
      <c r="BD63" s="24"/>
      <c r="BE63" s="24"/>
      <c r="BF63" s="24"/>
      <c r="BG63" s="24"/>
      <c r="BH63" s="24"/>
      <c r="BI63" s="24"/>
      <c r="BJ63" s="24"/>
      <c r="BK63" s="24"/>
      <c r="BL63" s="24"/>
      <c r="BM63" s="24"/>
      <c r="BN63" s="24"/>
      <c r="BO63" s="24"/>
      <c r="BP63" s="24"/>
      <c r="BQ63" s="24"/>
      <c r="BR63" s="24"/>
      <c r="BS63" s="24"/>
      <c r="BT63" s="24"/>
      <c r="BU63" s="24"/>
      <c r="BV63" s="24"/>
      <c r="BW63" s="24"/>
      <c r="BX63" s="24"/>
      <c r="BY63" s="24"/>
      <c r="BZ63" s="24"/>
      <c r="CA63" s="24"/>
      <c r="CB63" s="24"/>
      <c r="CC63" s="24"/>
      <c r="CD63" s="24"/>
      <c r="CE63" s="24"/>
      <c r="CF63" s="24"/>
      <c r="CG63" s="24"/>
      <c r="CH63" s="24"/>
      <c r="CI63" s="24"/>
      <c r="CJ63" s="24"/>
      <c r="CK63" s="24"/>
      <c r="CL63" s="24"/>
      <c r="CM63" s="24"/>
      <c r="CN63" s="24"/>
      <c r="CO63" s="24"/>
      <c r="CP63" s="24"/>
      <c r="CQ63" s="24"/>
      <c r="CR63" s="24"/>
      <c r="CS63" s="24"/>
      <c r="CT63" s="24"/>
      <c r="CU63" s="24"/>
      <c r="CV63" s="24"/>
      <c r="CW63" s="24"/>
      <c r="CX63" s="24"/>
      <c r="CY63" s="24"/>
      <c r="CZ63" s="24"/>
      <c r="DA63" s="24"/>
      <c r="DB63" s="24"/>
      <c r="DC63" s="24"/>
      <c r="DD63" s="24"/>
      <c r="DE63" s="24"/>
      <c r="DF63" s="24"/>
      <c r="DG63" s="24"/>
      <c r="DH63" s="24"/>
      <c r="DI63" s="24"/>
      <c r="DJ63" s="24"/>
      <c r="DK63" s="24"/>
      <c r="DL63" s="24"/>
      <c r="DM63" s="24"/>
      <c r="DN63" s="24"/>
      <c r="DO63" s="24"/>
      <c r="DP63" s="24"/>
      <c r="DQ63" s="24"/>
      <c r="DR63" s="24"/>
      <c r="DS63" s="24"/>
      <c r="DT63" s="24"/>
      <c r="DU63" s="24"/>
      <c r="DV63" s="24"/>
      <c r="DW63" s="24"/>
      <c r="DX63" s="24"/>
      <c r="DY63" s="24"/>
      <c r="DZ63" s="24"/>
      <c r="EA63" s="24"/>
      <c r="EB63" s="24"/>
      <c r="EC63" s="24"/>
      <c r="ED63" s="24"/>
      <c r="EE63" s="24"/>
      <c r="EF63" s="24"/>
      <c r="EG63" s="24"/>
      <c r="EH63" s="24"/>
      <c r="EI63" s="24"/>
      <c r="EJ63" s="24"/>
      <c r="EK63" s="24"/>
      <c r="EL63" s="24"/>
      <c r="EM63" s="24"/>
      <c r="EN63" s="24"/>
      <c r="EO63" s="24"/>
      <c r="EP63" s="24"/>
      <c r="EQ63" s="24"/>
      <c r="ER63" s="24"/>
      <c r="ES63" s="24"/>
      <c r="ET63" s="24"/>
      <c r="EU63" s="24"/>
      <c r="EV63" s="24"/>
      <c r="EW63" s="24"/>
      <c r="EX63" s="24"/>
    </row>
    <row r="64" spans="2:154" s="133" customFormat="1" ht="14.1" customHeight="1" x14ac:dyDescent="0.25">
      <c r="B64" s="67" t="s">
        <v>2372</v>
      </c>
      <c r="C64" s="67" t="s">
        <v>2414</v>
      </c>
      <c r="D64" s="130" t="s">
        <v>91</v>
      </c>
      <c r="E64" s="131" t="s">
        <v>57</v>
      </c>
      <c r="F64" s="234"/>
      <c r="G64" s="24"/>
      <c r="H64" s="24"/>
      <c r="I64" s="24"/>
      <c r="J64" s="24"/>
      <c r="K64" s="24"/>
      <c r="L64" s="24"/>
      <c r="M64" s="24"/>
      <c r="N64" s="24"/>
      <c r="O64" s="24"/>
      <c r="P64" s="24"/>
      <c r="Q64" s="24"/>
      <c r="R64" s="24"/>
      <c r="S64" s="24"/>
      <c r="T64" s="24"/>
      <c r="U64" s="24"/>
      <c r="V64" s="24"/>
      <c r="W64" s="24"/>
      <c r="X64" s="24"/>
      <c r="Y64" s="24"/>
      <c r="Z64" s="24"/>
      <c r="AA64" s="24"/>
      <c r="AB64" s="24"/>
      <c r="AC64" s="24"/>
      <c r="AD64" s="24"/>
      <c r="AE64" s="24"/>
      <c r="AF64" s="24"/>
      <c r="AG64" s="24"/>
      <c r="AH64" s="24"/>
      <c r="AI64" s="24"/>
      <c r="AJ64" s="24"/>
      <c r="AK64" s="24"/>
      <c r="AL64" s="24"/>
      <c r="AM64" s="24"/>
      <c r="AN64" s="24"/>
      <c r="AO64" s="24"/>
      <c r="AP64" s="24"/>
      <c r="AQ64" s="24"/>
      <c r="AR64" s="24"/>
      <c r="AS64" s="24"/>
      <c r="AT64" s="24"/>
      <c r="AU64" s="24"/>
      <c r="AV64" s="24"/>
      <c r="AW64" s="24"/>
      <c r="AX64" s="24"/>
      <c r="AY64" s="24"/>
      <c r="AZ64" s="24"/>
      <c r="BA64" s="24"/>
      <c r="BB64" s="24"/>
      <c r="BC64" s="24"/>
      <c r="BD64" s="24"/>
      <c r="BE64" s="24"/>
      <c r="BF64" s="24"/>
      <c r="BG64" s="24"/>
      <c r="BH64" s="24"/>
      <c r="BI64" s="24"/>
      <c r="BJ64" s="24"/>
      <c r="BK64" s="24"/>
      <c r="BL64" s="24"/>
      <c r="BM64" s="24"/>
      <c r="BN64" s="24"/>
      <c r="BO64" s="24"/>
      <c r="BP64" s="24"/>
      <c r="BQ64" s="24"/>
      <c r="BR64" s="24"/>
      <c r="BS64" s="24"/>
      <c r="BT64" s="24"/>
      <c r="BU64" s="24"/>
      <c r="BV64" s="24"/>
      <c r="BW64" s="24"/>
      <c r="BX64" s="24"/>
      <c r="BY64" s="24"/>
      <c r="BZ64" s="24"/>
      <c r="CA64" s="24"/>
      <c r="CB64" s="24"/>
      <c r="CC64" s="24"/>
      <c r="CD64" s="24"/>
      <c r="CE64" s="24"/>
      <c r="CF64" s="24"/>
      <c r="CG64" s="24"/>
      <c r="CH64" s="24"/>
      <c r="CI64" s="24"/>
      <c r="CJ64" s="24"/>
      <c r="CK64" s="24"/>
      <c r="CL64" s="24"/>
      <c r="CM64" s="24"/>
      <c r="CN64" s="24"/>
      <c r="CO64" s="24"/>
      <c r="CP64" s="24"/>
      <c r="CQ64" s="24"/>
      <c r="CR64" s="24"/>
      <c r="CS64" s="24"/>
      <c r="CT64" s="24"/>
      <c r="CU64" s="24"/>
      <c r="CV64" s="24"/>
      <c r="CW64" s="24"/>
      <c r="CX64" s="24"/>
      <c r="CY64" s="24"/>
      <c r="CZ64" s="24"/>
      <c r="DA64" s="24"/>
      <c r="DB64" s="24"/>
      <c r="DC64" s="24"/>
      <c r="DD64" s="24"/>
      <c r="DE64" s="24"/>
      <c r="DF64" s="24"/>
      <c r="DG64" s="24"/>
      <c r="DH64" s="24"/>
      <c r="DI64" s="24"/>
      <c r="DJ64" s="24"/>
      <c r="DK64" s="24"/>
      <c r="DL64" s="24"/>
      <c r="DM64" s="24"/>
      <c r="DN64" s="24"/>
      <c r="DO64" s="24"/>
      <c r="DP64" s="24"/>
      <c r="DQ64" s="24"/>
      <c r="DR64" s="24"/>
      <c r="DS64" s="24"/>
      <c r="DT64" s="24"/>
      <c r="DU64" s="24"/>
      <c r="DV64" s="24"/>
      <c r="DW64" s="24"/>
      <c r="DX64" s="24"/>
      <c r="DY64" s="24"/>
      <c r="DZ64" s="24"/>
      <c r="EA64" s="24"/>
      <c r="EB64" s="24"/>
      <c r="EC64" s="24"/>
      <c r="ED64" s="24"/>
      <c r="EE64" s="24"/>
      <c r="EF64" s="24"/>
      <c r="EG64" s="24"/>
      <c r="EH64" s="24"/>
      <c r="EI64" s="24"/>
      <c r="EJ64" s="24"/>
      <c r="EK64" s="24"/>
      <c r="EL64" s="24"/>
      <c r="EM64" s="24"/>
      <c r="EN64" s="24"/>
      <c r="EO64" s="24"/>
      <c r="EP64" s="24"/>
      <c r="EQ64" s="24"/>
      <c r="ER64" s="24"/>
      <c r="ES64" s="24"/>
      <c r="ET64" s="24"/>
      <c r="EU64" s="24"/>
      <c r="EV64" s="24"/>
      <c r="EW64" s="24"/>
      <c r="EX64" s="24"/>
    </row>
    <row r="65" spans="2:154" s="133" customFormat="1" ht="14.1" customHeight="1" x14ac:dyDescent="0.25">
      <c r="B65" s="67" t="s">
        <v>2372</v>
      </c>
      <c r="C65" s="67" t="s">
        <v>2415</v>
      </c>
      <c r="D65" s="130" t="s">
        <v>92</v>
      </c>
      <c r="E65" s="131" t="s">
        <v>57</v>
      </c>
      <c r="F65" s="234"/>
      <c r="G65" s="24"/>
      <c r="H65" s="24"/>
      <c r="I65" s="24"/>
      <c r="J65" s="24"/>
      <c r="K65" s="24"/>
      <c r="L65" s="24"/>
      <c r="M65" s="24"/>
      <c r="N65" s="24"/>
      <c r="O65" s="24"/>
      <c r="P65" s="24"/>
      <c r="Q65" s="24"/>
      <c r="R65" s="24"/>
      <c r="S65" s="24"/>
      <c r="T65" s="24"/>
      <c r="U65" s="24"/>
      <c r="V65" s="24"/>
      <c r="W65" s="24"/>
      <c r="X65" s="24"/>
      <c r="Y65" s="24"/>
      <c r="Z65" s="24"/>
      <c r="AA65" s="24"/>
      <c r="AB65" s="24"/>
      <c r="AC65" s="24"/>
      <c r="AD65" s="24"/>
      <c r="AE65" s="24"/>
      <c r="AF65" s="24"/>
      <c r="AG65" s="24"/>
      <c r="AH65" s="24"/>
      <c r="AI65" s="24"/>
      <c r="AJ65" s="24"/>
      <c r="AK65" s="24"/>
      <c r="AL65" s="24"/>
      <c r="AM65" s="24"/>
      <c r="AN65" s="24"/>
      <c r="AO65" s="24"/>
      <c r="AP65" s="24"/>
      <c r="AQ65" s="24"/>
      <c r="AR65" s="24"/>
      <c r="AS65" s="24"/>
      <c r="AT65" s="24"/>
      <c r="AU65" s="24"/>
      <c r="AV65" s="24"/>
      <c r="AW65" s="24"/>
      <c r="AX65" s="24"/>
      <c r="AY65" s="24"/>
      <c r="AZ65" s="24"/>
      <c r="BA65" s="24"/>
      <c r="BB65" s="24"/>
      <c r="BC65" s="24"/>
      <c r="BD65" s="24"/>
      <c r="BE65" s="24"/>
      <c r="BF65" s="24"/>
      <c r="BG65" s="24"/>
      <c r="BH65" s="24"/>
      <c r="BI65" s="24"/>
      <c r="BJ65" s="24"/>
      <c r="BK65" s="24"/>
      <c r="BL65" s="24"/>
      <c r="BM65" s="24"/>
      <c r="BN65" s="24"/>
      <c r="BO65" s="24"/>
      <c r="BP65" s="24"/>
      <c r="BQ65" s="24"/>
      <c r="BR65" s="24"/>
      <c r="BS65" s="24"/>
      <c r="BT65" s="24"/>
      <c r="BU65" s="24"/>
      <c r="BV65" s="24"/>
      <c r="BW65" s="24"/>
      <c r="BX65" s="24"/>
      <c r="BY65" s="24"/>
      <c r="BZ65" s="24"/>
      <c r="CA65" s="24"/>
      <c r="CB65" s="24"/>
      <c r="CC65" s="24"/>
      <c r="CD65" s="24"/>
      <c r="CE65" s="24"/>
      <c r="CF65" s="24"/>
      <c r="CG65" s="24"/>
      <c r="CH65" s="24"/>
      <c r="CI65" s="24"/>
      <c r="CJ65" s="24"/>
      <c r="CK65" s="24"/>
      <c r="CL65" s="24"/>
      <c r="CM65" s="24"/>
      <c r="CN65" s="24"/>
      <c r="CO65" s="24"/>
      <c r="CP65" s="24"/>
      <c r="CQ65" s="24"/>
      <c r="CR65" s="24"/>
      <c r="CS65" s="24"/>
      <c r="CT65" s="24"/>
      <c r="CU65" s="24"/>
      <c r="CV65" s="24"/>
      <c r="CW65" s="24"/>
      <c r="CX65" s="24"/>
      <c r="CY65" s="24"/>
      <c r="CZ65" s="24"/>
      <c r="DA65" s="24"/>
      <c r="DB65" s="24"/>
      <c r="DC65" s="24"/>
      <c r="DD65" s="24"/>
      <c r="DE65" s="24"/>
      <c r="DF65" s="24"/>
      <c r="DG65" s="24"/>
      <c r="DH65" s="24"/>
      <c r="DI65" s="24"/>
      <c r="DJ65" s="24"/>
      <c r="DK65" s="24"/>
      <c r="DL65" s="24"/>
      <c r="DM65" s="24"/>
      <c r="DN65" s="24"/>
      <c r="DO65" s="24"/>
      <c r="DP65" s="24"/>
      <c r="DQ65" s="24"/>
      <c r="DR65" s="24"/>
      <c r="DS65" s="24"/>
      <c r="DT65" s="24"/>
      <c r="DU65" s="24"/>
      <c r="DV65" s="24"/>
      <c r="DW65" s="24"/>
      <c r="DX65" s="24"/>
      <c r="DY65" s="24"/>
      <c r="DZ65" s="24"/>
      <c r="EA65" s="24"/>
      <c r="EB65" s="24"/>
      <c r="EC65" s="24"/>
      <c r="ED65" s="24"/>
      <c r="EE65" s="24"/>
      <c r="EF65" s="24"/>
      <c r="EG65" s="24"/>
      <c r="EH65" s="24"/>
      <c r="EI65" s="24"/>
      <c r="EJ65" s="24"/>
      <c r="EK65" s="24"/>
      <c r="EL65" s="24"/>
      <c r="EM65" s="24"/>
      <c r="EN65" s="24"/>
      <c r="EO65" s="24"/>
      <c r="EP65" s="24"/>
      <c r="EQ65" s="24"/>
      <c r="ER65" s="24"/>
      <c r="ES65" s="24"/>
      <c r="ET65" s="24"/>
      <c r="EU65" s="24"/>
      <c r="EV65" s="24"/>
      <c r="EW65" s="24"/>
      <c r="EX65" s="24"/>
    </row>
    <row r="66" spans="2:154" s="133" customFormat="1" ht="14.1" customHeight="1" x14ac:dyDescent="0.25">
      <c r="B66" s="67" t="s">
        <v>2372</v>
      </c>
      <c r="C66" s="67" t="s">
        <v>2416</v>
      </c>
      <c r="D66" s="130" t="s">
        <v>1116</v>
      </c>
      <c r="E66" s="131" t="s">
        <v>57</v>
      </c>
      <c r="F66" s="234"/>
      <c r="G66" s="24"/>
      <c r="H66" s="24"/>
      <c r="I66" s="24"/>
      <c r="J66" s="24"/>
      <c r="K66" s="24"/>
      <c r="L66" s="24"/>
      <c r="M66" s="24"/>
      <c r="N66" s="24"/>
      <c r="O66" s="24"/>
      <c r="P66" s="24"/>
      <c r="Q66" s="24"/>
      <c r="R66" s="24"/>
      <c r="S66" s="24"/>
      <c r="T66" s="24"/>
      <c r="U66" s="24"/>
      <c r="V66" s="24"/>
      <c r="W66" s="24"/>
      <c r="X66" s="24"/>
      <c r="Y66" s="24"/>
      <c r="Z66" s="24"/>
      <c r="AA66" s="24"/>
      <c r="AB66" s="24"/>
      <c r="AC66" s="24"/>
      <c r="AD66" s="24"/>
      <c r="AE66" s="24"/>
      <c r="AF66" s="24"/>
      <c r="AG66" s="24"/>
      <c r="AH66" s="24"/>
      <c r="AI66" s="24"/>
      <c r="AJ66" s="24"/>
      <c r="AK66" s="24"/>
      <c r="AL66" s="24"/>
      <c r="AM66" s="24"/>
      <c r="AN66" s="24"/>
      <c r="AO66" s="24"/>
      <c r="AP66" s="24"/>
      <c r="AQ66" s="24"/>
      <c r="AR66" s="24"/>
      <c r="AS66" s="24"/>
      <c r="AT66" s="24"/>
      <c r="AU66" s="24"/>
      <c r="AV66" s="24"/>
      <c r="AW66" s="24"/>
      <c r="AX66" s="24"/>
      <c r="AY66" s="24"/>
      <c r="AZ66" s="24"/>
      <c r="BA66" s="24"/>
      <c r="BB66" s="24"/>
      <c r="BC66" s="24"/>
      <c r="BD66" s="24"/>
      <c r="BE66" s="24"/>
      <c r="BF66" s="24"/>
      <c r="BG66" s="24"/>
      <c r="BH66" s="24"/>
      <c r="BI66" s="24"/>
      <c r="BJ66" s="24"/>
      <c r="BK66" s="24"/>
      <c r="BL66" s="24"/>
      <c r="BM66" s="24"/>
      <c r="BN66" s="24"/>
      <c r="BO66" s="24"/>
      <c r="BP66" s="24"/>
      <c r="BQ66" s="24"/>
      <c r="BR66" s="24"/>
      <c r="BS66" s="24"/>
      <c r="BT66" s="24"/>
      <c r="BU66" s="24"/>
      <c r="BV66" s="24"/>
      <c r="BW66" s="24"/>
      <c r="BX66" s="24"/>
      <c r="BY66" s="24"/>
      <c r="BZ66" s="24"/>
      <c r="CA66" s="24"/>
      <c r="CB66" s="24"/>
      <c r="CC66" s="24"/>
      <c r="CD66" s="24"/>
      <c r="CE66" s="24"/>
      <c r="CF66" s="24"/>
      <c r="CG66" s="24"/>
      <c r="CH66" s="24"/>
      <c r="CI66" s="24"/>
      <c r="CJ66" s="24"/>
      <c r="CK66" s="24"/>
      <c r="CL66" s="24"/>
      <c r="CM66" s="24"/>
      <c r="CN66" s="24"/>
      <c r="CO66" s="24"/>
      <c r="CP66" s="24"/>
      <c r="CQ66" s="24"/>
      <c r="CR66" s="24"/>
      <c r="CS66" s="24"/>
      <c r="CT66" s="24"/>
      <c r="CU66" s="24"/>
      <c r="CV66" s="24"/>
      <c r="CW66" s="24"/>
      <c r="CX66" s="24"/>
      <c r="CY66" s="24"/>
      <c r="CZ66" s="24"/>
      <c r="DA66" s="24"/>
      <c r="DB66" s="24"/>
      <c r="DC66" s="24"/>
      <c r="DD66" s="24"/>
      <c r="DE66" s="24"/>
      <c r="DF66" s="24"/>
      <c r="DG66" s="24"/>
      <c r="DH66" s="24"/>
      <c r="DI66" s="24"/>
      <c r="DJ66" s="24"/>
      <c r="DK66" s="24"/>
      <c r="DL66" s="24"/>
      <c r="DM66" s="24"/>
      <c r="DN66" s="24"/>
      <c r="DO66" s="24"/>
      <c r="DP66" s="24"/>
      <c r="DQ66" s="24"/>
      <c r="DR66" s="24"/>
      <c r="DS66" s="24"/>
      <c r="DT66" s="24"/>
      <c r="DU66" s="24"/>
      <c r="DV66" s="24"/>
      <c r="DW66" s="24"/>
      <c r="DX66" s="24"/>
      <c r="DY66" s="24"/>
      <c r="DZ66" s="24"/>
      <c r="EA66" s="24"/>
      <c r="EB66" s="24"/>
      <c r="EC66" s="24"/>
      <c r="ED66" s="24"/>
      <c r="EE66" s="24"/>
      <c r="EF66" s="24"/>
      <c r="EG66" s="24"/>
      <c r="EH66" s="24"/>
      <c r="EI66" s="24"/>
      <c r="EJ66" s="24"/>
      <c r="EK66" s="24"/>
      <c r="EL66" s="24"/>
      <c r="EM66" s="24"/>
      <c r="EN66" s="24"/>
      <c r="EO66" s="24"/>
      <c r="EP66" s="24"/>
      <c r="EQ66" s="24"/>
      <c r="ER66" s="24"/>
      <c r="ES66" s="24"/>
      <c r="ET66" s="24"/>
      <c r="EU66" s="24"/>
      <c r="EV66" s="24"/>
      <c r="EW66" s="24"/>
      <c r="EX66" s="24"/>
    </row>
    <row r="67" spans="2:154" s="133" customFormat="1" ht="14.1" customHeight="1" x14ac:dyDescent="0.25">
      <c r="B67" s="67" t="s">
        <v>2372</v>
      </c>
      <c r="C67" s="67" t="s">
        <v>2417</v>
      </c>
      <c r="D67" s="130" t="s">
        <v>1117</v>
      </c>
      <c r="E67" s="131" t="s">
        <v>57</v>
      </c>
      <c r="F67" s="234"/>
      <c r="G67" s="24"/>
      <c r="H67" s="24"/>
      <c r="I67" s="24"/>
      <c r="J67" s="24"/>
      <c r="K67" s="24"/>
      <c r="L67" s="24"/>
      <c r="M67" s="24"/>
      <c r="N67" s="24"/>
      <c r="O67" s="24"/>
      <c r="P67" s="24"/>
      <c r="Q67" s="24"/>
      <c r="R67" s="24"/>
      <c r="S67" s="24"/>
      <c r="T67" s="24"/>
      <c r="U67" s="24"/>
      <c r="V67" s="24"/>
      <c r="W67" s="24"/>
      <c r="X67" s="24"/>
      <c r="Y67" s="24"/>
      <c r="Z67" s="24"/>
      <c r="AA67" s="24"/>
      <c r="AB67" s="24"/>
      <c r="AC67" s="24"/>
      <c r="AD67" s="24"/>
      <c r="AE67" s="24"/>
      <c r="AF67" s="24"/>
      <c r="AG67" s="24"/>
      <c r="AH67" s="24"/>
      <c r="AI67" s="24"/>
      <c r="AJ67" s="24"/>
      <c r="AK67" s="24"/>
      <c r="AL67" s="24"/>
      <c r="AM67" s="24"/>
      <c r="AN67" s="24"/>
      <c r="AO67" s="24"/>
      <c r="AP67" s="24"/>
      <c r="AQ67" s="24"/>
      <c r="AR67" s="24"/>
      <c r="AS67" s="24"/>
      <c r="AT67" s="24"/>
      <c r="AU67" s="24"/>
      <c r="AV67" s="24"/>
      <c r="AW67" s="24"/>
      <c r="AX67" s="24"/>
      <c r="AY67" s="24"/>
      <c r="AZ67" s="24"/>
      <c r="BA67" s="24"/>
      <c r="BB67" s="24"/>
      <c r="BC67" s="24"/>
      <c r="BD67" s="24"/>
      <c r="BE67" s="24"/>
      <c r="BF67" s="24"/>
      <c r="BG67" s="24"/>
      <c r="BH67" s="24"/>
      <c r="BI67" s="24"/>
      <c r="BJ67" s="24"/>
      <c r="BK67" s="24"/>
      <c r="BL67" s="24"/>
      <c r="BM67" s="24"/>
      <c r="BN67" s="24"/>
      <c r="BO67" s="24"/>
      <c r="BP67" s="24"/>
      <c r="BQ67" s="24"/>
      <c r="BR67" s="24"/>
      <c r="BS67" s="24"/>
      <c r="BT67" s="24"/>
      <c r="BU67" s="24"/>
      <c r="BV67" s="24"/>
      <c r="BW67" s="24"/>
      <c r="BX67" s="24"/>
      <c r="BY67" s="24"/>
      <c r="BZ67" s="24"/>
      <c r="CA67" s="24"/>
      <c r="CB67" s="24"/>
      <c r="CC67" s="24"/>
      <c r="CD67" s="24"/>
      <c r="CE67" s="24"/>
      <c r="CF67" s="24"/>
      <c r="CG67" s="24"/>
      <c r="CH67" s="24"/>
      <c r="CI67" s="24"/>
      <c r="CJ67" s="24"/>
      <c r="CK67" s="24"/>
      <c r="CL67" s="24"/>
      <c r="CM67" s="24"/>
      <c r="CN67" s="24"/>
      <c r="CO67" s="24"/>
      <c r="CP67" s="24"/>
      <c r="CQ67" s="24"/>
      <c r="CR67" s="24"/>
      <c r="CS67" s="24"/>
      <c r="CT67" s="24"/>
      <c r="CU67" s="24"/>
      <c r="CV67" s="24"/>
      <c r="CW67" s="24"/>
      <c r="CX67" s="24"/>
      <c r="CY67" s="24"/>
      <c r="CZ67" s="24"/>
      <c r="DA67" s="24"/>
      <c r="DB67" s="24"/>
      <c r="DC67" s="24"/>
      <c r="DD67" s="24"/>
      <c r="DE67" s="24"/>
      <c r="DF67" s="24"/>
      <c r="DG67" s="24"/>
      <c r="DH67" s="24"/>
      <c r="DI67" s="24"/>
      <c r="DJ67" s="24"/>
      <c r="DK67" s="24"/>
      <c r="DL67" s="24"/>
      <c r="DM67" s="24"/>
      <c r="DN67" s="24"/>
      <c r="DO67" s="24"/>
      <c r="DP67" s="24"/>
      <c r="DQ67" s="24"/>
      <c r="DR67" s="24"/>
      <c r="DS67" s="24"/>
      <c r="DT67" s="24"/>
      <c r="DU67" s="24"/>
      <c r="DV67" s="24"/>
      <c r="DW67" s="24"/>
      <c r="DX67" s="24"/>
      <c r="DY67" s="24"/>
      <c r="DZ67" s="24"/>
      <c r="EA67" s="24"/>
      <c r="EB67" s="24"/>
      <c r="EC67" s="24"/>
      <c r="ED67" s="24"/>
      <c r="EE67" s="24"/>
      <c r="EF67" s="24"/>
      <c r="EG67" s="24"/>
      <c r="EH67" s="24"/>
      <c r="EI67" s="24"/>
      <c r="EJ67" s="24"/>
      <c r="EK67" s="24"/>
      <c r="EL67" s="24"/>
      <c r="EM67" s="24"/>
      <c r="EN67" s="24"/>
      <c r="EO67" s="24"/>
      <c r="EP67" s="24"/>
      <c r="EQ67" s="24"/>
      <c r="ER67" s="24"/>
      <c r="ES67" s="24"/>
      <c r="ET67" s="24"/>
      <c r="EU67" s="24"/>
      <c r="EV67" s="24"/>
      <c r="EW67" s="24"/>
      <c r="EX67" s="24"/>
    </row>
    <row r="68" spans="2:154" s="133" customFormat="1" ht="14.1" customHeight="1" x14ac:dyDescent="0.25">
      <c r="B68" s="67" t="s">
        <v>2372</v>
      </c>
      <c r="C68" s="67" t="s">
        <v>2418</v>
      </c>
      <c r="D68" s="130" t="s">
        <v>93</v>
      </c>
      <c r="E68" s="131" t="s">
        <v>57</v>
      </c>
      <c r="F68" s="234"/>
      <c r="G68" s="24"/>
      <c r="H68" s="24"/>
      <c r="I68" s="24"/>
      <c r="J68" s="24"/>
      <c r="K68" s="24"/>
      <c r="L68" s="24"/>
      <c r="M68" s="24"/>
      <c r="N68" s="24"/>
      <c r="O68" s="24"/>
      <c r="P68" s="24"/>
      <c r="Q68" s="24"/>
      <c r="R68" s="24"/>
      <c r="S68" s="24"/>
      <c r="T68" s="24"/>
      <c r="U68" s="24"/>
      <c r="V68" s="24"/>
      <c r="W68" s="24"/>
      <c r="X68" s="24"/>
      <c r="Y68" s="24"/>
      <c r="Z68" s="24"/>
      <c r="AA68" s="24"/>
      <c r="AB68" s="24"/>
      <c r="AC68" s="24"/>
      <c r="AD68" s="24"/>
      <c r="AE68" s="24"/>
      <c r="AF68" s="24"/>
      <c r="AG68" s="24"/>
      <c r="AH68" s="24"/>
      <c r="AI68" s="24"/>
      <c r="AJ68" s="24"/>
      <c r="AK68" s="24"/>
      <c r="AL68" s="24"/>
      <c r="AM68" s="24"/>
      <c r="AN68" s="24"/>
      <c r="AO68" s="24"/>
      <c r="AP68" s="24"/>
      <c r="AQ68" s="24"/>
      <c r="AR68" s="24"/>
      <c r="AS68" s="24"/>
      <c r="AT68" s="24"/>
      <c r="AU68" s="24"/>
      <c r="AV68" s="24"/>
      <c r="AW68" s="24"/>
      <c r="AX68" s="24"/>
      <c r="AY68" s="24"/>
      <c r="AZ68" s="24"/>
      <c r="BA68" s="24"/>
      <c r="BB68" s="24"/>
      <c r="BC68" s="24"/>
      <c r="BD68" s="24"/>
      <c r="BE68" s="24"/>
      <c r="BF68" s="24"/>
      <c r="BG68" s="24"/>
      <c r="BH68" s="24"/>
      <c r="BI68" s="24"/>
      <c r="BJ68" s="24"/>
      <c r="BK68" s="24"/>
      <c r="BL68" s="24"/>
      <c r="BM68" s="24"/>
      <c r="BN68" s="24"/>
      <c r="BO68" s="24"/>
      <c r="BP68" s="24"/>
      <c r="BQ68" s="24"/>
      <c r="BR68" s="24"/>
      <c r="BS68" s="24"/>
      <c r="BT68" s="24"/>
      <c r="BU68" s="24"/>
      <c r="BV68" s="24"/>
      <c r="BW68" s="24"/>
      <c r="BX68" s="24"/>
      <c r="BY68" s="24"/>
      <c r="BZ68" s="24"/>
      <c r="CA68" s="24"/>
      <c r="CB68" s="24"/>
      <c r="CC68" s="24"/>
      <c r="CD68" s="24"/>
      <c r="CE68" s="24"/>
      <c r="CF68" s="24"/>
      <c r="CG68" s="24"/>
      <c r="CH68" s="24"/>
      <c r="CI68" s="24"/>
      <c r="CJ68" s="24"/>
      <c r="CK68" s="24"/>
      <c r="CL68" s="24"/>
      <c r="CM68" s="24"/>
      <c r="CN68" s="24"/>
      <c r="CO68" s="24"/>
      <c r="CP68" s="24"/>
      <c r="CQ68" s="24"/>
      <c r="CR68" s="24"/>
      <c r="CS68" s="24"/>
      <c r="CT68" s="24"/>
      <c r="CU68" s="24"/>
      <c r="CV68" s="24"/>
      <c r="CW68" s="24"/>
      <c r="CX68" s="24"/>
      <c r="CY68" s="24"/>
      <c r="CZ68" s="24"/>
      <c r="DA68" s="24"/>
      <c r="DB68" s="24"/>
      <c r="DC68" s="24"/>
      <c r="DD68" s="24"/>
      <c r="DE68" s="24"/>
      <c r="DF68" s="24"/>
      <c r="DG68" s="24"/>
      <c r="DH68" s="24"/>
      <c r="DI68" s="24"/>
      <c r="DJ68" s="24"/>
      <c r="DK68" s="24"/>
      <c r="DL68" s="24"/>
      <c r="DM68" s="24"/>
      <c r="DN68" s="24"/>
      <c r="DO68" s="24"/>
      <c r="DP68" s="24"/>
      <c r="DQ68" s="24"/>
      <c r="DR68" s="24"/>
      <c r="DS68" s="24"/>
      <c r="DT68" s="24"/>
      <c r="DU68" s="24"/>
      <c r="DV68" s="24"/>
      <c r="DW68" s="24"/>
      <c r="DX68" s="24"/>
      <c r="DY68" s="24"/>
      <c r="DZ68" s="24"/>
      <c r="EA68" s="24"/>
      <c r="EB68" s="24"/>
      <c r="EC68" s="24"/>
      <c r="ED68" s="24"/>
      <c r="EE68" s="24"/>
      <c r="EF68" s="24"/>
      <c r="EG68" s="24"/>
      <c r="EH68" s="24"/>
      <c r="EI68" s="24"/>
      <c r="EJ68" s="24"/>
      <c r="EK68" s="24"/>
      <c r="EL68" s="24"/>
      <c r="EM68" s="24"/>
      <c r="EN68" s="24"/>
      <c r="EO68" s="24"/>
      <c r="EP68" s="24"/>
      <c r="EQ68" s="24"/>
      <c r="ER68" s="24"/>
      <c r="ES68" s="24"/>
      <c r="ET68" s="24"/>
      <c r="EU68" s="24"/>
      <c r="EV68" s="24"/>
      <c r="EW68" s="24"/>
      <c r="EX68" s="24"/>
    </row>
    <row r="69" spans="2:154" ht="14.1" customHeight="1" x14ac:dyDescent="0.25">
      <c r="B69" s="28"/>
      <c r="C69" s="28"/>
      <c r="D69" s="91" t="s">
        <v>2371</v>
      </c>
      <c r="E69" s="11"/>
      <c r="F69" s="193"/>
    </row>
    <row r="70" spans="2:154" ht="14.1" customHeight="1" x14ac:dyDescent="0.25">
      <c r="B70" s="64"/>
      <c r="C70" s="64"/>
      <c r="D70" s="96" t="s">
        <v>94</v>
      </c>
      <c r="E70" s="74"/>
      <c r="F70" s="196"/>
    </row>
    <row r="71" spans="2:154" s="133" customFormat="1" ht="14.1" customHeight="1" x14ac:dyDescent="0.25">
      <c r="B71" s="67" t="s">
        <v>2372</v>
      </c>
      <c r="C71" s="67" t="s">
        <v>2419</v>
      </c>
      <c r="D71" s="130" t="s">
        <v>95</v>
      </c>
      <c r="E71" s="131" t="s">
        <v>7</v>
      </c>
      <c r="F71" s="234"/>
      <c r="G71" s="24"/>
      <c r="H71" s="24"/>
      <c r="I71" s="24"/>
      <c r="J71" s="24"/>
      <c r="K71" s="24"/>
      <c r="L71" s="24"/>
      <c r="M71" s="24"/>
      <c r="N71" s="24"/>
      <c r="O71" s="24"/>
      <c r="P71" s="24"/>
      <c r="Q71" s="24"/>
      <c r="R71" s="24"/>
      <c r="S71" s="24"/>
      <c r="T71" s="24"/>
      <c r="U71" s="24"/>
      <c r="V71" s="24"/>
      <c r="W71" s="24"/>
      <c r="X71" s="24"/>
      <c r="Y71" s="24"/>
      <c r="Z71" s="24"/>
      <c r="AA71" s="24"/>
      <c r="AB71" s="24"/>
      <c r="AC71" s="24"/>
      <c r="AD71" s="24"/>
      <c r="AE71" s="24"/>
      <c r="AF71" s="24"/>
      <c r="AG71" s="24"/>
      <c r="AH71" s="24"/>
      <c r="AI71" s="24"/>
      <c r="AJ71" s="24"/>
      <c r="AK71" s="24"/>
      <c r="AL71" s="24"/>
      <c r="AM71" s="24"/>
      <c r="AN71" s="24"/>
      <c r="AO71" s="24"/>
      <c r="AP71" s="24"/>
      <c r="AQ71" s="24"/>
      <c r="AR71" s="24"/>
      <c r="AS71" s="24"/>
      <c r="AT71" s="24"/>
      <c r="AU71" s="24"/>
      <c r="AV71" s="24"/>
      <c r="AW71" s="24"/>
      <c r="AX71" s="24"/>
      <c r="AY71" s="24"/>
      <c r="AZ71" s="24"/>
      <c r="BA71" s="24"/>
      <c r="BB71" s="24"/>
      <c r="BC71" s="24"/>
      <c r="BD71" s="24"/>
      <c r="BE71" s="24"/>
      <c r="BF71" s="24"/>
      <c r="BG71" s="24"/>
      <c r="BH71" s="24"/>
      <c r="BI71" s="24"/>
      <c r="BJ71" s="24"/>
      <c r="BK71" s="24"/>
      <c r="BL71" s="24"/>
      <c r="BM71" s="24"/>
      <c r="BN71" s="24"/>
      <c r="BO71" s="24"/>
      <c r="BP71" s="24"/>
      <c r="BQ71" s="24"/>
      <c r="BR71" s="24"/>
      <c r="BS71" s="24"/>
      <c r="BT71" s="24"/>
      <c r="BU71" s="24"/>
      <c r="BV71" s="24"/>
      <c r="BW71" s="24"/>
      <c r="BX71" s="24"/>
      <c r="BY71" s="24"/>
      <c r="BZ71" s="24"/>
      <c r="CA71" s="24"/>
      <c r="CB71" s="24"/>
      <c r="CC71" s="24"/>
      <c r="CD71" s="24"/>
      <c r="CE71" s="24"/>
      <c r="CF71" s="24"/>
      <c r="CG71" s="24"/>
      <c r="CH71" s="24"/>
      <c r="CI71" s="24"/>
      <c r="CJ71" s="24"/>
      <c r="CK71" s="24"/>
      <c r="CL71" s="24"/>
      <c r="CM71" s="24"/>
      <c r="CN71" s="24"/>
      <c r="CO71" s="24"/>
      <c r="CP71" s="24"/>
      <c r="CQ71" s="24"/>
      <c r="CR71" s="24"/>
      <c r="CS71" s="24"/>
      <c r="CT71" s="24"/>
      <c r="CU71" s="24"/>
      <c r="CV71" s="24"/>
      <c r="CW71" s="24"/>
      <c r="CX71" s="24"/>
      <c r="CY71" s="24"/>
      <c r="CZ71" s="24"/>
      <c r="DA71" s="24"/>
      <c r="DB71" s="24"/>
      <c r="DC71" s="24"/>
      <c r="DD71" s="24"/>
      <c r="DE71" s="24"/>
      <c r="DF71" s="24"/>
      <c r="DG71" s="24"/>
      <c r="DH71" s="24"/>
      <c r="DI71" s="24"/>
      <c r="DJ71" s="24"/>
      <c r="DK71" s="24"/>
      <c r="DL71" s="24"/>
      <c r="DM71" s="24"/>
      <c r="DN71" s="24"/>
      <c r="DO71" s="24"/>
      <c r="DP71" s="24"/>
      <c r="DQ71" s="24"/>
      <c r="DR71" s="24"/>
      <c r="DS71" s="24"/>
      <c r="DT71" s="24"/>
      <c r="DU71" s="24"/>
      <c r="DV71" s="24"/>
      <c r="DW71" s="24"/>
      <c r="DX71" s="24"/>
      <c r="DY71" s="24"/>
      <c r="DZ71" s="24"/>
      <c r="EA71" s="24"/>
      <c r="EB71" s="24"/>
      <c r="EC71" s="24"/>
      <c r="ED71" s="24"/>
      <c r="EE71" s="24"/>
      <c r="EF71" s="24"/>
      <c r="EG71" s="24"/>
      <c r="EH71" s="24"/>
      <c r="EI71" s="24"/>
      <c r="EJ71" s="24"/>
      <c r="EK71" s="24"/>
      <c r="EL71" s="24"/>
      <c r="EM71" s="24"/>
      <c r="EN71" s="24"/>
      <c r="EO71" s="24"/>
      <c r="EP71" s="24"/>
      <c r="EQ71" s="24"/>
      <c r="ER71" s="24"/>
      <c r="ES71" s="24"/>
      <c r="ET71" s="24"/>
      <c r="EU71" s="24"/>
      <c r="EV71" s="24"/>
      <c r="EW71" s="24"/>
      <c r="EX71" s="24"/>
    </row>
    <row r="72" spans="2:154" s="133" customFormat="1" ht="14.1" customHeight="1" x14ac:dyDescent="0.25">
      <c r="B72" s="67" t="s">
        <v>2372</v>
      </c>
      <c r="C72" s="67" t="s">
        <v>2420</v>
      </c>
      <c r="D72" s="130" t="s">
        <v>96</v>
      </c>
      <c r="E72" s="131" t="s">
        <v>57</v>
      </c>
      <c r="F72" s="234"/>
      <c r="G72" s="24"/>
      <c r="H72" s="24"/>
      <c r="I72" s="24"/>
      <c r="J72" s="24"/>
      <c r="K72" s="24"/>
      <c r="L72" s="24"/>
      <c r="M72" s="24"/>
      <c r="N72" s="24"/>
      <c r="O72" s="24"/>
      <c r="P72" s="24"/>
      <c r="Q72" s="24"/>
      <c r="R72" s="24"/>
      <c r="S72" s="24"/>
      <c r="T72" s="24"/>
      <c r="U72" s="24"/>
      <c r="V72" s="24"/>
      <c r="W72" s="24"/>
      <c r="X72" s="24"/>
      <c r="Y72" s="24"/>
      <c r="Z72" s="24"/>
      <c r="AA72" s="24"/>
      <c r="AB72" s="24"/>
      <c r="AC72" s="24"/>
      <c r="AD72" s="24"/>
      <c r="AE72" s="24"/>
      <c r="AF72" s="24"/>
      <c r="AG72" s="24"/>
      <c r="AH72" s="24"/>
      <c r="AI72" s="24"/>
      <c r="AJ72" s="24"/>
      <c r="AK72" s="24"/>
      <c r="AL72" s="24"/>
      <c r="AM72" s="24"/>
      <c r="AN72" s="24"/>
      <c r="AO72" s="24"/>
      <c r="AP72" s="24"/>
      <c r="AQ72" s="24"/>
      <c r="AR72" s="24"/>
      <c r="AS72" s="24"/>
      <c r="AT72" s="24"/>
      <c r="AU72" s="24"/>
      <c r="AV72" s="24"/>
      <c r="AW72" s="24"/>
      <c r="AX72" s="24"/>
      <c r="AY72" s="24"/>
      <c r="AZ72" s="24"/>
      <c r="BA72" s="24"/>
      <c r="BB72" s="24"/>
      <c r="BC72" s="24"/>
      <c r="BD72" s="24"/>
      <c r="BE72" s="24"/>
      <c r="BF72" s="24"/>
      <c r="BG72" s="24"/>
      <c r="BH72" s="24"/>
      <c r="BI72" s="24"/>
      <c r="BJ72" s="24"/>
      <c r="BK72" s="24"/>
      <c r="BL72" s="24"/>
      <c r="BM72" s="24"/>
      <c r="BN72" s="24"/>
      <c r="BO72" s="24"/>
      <c r="BP72" s="24"/>
      <c r="BQ72" s="24"/>
      <c r="BR72" s="24"/>
      <c r="BS72" s="24"/>
      <c r="BT72" s="24"/>
      <c r="BU72" s="24"/>
      <c r="BV72" s="24"/>
      <c r="BW72" s="24"/>
      <c r="BX72" s="24"/>
      <c r="BY72" s="24"/>
      <c r="BZ72" s="24"/>
      <c r="CA72" s="24"/>
      <c r="CB72" s="24"/>
      <c r="CC72" s="24"/>
      <c r="CD72" s="24"/>
      <c r="CE72" s="24"/>
      <c r="CF72" s="24"/>
      <c r="CG72" s="24"/>
      <c r="CH72" s="24"/>
      <c r="CI72" s="24"/>
      <c r="CJ72" s="24"/>
      <c r="CK72" s="24"/>
      <c r="CL72" s="24"/>
      <c r="CM72" s="24"/>
      <c r="CN72" s="24"/>
      <c r="CO72" s="24"/>
      <c r="CP72" s="24"/>
      <c r="CQ72" s="24"/>
      <c r="CR72" s="24"/>
      <c r="CS72" s="24"/>
      <c r="CT72" s="24"/>
      <c r="CU72" s="24"/>
      <c r="CV72" s="24"/>
      <c r="CW72" s="24"/>
      <c r="CX72" s="24"/>
      <c r="CY72" s="24"/>
      <c r="CZ72" s="24"/>
      <c r="DA72" s="24"/>
      <c r="DB72" s="24"/>
      <c r="DC72" s="24"/>
      <c r="DD72" s="24"/>
      <c r="DE72" s="24"/>
      <c r="DF72" s="24"/>
      <c r="DG72" s="24"/>
      <c r="DH72" s="24"/>
      <c r="DI72" s="24"/>
      <c r="DJ72" s="24"/>
      <c r="DK72" s="24"/>
      <c r="DL72" s="24"/>
      <c r="DM72" s="24"/>
      <c r="DN72" s="24"/>
      <c r="DO72" s="24"/>
      <c r="DP72" s="24"/>
      <c r="DQ72" s="24"/>
      <c r="DR72" s="24"/>
      <c r="DS72" s="24"/>
      <c r="DT72" s="24"/>
      <c r="DU72" s="24"/>
      <c r="DV72" s="24"/>
      <c r="DW72" s="24"/>
      <c r="DX72" s="24"/>
      <c r="DY72" s="24"/>
      <c r="DZ72" s="24"/>
      <c r="EA72" s="24"/>
      <c r="EB72" s="24"/>
      <c r="EC72" s="24"/>
      <c r="ED72" s="24"/>
      <c r="EE72" s="24"/>
      <c r="EF72" s="24"/>
      <c r="EG72" s="24"/>
      <c r="EH72" s="24"/>
      <c r="EI72" s="24"/>
      <c r="EJ72" s="24"/>
      <c r="EK72" s="24"/>
      <c r="EL72" s="24"/>
      <c r="EM72" s="24"/>
      <c r="EN72" s="24"/>
      <c r="EO72" s="24"/>
      <c r="EP72" s="24"/>
      <c r="EQ72" s="24"/>
      <c r="ER72" s="24"/>
      <c r="ES72" s="24"/>
      <c r="ET72" s="24"/>
      <c r="EU72" s="24"/>
      <c r="EV72" s="24"/>
      <c r="EW72" s="24"/>
      <c r="EX72" s="24"/>
    </row>
    <row r="73" spans="2:154" ht="14.1" customHeight="1" x14ac:dyDescent="0.25">
      <c r="B73" s="64"/>
      <c r="C73" s="64"/>
      <c r="D73" s="96" t="s">
        <v>97</v>
      </c>
      <c r="E73" s="74"/>
      <c r="F73" s="196"/>
    </row>
    <row r="74" spans="2:154" s="133" customFormat="1" ht="14.1" customHeight="1" x14ac:dyDescent="0.25">
      <c r="B74" s="67" t="s">
        <v>2372</v>
      </c>
      <c r="C74" s="67" t="s">
        <v>2421</v>
      </c>
      <c r="D74" s="130" t="s">
        <v>95</v>
      </c>
      <c r="E74" s="131" t="s">
        <v>7</v>
      </c>
      <c r="F74" s="234"/>
      <c r="G74" s="24"/>
      <c r="H74" s="24"/>
      <c r="I74" s="24"/>
      <c r="J74" s="24"/>
      <c r="K74" s="24"/>
      <c r="L74" s="24"/>
      <c r="M74" s="24"/>
      <c r="N74" s="24"/>
      <c r="O74" s="24"/>
      <c r="P74" s="24"/>
      <c r="Q74" s="24"/>
      <c r="R74" s="24"/>
      <c r="S74" s="24"/>
      <c r="T74" s="24"/>
      <c r="U74" s="24"/>
      <c r="V74" s="24"/>
      <c r="W74" s="24"/>
      <c r="X74" s="24"/>
      <c r="Y74" s="24"/>
      <c r="Z74" s="24"/>
      <c r="AA74" s="24"/>
      <c r="AB74" s="24"/>
      <c r="AC74" s="24"/>
      <c r="AD74" s="24"/>
      <c r="AE74" s="24"/>
      <c r="AF74" s="24"/>
      <c r="AG74" s="24"/>
      <c r="AH74" s="24"/>
      <c r="AI74" s="24"/>
      <c r="AJ74" s="24"/>
      <c r="AK74" s="24"/>
      <c r="AL74" s="24"/>
      <c r="AM74" s="24"/>
      <c r="AN74" s="24"/>
      <c r="AO74" s="24"/>
      <c r="AP74" s="24"/>
      <c r="AQ74" s="24"/>
      <c r="AR74" s="24"/>
      <c r="AS74" s="24"/>
      <c r="AT74" s="24"/>
      <c r="AU74" s="24"/>
      <c r="AV74" s="24"/>
      <c r="AW74" s="24"/>
      <c r="AX74" s="24"/>
      <c r="AY74" s="24"/>
      <c r="AZ74" s="24"/>
      <c r="BA74" s="24"/>
      <c r="BB74" s="24"/>
      <c r="BC74" s="24"/>
      <c r="BD74" s="24"/>
      <c r="BE74" s="24"/>
      <c r="BF74" s="24"/>
      <c r="BG74" s="24"/>
      <c r="BH74" s="24"/>
      <c r="BI74" s="24"/>
      <c r="BJ74" s="24"/>
      <c r="BK74" s="24"/>
      <c r="BL74" s="24"/>
      <c r="BM74" s="24"/>
      <c r="BN74" s="24"/>
      <c r="BO74" s="24"/>
      <c r="BP74" s="24"/>
      <c r="BQ74" s="24"/>
      <c r="BR74" s="24"/>
      <c r="BS74" s="24"/>
      <c r="BT74" s="24"/>
      <c r="BU74" s="24"/>
      <c r="BV74" s="24"/>
      <c r="BW74" s="24"/>
      <c r="BX74" s="24"/>
      <c r="BY74" s="24"/>
      <c r="BZ74" s="24"/>
      <c r="CA74" s="24"/>
      <c r="CB74" s="24"/>
      <c r="CC74" s="24"/>
      <c r="CD74" s="24"/>
      <c r="CE74" s="24"/>
      <c r="CF74" s="24"/>
      <c r="CG74" s="24"/>
      <c r="CH74" s="24"/>
      <c r="CI74" s="24"/>
      <c r="CJ74" s="24"/>
      <c r="CK74" s="24"/>
      <c r="CL74" s="24"/>
      <c r="CM74" s="24"/>
      <c r="CN74" s="24"/>
      <c r="CO74" s="24"/>
      <c r="CP74" s="24"/>
      <c r="CQ74" s="24"/>
      <c r="CR74" s="24"/>
      <c r="CS74" s="24"/>
      <c r="CT74" s="24"/>
      <c r="CU74" s="24"/>
      <c r="CV74" s="24"/>
      <c r="CW74" s="24"/>
      <c r="CX74" s="24"/>
      <c r="CY74" s="24"/>
      <c r="CZ74" s="24"/>
      <c r="DA74" s="24"/>
      <c r="DB74" s="24"/>
      <c r="DC74" s="24"/>
      <c r="DD74" s="24"/>
      <c r="DE74" s="24"/>
      <c r="DF74" s="24"/>
      <c r="DG74" s="24"/>
      <c r="DH74" s="24"/>
      <c r="DI74" s="24"/>
      <c r="DJ74" s="24"/>
      <c r="DK74" s="24"/>
      <c r="DL74" s="24"/>
      <c r="DM74" s="24"/>
      <c r="DN74" s="24"/>
      <c r="DO74" s="24"/>
      <c r="DP74" s="24"/>
      <c r="DQ74" s="24"/>
      <c r="DR74" s="24"/>
      <c r="DS74" s="24"/>
      <c r="DT74" s="24"/>
      <c r="DU74" s="24"/>
      <c r="DV74" s="24"/>
      <c r="DW74" s="24"/>
      <c r="DX74" s="24"/>
      <c r="DY74" s="24"/>
      <c r="DZ74" s="24"/>
      <c r="EA74" s="24"/>
      <c r="EB74" s="24"/>
      <c r="EC74" s="24"/>
      <c r="ED74" s="24"/>
      <c r="EE74" s="24"/>
      <c r="EF74" s="24"/>
      <c r="EG74" s="24"/>
      <c r="EH74" s="24"/>
      <c r="EI74" s="24"/>
      <c r="EJ74" s="24"/>
      <c r="EK74" s="24"/>
      <c r="EL74" s="24"/>
      <c r="EM74" s="24"/>
      <c r="EN74" s="24"/>
      <c r="EO74" s="24"/>
      <c r="EP74" s="24"/>
      <c r="EQ74" s="24"/>
      <c r="ER74" s="24"/>
      <c r="ES74" s="24"/>
      <c r="ET74" s="24"/>
      <c r="EU74" s="24"/>
      <c r="EV74" s="24"/>
      <c r="EW74" s="24"/>
      <c r="EX74" s="24"/>
    </row>
    <row r="75" spans="2:154" s="133" customFormat="1" ht="14.1" customHeight="1" x14ac:dyDescent="0.25">
      <c r="B75" s="67" t="s">
        <v>2372</v>
      </c>
      <c r="C75" s="67" t="s">
        <v>2422</v>
      </c>
      <c r="D75" s="130" t="s">
        <v>96</v>
      </c>
      <c r="E75" s="131" t="s">
        <v>57</v>
      </c>
      <c r="F75" s="234"/>
      <c r="G75" s="24"/>
      <c r="H75" s="24"/>
      <c r="I75" s="24"/>
      <c r="J75" s="24"/>
      <c r="K75" s="24"/>
      <c r="L75" s="24"/>
      <c r="M75" s="24"/>
      <c r="N75" s="24"/>
      <c r="O75" s="24"/>
      <c r="P75" s="24"/>
      <c r="Q75" s="24"/>
      <c r="R75" s="24"/>
      <c r="S75" s="24"/>
      <c r="T75" s="24"/>
      <c r="U75" s="24"/>
      <c r="V75" s="24"/>
      <c r="W75" s="24"/>
      <c r="X75" s="24"/>
      <c r="Y75" s="24"/>
      <c r="Z75" s="24"/>
      <c r="AA75" s="24"/>
      <c r="AB75" s="24"/>
      <c r="AC75" s="24"/>
      <c r="AD75" s="24"/>
      <c r="AE75" s="24"/>
      <c r="AF75" s="24"/>
      <c r="AG75" s="24"/>
      <c r="AH75" s="24"/>
      <c r="AI75" s="24"/>
      <c r="AJ75" s="24"/>
      <c r="AK75" s="24"/>
      <c r="AL75" s="24"/>
      <c r="AM75" s="24"/>
      <c r="AN75" s="24"/>
      <c r="AO75" s="24"/>
      <c r="AP75" s="24"/>
      <c r="AQ75" s="24"/>
      <c r="AR75" s="24"/>
      <c r="AS75" s="24"/>
      <c r="AT75" s="24"/>
      <c r="AU75" s="24"/>
      <c r="AV75" s="24"/>
      <c r="AW75" s="24"/>
      <c r="AX75" s="24"/>
      <c r="AY75" s="24"/>
      <c r="AZ75" s="24"/>
      <c r="BA75" s="24"/>
      <c r="BB75" s="24"/>
      <c r="BC75" s="24"/>
      <c r="BD75" s="24"/>
      <c r="BE75" s="24"/>
      <c r="BF75" s="24"/>
      <c r="BG75" s="24"/>
      <c r="BH75" s="24"/>
      <c r="BI75" s="24"/>
      <c r="BJ75" s="24"/>
      <c r="BK75" s="24"/>
      <c r="BL75" s="24"/>
      <c r="BM75" s="24"/>
      <c r="BN75" s="24"/>
      <c r="BO75" s="24"/>
      <c r="BP75" s="24"/>
      <c r="BQ75" s="24"/>
      <c r="BR75" s="24"/>
      <c r="BS75" s="24"/>
      <c r="BT75" s="24"/>
      <c r="BU75" s="24"/>
      <c r="BV75" s="24"/>
      <c r="BW75" s="24"/>
      <c r="BX75" s="24"/>
      <c r="BY75" s="24"/>
      <c r="BZ75" s="24"/>
      <c r="CA75" s="24"/>
      <c r="CB75" s="24"/>
      <c r="CC75" s="24"/>
      <c r="CD75" s="24"/>
      <c r="CE75" s="24"/>
      <c r="CF75" s="24"/>
      <c r="CG75" s="24"/>
      <c r="CH75" s="24"/>
      <c r="CI75" s="24"/>
      <c r="CJ75" s="24"/>
      <c r="CK75" s="24"/>
      <c r="CL75" s="24"/>
      <c r="CM75" s="24"/>
      <c r="CN75" s="24"/>
      <c r="CO75" s="24"/>
      <c r="CP75" s="24"/>
      <c r="CQ75" s="24"/>
      <c r="CR75" s="24"/>
      <c r="CS75" s="24"/>
      <c r="CT75" s="24"/>
      <c r="CU75" s="24"/>
      <c r="CV75" s="24"/>
      <c r="CW75" s="24"/>
      <c r="CX75" s="24"/>
      <c r="CY75" s="24"/>
      <c r="CZ75" s="24"/>
      <c r="DA75" s="24"/>
      <c r="DB75" s="24"/>
      <c r="DC75" s="24"/>
      <c r="DD75" s="24"/>
      <c r="DE75" s="24"/>
      <c r="DF75" s="24"/>
      <c r="DG75" s="24"/>
      <c r="DH75" s="24"/>
      <c r="DI75" s="24"/>
      <c r="DJ75" s="24"/>
      <c r="DK75" s="24"/>
      <c r="DL75" s="24"/>
      <c r="DM75" s="24"/>
      <c r="DN75" s="24"/>
      <c r="DO75" s="24"/>
      <c r="DP75" s="24"/>
      <c r="DQ75" s="24"/>
      <c r="DR75" s="24"/>
      <c r="DS75" s="24"/>
      <c r="DT75" s="24"/>
      <c r="DU75" s="24"/>
      <c r="DV75" s="24"/>
      <c r="DW75" s="24"/>
      <c r="DX75" s="24"/>
      <c r="DY75" s="24"/>
      <c r="DZ75" s="24"/>
      <c r="EA75" s="24"/>
      <c r="EB75" s="24"/>
      <c r="EC75" s="24"/>
      <c r="ED75" s="24"/>
      <c r="EE75" s="24"/>
      <c r="EF75" s="24"/>
      <c r="EG75" s="24"/>
      <c r="EH75" s="24"/>
      <c r="EI75" s="24"/>
      <c r="EJ75" s="24"/>
      <c r="EK75" s="24"/>
      <c r="EL75" s="24"/>
      <c r="EM75" s="24"/>
      <c r="EN75" s="24"/>
      <c r="EO75" s="24"/>
      <c r="EP75" s="24"/>
      <c r="EQ75" s="24"/>
      <c r="ER75" s="24"/>
      <c r="ES75" s="24"/>
      <c r="ET75" s="24"/>
      <c r="EU75" s="24"/>
      <c r="EV75" s="24"/>
      <c r="EW75" s="24"/>
      <c r="EX75" s="24"/>
    </row>
    <row r="76" spans="2:154" ht="14.1" customHeight="1" x14ac:dyDescent="0.25">
      <c r="B76" s="64"/>
      <c r="C76" s="64"/>
      <c r="D76" s="96" t="s">
        <v>98</v>
      </c>
      <c r="E76" s="74"/>
      <c r="F76" s="196"/>
    </row>
    <row r="77" spans="2:154" s="133" customFormat="1" ht="14.1" customHeight="1" x14ac:dyDescent="0.25">
      <c r="B77" s="67" t="s">
        <v>2372</v>
      </c>
      <c r="C77" s="67" t="s">
        <v>2423</v>
      </c>
      <c r="D77" s="130" t="s">
        <v>95</v>
      </c>
      <c r="E77" s="131" t="s">
        <v>7</v>
      </c>
      <c r="F77" s="234"/>
      <c r="G77" s="24"/>
      <c r="H77" s="24"/>
      <c r="I77" s="24"/>
      <c r="J77" s="24"/>
      <c r="K77" s="24"/>
      <c r="L77" s="24"/>
      <c r="M77" s="24"/>
      <c r="N77" s="24"/>
      <c r="O77" s="24"/>
      <c r="P77" s="24"/>
      <c r="Q77" s="24"/>
      <c r="R77" s="24"/>
      <c r="S77" s="24"/>
      <c r="T77" s="24"/>
      <c r="U77" s="24"/>
      <c r="V77" s="24"/>
      <c r="W77" s="24"/>
      <c r="X77" s="24"/>
      <c r="Y77" s="24"/>
      <c r="Z77" s="24"/>
      <c r="AA77" s="24"/>
      <c r="AB77" s="24"/>
      <c r="AC77" s="24"/>
      <c r="AD77" s="24"/>
      <c r="AE77" s="24"/>
      <c r="AF77" s="24"/>
      <c r="AG77" s="24"/>
      <c r="AH77" s="24"/>
      <c r="AI77" s="24"/>
      <c r="AJ77" s="24"/>
      <c r="AK77" s="24"/>
      <c r="AL77" s="24"/>
      <c r="AM77" s="24"/>
      <c r="AN77" s="24"/>
      <c r="AO77" s="24"/>
      <c r="AP77" s="24"/>
      <c r="AQ77" s="24"/>
      <c r="AR77" s="24"/>
      <c r="AS77" s="24"/>
      <c r="AT77" s="24"/>
      <c r="AU77" s="24"/>
      <c r="AV77" s="24"/>
      <c r="AW77" s="24"/>
      <c r="AX77" s="24"/>
      <c r="AY77" s="24"/>
      <c r="AZ77" s="24"/>
      <c r="BA77" s="24"/>
      <c r="BB77" s="24"/>
      <c r="BC77" s="24"/>
      <c r="BD77" s="24"/>
      <c r="BE77" s="24"/>
      <c r="BF77" s="24"/>
      <c r="BG77" s="24"/>
      <c r="BH77" s="24"/>
      <c r="BI77" s="24"/>
      <c r="BJ77" s="24"/>
      <c r="BK77" s="24"/>
      <c r="BL77" s="24"/>
      <c r="BM77" s="24"/>
      <c r="BN77" s="24"/>
      <c r="BO77" s="24"/>
      <c r="BP77" s="24"/>
      <c r="BQ77" s="24"/>
      <c r="BR77" s="24"/>
      <c r="BS77" s="24"/>
      <c r="BT77" s="24"/>
      <c r="BU77" s="24"/>
      <c r="BV77" s="24"/>
      <c r="BW77" s="24"/>
      <c r="BX77" s="24"/>
      <c r="BY77" s="24"/>
      <c r="BZ77" s="24"/>
      <c r="CA77" s="24"/>
      <c r="CB77" s="24"/>
      <c r="CC77" s="24"/>
      <c r="CD77" s="24"/>
      <c r="CE77" s="24"/>
      <c r="CF77" s="24"/>
      <c r="CG77" s="24"/>
      <c r="CH77" s="24"/>
      <c r="CI77" s="24"/>
      <c r="CJ77" s="24"/>
      <c r="CK77" s="24"/>
      <c r="CL77" s="24"/>
      <c r="CM77" s="24"/>
      <c r="CN77" s="24"/>
      <c r="CO77" s="24"/>
      <c r="CP77" s="24"/>
      <c r="CQ77" s="24"/>
      <c r="CR77" s="24"/>
      <c r="CS77" s="24"/>
      <c r="CT77" s="24"/>
      <c r="CU77" s="24"/>
      <c r="CV77" s="24"/>
      <c r="CW77" s="24"/>
      <c r="CX77" s="24"/>
      <c r="CY77" s="24"/>
      <c r="CZ77" s="24"/>
      <c r="DA77" s="24"/>
      <c r="DB77" s="24"/>
      <c r="DC77" s="24"/>
      <c r="DD77" s="24"/>
      <c r="DE77" s="24"/>
      <c r="DF77" s="24"/>
      <c r="DG77" s="24"/>
      <c r="DH77" s="24"/>
      <c r="DI77" s="24"/>
      <c r="DJ77" s="24"/>
      <c r="DK77" s="24"/>
      <c r="DL77" s="24"/>
      <c r="DM77" s="24"/>
      <c r="DN77" s="24"/>
      <c r="DO77" s="24"/>
      <c r="DP77" s="24"/>
      <c r="DQ77" s="24"/>
      <c r="DR77" s="24"/>
      <c r="DS77" s="24"/>
      <c r="DT77" s="24"/>
      <c r="DU77" s="24"/>
      <c r="DV77" s="24"/>
      <c r="DW77" s="24"/>
      <c r="DX77" s="24"/>
      <c r="DY77" s="24"/>
      <c r="DZ77" s="24"/>
      <c r="EA77" s="24"/>
      <c r="EB77" s="24"/>
      <c r="EC77" s="24"/>
      <c r="ED77" s="24"/>
      <c r="EE77" s="24"/>
      <c r="EF77" s="24"/>
      <c r="EG77" s="24"/>
      <c r="EH77" s="24"/>
      <c r="EI77" s="24"/>
      <c r="EJ77" s="24"/>
      <c r="EK77" s="24"/>
      <c r="EL77" s="24"/>
      <c r="EM77" s="24"/>
      <c r="EN77" s="24"/>
      <c r="EO77" s="24"/>
      <c r="EP77" s="24"/>
      <c r="EQ77" s="24"/>
      <c r="ER77" s="24"/>
      <c r="ES77" s="24"/>
      <c r="ET77" s="24"/>
      <c r="EU77" s="24"/>
      <c r="EV77" s="24"/>
      <c r="EW77" s="24"/>
      <c r="EX77" s="24"/>
    </row>
    <row r="78" spans="2:154" s="133" customFormat="1" ht="14.1" customHeight="1" x14ac:dyDescent="0.25">
      <c r="B78" s="67" t="s">
        <v>2372</v>
      </c>
      <c r="C78" s="67" t="s">
        <v>2424</v>
      </c>
      <c r="D78" s="130" t="s">
        <v>96</v>
      </c>
      <c r="E78" s="131" t="s">
        <v>57</v>
      </c>
      <c r="F78" s="234"/>
      <c r="G78" s="24"/>
      <c r="H78" s="24"/>
      <c r="I78" s="24"/>
      <c r="J78" s="24"/>
      <c r="K78" s="24"/>
      <c r="L78" s="24"/>
      <c r="M78" s="24"/>
      <c r="N78" s="24"/>
      <c r="O78" s="24"/>
      <c r="P78" s="24"/>
      <c r="Q78" s="24"/>
      <c r="R78" s="24"/>
      <c r="S78" s="24"/>
      <c r="T78" s="24"/>
      <c r="U78" s="24"/>
      <c r="V78" s="24"/>
      <c r="W78" s="24"/>
      <c r="X78" s="24"/>
      <c r="Y78" s="24"/>
      <c r="Z78" s="24"/>
      <c r="AA78" s="24"/>
      <c r="AB78" s="24"/>
      <c r="AC78" s="24"/>
      <c r="AD78" s="24"/>
      <c r="AE78" s="24"/>
      <c r="AF78" s="24"/>
      <c r="AG78" s="24"/>
      <c r="AH78" s="24"/>
      <c r="AI78" s="24"/>
      <c r="AJ78" s="24"/>
      <c r="AK78" s="24"/>
      <c r="AL78" s="24"/>
      <c r="AM78" s="24"/>
      <c r="AN78" s="24"/>
      <c r="AO78" s="24"/>
      <c r="AP78" s="24"/>
      <c r="AQ78" s="24"/>
      <c r="AR78" s="24"/>
      <c r="AS78" s="24"/>
      <c r="AT78" s="24"/>
      <c r="AU78" s="24"/>
      <c r="AV78" s="24"/>
      <c r="AW78" s="24"/>
      <c r="AX78" s="24"/>
      <c r="AY78" s="24"/>
      <c r="AZ78" s="24"/>
      <c r="BA78" s="24"/>
      <c r="BB78" s="24"/>
      <c r="BC78" s="24"/>
      <c r="BD78" s="24"/>
      <c r="BE78" s="24"/>
      <c r="BF78" s="24"/>
      <c r="BG78" s="24"/>
      <c r="BH78" s="24"/>
      <c r="BI78" s="24"/>
      <c r="BJ78" s="24"/>
      <c r="BK78" s="24"/>
      <c r="BL78" s="24"/>
      <c r="BM78" s="24"/>
      <c r="BN78" s="24"/>
      <c r="BO78" s="24"/>
      <c r="BP78" s="24"/>
      <c r="BQ78" s="24"/>
      <c r="BR78" s="24"/>
      <c r="BS78" s="24"/>
      <c r="BT78" s="24"/>
      <c r="BU78" s="24"/>
      <c r="BV78" s="24"/>
      <c r="BW78" s="24"/>
      <c r="BX78" s="24"/>
      <c r="BY78" s="24"/>
      <c r="BZ78" s="24"/>
      <c r="CA78" s="24"/>
      <c r="CB78" s="24"/>
      <c r="CC78" s="24"/>
      <c r="CD78" s="24"/>
      <c r="CE78" s="24"/>
      <c r="CF78" s="24"/>
      <c r="CG78" s="24"/>
      <c r="CH78" s="24"/>
      <c r="CI78" s="24"/>
      <c r="CJ78" s="24"/>
      <c r="CK78" s="24"/>
      <c r="CL78" s="24"/>
      <c r="CM78" s="24"/>
      <c r="CN78" s="24"/>
      <c r="CO78" s="24"/>
      <c r="CP78" s="24"/>
      <c r="CQ78" s="24"/>
      <c r="CR78" s="24"/>
      <c r="CS78" s="24"/>
      <c r="CT78" s="24"/>
      <c r="CU78" s="24"/>
      <c r="CV78" s="24"/>
      <c r="CW78" s="24"/>
      <c r="CX78" s="24"/>
      <c r="CY78" s="24"/>
      <c r="CZ78" s="24"/>
      <c r="DA78" s="24"/>
      <c r="DB78" s="24"/>
      <c r="DC78" s="24"/>
      <c r="DD78" s="24"/>
      <c r="DE78" s="24"/>
      <c r="DF78" s="24"/>
      <c r="DG78" s="24"/>
      <c r="DH78" s="24"/>
      <c r="DI78" s="24"/>
      <c r="DJ78" s="24"/>
      <c r="DK78" s="24"/>
      <c r="DL78" s="24"/>
      <c r="DM78" s="24"/>
      <c r="DN78" s="24"/>
      <c r="DO78" s="24"/>
      <c r="DP78" s="24"/>
      <c r="DQ78" s="24"/>
      <c r="DR78" s="24"/>
      <c r="DS78" s="24"/>
      <c r="DT78" s="24"/>
      <c r="DU78" s="24"/>
      <c r="DV78" s="24"/>
      <c r="DW78" s="24"/>
      <c r="DX78" s="24"/>
      <c r="DY78" s="24"/>
      <c r="DZ78" s="24"/>
      <c r="EA78" s="24"/>
      <c r="EB78" s="24"/>
      <c r="EC78" s="24"/>
      <c r="ED78" s="24"/>
      <c r="EE78" s="24"/>
      <c r="EF78" s="24"/>
      <c r="EG78" s="24"/>
      <c r="EH78" s="24"/>
      <c r="EI78" s="24"/>
      <c r="EJ78" s="24"/>
      <c r="EK78" s="24"/>
      <c r="EL78" s="24"/>
      <c r="EM78" s="24"/>
      <c r="EN78" s="24"/>
      <c r="EO78" s="24"/>
      <c r="EP78" s="24"/>
      <c r="EQ78" s="24"/>
      <c r="ER78" s="24"/>
      <c r="ES78" s="24"/>
      <c r="ET78" s="24"/>
      <c r="EU78" s="24"/>
      <c r="EV78" s="24"/>
      <c r="EW78" s="24"/>
      <c r="EX78" s="24"/>
    </row>
    <row r="79" spans="2:154" ht="14.1" customHeight="1" x14ac:dyDescent="0.25">
      <c r="B79" s="64"/>
      <c r="C79" s="64"/>
      <c r="D79" s="96" t="s">
        <v>99</v>
      </c>
      <c r="E79" s="74"/>
      <c r="F79" s="196"/>
    </row>
    <row r="80" spans="2:154" s="133" customFormat="1" ht="14.1" customHeight="1" x14ac:dyDescent="0.25">
      <c r="B80" s="67" t="s">
        <v>2372</v>
      </c>
      <c r="C80" s="67" t="s">
        <v>2425</v>
      </c>
      <c r="D80" s="130" t="s">
        <v>95</v>
      </c>
      <c r="E80" s="131" t="s">
        <v>7</v>
      </c>
      <c r="F80" s="234"/>
      <c r="G80" s="24"/>
      <c r="H80" s="24"/>
      <c r="I80" s="24"/>
      <c r="J80" s="24"/>
      <c r="K80" s="24"/>
      <c r="L80" s="24"/>
      <c r="M80" s="24"/>
      <c r="N80" s="24"/>
      <c r="O80" s="24"/>
      <c r="P80" s="24"/>
      <c r="Q80" s="24"/>
      <c r="R80" s="24"/>
      <c r="S80" s="24"/>
      <c r="T80" s="24"/>
      <c r="U80" s="24"/>
      <c r="V80" s="24"/>
      <c r="W80" s="24"/>
      <c r="X80" s="24"/>
      <c r="Y80" s="24"/>
      <c r="Z80" s="24"/>
      <c r="AA80" s="24"/>
      <c r="AB80" s="24"/>
      <c r="AC80" s="24"/>
      <c r="AD80" s="24"/>
      <c r="AE80" s="24"/>
      <c r="AF80" s="24"/>
      <c r="AG80" s="24"/>
      <c r="AH80" s="24"/>
      <c r="AI80" s="24"/>
      <c r="AJ80" s="24"/>
      <c r="AK80" s="24"/>
      <c r="AL80" s="24"/>
      <c r="AM80" s="24"/>
      <c r="AN80" s="24"/>
      <c r="AO80" s="24"/>
      <c r="AP80" s="24"/>
      <c r="AQ80" s="24"/>
      <c r="AR80" s="24"/>
      <c r="AS80" s="24"/>
      <c r="AT80" s="24"/>
      <c r="AU80" s="24"/>
      <c r="AV80" s="24"/>
      <c r="AW80" s="24"/>
      <c r="AX80" s="24"/>
      <c r="AY80" s="24"/>
      <c r="AZ80" s="24"/>
      <c r="BA80" s="24"/>
      <c r="BB80" s="24"/>
      <c r="BC80" s="24"/>
      <c r="BD80" s="24"/>
      <c r="BE80" s="24"/>
      <c r="BF80" s="24"/>
      <c r="BG80" s="24"/>
      <c r="BH80" s="24"/>
      <c r="BI80" s="24"/>
      <c r="BJ80" s="24"/>
      <c r="BK80" s="24"/>
      <c r="BL80" s="24"/>
      <c r="BM80" s="24"/>
      <c r="BN80" s="24"/>
      <c r="BO80" s="24"/>
      <c r="BP80" s="24"/>
      <c r="BQ80" s="24"/>
      <c r="BR80" s="24"/>
      <c r="BS80" s="24"/>
      <c r="BT80" s="24"/>
      <c r="BU80" s="24"/>
      <c r="BV80" s="24"/>
      <c r="BW80" s="24"/>
      <c r="BX80" s="24"/>
      <c r="BY80" s="24"/>
      <c r="BZ80" s="24"/>
      <c r="CA80" s="24"/>
      <c r="CB80" s="24"/>
      <c r="CC80" s="24"/>
      <c r="CD80" s="24"/>
      <c r="CE80" s="24"/>
      <c r="CF80" s="24"/>
      <c r="CG80" s="24"/>
      <c r="CH80" s="24"/>
      <c r="CI80" s="24"/>
      <c r="CJ80" s="24"/>
      <c r="CK80" s="24"/>
      <c r="CL80" s="24"/>
      <c r="CM80" s="24"/>
      <c r="CN80" s="24"/>
      <c r="CO80" s="24"/>
      <c r="CP80" s="24"/>
      <c r="CQ80" s="24"/>
      <c r="CR80" s="24"/>
      <c r="CS80" s="24"/>
      <c r="CT80" s="24"/>
      <c r="CU80" s="24"/>
      <c r="CV80" s="24"/>
      <c r="CW80" s="24"/>
      <c r="CX80" s="24"/>
      <c r="CY80" s="24"/>
      <c r="CZ80" s="24"/>
      <c r="DA80" s="24"/>
      <c r="DB80" s="24"/>
      <c r="DC80" s="24"/>
      <c r="DD80" s="24"/>
      <c r="DE80" s="24"/>
      <c r="DF80" s="24"/>
      <c r="DG80" s="24"/>
      <c r="DH80" s="24"/>
      <c r="DI80" s="24"/>
      <c r="DJ80" s="24"/>
      <c r="DK80" s="24"/>
      <c r="DL80" s="24"/>
      <c r="DM80" s="24"/>
      <c r="DN80" s="24"/>
      <c r="DO80" s="24"/>
      <c r="DP80" s="24"/>
      <c r="DQ80" s="24"/>
      <c r="DR80" s="24"/>
      <c r="DS80" s="24"/>
      <c r="DT80" s="24"/>
      <c r="DU80" s="24"/>
      <c r="DV80" s="24"/>
      <c r="DW80" s="24"/>
      <c r="DX80" s="24"/>
      <c r="DY80" s="24"/>
      <c r="DZ80" s="24"/>
      <c r="EA80" s="24"/>
      <c r="EB80" s="24"/>
      <c r="EC80" s="24"/>
      <c r="ED80" s="24"/>
      <c r="EE80" s="24"/>
      <c r="EF80" s="24"/>
      <c r="EG80" s="24"/>
      <c r="EH80" s="24"/>
      <c r="EI80" s="24"/>
      <c r="EJ80" s="24"/>
      <c r="EK80" s="24"/>
      <c r="EL80" s="24"/>
      <c r="EM80" s="24"/>
      <c r="EN80" s="24"/>
      <c r="EO80" s="24"/>
      <c r="EP80" s="24"/>
      <c r="EQ80" s="24"/>
      <c r="ER80" s="24"/>
      <c r="ES80" s="24"/>
      <c r="ET80" s="24"/>
      <c r="EU80" s="24"/>
      <c r="EV80" s="24"/>
      <c r="EW80" s="24"/>
      <c r="EX80" s="24"/>
    </row>
    <row r="81" spans="2:154" s="133" customFormat="1" ht="14.1" customHeight="1" x14ac:dyDescent="0.25">
      <c r="B81" s="67" t="s">
        <v>2372</v>
      </c>
      <c r="C81" s="67" t="s">
        <v>2426</v>
      </c>
      <c r="D81" s="130" t="s">
        <v>96</v>
      </c>
      <c r="E81" s="131" t="s">
        <v>57</v>
      </c>
      <c r="F81" s="234"/>
      <c r="G81" s="24"/>
      <c r="H81" s="24"/>
      <c r="I81" s="24"/>
      <c r="J81" s="24"/>
      <c r="K81" s="24"/>
      <c r="L81" s="24"/>
      <c r="M81" s="24"/>
      <c r="N81" s="24"/>
      <c r="O81" s="24"/>
      <c r="P81" s="24"/>
      <c r="Q81" s="24"/>
      <c r="R81" s="24"/>
      <c r="S81" s="24"/>
      <c r="T81" s="24"/>
      <c r="U81" s="24"/>
      <c r="V81" s="24"/>
      <c r="W81" s="24"/>
      <c r="X81" s="24"/>
      <c r="Y81" s="24"/>
      <c r="Z81" s="24"/>
      <c r="AA81" s="24"/>
      <c r="AB81" s="24"/>
      <c r="AC81" s="24"/>
      <c r="AD81" s="24"/>
      <c r="AE81" s="24"/>
      <c r="AF81" s="24"/>
      <c r="AG81" s="24"/>
      <c r="AH81" s="24"/>
      <c r="AI81" s="24"/>
      <c r="AJ81" s="24"/>
      <c r="AK81" s="24"/>
      <c r="AL81" s="24"/>
      <c r="AM81" s="24"/>
      <c r="AN81" s="24"/>
      <c r="AO81" s="24"/>
      <c r="AP81" s="24"/>
      <c r="AQ81" s="24"/>
      <c r="AR81" s="24"/>
      <c r="AS81" s="24"/>
      <c r="AT81" s="24"/>
      <c r="AU81" s="24"/>
      <c r="AV81" s="24"/>
      <c r="AW81" s="24"/>
      <c r="AX81" s="24"/>
      <c r="AY81" s="24"/>
      <c r="AZ81" s="24"/>
      <c r="BA81" s="24"/>
      <c r="BB81" s="24"/>
      <c r="BC81" s="24"/>
      <c r="BD81" s="24"/>
      <c r="BE81" s="24"/>
      <c r="BF81" s="24"/>
      <c r="BG81" s="24"/>
      <c r="BH81" s="24"/>
      <c r="BI81" s="24"/>
      <c r="BJ81" s="24"/>
      <c r="BK81" s="24"/>
      <c r="BL81" s="24"/>
      <c r="BM81" s="24"/>
      <c r="BN81" s="24"/>
      <c r="BO81" s="24"/>
      <c r="BP81" s="24"/>
      <c r="BQ81" s="24"/>
      <c r="BR81" s="24"/>
      <c r="BS81" s="24"/>
      <c r="BT81" s="24"/>
      <c r="BU81" s="24"/>
      <c r="BV81" s="24"/>
      <c r="BW81" s="24"/>
      <c r="BX81" s="24"/>
      <c r="BY81" s="24"/>
      <c r="BZ81" s="24"/>
      <c r="CA81" s="24"/>
      <c r="CB81" s="24"/>
      <c r="CC81" s="24"/>
      <c r="CD81" s="24"/>
      <c r="CE81" s="24"/>
      <c r="CF81" s="24"/>
      <c r="CG81" s="24"/>
      <c r="CH81" s="24"/>
      <c r="CI81" s="24"/>
      <c r="CJ81" s="24"/>
      <c r="CK81" s="24"/>
      <c r="CL81" s="24"/>
      <c r="CM81" s="24"/>
      <c r="CN81" s="24"/>
      <c r="CO81" s="24"/>
      <c r="CP81" s="24"/>
      <c r="CQ81" s="24"/>
      <c r="CR81" s="24"/>
      <c r="CS81" s="24"/>
      <c r="CT81" s="24"/>
      <c r="CU81" s="24"/>
      <c r="CV81" s="24"/>
      <c r="CW81" s="24"/>
      <c r="CX81" s="24"/>
      <c r="CY81" s="24"/>
      <c r="CZ81" s="24"/>
      <c r="DA81" s="24"/>
      <c r="DB81" s="24"/>
      <c r="DC81" s="24"/>
      <c r="DD81" s="24"/>
      <c r="DE81" s="24"/>
      <c r="DF81" s="24"/>
      <c r="DG81" s="24"/>
      <c r="DH81" s="24"/>
      <c r="DI81" s="24"/>
      <c r="DJ81" s="24"/>
      <c r="DK81" s="24"/>
      <c r="DL81" s="24"/>
      <c r="DM81" s="24"/>
      <c r="DN81" s="24"/>
      <c r="DO81" s="24"/>
      <c r="DP81" s="24"/>
      <c r="DQ81" s="24"/>
      <c r="DR81" s="24"/>
      <c r="DS81" s="24"/>
      <c r="DT81" s="24"/>
      <c r="DU81" s="24"/>
      <c r="DV81" s="24"/>
      <c r="DW81" s="24"/>
      <c r="DX81" s="24"/>
      <c r="DY81" s="24"/>
      <c r="DZ81" s="24"/>
      <c r="EA81" s="24"/>
      <c r="EB81" s="24"/>
      <c r="EC81" s="24"/>
      <c r="ED81" s="24"/>
      <c r="EE81" s="24"/>
      <c r="EF81" s="24"/>
      <c r="EG81" s="24"/>
      <c r="EH81" s="24"/>
      <c r="EI81" s="24"/>
      <c r="EJ81" s="24"/>
      <c r="EK81" s="24"/>
      <c r="EL81" s="24"/>
      <c r="EM81" s="24"/>
      <c r="EN81" s="24"/>
      <c r="EO81" s="24"/>
      <c r="EP81" s="24"/>
      <c r="EQ81" s="24"/>
      <c r="ER81" s="24"/>
      <c r="ES81" s="24"/>
      <c r="ET81" s="24"/>
      <c r="EU81" s="24"/>
      <c r="EV81" s="24"/>
      <c r="EW81" s="24"/>
      <c r="EX81" s="24"/>
    </row>
    <row r="82" spans="2:154" ht="18" customHeight="1" x14ac:dyDescent="0.25">
      <c r="B82" s="110"/>
      <c r="C82" s="110"/>
      <c r="D82" s="112" t="s">
        <v>1428</v>
      </c>
      <c r="E82" s="110"/>
      <c r="F82" s="197"/>
    </row>
    <row r="83" spans="2:154" ht="14.1" customHeight="1" x14ac:dyDescent="0.25">
      <c r="B83" s="110"/>
      <c r="C83" s="110"/>
      <c r="D83" s="112" t="s">
        <v>102</v>
      </c>
      <c r="E83" s="110"/>
      <c r="F83" s="197"/>
    </row>
    <row r="84" spans="2:154" ht="14.1" customHeight="1" x14ac:dyDescent="0.25">
      <c r="B84" s="28"/>
      <c r="C84" s="28"/>
      <c r="D84" s="11" t="s">
        <v>103</v>
      </c>
      <c r="E84" s="28"/>
      <c r="F84" s="198"/>
    </row>
    <row r="85" spans="2:154" ht="14.1" customHeight="1" x14ac:dyDescent="0.25">
      <c r="B85" s="64"/>
      <c r="C85" s="64"/>
      <c r="D85" s="8" t="s">
        <v>104</v>
      </c>
      <c r="E85" s="66"/>
      <c r="F85" s="199"/>
    </row>
    <row r="86" spans="2:154" ht="14.1" customHeight="1" x14ac:dyDescent="0.25">
      <c r="B86" s="67" t="s">
        <v>1280</v>
      </c>
      <c r="C86" s="67" t="s">
        <v>1285</v>
      </c>
      <c r="D86" s="1" t="s">
        <v>105</v>
      </c>
      <c r="E86" s="67" t="s">
        <v>7</v>
      </c>
      <c r="F86" s="234"/>
    </row>
    <row r="87" spans="2:154" ht="14.1" customHeight="1" x14ac:dyDescent="0.25">
      <c r="B87" s="67" t="s">
        <v>1280</v>
      </c>
      <c r="C87" s="67" t="s">
        <v>1286</v>
      </c>
      <c r="D87" s="1" t="s">
        <v>107</v>
      </c>
      <c r="E87" s="67" t="s">
        <v>7</v>
      </c>
      <c r="F87" s="234"/>
    </row>
    <row r="88" spans="2:154" ht="14.1" customHeight="1" x14ac:dyDescent="0.25">
      <c r="B88" s="68"/>
      <c r="C88" s="68"/>
      <c r="D88" s="9" t="s">
        <v>108</v>
      </c>
      <c r="E88" s="69"/>
      <c r="F88" s="200"/>
    </row>
    <row r="89" spans="2:154" ht="14.1" customHeight="1" x14ac:dyDescent="0.25">
      <c r="B89" s="67" t="s">
        <v>1280</v>
      </c>
      <c r="C89" s="67" t="s">
        <v>1287</v>
      </c>
      <c r="D89" s="1" t="s">
        <v>109</v>
      </c>
      <c r="E89" s="67" t="s">
        <v>7</v>
      </c>
      <c r="F89" s="234"/>
    </row>
    <row r="90" spans="2:154" ht="14.1" customHeight="1" x14ac:dyDescent="0.25">
      <c r="B90" s="64"/>
      <c r="C90" s="64"/>
      <c r="D90" s="8" t="s">
        <v>110</v>
      </c>
      <c r="E90" s="66"/>
      <c r="F90" s="199"/>
    </row>
    <row r="91" spans="2:154" ht="14.1" customHeight="1" x14ac:dyDescent="0.25">
      <c r="B91" s="67" t="s">
        <v>1280</v>
      </c>
      <c r="C91" s="67" t="s">
        <v>1288</v>
      </c>
      <c r="D91" s="1" t="s">
        <v>111</v>
      </c>
      <c r="E91" s="67" t="s">
        <v>7</v>
      </c>
      <c r="F91" s="234"/>
    </row>
    <row r="92" spans="2:154" ht="14.1" customHeight="1" x14ac:dyDescent="0.25">
      <c r="B92" s="67" t="s">
        <v>1280</v>
      </c>
      <c r="C92" s="67" t="s">
        <v>1289</v>
      </c>
      <c r="D92" s="1" t="s">
        <v>112</v>
      </c>
      <c r="E92" s="67" t="s">
        <v>7</v>
      </c>
      <c r="F92" s="234"/>
    </row>
    <row r="93" spans="2:154" ht="14.1" customHeight="1" x14ac:dyDescent="0.25">
      <c r="B93" s="67" t="s">
        <v>1280</v>
      </c>
      <c r="C93" s="67" t="s">
        <v>1290</v>
      </c>
      <c r="D93" s="1" t="s">
        <v>113</v>
      </c>
      <c r="E93" s="67" t="s">
        <v>7</v>
      </c>
      <c r="F93" s="234"/>
    </row>
    <row r="94" spans="2:154" ht="14.1" customHeight="1" x14ac:dyDescent="0.25">
      <c r="B94" s="67" t="s">
        <v>1280</v>
      </c>
      <c r="C94" s="67" t="s">
        <v>1291</v>
      </c>
      <c r="D94" s="1" t="s">
        <v>114</v>
      </c>
      <c r="E94" s="67" t="s">
        <v>7</v>
      </c>
      <c r="F94" s="234"/>
    </row>
    <row r="95" spans="2:154" ht="14.1" customHeight="1" x14ac:dyDescent="0.25">
      <c r="B95" s="67" t="s">
        <v>1280</v>
      </c>
      <c r="C95" s="67" t="s">
        <v>1292</v>
      </c>
      <c r="D95" s="1" t="s">
        <v>115</v>
      </c>
      <c r="E95" s="67" t="s">
        <v>57</v>
      </c>
      <c r="F95" s="234"/>
    </row>
    <row r="96" spans="2:154" ht="14.1" customHeight="1" x14ac:dyDescent="0.25">
      <c r="B96" s="64"/>
      <c r="C96" s="64"/>
      <c r="D96" s="8" t="s">
        <v>116</v>
      </c>
      <c r="E96" s="66"/>
      <c r="F96" s="199"/>
    </row>
    <row r="97" spans="2:6" ht="14.1" customHeight="1" x14ac:dyDescent="0.25">
      <c r="B97" s="67" t="s">
        <v>1280</v>
      </c>
      <c r="C97" s="67" t="s">
        <v>1293</v>
      </c>
      <c r="D97" s="1" t="s">
        <v>117</v>
      </c>
      <c r="E97" s="67" t="s">
        <v>7</v>
      </c>
      <c r="F97" s="234"/>
    </row>
    <row r="98" spans="2:6" ht="14.1" customHeight="1" x14ac:dyDescent="0.25">
      <c r="B98" s="67" t="s">
        <v>1280</v>
      </c>
      <c r="C98" s="67" t="s">
        <v>1294</v>
      </c>
      <c r="D98" s="1" t="s">
        <v>118</v>
      </c>
      <c r="E98" s="67" t="s">
        <v>7</v>
      </c>
      <c r="F98" s="234"/>
    </row>
    <row r="99" spans="2:6" ht="14.1" customHeight="1" x14ac:dyDescent="0.25">
      <c r="B99" s="67" t="s">
        <v>1280</v>
      </c>
      <c r="C99" s="67" t="s">
        <v>1295</v>
      </c>
      <c r="D99" s="1" t="s">
        <v>119</v>
      </c>
      <c r="E99" s="67" t="s">
        <v>7</v>
      </c>
      <c r="F99" s="234"/>
    </row>
    <row r="100" spans="2:6" ht="14.1" customHeight="1" x14ac:dyDescent="0.25">
      <c r="B100" s="64"/>
      <c r="C100" s="64"/>
      <c r="D100" s="8" t="s">
        <v>120</v>
      </c>
      <c r="E100" s="66"/>
      <c r="F100" s="199"/>
    </row>
    <row r="101" spans="2:6" ht="14.1" customHeight="1" x14ac:dyDescent="0.25">
      <c r="B101" s="68"/>
      <c r="C101" s="68"/>
      <c r="D101" s="9" t="s">
        <v>121</v>
      </c>
      <c r="E101" s="69"/>
      <c r="F101" s="200"/>
    </row>
    <row r="102" spans="2:6" ht="14.1" customHeight="1" x14ac:dyDescent="0.25">
      <c r="B102" s="67" t="s">
        <v>1280</v>
      </c>
      <c r="C102" s="67" t="s">
        <v>1296</v>
      </c>
      <c r="D102" s="1" t="s">
        <v>122</v>
      </c>
      <c r="E102" s="67" t="s">
        <v>36</v>
      </c>
      <c r="F102" s="234"/>
    </row>
    <row r="103" spans="2:6" ht="14.1" customHeight="1" x14ac:dyDescent="0.25">
      <c r="B103" s="67" t="s">
        <v>1280</v>
      </c>
      <c r="C103" s="67" t="s">
        <v>1297</v>
      </c>
      <c r="D103" s="1" t="s">
        <v>123</v>
      </c>
      <c r="E103" s="67" t="s">
        <v>36</v>
      </c>
      <c r="F103" s="234"/>
    </row>
    <row r="104" spans="2:6" ht="14.1" customHeight="1" x14ac:dyDescent="0.25">
      <c r="B104" s="67" t="s">
        <v>1280</v>
      </c>
      <c r="C104" s="67" t="s">
        <v>1298</v>
      </c>
      <c r="D104" s="1" t="s">
        <v>124</v>
      </c>
      <c r="E104" s="67" t="s">
        <v>36</v>
      </c>
      <c r="F104" s="234"/>
    </row>
    <row r="105" spans="2:6" ht="14.1" customHeight="1" x14ac:dyDescent="0.25">
      <c r="B105" s="68"/>
      <c r="C105" s="68"/>
      <c r="D105" s="9" t="s">
        <v>125</v>
      </c>
      <c r="E105" s="69"/>
      <c r="F105" s="200"/>
    </row>
    <row r="106" spans="2:6" ht="14.1" customHeight="1" x14ac:dyDescent="0.25">
      <c r="B106" s="67" t="s">
        <v>1280</v>
      </c>
      <c r="C106" s="67" t="s">
        <v>1299</v>
      </c>
      <c r="D106" s="1" t="s">
        <v>126</v>
      </c>
      <c r="E106" s="67" t="s">
        <v>36</v>
      </c>
      <c r="F106" s="234"/>
    </row>
    <row r="107" spans="2:6" ht="14.1" customHeight="1" x14ac:dyDescent="0.25">
      <c r="B107" s="64"/>
      <c r="C107" s="64"/>
      <c r="D107" s="8" t="s">
        <v>127</v>
      </c>
      <c r="E107" s="66"/>
      <c r="F107" s="199"/>
    </row>
    <row r="108" spans="2:6" ht="36" customHeight="1" x14ac:dyDescent="0.25">
      <c r="B108" s="67" t="s">
        <v>1280</v>
      </c>
      <c r="C108" s="67" t="s">
        <v>1300</v>
      </c>
      <c r="D108" s="1" t="s">
        <v>128</v>
      </c>
      <c r="E108" s="67" t="s">
        <v>42</v>
      </c>
      <c r="F108" s="234"/>
    </row>
    <row r="109" spans="2:6" ht="14.1" customHeight="1" x14ac:dyDescent="0.25">
      <c r="B109" s="67" t="s">
        <v>1280</v>
      </c>
      <c r="C109" s="67" t="s">
        <v>1301</v>
      </c>
      <c r="D109" s="1" t="s">
        <v>129</v>
      </c>
      <c r="E109" s="67" t="s">
        <v>42</v>
      </c>
      <c r="F109" s="234"/>
    </row>
    <row r="110" spans="2:6" ht="14.1" customHeight="1" x14ac:dyDescent="0.25">
      <c r="B110" s="67" t="s">
        <v>1280</v>
      </c>
      <c r="C110" s="67" t="s">
        <v>1302</v>
      </c>
      <c r="D110" s="1" t="s">
        <v>130</v>
      </c>
      <c r="E110" s="67" t="s">
        <v>42</v>
      </c>
      <c r="F110" s="234"/>
    </row>
    <row r="111" spans="2:6" ht="30.75" customHeight="1" x14ac:dyDescent="0.25">
      <c r="B111" s="67" t="s">
        <v>1280</v>
      </c>
      <c r="C111" s="67" t="s">
        <v>1303</v>
      </c>
      <c r="D111" s="1" t="s">
        <v>131</v>
      </c>
      <c r="E111" s="67" t="s">
        <v>42</v>
      </c>
      <c r="F111" s="234"/>
    </row>
    <row r="112" spans="2:6" ht="14.1" customHeight="1" x14ac:dyDescent="0.25">
      <c r="B112" s="67" t="s">
        <v>1280</v>
      </c>
      <c r="C112" s="67" t="s">
        <v>1304</v>
      </c>
      <c r="D112" s="1" t="s">
        <v>132</v>
      </c>
      <c r="E112" s="67" t="s">
        <v>42</v>
      </c>
      <c r="F112" s="234"/>
    </row>
    <row r="113" spans="2:6" ht="14.1" customHeight="1" x14ac:dyDescent="0.25">
      <c r="B113" s="68"/>
      <c r="C113" s="68"/>
      <c r="D113" s="9" t="s">
        <v>133</v>
      </c>
      <c r="E113" s="69"/>
      <c r="F113" s="200"/>
    </row>
    <row r="114" spans="2:6" ht="14.1" customHeight="1" x14ac:dyDescent="0.25">
      <c r="B114" s="67" t="s">
        <v>1280</v>
      </c>
      <c r="C114" s="67" t="s">
        <v>1305</v>
      </c>
      <c r="D114" s="1" t="s">
        <v>134</v>
      </c>
      <c r="E114" s="67" t="s">
        <v>36</v>
      </c>
      <c r="F114" s="234"/>
    </row>
    <row r="115" spans="2:6" ht="14.1" customHeight="1" x14ac:dyDescent="0.25">
      <c r="B115" s="67" t="s">
        <v>1280</v>
      </c>
      <c r="C115" s="67" t="s">
        <v>1306</v>
      </c>
      <c r="D115" s="1" t="s">
        <v>135</v>
      </c>
      <c r="E115" s="67" t="s">
        <v>36</v>
      </c>
      <c r="F115" s="234"/>
    </row>
    <row r="116" spans="2:6" ht="14.1" customHeight="1" x14ac:dyDescent="0.25">
      <c r="B116" s="28"/>
      <c r="C116" s="28"/>
      <c r="D116" s="11" t="s">
        <v>136</v>
      </c>
      <c r="E116" s="28"/>
      <c r="F116" s="198"/>
    </row>
    <row r="117" spans="2:6" ht="14.1" customHeight="1" x14ac:dyDescent="0.25">
      <c r="B117" s="64"/>
      <c r="C117" s="64"/>
      <c r="D117" s="8" t="s">
        <v>137</v>
      </c>
      <c r="E117" s="66"/>
      <c r="F117" s="199"/>
    </row>
    <row r="118" spans="2:6" ht="14.1" customHeight="1" x14ac:dyDescent="0.25">
      <c r="B118" s="68"/>
      <c r="C118" s="68"/>
      <c r="D118" s="9" t="s">
        <v>138</v>
      </c>
      <c r="E118" s="69"/>
      <c r="F118" s="200"/>
    </row>
    <row r="119" spans="2:6" ht="14.1" customHeight="1" x14ac:dyDescent="0.25">
      <c r="B119" s="67" t="s">
        <v>1280</v>
      </c>
      <c r="C119" s="67" t="s">
        <v>1307</v>
      </c>
      <c r="D119" s="1" t="s">
        <v>139</v>
      </c>
      <c r="E119" s="67" t="s">
        <v>42</v>
      </c>
      <c r="F119" s="234"/>
    </row>
    <row r="120" spans="2:6" ht="14.1" customHeight="1" x14ac:dyDescent="0.25">
      <c r="B120" s="67" t="s">
        <v>1280</v>
      </c>
      <c r="C120" s="67" t="s">
        <v>1308</v>
      </c>
      <c r="D120" s="1" t="s">
        <v>141</v>
      </c>
      <c r="E120" s="67" t="s">
        <v>42</v>
      </c>
      <c r="F120" s="234"/>
    </row>
    <row r="121" spans="2:6" ht="14.1" customHeight="1" x14ac:dyDescent="0.25">
      <c r="B121" s="67" t="s">
        <v>1280</v>
      </c>
      <c r="C121" s="67" t="s">
        <v>1309</v>
      </c>
      <c r="D121" s="1" t="s">
        <v>142</v>
      </c>
      <c r="E121" s="67" t="s">
        <v>42</v>
      </c>
      <c r="F121" s="234"/>
    </row>
    <row r="122" spans="2:6" ht="14.1" customHeight="1" x14ac:dyDescent="0.25">
      <c r="B122" s="67" t="s">
        <v>1280</v>
      </c>
      <c r="C122" s="67" t="s">
        <v>1310</v>
      </c>
      <c r="D122" s="1" t="s">
        <v>143</v>
      </c>
      <c r="E122" s="67" t="s">
        <v>42</v>
      </c>
      <c r="F122" s="234"/>
    </row>
    <row r="123" spans="2:6" ht="14.1" customHeight="1" x14ac:dyDescent="0.25">
      <c r="B123" s="67" t="s">
        <v>1280</v>
      </c>
      <c r="C123" s="67" t="s">
        <v>1311</v>
      </c>
      <c r="D123" s="1" t="s">
        <v>144</v>
      </c>
      <c r="E123" s="67" t="s">
        <v>36</v>
      </c>
      <c r="F123" s="234"/>
    </row>
    <row r="124" spans="2:6" ht="14.1" customHeight="1" x14ac:dyDescent="0.25">
      <c r="B124" s="67" t="s">
        <v>1280</v>
      </c>
      <c r="C124" s="67" t="s">
        <v>1312</v>
      </c>
      <c r="D124" s="1" t="s">
        <v>145</v>
      </c>
      <c r="E124" s="67" t="s">
        <v>42</v>
      </c>
      <c r="F124" s="234"/>
    </row>
    <row r="125" spans="2:6" ht="14.1" customHeight="1" x14ac:dyDescent="0.25">
      <c r="B125" s="67" t="s">
        <v>1280</v>
      </c>
      <c r="C125" s="67" t="s">
        <v>1313</v>
      </c>
      <c r="D125" s="1" t="s">
        <v>146</v>
      </c>
      <c r="E125" s="67" t="s">
        <v>42</v>
      </c>
      <c r="F125" s="234"/>
    </row>
    <row r="126" spans="2:6" ht="14.1" customHeight="1" x14ac:dyDescent="0.25">
      <c r="B126" s="67" t="s">
        <v>1280</v>
      </c>
      <c r="C126" s="67" t="s">
        <v>1314</v>
      </c>
      <c r="D126" s="1" t="s">
        <v>147</v>
      </c>
      <c r="E126" s="67" t="s">
        <v>36</v>
      </c>
      <c r="F126" s="234"/>
    </row>
    <row r="127" spans="2:6" ht="14.1" customHeight="1" x14ac:dyDescent="0.25">
      <c r="B127" s="67" t="s">
        <v>1280</v>
      </c>
      <c r="C127" s="67" t="s">
        <v>1315</v>
      </c>
      <c r="D127" s="1" t="s">
        <v>148</v>
      </c>
      <c r="E127" s="67" t="s">
        <v>42</v>
      </c>
      <c r="F127" s="234"/>
    </row>
    <row r="128" spans="2:6" ht="14.1" customHeight="1" x14ac:dyDescent="0.25">
      <c r="B128" s="67" t="s">
        <v>1280</v>
      </c>
      <c r="C128" s="67" t="s">
        <v>1316</v>
      </c>
      <c r="D128" s="1" t="s">
        <v>149</v>
      </c>
      <c r="E128" s="67" t="s">
        <v>30</v>
      </c>
      <c r="F128" s="234"/>
    </row>
    <row r="129" spans="2:6" ht="14.1" customHeight="1" x14ac:dyDescent="0.25">
      <c r="B129" s="67" t="s">
        <v>1280</v>
      </c>
      <c r="C129" s="67" t="s">
        <v>1317</v>
      </c>
      <c r="D129" s="1" t="s">
        <v>150</v>
      </c>
      <c r="E129" s="67" t="s">
        <v>30</v>
      </c>
      <c r="F129" s="234"/>
    </row>
    <row r="130" spans="2:6" ht="14.1" customHeight="1" x14ac:dyDescent="0.25">
      <c r="B130" s="67" t="s">
        <v>1280</v>
      </c>
      <c r="C130" s="67" t="s">
        <v>1318</v>
      </c>
      <c r="D130" s="1" t="s">
        <v>151</v>
      </c>
      <c r="E130" s="67" t="s">
        <v>30</v>
      </c>
      <c r="F130" s="234"/>
    </row>
    <row r="131" spans="2:6" ht="14.1" customHeight="1" x14ac:dyDescent="0.25">
      <c r="B131" s="67" t="s">
        <v>1280</v>
      </c>
      <c r="C131" s="67" t="s">
        <v>1319</v>
      </c>
      <c r="D131" s="1" t="s">
        <v>152</v>
      </c>
      <c r="E131" s="67" t="s">
        <v>36</v>
      </c>
      <c r="F131" s="234"/>
    </row>
    <row r="132" spans="2:6" ht="14.1" customHeight="1" x14ac:dyDescent="0.25">
      <c r="B132" s="67" t="s">
        <v>1280</v>
      </c>
      <c r="C132" s="67" t="s">
        <v>1320</v>
      </c>
      <c r="D132" s="1" t="s">
        <v>153</v>
      </c>
      <c r="E132" s="67" t="s">
        <v>30</v>
      </c>
      <c r="F132" s="234"/>
    </row>
    <row r="133" spans="2:6" ht="14.1" customHeight="1" x14ac:dyDescent="0.25">
      <c r="B133" s="68"/>
      <c r="C133" s="68"/>
      <c r="D133" s="9" t="s">
        <v>154</v>
      </c>
      <c r="E133" s="69"/>
      <c r="F133" s="200"/>
    </row>
    <row r="134" spans="2:6" ht="14.1" customHeight="1" x14ac:dyDescent="0.25">
      <c r="B134" s="67" t="s">
        <v>1280</v>
      </c>
      <c r="C134" s="67" t="s">
        <v>1321</v>
      </c>
      <c r="D134" s="1" t="s">
        <v>155</v>
      </c>
      <c r="E134" s="67" t="s">
        <v>42</v>
      </c>
      <c r="F134" s="234"/>
    </row>
    <row r="135" spans="2:6" ht="14.1" customHeight="1" x14ac:dyDescent="0.25">
      <c r="B135" s="67" t="s">
        <v>1280</v>
      </c>
      <c r="C135" s="67" t="s">
        <v>1322</v>
      </c>
      <c r="D135" s="1" t="s">
        <v>156</v>
      </c>
      <c r="E135" s="67" t="s">
        <v>42</v>
      </c>
      <c r="F135" s="234"/>
    </row>
    <row r="136" spans="2:6" ht="14.1" customHeight="1" x14ac:dyDescent="0.25">
      <c r="B136" s="67" t="s">
        <v>1280</v>
      </c>
      <c r="C136" s="67" t="s">
        <v>1323</v>
      </c>
      <c r="D136" s="1" t="s">
        <v>157</v>
      </c>
      <c r="E136" s="67" t="s">
        <v>42</v>
      </c>
      <c r="F136" s="234"/>
    </row>
    <row r="137" spans="2:6" ht="14.1" customHeight="1" x14ac:dyDescent="0.25">
      <c r="B137" s="67" t="s">
        <v>1280</v>
      </c>
      <c r="C137" s="67" t="s">
        <v>1324</v>
      </c>
      <c r="D137" s="1" t="s">
        <v>158</v>
      </c>
      <c r="E137" s="67" t="s">
        <v>42</v>
      </c>
      <c r="F137" s="234"/>
    </row>
    <row r="138" spans="2:6" ht="14.1" customHeight="1" x14ac:dyDescent="0.25">
      <c r="B138" s="67" t="s">
        <v>1280</v>
      </c>
      <c r="C138" s="67" t="s">
        <v>1325</v>
      </c>
      <c r="D138" s="1" t="s">
        <v>159</v>
      </c>
      <c r="E138" s="67" t="s">
        <v>42</v>
      </c>
      <c r="F138" s="234"/>
    </row>
    <row r="139" spans="2:6" ht="14.1" customHeight="1" x14ac:dyDescent="0.25">
      <c r="B139" s="67" t="s">
        <v>1280</v>
      </c>
      <c r="C139" s="67" t="s">
        <v>1326</v>
      </c>
      <c r="D139" s="1" t="s">
        <v>160</v>
      </c>
      <c r="E139" s="67" t="s">
        <v>42</v>
      </c>
      <c r="F139" s="234"/>
    </row>
    <row r="140" spans="2:6" ht="14.1" customHeight="1" x14ac:dyDescent="0.25">
      <c r="B140" s="67" t="s">
        <v>1280</v>
      </c>
      <c r="C140" s="67" t="s">
        <v>1327</v>
      </c>
      <c r="D140" s="1" t="s">
        <v>161</v>
      </c>
      <c r="E140" s="67" t="s">
        <v>42</v>
      </c>
      <c r="F140" s="234"/>
    </row>
    <row r="141" spans="2:6" ht="14.1" customHeight="1" x14ac:dyDescent="0.25">
      <c r="B141" s="67" t="s">
        <v>1280</v>
      </c>
      <c r="C141" s="67" t="s">
        <v>1328</v>
      </c>
      <c r="D141" s="1" t="s">
        <v>162</v>
      </c>
      <c r="E141" s="67" t="s">
        <v>42</v>
      </c>
      <c r="F141" s="234"/>
    </row>
    <row r="142" spans="2:6" ht="14.1" customHeight="1" x14ac:dyDescent="0.25">
      <c r="B142" s="67" t="s">
        <v>1280</v>
      </c>
      <c r="C142" s="67" t="s">
        <v>1329</v>
      </c>
      <c r="D142" s="1" t="s">
        <v>163</v>
      </c>
      <c r="E142" s="67" t="s">
        <v>30</v>
      </c>
      <c r="F142" s="234"/>
    </row>
    <row r="143" spans="2:6" ht="14.1" customHeight="1" x14ac:dyDescent="0.25">
      <c r="B143" s="67" t="s">
        <v>1280</v>
      </c>
      <c r="C143" s="67" t="s">
        <v>1330</v>
      </c>
      <c r="D143" s="1" t="s">
        <v>164</v>
      </c>
      <c r="E143" s="67" t="s">
        <v>30</v>
      </c>
      <c r="F143" s="234"/>
    </row>
    <row r="144" spans="2:6" ht="14.1" customHeight="1" x14ac:dyDescent="0.25">
      <c r="B144" s="67" t="s">
        <v>1280</v>
      </c>
      <c r="C144" s="67" t="s">
        <v>1331</v>
      </c>
      <c r="D144" s="1" t="s">
        <v>165</v>
      </c>
      <c r="E144" s="67" t="s">
        <v>30</v>
      </c>
      <c r="F144" s="234"/>
    </row>
    <row r="145" spans="2:6" ht="14.1" customHeight="1" x14ac:dyDescent="0.25">
      <c r="B145" s="67" t="s">
        <v>1280</v>
      </c>
      <c r="C145" s="67" t="s">
        <v>1332</v>
      </c>
      <c r="D145" s="1" t="s">
        <v>166</v>
      </c>
      <c r="E145" s="67" t="s">
        <v>30</v>
      </c>
      <c r="F145" s="234"/>
    </row>
    <row r="146" spans="2:6" ht="14.1" customHeight="1" x14ac:dyDescent="0.25">
      <c r="B146" s="67" t="s">
        <v>1280</v>
      </c>
      <c r="C146" s="67" t="s">
        <v>1333</v>
      </c>
      <c r="D146" s="1" t="s">
        <v>167</v>
      </c>
      <c r="E146" s="67" t="s">
        <v>30</v>
      </c>
      <c r="F146" s="234"/>
    </row>
    <row r="147" spans="2:6" ht="14.1" customHeight="1" x14ac:dyDescent="0.25">
      <c r="B147" s="67" t="s">
        <v>1280</v>
      </c>
      <c r="C147" s="67" t="s">
        <v>1334</v>
      </c>
      <c r="D147" s="1" t="s">
        <v>168</v>
      </c>
      <c r="E147" s="67" t="s">
        <v>36</v>
      </c>
      <c r="F147" s="234"/>
    </row>
    <row r="148" spans="2:6" ht="14.1" customHeight="1" x14ac:dyDescent="0.25">
      <c r="B148" s="67" t="s">
        <v>1280</v>
      </c>
      <c r="C148" s="67" t="s">
        <v>1335</v>
      </c>
      <c r="D148" s="1" t="s">
        <v>169</v>
      </c>
      <c r="E148" s="67" t="s">
        <v>36</v>
      </c>
      <c r="F148" s="234"/>
    </row>
    <row r="149" spans="2:6" ht="14.1" customHeight="1" x14ac:dyDescent="0.25">
      <c r="B149" s="67" t="s">
        <v>1280</v>
      </c>
      <c r="C149" s="67" t="s">
        <v>1336</v>
      </c>
      <c r="D149" s="1" t="s">
        <v>170</v>
      </c>
      <c r="E149" s="67" t="s">
        <v>30</v>
      </c>
      <c r="F149" s="234"/>
    </row>
    <row r="150" spans="2:6" ht="14.1" customHeight="1" x14ac:dyDescent="0.25">
      <c r="B150" s="67" t="s">
        <v>1280</v>
      </c>
      <c r="C150" s="67" t="s">
        <v>1337</v>
      </c>
      <c r="D150" s="1" t="s">
        <v>171</v>
      </c>
      <c r="E150" s="67" t="s">
        <v>36</v>
      </c>
      <c r="F150" s="234"/>
    </row>
    <row r="151" spans="2:6" ht="14.1" customHeight="1" x14ac:dyDescent="0.25">
      <c r="B151" s="67" t="s">
        <v>1280</v>
      </c>
      <c r="C151" s="67" t="s">
        <v>1338</v>
      </c>
      <c r="D151" s="1" t="s">
        <v>172</v>
      </c>
      <c r="E151" s="67" t="s">
        <v>36</v>
      </c>
      <c r="F151" s="234"/>
    </row>
    <row r="152" spans="2:6" ht="14.1" customHeight="1" x14ac:dyDescent="0.25">
      <c r="B152" s="68"/>
      <c r="C152" s="68"/>
      <c r="D152" s="9" t="s">
        <v>173</v>
      </c>
      <c r="E152" s="69"/>
      <c r="F152" s="200"/>
    </row>
    <row r="153" spans="2:6" ht="14.1" customHeight="1" x14ac:dyDescent="0.25">
      <c r="B153" s="67" t="s">
        <v>1280</v>
      </c>
      <c r="C153" s="67" t="s">
        <v>1339</v>
      </c>
      <c r="D153" s="1" t="s">
        <v>174</v>
      </c>
      <c r="E153" s="67" t="s">
        <v>36</v>
      </c>
      <c r="F153" s="234"/>
    </row>
    <row r="154" spans="2:6" ht="14.1" customHeight="1" x14ac:dyDescent="0.25">
      <c r="B154" s="67" t="s">
        <v>1280</v>
      </c>
      <c r="C154" s="67" t="s">
        <v>1340</v>
      </c>
      <c r="D154" s="1" t="s">
        <v>175</v>
      </c>
      <c r="E154" s="67" t="s">
        <v>30</v>
      </c>
      <c r="F154" s="234"/>
    </row>
    <row r="155" spans="2:6" ht="14.1" customHeight="1" x14ac:dyDescent="0.25">
      <c r="B155" s="67" t="s">
        <v>1280</v>
      </c>
      <c r="C155" s="67" t="s">
        <v>1341</v>
      </c>
      <c r="D155" s="1" t="s">
        <v>176</v>
      </c>
      <c r="E155" s="67" t="s">
        <v>30</v>
      </c>
      <c r="F155" s="234"/>
    </row>
    <row r="156" spans="2:6" ht="14.1" customHeight="1" x14ac:dyDescent="0.25">
      <c r="B156" s="67" t="s">
        <v>1280</v>
      </c>
      <c r="C156" s="67" t="s">
        <v>1342</v>
      </c>
      <c r="D156" s="1" t="s">
        <v>177</v>
      </c>
      <c r="E156" s="67" t="s">
        <v>42</v>
      </c>
      <c r="F156" s="234"/>
    </row>
    <row r="157" spans="2:6" ht="14.1" customHeight="1" x14ac:dyDescent="0.25">
      <c r="B157" s="67" t="s">
        <v>1280</v>
      </c>
      <c r="C157" s="67" t="s">
        <v>1343</v>
      </c>
      <c r="D157" s="1" t="s">
        <v>178</v>
      </c>
      <c r="E157" s="67" t="s">
        <v>36</v>
      </c>
      <c r="F157" s="234"/>
    </row>
    <row r="158" spans="2:6" ht="14.1" customHeight="1" x14ac:dyDescent="0.25">
      <c r="B158" s="67" t="s">
        <v>1280</v>
      </c>
      <c r="C158" s="67" t="s">
        <v>1344</v>
      </c>
      <c r="D158" s="1" t="s">
        <v>179</v>
      </c>
      <c r="E158" s="67" t="s">
        <v>42</v>
      </c>
      <c r="F158" s="234"/>
    </row>
    <row r="159" spans="2:6" ht="14.1" customHeight="1" x14ac:dyDescent="0.25">
      <c r="B159" s="64"/>
      <c r="C159" s="64"/>
      <c r="D159" s="8" t="s">
        <v>180</v>
      </c>
      <c r="E159" s="66"/>
      <c r="F159" s="199"/>
    </row>
    <row r="160" spans="2:6" ht="14.1" customHeight="1" x14ac:dyDescent="0.25">
      <c r="B160" s="67" t="s">
        <v>1280</v>
      </c>
      <c r="C160" s="67" t="s">
        <v>1345</v>
      </c>
      <c r="D160" s="1" t="s">
        <v>181</v>
      </c>
      <c r="E160" s="67" t="s">
        <v>42</v>
      </c>
      <c r="F160" s="234"/>
    </row>
    <row r="161" spans="2:6" ht="14.1" customHeight="1" x14ac:dyDescent="0.25">
      <c r="B161" s="67" t="s">
        <v>1280</v>
      </c>
      <c r="C161" s="67" t="s">
        <v>1346</v>
      </c>
      <c r="D161" s="1" t="s">
        <v>182</v>
      </c>
      <c r="E161" s="67" t="s">
        <v>42</v>
      </c>
      <c r="F161" s="234"/>
    </row>
    <row r="162" spans="2:6" ht="14.1" customHeight="1" x14ac:dyDescent="0.25">
      <c r="B162" s="67" t="s">
        <v>1280</v>
      </c>
      <c r="C162" s="67" t="s">
        <v>1347</v>
      </c>
      <c r="D162" s="1" t="s">
        <v>183</v>
      </c>
      <c r="E162" s="67" t="s">
        <v>42</v>
      </c>
      <c r="F162" s="234"/>
    </row>
    <row r="163" spans="2:6" ht="14.1" customHeight="1" x14ac:dyDescent="0.25">
      <c r="B163" s="67" t="s">
        <v>1280</v>
      </c>
      <c r="C163" s="67" t="s">
        <v>1348</v>
      </c>
      <c r="D163" s="1" t="s">
        <v>184</v>
      </c>
      <c r="E163" s="67" t="s">
        <v>42</v>
      </c>
      <c r="F163" s="234"/>
    </row>
    <row r="164" spans="2:6" ht="14.1" customHeight="1" x14ac:dyDescent="0.25">
      <c r="B164" s="67" t="s">
        <v>1280</v>
      </c>
      <c r="C164" s="67" t="s">
        <v>1349</v>
      </c>
      <c r="D164" s="1" t="s">
        <v>185</v>
      </c>
      <c r="E164" s="67" t="s">
        <v>42</v>
      </c>
      <c r="F164" s="234"/>
    </row>
    <row r="165" spans="2:6" ht="14.1" customHeight="1" x14ac:dyDescent="0.25">
      <c r="B165" s="25"/>
      <c r="C165" s="25"/>
      <c r="D165" s="70" t="s">
        <v>186</v>
      </c>
      <c r="E165" s="71"/>
      <c r="F165" s="202"/>
    </row>
    <row r="166" spans="2:6" ht="14.1" customHeight="1" x14ac:dyDescent="0.25">
      <c r="B166" s="28"/>
      <c r="C166" s="28"/>
      <c r="D166" s="5" t="s">
        <v>187</v>
      </c>
      <c r="E166" s="73"/>
      <c r="F166" s="203"/>
    </row>
    <row r="167" spans="2:6" ht="39" customHeight="1" x14ac:dyDescent="0.25">
      <c r="B167" s="67" t="s">
        <v>1281</v>
      </c>
      <c r="C167" s="67" t="s">
        <v>1350</v>
      </c>
      <c r="D167" s="1" t="s">
        <v>188</v>
      </c>
      <c r="E167" s="105" t="s">
        <v>189</v>
      </c>
      <c r="F167" s="234"/>
    </row>
    <row r="168" spans="2:6" ht="33" customHeight="1" x14ac:dyDescent="0.25">
      <c r="B168" s="67" t="s">
        <v>1281</v>
      </c>
      <c r="C168" s="67" t="s">
        <v>1353</v>
      </c>
      <c r="D168" s="1" t="s">
        <v>191</v>
      </c>
      <c r="E168" s="105" t="s">
        <v>192</v>
      </c>
      <c r="F168" s="234"/>
    </row>
    <row r="169" spans="2:6" ht="32.25" customHeight="1" x14ac:dyDescent="0.25">
      <c r="B169" s="67" t="s">
        <v>1281</v>
      </c>
      <c r="C169" s="67" t="s">
        <v>1354</v>
      </c>
      <c r="D169" s="1" t="s">
        <v>194</v>
      </c>
      <c r="E169" s="105" t="s">
        <v>192</v>
      </c>
      <c r="F169" s="234"/>
    </row>
    <row r="170" spans="2:6" ht="42.75" customHeight="1" x14ac:dyDescent="0.25">
      <c r="B170" s="67" t="s">
        <v>1281</v>
      </c>
      <c r="C170" s="67" t="s">
        <v>1355</v>
      </c>
      <c r="D170" s="1" t="s">
        <v>196</v>
      </c>
      <c r="E170" s="105" t="s">
        <v>197</v>
      </c>
      <c r="F170" s="234"/>
    </row>
    <row r="171" spans="2:6" ht="14.1" customHeight="1" x14ac:dyDescent="0.25">
      <c r="B171" s="25"/>
      <c r="C171" s="25"/>
      <c r="D171" s="21" t="s">
        <v>199</v>
      </c>
      <c r="E171" s="25"/>
      <c r="F171" s="202"/>
    </row>
    <row r="172" spans="2:6" ht="14.1" customHeight="1" x14ac:dyDescent="0.25">
      <c r="B172" s="67" t="s">
        <v>1282</v>
      </c>
      <c r="C172" s="67" t="s">
        <v>1351</v>
      </c>
      <c r="D172" s="1" t="s">
        <v>200</v>
      </c>
      <c r="E172" s="105" t="s">
        <v>36</v>
      </c>
      <c r="F172" s="234"/>
    </row>
    <row r="173" spans="2:6" ht="14.1" customHeight="1" x14ac:dyDescent="0.25">
      <c r="B173" s="67" t="s">
        <v>1282</v>
      </c>
      <c r="C173" s="67" t="s">
        <v>1356</v>
      </c>
      <c r="D173" s="1" t="s">
        <v>202</v>
      </c>
      <c r="E173" s="105" t="s">
        <v>42</v>
      </c>
      <c r="F173" s="234"/>
    </row>
    <row r="174" spans="2:6" ht="14.1" customHeight="1" x14ac:dyDescent="0.25">
      <c r="B174" s="67" t="s">
        <v>1282</v>
      </c>
      <c r="C174" s="67" t="s">
        <v>1357</v>
      </c>
      <c r="D174" s="1" t="s">
        <v>204</v>
      </c>
      <c r="E174" s="105" t="s">
        <v>66</v>
      </c>
      <c r="F174" s="234"/>
    </row>
    <row r="175" spans="2:6" ht="14.1" customHeight="1" x14ac:dyDescent="0.25">
      <c r="B175" s="25"/>
      <c r="C175" s="25"/>
      <c r="D175" s="21" t="s">
        <v>206</v>
      </c>
      <c r="E175" s="25"/>
      <c r="F175" s="202"/>
    </row>
    <row r="176" spans="2:6" ht="14.1" customHeight="1" x14ac:dyDescent="0.25">
      <c r="B176" s="28"/>
      <c r="C176" s="28"/>
      <c r="D176" s="11" t="s">
        <v>207</v>
      </c>
      <c r="E176" s="3"/>
      <c r="F176" s="203"/>
    </row>
    <row r="177" spans="2:6" ht="14.1" customHeight="1" x14ac:dyDescent="0.25">
      <c r="B177" s="67" t="s">
        <v>1283</v>
      </c>
      <c r="C177" s="67" t="s">
        <v>1352</v>
      </c>
      <c r="D177" s="1" t="s">
        <v>208</v>
      </c>
      <c r="E177" s="4" t="s">
        <v>66</v>
      </c>
      <c r="F177" s="234"/>
    </row>
    <row r="178" spans="2:6" ht="14.1" customHeight="1" x14ac:dyDescent="0.25">
      <c r="B178" s="67" t="s">
        <v>1283</v>
      </c>
      <c r="C178" s="67" t="s">
        <v>1358</v>
      </c>
      <c r="D178" s="1" t="s">
        <v>210</v>
      </c>
      <c r="E178" s="4" t="s">
        <v>66</v>
      </c>
      <c r="F178" s="234"/>
    </row>
    <row r="179" spans="2:6" ht="14.1" customHeight="1" x14ac:dyDescent="0.25">
      <c r="B179" s="67" t="s">
        <v>1283</v>
      </c>
      <c r="C179" s="67" t="s">
        <v>1359</v>
      </c>
      <c r="D179" s="1" t="s">
        <v>211</v>
      </c>
      <c r="E179" s="4" t="s">
        <v>66</v>
      </c>
      <c r="F179" s="234"/>
    </row>
    <row r="180" spans="2:6" ht="14.1" customHeight="1" x14ac:dyDescent="0.25">
      <c r="B180" s="67" t="s">
        <v>1283</v>
      </c>
      <c r="C180" s="67" t="s">
        <v>1360</v>
      </c>
      <c r="D180" s="1" t="s">
        <v>212</v>
      </c>
      <c r="E180" s="4" t="s">
        <v>66</v>
      </c>
      <c r="F180" s="234"/>
    </row>
    <row r="181" spans="2:6" ht="14.1" customHeight="1" x14ac:dyDescent="0.25">
      <c r="B181" s="67" t="s">
        <v>1283</v>
      </c>
      <c r="C181" s="67" t="s">
        <v>1361</v>
      </c>
      <c r="D181" s="1" t="s">
        <v>213</v>
      </c>
      <c r="E181" s="4" t="s">
        <v>66</v>
      </c>
      <c r="F181" s="234"/>
    </row>
    <row r="182" spans="2:6" ht="14.1" customHeight="1" x14ac:dyDescent="0.25">
      <c r="B182" s="28"/>
      <c r="C182" s="28"/>
      <c r="D182" s="11" t="s">
        <v>214</v>
      </c>
      <c r="E182" s="3"/>
      <c r="F182" s="203"/>
    </row>
    <row r="183" spans="2:6" ht="14.1" customHeight="1" x14ac:dyDescent="0.25">
      <c r="B183" s="67" t="s">
        <v>1283</v>
      </c>
      <c r="C183" s="67" t="s">
        <v>1362</v>
      </c>
      <c r="D183" s="1" t="s">
        <v>215</v>
      </c>
      <c r="E183" s="4" t="s">
        <v>42</v>
      </c>
      <c r="F183" s="234"/>
    </row>
    <row r="184" spans="2:6" ht="14.1" customHeight="1" x14ac:dyDescent="0.25">
      <c r="B184" s="67" t="s">
        <v>1283</v>
      </c>
      <c r="C184" s="67" t="s">
        <v>1363</v>
      </c>
      <c r="D184" s="1" t="s">
        <v>217</v>
      </c>
      <c r="E184" s="4" t="s">
        <v>42</v>
      </c>
      <c r="F184" s="234"/>
    </row>
    <row r="185" spans="2:6" ht="14.1" customHeight="1" x14ac:dyDescent="0.25">
      <c r="B185" s="67" t="s">
        <v>1283</v>
      </c>
      <c r="C185" s="67" t="s">
        <v>1364</v>
      </c>
      <c r="D185" s="1" t="s">
        <v>218</v>
      </c>
      <c r="E185" s="4" t="s">
        <v>42</v>
      </c>
      <c r="F185" s="234"/>
    </row>
    <row r="186" spans="2:6" ht="14.1" customHeight="1" x14ac:dyDescent="0.25">
      <c r="B186" s="67" t="s">
        <v>1283</v>
      </c>
      <c r="C186" s="67" t="s">
        <v>1365</v>
      </c>
      <c r="D186" s="1" t="s">
        <v>219</v>
      </c>
      <c r="E186" s="4" t="s">
        <v>42</v>
      </c>
      <c r="F186" s="234"/>
    </row>
    <row r="187" spans="2:6" ht="14.1" customHeight="1" x14ac:dyDescent="0.25">
      <c r="B187" s="67" t="s">
        <v>1283</v>
      </c>
      <c r="C187" s="67" t="s">
        <v>1366</v>
      </c>
      <c r="D187" s="1" t="s">
        <v>220</v>
      </c>
      <c r="E187" s="4" t="s">
        <v>42</v>
      </c>
      <c r="F187" s="234"/>
    </row>
    <row r="188" spans="2:6" ht="14.1" customHeight="1" x14ac:dyDescent="0.25">
      <c r="B188" s="67" t="s">
        <v>1283</v>
      </c>
      <c r="C188" s="67" t="s">
        <v>1367</v>
      </c>
      <c r="D188" s="1" t="s">
        <v>221</v>
      </c>
      <c r="E188" s="4" t="s">
        <v>42</v>
      </c>
      <c r="F188" s="234"/>
    </row>
    <row r="189" spans="2:6" ht="14.1" customHeight="1" x14ac:dyDescent="0.25">
      <c r="B189" s="67" t="s">
        <v>1283</v>
      </c>
      <c r="C189" s="67" t="s">
        <v>1368</v>
      </c>
      <c r="D189" s="1" t="s">
        <v>222</v>
      </c>
      <c r="E189" s="4" t="s">
        <v>42</v>
      </c>
      <c r="F189" s="234"/>
    </row>
    <row r="190" spans="2:6" ht="14.1" customHeight="1" x14ac:dyDescent="0.25">
      <c r="B190" s="28"/>
      <c r="C190" s="28"/>
      <c r="D190" s="11" t="s">
        <v>223</v>
      </c>
      <c r="E190" s="3"/>
      <c r="F190" s="203"/>
    </row>
    <row r="191" spans="2:6" ht="14.1" customHeight="1" x14ac:dyDescent="0.25">
      <c r="B191" s="67" t="s">
        <v>1283</v>
      </c>
      <c r="C191" s="67" t="s">
        <v>1369</v>
      </c>
      <c r="D191" s="1" t="s">
        <v>224</v>
      </c>
      <c r="E191" s="4" t="s">
        <v>42</v>
      </c>
      <c r="F191" s="234"/>
    </row>
    <row r="192" spans="2:6" ht="14.1" customHeight="1" x14ac:dyDescent="0.25">
      <c r="B192" s="67" t="s">
        <v>1283</v>
      </c>
      <c r="C192" s="67" t="s">
        <v>1370</v>
      </c>
      <c r="D192" s="1" t="s">
        <v>225</v>
      </c>
      <c r="E192" s="4" t="s">
        <v>42</v>
      </c>
      <c r="F192" s="234"/>
    </row>
    <row r="193" spans="2:6" ht="14.1" customHeight="1" x14ac:dyDescent="0.25">
      <c r="B193" s="67" t="s">
        <v>1283</v>
      </c>
      <c r="C193" s="67" t="s">
        <v>1371</v>
      </c>
      <c r="D193" s="1" t="s">
        <v>226</v>
      </c>
      <c r="E193" s="4" t="s">
        <v>66</v>
      </c>
      <c r="F193" s="234"/>
    </row>
    <row r="194" spans="2:6" ht="14.1" customHeight="1" x14ac:dyDescent="0.25">
      <c r="B194" s="28"/>
      <c r="C194" s="28"/>
      <c r="D194" s="11" t="s">
        <v>227</v>
      </c>
      <c r="E194" s="3"/>
      <c r="F194" s="203"/>
    </row>
    <row r="195" spans="2:6" ht="14.1" customHeight="1" x14ac:dyDescent="0.25">
      <c r="B195" s="67" t="s">
        <v>1283</v>
      </c>
      <c r="C195" s="67" t="s">
        <v>1372</v>
      </c>
      <c r="D195" s="1" t="s">
        <v>228</v>
      </c>
      <c r="E195" s="4" t="s">
        <v>36</v>
      </c>
      <c r="F195" s="234"/>
    </row>
    <row r="196" spans="2:6" ht="14.1" customHeight="1" x14ac:dyDescent="0.25">
      <c r="B196" s="67" t="s">
        <v>1283</v>
      </c>
      <c r="C196" s="67" t="s">
        <v>1373</v>
      </c>
      <c r="D196" s="1" t="s">
        <v>229</v>
      </c>
      <c r="E196" s="4" t="s">
        <v>36</v>
      </c>
      <c r="F196" s="234"/>
    </row>
    <row r="197" spans="2:6" ht="14.1" customHeight="1" x14ac:dyDescent="0.25">
      <c r="B197" s="28"/>
      <c r="C197" s="28"/>
      <c r="D197" s="11" t="s">
        <v>230</v>
      </c>
      <c r="E197" s="3"/>
      <c r="F197" s="203"/>
    </row>
    <row r="198" spans="2:6" ht="14.1" customHeight="1" x14ac:dyDescent="0.25">
      <c r="B198" s="67" t="s">
        <v>1283</v>
      </c>
      <c r="C198" s="67" t="s">
        <v>1430</v>
      </c>
      <c r="D198" s="1" t="s">
        <v>231</v>
      </c>
      <c r="E198" s="4" t="s">
        <v>36</v>
      </c>
      <c r="F198" s="234"/>
    </row>
    <row r="199" spans="2:6" ht="14.1" customHeight="1" x14ac:dyDescent="0.25">
      <c r="B199" s="67" t="s">
        <v>1283</v>
      </c>
      <c r="C199" s="67" t="s">
        <v>1432</v>
      </c>
      <c r="D199" s="1" t="s">
        <v>232</v>
      </c>
      <c r="E199" s="4" t="s">
        <v>36</v>
      </c>
      <c r="F199" s="234"/>
    </row>
    <row r="200" spans="2:6" ht="14.1" customHeight="1" x14ac:dyDescent="0.25">
      <c r="B200" s="67" t="s">
        <v>1283</v>
      </c>
      <c r="C200" s="67" t="s">
        <v>1433</v>
      </c>
      <c r="D200" s="1" t="s">
        <v>233</v>
      </c>
      <c r="E200" s="4" t="s">
        <v>36</v>
      </c>
      <c r="F200" s="234"/>
    </row>
    <row r="201" spans="2:6" ht="14.1" customHeight="1" x14ac:dyDescent="0.25">
      <c r="B201" s="28"/>
      <c r="C201" s="28"/>
      <c r="D201" s="11" t="s">
        <v>234</v>
      </c>
      <c r="E201" s="3"/>
      <c r="F201" s="203"/>
    </row>
    <row r="202" spans="2:6" ht="14.1" customHeight="1" x14ac:dyDescent="0.25">
      <c r="B202" s="67" t="s">
        <v>1283</v>
      </c>
      <c r="C202" s="67" t="s">
        <v>1434</v>
      </c>
      <c r="D202" s="1" t="s">
        <v>235</v>
      </c>
      <c r="E202" s="4" t="s">
        <v>42</v>
      </c>
      <c r="F202" s="234"/>
    </row>
    <row r="203" spans="2:6" ht="14.1" customHeight="1" x14ac:dyDescent="0.25">
      <c r="B203" s="67" t="s">
        <v>1283</v>
      </c>
      <c r="C203" s="67" t="s">
        <v>1436</v>
      </c>
      <c r="D203" s="1" t="s">
        <v>236</v>
      </c>
      <c r="E203" s="4" t="s">
        <v>42</v>
      </c>
      <c r="F203" s="234"/>
    </row>
    <row r="204" spans="2:6" ht="14.1" customHeight="1" x14ac:dyDescent="0.25">
      <c r="B204" s="67" t="s">
        <v>1283</v>
      </c>
      <c r="C204" s="67" t="s">
        <v>1437</v>
      </c>
      <c r="D204" s="1" t="s">
        <v>237</v>
      </c>
      <c r="E204" s="4" t="s">
        <v>30</v>
      </c>
      <c r="F204" s="234"/>
    </row>
    <row r="205" spans="2:6" ht="14.1" customHeight="1" x14ac:dyDescent="0.25">
      <c r="B205" s="67" t="s">
        <v>1283</v>
      </c>
      <c r="C205" s="67" t="s">
        <v>1438</v>
      </c>
      <c r="D205" s="1" t="s">
        <v>238</v>
      </c>
      <c r="E205" s="4" t="s">
        <v>42</v>
      </c>
      <c r="F205" s="234"/>
    </row>
    <row r="206" spans="2:6" ht="14.1" customHeight="1" x14ac:dyDescent="0.25">
      <c r="B206" s="67" t="s">
        <v>1283</v>
      </c>
      <c r="C206" s="67" t="s">
        <v>1439</v>
      </c>
      <c r="D206" s="1" t="s">
        <v>239</v>
      </c>
      <c r="E206" s="4" t="s">
        <v>66</v>
      </c>
      <c r="F206" s="234"/>
    </row>
    <row r="207" spans="2:6" ht="14.1" customHeight="1" x14ac:dyDescent="0.25">
      <c r="B207" s="67" t="s">
        <v>1283</v>
      </c>
      <c r="C207" s="67" t="s">
        <v>1440</v>
      </c>
      <c r="D207" s="1" t="s">
        <v>240</v>
      </c>
      <c r="E207" s="4" t="s">
        <v>42</v>
      </c>
      <c r="F207" s="234"/>
    </row>
    <row r="208" spans="2:6" ht="14.1" customHeight="1" x14ac:dyDescent="0.25">
      <c r="B208" s="67" t="s">
        <v>1283</v>
      </c>
      <c r="C208" s="67" t="s">
        <v>1441</v>
      </c>
      <c r="D208" s="1" t="s">
        <v>241</v>
      </c>
      <c r="E208" s="4" t="s">
        <v>30</v>
      </c>
      <c r="F208" s="234"/>
    </row>
    <row r="209" spans="2:6" ht="14.1" customHeight="1" x14ac:dyDescent="0.25">
      <c r="B209" s="67" t="s">
        <v>1283</v>
      </c>
      <c r="C209" s="67" t="s">
        <v>1442</v>
      </c>
      <c r="D209" s="1" t="s">
        <v>242</v>
      </c>
      <c r="E209" s="4" t="s">
        <v>36</v>
      </c>
      <c r="F209" s="234"/>
    </row>
    <row r="210" spans="2:6" ht="14.1" customHeight="1" x14ac:dyDescent="0.25">
      <c r="B210" s="67" t="s">
        <v>1283</v>
      </c>
      <c r="C210" s="67" t="s">
        <v>1443</v>
      </c>
      <c r="D210" s="1" t="s">
        <v>243</v>
      </c>
      <c r="E210" s="4" t="s">
        <v>244</v>
      </c>
      <c r="F210" s="234"/>
    </row>
    <row r="211" spans="2:6" ht="14.1" customHeight="1" x14ac:dyDescent="0.25">
      <c r="B211" s="67" t="s">
        <v>1283</v>
      </c>
      <c r="C211" s="67" t="s">
        <v>1444</v>
      </c>
      <c r="D211" s="1" t="s">
        <v>245</v>
      </c>
      <c r="E211" s="4" t="s">
        <v>30</v>
      </c>
      <c r="F211" s="234"/>
    </row>
    <row r="212" spans="2:6" ht="14.1" customHeight="1" x14ac:dyDescent="0.25">
      <c r="B212" s="67" t="s">
        <v>1283</v>
      </c>
      <c r="C212" s="67" t="s">
        <v>1445</v>
      </c>
      <c r="D212" s="1" t="s">
        <v>247</v>
      </c>
      <c r="E212" s="4" t="s">
        <v>244</v>
      </c>
      <c r="F212" s="234"/>
    </row>
    <row r="213" spans="2:6" ht="14.1" customHeight="1" x14ac:dyDescent="0.25">
      <c r="B213" s="67" t="s">
        <v>1283</v>
      </c>
      <c r="C213" s="67" t="s">
        <v>1446</v>
      </c>
      <c r="D213" s="1" t="s">
        <v>248</v>
      </c>
      <c r="E213" s="4" t="s">
        <v>244</v>
      </c>
      <c r="F213" s="234"/>
    </row>
    <row r="214" spans="2:6" ht="14.1" customHeight="1" x14ac:dyDescent="0.25">
      <c r="B214" s="67" t="s">
        <v>1283</v>
      </c>
      <c r="C214" s="67" t="s">
        <v>1447</v>
      </c>
      <c r="D214" s="1" t="s">
        <v>249</v>
      </c>
      <c r="E214" s="4" t="s">
        <v>42</v>
      </c>
      <c r="F214" s="234"/>
    </row>
    <row r="215" spans="2:6" ht="14.1" customHeight="1" x14ac:dyDescent="0.25">
      <c r="B215" s="67" t="s">
        <v>1283</v>
      </c>
      <c r="C215" s="67" t="s">
        <v>1448</v>
      </c>
      <c r="D215" s="1" t="s">
        <v>250</v>
      </c>
      <c r="E215" s="4" t="s">
        <v>42</v>
      </c>
      <c r="F215" s="234"/>
    </row>
    <row r="216" spans="2:6" ht="14.1" customHeight="1" x14ac:dyDescent="0.25">
      <c r="B216" s="67" t="s">
        <v>1283</v>
      </c>
      <c r="C216" s="67" t="s">
        <v>1449</v>
      </c>
      <c r="D216" s="1" t="s">
        <v>251</v>
      </c>
      <c r="E216" s="4" t="s">
        <v>244</v>
      </c>
      <c r="F216" s="234"/>
    </row>
    <row r="217" spans="2:6" ht="14.1" customHeight="1" x14ac:dyDescent="0.25">
      <c r="B217" s="67" t="s">
        <v>1283</v>
      </c>
      <c r="C217" s="67" t="s">
        <v>1450</v>
      </c>
      <c r="D217" s="1" t="s">
        <v>252</v>
      </c>
      <c r="E217" s="4" t="s">
        <v>244</v>
      </c>
      <c r="F217" s="234"/>
    </row>
    <row r="218" spans="2:6" ht="14.1" customHeight="1" x14ac:dyDescent="0.25">
      <c r="B218" s="67" t="s">
        <v>1283</v>
      </c>
      <c r="C218" s="67" t="s">
        <v>1451</v>
      </c>
      <c r="D218" s="1" t="s">
        <v>253</v>
      </c>
      <c r="E218" s="4" t="s">
        <v>244</v>
      </c>
      <c r="F218" s="234"/>
    </row>
    <row r="219" spans="2:6" ht="14.1" customHeight="1" x14ac:dyDescent="0.25">
      <c r="B219" s="67" t="s">
        <v>1283</v>
      </c>
      <c r="C219" s="67" t="s">
        <v>1452</v>
      </c>
      <c r="D219" s="1" t="s">
        <v>254</v>
      </c>
      <c r="E219" s="4" t="s">
        <v>244</v>
      </c>
      <c r="F219" s="234"/>
    </row>
    <row r="220" spans="2:6" ht="14.1" customHeight="1" x14ac:dyDescent="0.25">
      <c r="B220" s="67" t="s">
        <v>1283</v>
      </c>
      <c r="C220" s="67" t="s">
        <v>1453</v>
      </c>
      <c r="D220" s="1" t="s">
        <v>255</v>
      </c>
      <c r="E220" s="4" t="s">
        <v>42</v>
      </c>
      <c r="F220" s="234"/>
    </row>
    <row r="221" spans="2:6" ht="14.1" customHeight="1" x14ac:dyDescent="0.25">
      <c r="B221" s="67" t="s">
        <v>1283</v>
      </c>
      <c r="C221" s="67" t="s">
        <v>1454</v>
      </c>
      <c r="D221" s="1" t="s">
        <v>256</v>
      </c>
      <c r="E221" s="4" t="s">
        <v>244</v>
      </c>
      <c r="F221" s="234"/>
    </row>
    <row r="222" spans="2:6" ht="14.1" customHeight="1" x14ac:dyDescent="0.25">
      <c r="B222" s="67" t="s">
        <v>1283</v>
      </c>
      <c r="C222" s="67" t="s">
        <v>1455</v>
      </c>
      <c r="D222" s="1" t="s">
        <v>257</v>
      </c>
      <c r="E222" s="4" t="s">
        <v>244</v>
      </c>
      <c r="F222" s="234"/>
    </row>
    <row r="223" spans="2:6" ht="14.1" customHeight="1" x14ac:dyDescent="0.25">
      <c r="B223" s="67" t="s">
        <v>1283</v>
      </c>
      <c r="C223" s="67" t="s">
        <v>1456</v>
      </c>
      <c r="D223" s="1" t="s">
        <v>258</v>
      </c>
      <c r="E223" s="4" t="s">
        <v>42</v>
      </c>
      <c r="F223" s="234"/>
    </row>
    <row r="224" spans="2:6" ht="14.1" customHeight="1" x14ac:dyDescent="0.25">
      <c r="B224" s="67" t="s">
        <v>1283</v>
      </c>
      <c r="C224" s="67" t="s">
        <v>1457</v>
      </c>
      <c r="D224" s="1" t="s">
        <v>259</v>
      </c>
      <c r="E224" s="4" t="s">
        <v>42</v>
      </c>
      <c r="F224" s="234"/>
    </row>
    <row r="225" spans="2:6" ht="14.1" customHeight="1" x14ac:dyDescent="0.25">
      <c r="B225" s="67" t="s">
        <v>1283</v>
      </c>
      <c r="C225" s="67" t="s">
        <v>1458</v>
      </c>
      <c r="D225" s="1" t="s">
        <v>260</v>
      </c>
      <c r="E225" s="67" t="s">
        <v>36</v>
      </c>
      <c r="F225" s="234"/>
    </row>
    <row r="226" spans="2:6" ht="14.1" customHeight="1" x14ac:dyDescent="0.25">
      <c r="B226" s="67" t="s">
        <v>1283</v>
      </c>
      <c r="C226" s="67" t="s">
        <v>1459</v>
      </c>
      <c r="D226" s="1" t="s">
        <v>261</v>
      </c>
      <c r="E226" s="67" t="s">
        <v>36</v>
      </c>
      <c r="F226" s="234"/>
    </row>
    <row r="227" spans="2:6" ht="14.1" customHeight="1" x14ac:dyDescent="0.25">
      <c r="B227" s="67" t="s">
        <v>1283</v>
      </c>
      <c r="C227" s="67" t="s">
        <v>1460</v>
      </c>
      <c r="D227" s="1" t="s">
        <v>262</v>
      </c>
      <c r="E227" s="67" t="s">
        <v>30</v>
      </c>
      <c r="F227" s="234"/>
    </row>
    <row r="228" spans="2:6" ht="14.1" customHeight="1" x14ac:dyDescent="0.25">
      <c r="B228" s="67" t="s">
        <v>1283</v>
      </c>
      <c r="C228" s="67" t="s">
        <v>1461</v>
      </c>
      <c r="D228" s="1" t="s">
        <v>263</v>
      </c>
      <c r="E228" s="67" t="s">
        <v>36</v>
      </c>
      <c r="F228" s="234"/>
    </row>
    <row r="229" spans="2:6" ht="14.1" customHeight="1" x14ac:dyDescent="0.25">
      <c r="B229" s="28"/>
      <c r="C229" s="28"/>
      <c r="D229" s="5" t="s">
        <v>264</v>
      </c>
      <c r="E229" s="3"/>
      <c r="F229" s="203"/>
    </row>
    <row r="230" spans="2:6" ht="14.1" customHeight="1" x14ac:dyDescent="0.25">
      <c r="B230" s="67" t="s">
        <v>1283</v>
      </c>
      <c r="C230" s="67" t="s">
        <v>1462</v>
      </c>
      <c r="D230" s="1" t="s">
        <v>265</v>
      </c>
      <c r="E230" s="4" t="s">
        <v>30</v>
      </c>
      <c r="F230" s="234"/>
    </row>
    <row r="231" spans="2:6" ht="14.1" customHeight="1" x14ac:dyDescent="0.25">
      <c r="B231" s="67" t="s">
        <v>1283</v>
      </c>
      <c r="C231" s="67" t="s">
        <v>1463</v>
      </c>
      <c r="D231" s="1" t="s">
        <v>266</v>
      </c>
      <c r="E231" s="4" t="s">
        <v>30</v>
      </c>
      <c r="F231" s="234"/>
    </row>
    <row r="232" spans="2:6" ht="14.1" customHeight="1" x14ac:dyDescent="0.25">
      <c r="B232" s="67" t="s">
        <v>1283</v>
      </c>
      <c r="C232" s="67" t="s">
        <v>1464</v>
      </c>
      <c r="D232" s="1" t="s">
        <v>267</v>
      </c>
      <c r="E232" s="4" t="s">
        <v>30</v>
      </c>
      <c r="F232" s="234"/>
    </row>
    <row r="233" spans="2:6" ht="14.1" customHeight="1" x14ac:dyDescent="0.25">
      <c r="B233" s="67" t="s">
        <v>1283</v>
      </c>
      <c r="C233" s="67" t="s">
        <v>1465</v>
      </c>
      <c r="D233" s="1" t="s">
        <v>268</v>
      </c>
      <c r="E233" s="4" t="s">
        <v>30</v>
      </c>
      <c r="F233" s="234"/>
    </row>
    <row r="234" spans="2:6" ht="14.1" customHeight="1" x14ac:dyDescent="0.25">
      <c r="B234" s="67" t="s">
        <v>1283</v>
      </c>
      <c r="C234" s="67" t="s">
        <v>1466</v>
      </c>
      <c r="D234" s="1" t="s">
        <v>269</v>
      </c>
      <c r="E234" s="4" t="s">
        <v>30</v>
      </c>
      <c r="F234" s="234"/>
    </row>
    <row r="235" spans="2:6" ht="14.1" customHeight="1" x14ac:dyDescent="0.25">
      <c r="B235" s="28"/>
      <c r="C235" s="28"/>
      <c r="D235" s="5" t="s">
        <v>270</v>
      </c>
      <c r="E235" s="3"/>
      <c r="F235" s="203"/>
    </row>
    <row r="236" spans="2:6" ht="14.1" customHeight="1" x14ac:dyDescent="0.25">
      <c r="B236" s="67" t="s">
        <v>1283</v>
      </c>
      <c r="C236" s="67" t="s">
        <v>1467</v>
      </c>
      <c r="D236" s="1" t="s">
        <v>271</v>
      </c>
      <c r="E236" s="4" t="s">
        <v>30</v>
      </c>
      <c r="F236" s="234"/>
    </row>
    <row r="237" spans="2:6" ht="14.1" customHeight="1" x14ac:dyDescent="0.25">
      <c r="B237" s="67" t="s">
        <v>1283</v>
      </c>
      <c r="C237" s="67" t="s">
        <v>1468</v>
      </c>
      <c r="D237" s="1" t="s">
        <v>273</v>
      </c>
      <c r="E237" s="4" t="s">
        <v>36</v>
      </c>
      <c r="F237" s="234"/>
    </row>
    <row r="238" spans="2:6" ht="14.1" customHeight="1" x14ac:dyDescent="0.25">
      <c r="B238" s="25"/>
      <c r="C238" s="25"/>
      <c r="D238" s="70" t="s">
        <v>274</v>
      </c>
      <c r="E238" s="72"/>
      <c r="F238" s="204"/>
    </row>
    <row r="239" spans="2:6" ht="14.1" customHeight="1" x14ac:dyDescent="0.25">
      <c r="B239" s="28"/>
      <c r="C239" s="28"/>
      <c r="D239" s="5" t="s">
        <v>275</v>
      </c>
      <c r="E239" s="73"/>
      <c r="F239" s="201"/>
    </row>
    <row r="240" spans="2:6" ht="14.1" customHeight="1" x14ac:dyDescent="0.25">
      <c r="B240" s="67" t="s">
        <v>1469</v>
      </c>
      <c r="C240" s="67" t="s">
        <v>1477</v>
      </c>
      <c r="D240" s="1" t="s">
        <v>276</v>
      </c>
      <c r="E240" s="4" t="s">
        <v>42</v>
      </c>
      <c r="F240" s="234"/>
    </row>
    <row r="241" spans="2:6" ht="14.1" customHeight="1" x14ac:dyDescent="0.25">
      <c r="B241" s="67" t="s">
        <v>1469</v>
      </c>
      <c r="C241" s="67" t="s">
        <v>1478</v>
      </c>
      <c r="D241" s="1" t="s">
        <v>278</v>
      </c>
      <c r="E241" s="4" t="s">
        <v>42</v>
      </c>
      <c r="F241" s="234"/>
    </row>
    <row r="242" spans="2:6" ht="14.1" customHeight="1" x14ac:dyDescent="0.25">
      <c r="B242" s="67" t="s">
        <v>1469</v>
      </c>
      <c r="C242" s="67" t="s">
        <v>1479</v>
      </c>
      <c r="D242" s="1" t="s">
        <v>279</v>
      </c>
      <c r="E242" s="4" t="s">
        <v>42</v>
      </c>
      <c r="F242" s="234"/>
    </row>
    <row r="243" spans="2:6" ht="14.1" customHeight="1" x14ac:dyDescent="0.25">
      <c r="B243" s="67" t="s">
        <v>1469</v>
      </c>
      <c r="C243" s="67" t="s">
        <v>1480</v>
      </c>
      <c r="D243" s="1" t="s">
        <v>280</v>
      </c>
      <c r="E243" s="4" t="s">
        <v>42</v>
      </c>
      <c r="F243" s="234"/>
    </row>
    <row r="244" spans="2:6" ht="14.1" customHeight="1" x14ac:dyDescent="0.25">
      <c r="B244" s="67" t="s">
        <v>1469</v>
      </c>
      <c r="C244" s="67" t="s">
        <v>1481</v>
      </c>
      <c r="D244" s="1" t="s">
        <v>281</v>
      </c>
      <c r="E244" s="4" t="s">
        <v>42</v>
      </c>
      <c r="F244" s="234"/>
    </row>
    <row r="245" spans="2:6" ht="14.1" customHeight="1" x14ac:dyDescent="0.25">
      <c r="B245" s="28"/>
      <c r="C245" s="28"/>
      <c r="D245" s="5" t="s">
        <v>282</v>
      </c>
      <c r="E245" s="73"/>
      <c r="F245" s="201"/>
    </row>
    <row r="246" spans="2:6" ht="14.1" customHeight="1" x14ac:dyDescent="0.25">
      <c r="B246" s="67" t="s">
        <v>1469</v>
      </c>
      <c r="C246" s="67" t="s">
        <v>1482</v>
      </c>
      <c r="D246" s="1" t="s">
        <v>276</v>
      </c>
      <c r="E246" s="4" t="s">
        <v>66</v>
      </c>
      <c r="F246" s="234"/>
    </row>
    <row r="247" spans="2:6" ht="14.1" customHeight="1" x14ac:dyDescent="0.25">
      <c r="B247" s="67" t="s">
        <v>1469</v>
      </c>
      <c r="C247" s="67" t="s">
        <v>1483</v>
      </c>
      <c r="D247" s="1" t="s">
        <v>278</v>
      </c>
      <c r="E247" s="4" t="s">
        <v>66</v>
      </c>
      <c r="F247" s="234"/>
    </row>
    <row r="248" spans="2:6" ht="14.1" customHeight="1" x14ac:dyDescent="0.25">
      <c r="B248" s="67" t="s">
        <v>1469</v>
      </c>
      <c r="C248" s="67" t="s">
        <v>1484</v>
      </c>
      <c r="D248" s="1" t="s">
        <v>283</v>
      </c>
      <c r="E248" s="4" t="s">
        <v>66</v>
      </c>
      <c r="F248" s="234"/>
    </row>
    <row r="249" spans="2:6" ht="14.1" customHeight="1" x14ac:dyDescent="0.25">
      <c r="B249" s="67" t="s">
        <v>1469</v>
      </c>
      <c r="C249" s="67" t="s">
        <v>1485</v>
      </c>
      <c r="D249" s="1" t="s">
        <v>280</v>
      </c>
      <c r="E249" s="4" t="s">
        <v>66</v>
      </c>
      <c r="F249" s="234"/>
    </row>
    <row r="250" spans="2:6" ht="14.1" customHeight="1" x14ac:dyDescent="0.25">
      <c r="B250" s="67" t="s">
        <v>1469</v>
      </c>
      <c r="C250" s="67" t="s">
        <v>1486</v>
      </c>
      <c r="D250" s="1" t="s">
        <v>281</v>
      </c>
      <c r="E250" s="4" t="s">
        <v>66</v>
      </c>
      <c r="F250" s="234"/>
    </row>
    <row r="251" spans="2:6" ht="14.1" customHeight="1" x14ac:dyDescent="0.25">
      <c r="B251" s="28"/>
      <c r="C251" s="28"/>
      <c r="D251" s="5" t="s">
        <v>284</v>
      </c>
      <c r="E251" s="5"/>
      <c r="F251" s="205"/>
    </row>
    <row r="252" spans="2:6" ht="14.1" customHeight="1" x14ac:dyDescent="0.25">
      <c r="B252" s="67" t="s">
        <v>1469</v>
      </c>
      <c r="C252" s="67" t="s">
        <v>1487</v>
      </c>
      <c r="D252" s="1" t="s">
        <v>285</v>
      </c>
      <c r="E252" s="4" t="s">
        <v>42</v>
      </c>
      <c r="F252" s="234"/>
    </row>
    <row r="253" spans="2:6" ht="14.1" customHeight="1" x14ac:dyDescent="0.25">
      <c r="B253" s="67" t="s">
        <v>1469</v>
      </c>
      <c r="C253" s="67" t="s">
        <v>1488</v>
      </c>
      <c r="D253" s="1" t="s">
        <v>286</v>
      </c>
      <c r="E253" s="4" t="s">
        <v>42</v>
      </c>
      <c r="F253" s="234"/>
    </row>
    <row r="254" spans="2:6" ht="14.1" customHeight="1" x14ac:dyDescent="0.25">
      <c r="B254" s="28"/>
      <c r="C254" s="28"/>
      <c r="D254" s="5" t="s">
        <v>287</v>
      </c>
      <c r="E254" s="73"/>
      <c r="F254" s="201"/>
    </row>
    <row r="255" spans="2:6" ht="14.1" customHeight="1" x14ac:dyDescent="0.25">
      <c r="B255" s="64"/>
      <c r="C255" s="64"/>
      <c r="D255" s="8" t="s">
        <v>288</v>
      </c>
      <c r="E255" s="66"/>
      <c r="F255" s="199"/>
    </row>
    <row r="256" spans="2:6" ht="14.1" customHeight="1" x14ac:dyDescent="0.25">
      <c r="B256" s="67" t="s">
        <v>1469</v>
      </c>
      <c r="C256" s="67" t="s">
        <v>1489</v>
      </c>
      <c r="D256" s="1" t="s">
        <v>289</v>
      </c>
      <c r="E256" s="4" t="s">
        <v>42</v>
      </c>
      <c r="F256" s="234"/>
    </row>
    <row r="257" spans="2:6" ht="14.1" customHeight="1" x14ac:dyDescent="0.25">
      <c r="B257" s="67" t="s">
        <v>1469</v>
      </c>
      <c r="C257" s="67" t="s">
        <v>1490</v>
      </c>
      <c r="D257" s="1" t="s">
        <v>290</v>
      </c>
      <c r="E257" s="4" t="s">
        <v>42</v>
      </c>
      <c r="F257" s="234"/>
    </row>
    <row r="258" spans="2:6" ht="14.1" customHeight="1" x14ac:dyDescent="0.25">
      <c r="B258" s="64"/>
      <c r="C258" s="64"/>
      <c r="D258" s="8" t="s">
        <v>291</v>
      </c>
      <c r="E258" s="66"/>
      <c r="F258" s="199"/>
    </row>
    <row r="259" spans="2:6" ht="14.1" customHeight="1" x14ac:dyDescent="0.25">
      <c r="B259" s="67" t="s">
        <v>1469</v>
      </c>
      <c r="C259" s="67" t="s">
        <v>1491</v>
      </c>
      <c r="D259" s="1" t="s">
        <v>292</v>
      </c>
      <c r="E259" s="4" t="s">
        <v>42</v>
      </c>
      <c r="F259" s="234"/>
    </row>
    <row r="260" spans="2:6" ht="14.1" customHeight="1" x14ac:dyDescent="0.25">
      <c r="B260" s="67" t="s">
        <v>1469</v>
      </c>
      <c r="C260" s="67" t="s">
        <v>1492</v>
      </c>
      <c r="D260" s="1" t="s">
        <v>1118</v>
      </c>
      <c r="E260" s="4" t="s">
        <v>42</v>
      </c>
      <c r="F260" s="234"/>
    </row>
    <row r="261" spans="2:6" ht="14.1" customHeight="1" x14ac:dyDescent="0.25">
      <c r="B261" s="28"/>
      <c r="C261" s="28"/>
      <c r="D261" s="5" t="s">
        <v>293</v>
      </c>
      <c r="E261" s="73"/>
      <c r="F261" s="201"/>
    </row>
    <row r="262" spans="2:6" ht="14.1" customHeight="1" x14ac:dyDescent="0.25">
      <c r="B262" s="64"/>
      <c r="C262" s="74"/>
      <c r="D262" s="8" t="s">
        <v>294</v>
      </c>
      <c r="E262" s="66"/>
      <c r="F262" s="199"/>
    </row>
    <row r="263" spans="2:6" ht="14.1" customHeight="1" x14ac:dyDescent="0.25">
      <c r="B263" s="67" t="s">
        <v>1469</v>
      </c>
      <c r="C263" s="67" t="s">
        <v>1493</v>
      </c>
      <c r="D263" s="76" t="s">
        <v>295</v>
      </c>
      <c r="E263" s="77" t="s">
        <v>30</v>
      </c>
      <c r="F263" s="234"/>
    </row>
    <row r="264" spans="2:6" ht="14.1" customHeight="1" x14ac:dyDescent="0.25">
      <c r="B264" s="67" t="s">
        <v>1469</v>
      </c>
      <c r="C264" s="67" t="s">
        <v>1431</v>
      </c>
      <c r="D264" s="76" t="s">
        <v>297</v>
      </c>
      <c r="E264" s="77" t="s">
        <v>30</v>
      </c>
      <c r="F264" s="234"/>
    </row>
    <row r="265" spans="2:6" ht="14.1" customHeight="1" x14ac:dyDescent="0.25">
      <c r="B265" s="67" t="s">
        <v>1469</v>
      </c>
      <c r="C265" s="67" t="s">
        <v>1494</v>
      </c>
      <c r="D265" s="76" t="s">
        <v>298</v>
      </c>
      <c r="E265" s="77" t="s">
        <v>30</v>
      </c>
      <c r="F265" s="234"/>
    </row>
    <row r="266" spans="2:6" ht="14.1" customHeight="1" x14ac:dyDescent="0.25">
      <c r="B266" s="67" t="s">
        <v>1469</v>
      </c>
      <c r="C266" s="67" t="s">
        <v>1495</v>
      </c>
      <c r="D266" s="76" t="s">
        <v>299</v>
      </c>
      <c r="E266" s="77" t="s">
        <v>30</v>
      </c>
      <c r="F266" s="234"/>
    </row>
    <row r="267" spans="2:6" ht="14.1" customHeight="1" x14ac:dyDescent="0.25">
      <c r="B267" s="64"/>
      <c r="C267" s="64"/>
      <c r="D267" s="8" t="s">
        <v>300</v>
      </c>
      <c r="E267" s="66"/>
      <c r="F267" s="199"/>
    </row>
    <row r="268" spans="2:6" ht="14.1" customHeight="1" x14ac:dyDescent="0.25">
      <c r="B268" s="68"/>
      <c r="C268" s="68"/>
      <c r="D268" s="9" t="s">
        <v>301</v>
      </c>
      <c r="E268" s="69"/>
      <c r="F268" s="200"/>
    </row>
    <row r="269" spans="2:6" ht="14.1" customHeight="1" x14ac:dyDescent="0.25">
      <c r="B269" s="67" t="s">
        <v>1469</v>
      </c>
      <c r="C269" s="67" t="s">
        <v>1435</v>
      </c>
      <c r="D269" s="1" t="s">
        <v>302</v>
      </c>
      <c r="E269" s="4" t="s">
        <v>36</v>
      </c>
      <c r="F269" s="234"/>
    </row>
    <row r="270" spans="2:6" ht="14.1" customHeight="1" x14ac:dyDescent="0.25">
      <c r="B270" s="67" t="s">
        <v>1469</v>
      </c>
      <c r="C270" s="67" t="s">
        <v>1496</v>
      </c>
      <c r="D270" s="1" t="s">
        <v>304</v>
      </c>
      <c r="E270" s="4" t="s">
        <v>36</v>
      </c>
      <c r="F270" s="234"/>
    </row>
    <row r="271" spans="2:6" ht="14.1" customHeight="1" x14ac:dyDescent="0.25">
      <c r="B271" s="67" t="s">
        <v>1469</v>
      </c>
      <c r="C271" s="67" t="s">
        <v>1497</v>
      </c>
      <c r="D271" s="1" t="s">
        <v>1120</v>
      </c>
      <c r="E271" s="4" t="s">
        <v>36</v>
      </c>
      <c r="F271" s="234"/>
    </row>
    <row r="272" spans="2:6" ht="14.1" customHeight="1" x14ac:dyDescent="0.25">
      <c r="B272" s="67" t="s">
        <v>1469</v>
      </c>
      <c r="C272" s="67" t="s">
        <v>1498</v>
      </c>
      <c r="D272" s="1" t="s">
        <v>1119</v>
      </c>
      <c r="E272" s="4" t="s">
        <v>36</v>
      </c>
      <c r="F272" s="234"/>
    </row>
    <row r="273" spans="2:6" ht="14.1" customHeight="1" x14ac:dyDescent="0.25">
      <c r="B273" s="68"/>
      <c r="C273" s="68"/>
      <c r="D273" s="9" t="s">
        <v>305</v>
      </c>
      <c r="E273" s="69"/>
      <c r="F273" s="200"/>
    </row>
    <row r="274" spans="2:6" ht="14.1" customHeight="1" x14ac:dyDescent="0.25">
      <c r="B274" s="67" t="s">
        <v>1469</v>
      </c>
      <c r="C274" s="67" t="s">
        <v>1499</v>
      </c>
      <c r="D274" s="1" t="s">
        <v>302</v>
      </c>
      <c r="E274" s="4" t="s">
        <v>36</v>
      </c>
      <c r="F274" s="234"/>
    </row>
    <row r="275" spans="2:6" ht="14.1" customHeight="1" x14ac:dyDescent="0.25">
      <c r="B275" s="67" t="s">
        <v>1469</v>
      </c>
      <c r="C275" s="67" t="s">
        <v>1500</v>
      </c>
      <c r="D275" s="1" t="s">
        <v>304</v>
      </c>
      <c r="E275" s="4" t="s">
        <v>36</v>
      </c>
      <c r="F275" s="234"/>
    </row>
    <row r="276" spans="2:6" ht="14.1" customHeight="1" x14ac:dyDescent="0.25">
      <c r="B276" s="67" t="s">
        <v>1469</v>
      </c>
      <c r="C276" s="67" t="s">
        <v>1501</v>
      </c>
      <c r="D276" s="1" t="s">
        <v>1120</v>
      </c>
      <c r="E276" s="4" t="s">
        <v>36</v>
      </c>
      <c r="F276" s="234"/>
    </row>
    <row r="277" spans="2:6" ht="14.1" customHeight="1" x14ac:dyDescent="0.25">
      <c r="B277" s="67" t="s">
        <v>1469</v>
      </c>
      <c r="C277" s="67" t="s">
        <v>1502</v>
      </c>
      <c r="D277" s="1" t="s">
        <v>1119</v>
      </c>
      <c r="E277" s="4" t="s">
        <v>36</v>
      </c>
      <c r="F277" s="234"/>
    </row>
    <row r="278" spans="2:6" ht="14.1" customHeight="1" x14ac:dyDescent="0.25">
      <c r="B278" s="68"/>
      <c r="C278" s="68"/>
      <c r="D278" s="6" t="s">
        <v>306</v>
      </c>
      <c r="E278" s="69"/>
      <c r="F278" s="200"/>
    </row>
    <row r="279" spans="2:6" ht="14.1" customHeight="1" x14ac:dyDescent="0.25">
      <c r="B279" s="67" t="s">
        <v>1469</v>
      </c>
      <c r="C279" s="67" t="s">
        <v>1503</v>
      </c>
      <c r="D279" s="1" t="s">
        <v>302</v>
      </c>
      <c r="E279" s="4" t="s">
        <v>36</v>
      </c>
      <c r="F279" s="234"/>
    </row>
    <row r="280" spans="2:6" ht="14.1" customHeight="1" x14ac:dyDescent="0.25">
      <c r="B280" s="67" t="s">
        <v>1469</v>
      </c>
      <c r="C280" s="67" t="s">
        <v>1505</v>
      </c>
      <c r="D280" s="1" t="s">
        <v>304</v>
      </c>
      <c r="E280" s="4" t="s">
        <v>36</v>
      </c>
      <c r="F280" s="234"/>
    </row>
    <row r="281" spans="2:6" ht="14.1" customHeight="1" x14ac:dyDescent="0.25">
      <c r="B281" s="67" t="s">
        <v>1469</v>
      </c>
      <c r="C281" s="67" t="s">
        <v>1506</v>
      </c>
      <c r="D281" s="1" t="s">
        <v>1120</v>
      </c>
      <c r="E281" s="4" t="s">
        <v>36</v>
      </c>
      <c r="F281" s="234"/>
    </row>
    <row r="282" spans="2:6" ht="14.1" customHeight="1" x14ac:dyDescent="0.25">
      <c r="B282" s="67" t="s">
        <v>1469</v>
      </c>
      <c r="C282" s="67" t="s">
        <v>1507</v>
      </c>
      <c r="D282" s="1" t="s">
        <v>1119</v>
      </c>
      <c r="E282" s="4" t="s">
        <v>36</v>
      </c>
      <c r="F282" s="234"/>
    </row>
    <row r="283" spans="2:6" ht="14.1" customHeight="1" x14ac:dyDescent="0.25">
      <c r="B283" s="68"/>
      <c r="C283" s="68"/>
      <c r="D283" s="6" t="s">
        <v>307</v>
      </c>
      <c r="E283" s="69"/>
      <c r="F283" s="200"/>
    </row>
    <row r="284" spans="2:6" ht="14.1" customHeight="1" x14ac:dyDescent="0.25">
      <c r="B284" s="67" t="s">
        <v>1469</v>
      </c>
      <c r="C284" s="67" t="s">
        <v>1508</v>
      </c>
      <c r="D284" s="1" t="s">
        <v>302</v>
      </c>
      <c r="E284" s="4" t="s">
        <v>36</v>
      </c>
      <c r="F284" s="234"/>
    </row>
    <row r="285" spans="2:6" ht="14.1" customHeight="1" x14ac:dyDescent="0.25">
      <c r="B285" s="67" t="s">
        <v>1469</v>
      </c>
      <c r="C285" s="67" t="s">
        <v>1509</v>
      </c>
      <c r="D285" s="1" t="s">
        <v>304</v>
      </c>
      <c r="E285" s="4" t="s">
        <v>36</v>
      </c>
      <c r="F285" s="234"/>
    </row>
    <row r="286" spans="2:6" ht="14.1" customHeight="1" x14ac:dyDescent="0.25">
      <c r="B286" s="67" t="s">
        <v>1469</v>
      </c>
      <c r="C286" s="67" t="s">
        <v>1510</v>
      </c>
      <c r="D286" s="1" t="s">
        <v>1120</v>
      </c>
      <c r="E286" s="4" t="s">
        <v>36</v>
      </c>
      <c r="F286" s="234"/>
    </row>
    <row r="287" spans="2:6" ht="14.1" customHeight="1" x14ac:dyDescent="0.25">
      <c r="B287" s="67" t="s">
        <v>1469</v>
      </c>
      <c r="C287" s="67" t="s">
        <v>1511</v>
      </c>
      <c r="D287" s="1" t="s">
        <v>1119</v>
      </c>
      <c r="E287" s="4" t="s">
        <v>36</v>
      </c>
      <c r="F287" s="234"/>
    </row>
    <row r="288" spans="2:6" ht="14.1" customHeight="1" x14ac:dyDescent="0.25">
      <c r="B288" s="68"/>
      <c r="C288" s="68"/>
      <c r="D288" s="6" t="s">
        <v>308</v>
      </c>
      <c r="E288" s="69"/>
      <c r="F288" s="200"/>
    </row>
    <row r="289" spans="2:6" ht="14.1" customHeight="1" x14ac:dyDescent="0.25">
      <c r="B289" s="67" t="s">
        <v>1469</v>
      </c>
      <c r="C289" s="67" t="s">
        <v>1512</v>
      </c>
      <c r="D289" s="1" t="s">
        <v>309</v>
      </c>
      <c r="E289" s="4" t="s">
        <v>30</v>
      </c>
      <c r="F289" s="234"/>
    </row>
    <row r="290" spans="2:6" ht="14.1" customHeight="1" x14ac:dyDescent="0.25">
      <c r="B290" s="67" t="s">
        <v>1469</v>
      </c>
      <c r="C290" s="67" t="s">
        <v>1514</v>
      </c>
      <c r="D290" s="1" t="s">
        <v>310</v>
      </c>
      <c r="E290" s="4" t="s">
        <v>30</v>
      </c>
      <c r="F290" s="234"/>
    </row>
    <row r="291" spans="2:6" ht="14.1" customHeight="1" x14ac:dyDescent="0.25">
      <c r="B291" s="67" t="s">
        <v>1469</v>
      </c>
      <c r="C291" s="67" t="s">
        <v>1515</v>
      </c>
      <c r="D291" s="1" t="s">
        <v>311</v>
      </c>
      <c r="E291" s="4" t="s">
        <v>30</v>
      </c>
      <c r="F291" s="234"/>
    </row>
    <row r="292" spans="2:6" ht="14.1" customHeight="1" x14ac:dyDescent="0.25">
      <c r="B292" s="67" t="s">
        <v>1469</v>
      </c>
      <c r="C292" s="67" t="s">
        <v>1516</v>
      </c>
      <c r="D292" s="1" t="s">
        <v>312</v>
      </c>
      <c r="E292" s="4" t="s">
        <v>30</v>
      </c>
      <c r="F292" s="234"/>
    </row>
    <row r="293" spans="2:6" ht="14.1" customHeight="1" x14ac:dyDescent="0.25">
      <c r="B293" s="67" t="s">
        <v>1469</v>
      </c>
      <c r="C293" s="67" t="s">
        <v>1517</v>
      </c>
      <c r="D293" s="1" t="s">
        <v>313</v>
      </c>
      <c r="E293" s="4" t="s">
        <v>30</v>
      </c>
      <c r="F293" s="234"/>
    </row>
    <row r="294" spans="2:6" ht="14.1" customHeight="1" x14ac:dyDescent="0.25">
      <c r="B294" s="68"/>
      <c r="C294" s="68"/>
      <c r="D294" s="6" t="s">
        <v>314</v>
      </c>
      <c r="E294" s="69"/>
      <c r="F294" s="200"/>
    </row>
    <row r="295" spans="2:6" ht="14.1" customHeight="1" x14ac:dyDescent="0.25">
      <c r="B295" s="67" t="s">
        <v>1469</v>
      </c>
      <c r="C295" s="67" t="s">
        <v>1518</v>
      </c>
      <c r="D295" s="1" t="s">
        <v>315</v>
      </c>
      <c r="E295" s="4" t="s">
        <v>36</v>
      </c>
      <c r="F295" s="234"/>
    </row>
    <row r="296" spans="2:6" ht="14.1" customHeight="1" x14ac:dyDescent="0.25">
      <c r="B296" s="67" t="s">
        <v>1469</v>
      </c>
      <c r="C296" s="67" t="s">
        <v>1519</v>
      </c>
      <c r="D296" s="1" t="s">
        <v>316</v>
      </c>
      <c r="E296" s="4" t="s">
        <v>36</v>
      </c>
      <c r="F296" s="234"/>
    </row>
    <row r="297" spans="2:6" ht="14.1" customHeight="1" x14ac:dyDescent="0.25">
      <c r="B297" s="67" t="s">
        <v>1469</v>
      </c>
      <c r="C297" s="67" t="s">
        <v>1520</v>
      </c>
      <c r="D297" s="1" t="s">
        <v>317</v>
      </c>
      <c r="E297" s="4" t="s">
        <v>36</v>
      </c>
      <c r="F297" s="234"/>
    </row>
    <row r="298" spans="2:6" ht="14.1" customHeight="1" x14ac:dyDescent="0.25">
      <c r="B298" s="67" t="s">
        <v>1469</v>
      </c>
      <c r="C298" s="67" t="s">
        <v>1521</v>
      </c>
      <c r="D298" s="1" t="s">
        <v>318</v>
      </c>
      <c r="E298" s="4" t="s">
        <v>36</v>
      </c>
      <c r="F298" s="234"/>
    </row>
    <row r="299" spans="2:6" ht="14.1" customHeight="1" x14ac:dyDescent="0.25">
      <c r="B299" s="67" t="s">
        <v>1469</v>
      </c>
      <c r="C299" s="67" t="s">
        <v>1522</v>
      </c>
      <c r="D299" s="1" t="s">
        <v>319</v>
      </c>
      <c r="E299" s="4" t="s">
        <v>36</v>
      </c>
      <c r="F299" s="234"/>
    </row>
    <row r="300" spans="2:6" ht="14.1" customHeight="1" x14ac:dyDescent="0.25">
      <c r="B300" s="67" t="s">
        <v>1469</v>
      </c>
      <c r="C300" s="67" t="s">
        <v>1523</v>
      </c>
      <c r="D300" s="1" t="s">
        <v>320</v>
      </c>
      <c r="E300" s="4" t="s">
        <v>36</v>
      </c>
      <c r="F300" s="234"/>
    </row>
    <row r="301" spans="2:6" ht="18" x14ac:dyDescent="0.25">
      <c r="B301" s="25"/>
      <c r="C301" s="25"/>
      <c r="D301" s="78" t="s">
        <v>321</v>
      </c>
      <c r="E301" s="25"/>
      <c r="F301" s="202"/>
    </row>
    <row r="302" spans="2:6" ht="14.1" customHeight="1" x14ac:dyDescent="0.25">
      <c r="B302" s="28"/>
      <c r="C302" s="28"/>
      <c r="D302" s="79" t="s">
        <v>322</v>
      </c>
      <c r="E302" s="28"/>
      <c r="F302" s="198"/>
    </row>
    <row r="303" spans="2:6" ht="14.1" customHeight="1" x14ac:dyDescent="0.25">
      <c r="B303" s="64"/>
      <c r="C303" s="64"/>
      <c r="D303" s="80" t="s">
        <v>323</v>
      </c>
      <c r="E303" s="64"/>
      <c r="F303" s="196"/>
    </row>
    <row r="304" spans="2:6" ht="14.1" customHeight="1" x14ac:dyDescent="0.25">
      <c r="B304" s="26" t="s">
        <v>1470</v>
      </c>
      <c r="C304" s="26" t="s">
        <v>1524</v>
      </c>
      <c r="D304" s="1" t="s">
        <v>324</v>
      </c>
      <c r="E304" s="67" t="s">
        <v>66</v>
      </c>
      <c r="F304" s="234"/>
    </row>
    <row r="305" spans="2:6" ht="14.1" customHeight="1" x14ac:dyDescent="0.25">
      <c r="B305" s="26" t="s">
        <v>1470</v>
      </c>
      <c r="C305" s="26" t="s">
        <v>1525</v>
      </c>
      <c r="D305" s="1" t="s">
        <v>326</v>
      </c>
      <c r="E305" s="67" t="s">
        <v>66</v>
      </c>
      <c r="F305" s="234"/>
    </row>
    <row r="306" spans="2:6" ht="14.1" customHeight="1" x14ac:dyDescent="0.25">
      <c r="B306" s="26" t="s">
        <v>1470</v>
      </c>
      <c r="C306" s="26" t="s">
        <v>1526</v>
      </c>
      <c r="D306" s="1" t="s">
        <v>327</v>
      </c>
      <c r="E306" s="67" t="s">
        <v>66</v>
      </c>
      <c r="F306" s="234"/>
    </row>
    <row r="307" spans="2:6" ht="14.1" customHeight="1" x14ac:dyDescent="0.25">
      <c r="B307" s="26" t="s">
        <v>1470</v>
      </c>
      <c r="C307" s="26" t="s">
        <v>1527</v>
      </c>
      <c r="D307" s="1" t="s">
        <v>328</v>
      </c>
      <c r="E307" s="67" t="s">
        <v>66</v>
      </c>
      <c r="F307" s="234"/>
    </row>
    <row r="308" spans="2:6" ht="14.1" customHeight="1" x14ac:dyDescent="0.25">
      <c r="B308" s="64"/>
      <c r="C308" s="64"/>
      <c r="D308" s="80" t="s">
        <v>329</v>
      </c>
      <c r="E308" s="64"/>
      <c r="F308" s="196"/>
    </row>
    <row r="309" spans="2:6" s="82" customFormat="1" ht="14.1" customHeight="1" x14ac:dyDescent="0.25">
      <c r="B309" s="81"/>
      <c r="C309" s="81"/>
      <c r="D309" s="6" t="s">
        <v>330</v>
      </c>
      <c r="E309" s="68"/>
      <c r="F309" s="206"/>
    </row>
    <row r="310" spans="2:6" s="82" customFormat="1" ht="14.1" customHeight="1" x14ac:dyDescent="0.25">
      <c r="B310" s="142"/>
      <c r="C310" s="142"/>
      <c r="D310" s="83" t="s">
        <v>331</v>
      </c>
      <c r="E310" s="84"/>
      <c r="F310" s="207"/>
    </row>
    <row r="311" spans="2:6" ht="14.1" customHeight="1" x14ac:dyDescent="0.25">
      <c r="B311" s="26" t="s">
        <v>1470</v>
      </c>
      <c r="C311" s="26" t="s">
        <v>1528</v>
      </c>
      <c r="D311" s="1" t="s">
        <v>332</v>
      </c>
      <c r="E311" s="67" t="s">
        <v>12</v>
      </c>
      <c r="F311" s="234"/>
    </row>
    <row r="312" spans="2:6" ht="14.1" customHeight="1" x14ac:dyDescent="0.25">
      <c r="B312" s="26" t="s">
        <v>1470</v>
      </c>
      <c r="C312" s="26" t="s">
        <v>1529</v>
      </c>
      <c r="D312" s="1" t="s">
        <v>334</v>
      </c>
      <c r="E312" s="67" t="s">
        <v>12</v>
      </c>
      <c r="F312" s="234"/>
    </row>
    <row r="313" spans="2:6" ht="14.1" customHeight="1" x14ac:dyDescent="0.25">
      <c r="B313" s="26" t="s">
        <v>1470</v>
      </c>
      <c r="C313" s="26" t="s">
        <v>1530</v>
      </c>
      <c r="D313" s="1" t="s">
        <v>1121</v>
      </c>
      <c r="E313" s="67" t="s">
        <v>12</v>
      </c>
      <c r="F313" s="234"/>
    </row>
    <row r="314" spans="2:6" s="82" customFormat="1" ht="14.1" customHeight="1" x14ac:dyDescent="0.25">
      <c r="B314" s="142"/>
      <c r="C314" s="142"/>
      <c r="D314" s="83" t="s">
        <v>335</v>
      </c>
      <c r="E314" s="84"/>
      <c r="F314" s="207"/>
    </row>
    <row r="315" spans="2:6" ht="14.1" customHeight="1" x14ac:dyDescent="0.25">
      <c r="B315" s="26" t="s">
        <v>1470</v>
      </c>
      <c r="C315" s="26" t="s">
        <v>1531</v>
      </c>
      <c r="D315" s="1" t="s">
        <v>332</v>
      </c>
      <c r="E315" s="67" t="s">
        <v>336</v>
      </c>
      <c r="F315" s="234"/>
    </row>
    <row r="316" spans="2:6" ht="14.1" customHeight="1" x14ac:dyDescent="0.25">
      <c r="B316" s="26" t="s">
        <v>1470</v>
      </c>
      <c r="C316" s="26" t="s">
        <v>1532</v>
      </c>
      <c r="D316" s="1" t="s">
        <v>334</v>
      </c>
      <c r="E316" s="67" t="s">
        <v>336</v>
      </c>
      <c r="F316" s="234"/>
    </row>
    <row r="317" spans="2:6" ht="14.1" customHeight="1" x14ac:dyDescent="0.25">
      <c r="B317" s="26" t="s">
        <v>1470</v>
      </c>
      <c r="C317" s="26" t="s">
        <v>1533</v>
      </c>
      <c r="D317" s="1" t="s">
        <v>1121</v>
      </c>
      <c r="E317" s="67" t="s">
        <v>336</v>
      </c>
      <c r="F317" s="234"/>
    </row>
    <row r="318" spans="2:6" s="82" customFormat="1" ht="14.1" customHeight="1" x14ac:dyDescent="0.25">
      <c r="B318" s="81"/>
      <c r="C318" s="81"/>
      <c r="D318" s="6" t="s">
        <v>338</v>
      </c>
      <c r="E318" s="68"/>
      <c r="F318" s="206"/>
    </row>
    <row r="319" spans="2:6" s="82" customFormat="1" ht="14.1" customHeight="1" x14ac:dyDescent="0.25">
      <c r="B319" s="142"/>
      <c r="C319" s="142"/>
      <c r="D319" s="83" t="s">
        <v>339</v>
      </c>
      <c r="E319" s="84"/>
      <c r="F319" s="207"/>
    </row>
    <row r="320" spans="2:6" ht="14.1" customHeight="1" x14ac:dyDescent="0.25">
      <c r="B320" s="26" t="s">
        <v>1470</v>
      </c>
      <c r="C320" s="26" t="s">
        <v>1534</v>
      </c>
      <c r="D320" s="1" t="s">
        <v>340</v>
      </c>
      <c r="E320" s="67" t="s">
        <v>36</v>
      </c>
      <c r="F320" s="234"/>
    </row>
    <row r="321" spans="2:6" ht="14.1" customHeight="1" x14ac:dyDescent="0.25">
      <c r="B321" s="26" t="s">
        <v>1470</v>
      </c>
      <c r="C321" s="26" t="s">
        <v>1535</v>
      </c>
      <c r="D321" s="1" t="s">
        <v>342</v>
      </c>
      <c r="E321" s="67" t="s">
        <v>36</v>
      </c>
      <c r="F321" s="234"/>
    </row>
    <row r="322" spans="2:6" ht="14.1" customHeight="1" x14ac:dyDescent="0.25">
      <c r="B322" s="26" t="s">
        <v>1470</v>
      </c>
      <c r="C322" s="26" t="s">
        <v>1536</v>
      </c>
      <c r="D322" s="1" t="s">
        <v>343</v>
      </c>
      <c r="E322" s="67" t="s">
        <v>36</v>
      </c>
      <c r="F322" s="234"/>
    </row>
    <row r="323" spans="2:6" s="82" customFormat="1" ht="14.1" customHeight="1" x14ac:dyDescent="0.25">
      <c r="B323" s="142"/>
      <c r="C323" s="142"/>
      <c r="D323" s="83" t="s">
        <v>344</v>
      </c>
      <c r="E323" s="84"/>
      <c r="F323" s="207"/>
    </row>
    <row r="324" spans="2:6" ht="14.1" customHeight="1" x14ac:dyDescent="0.25">
      <c r="B324" s="26" t="s">
        <v>1470</v>
      </c>
      <c r="C324" s="26" t="s">
        <v>1537</v>
      </c>
      <c r="D324" s="1" t="s">
        <v>345</v>
      </c>
      <c r="E324" s="67" t="s">
        <v>36</v>
      </c>
      <c r="F324" s="234"/>
    </row>
    <row r="325" spans="2:6" ht="14.1" customHeight="1" x14ac:dyDescent="0.25">
      <c r="B325" s="26" t="s">
        <v>1470</v>
      </c>
      <c r="C325" s="26" t="s">
        <v>1538</v>
      </c>
      <c r="D325" s="1" t="s">
        <v>347</v>
      </c>
      <c r="E325" s="67" t="s">
        <v>348</v>
      </c>
      <c r="F325" s="234"/>
    </row>
    <row r="326" spans="2:6" s="82" customFormat="1" ht="14.1" customHeight="1" x14ac:dyDescent="0.25">
      <c r="B326" s="142"/>
      <c r="C326" s="142"/>
      <c r="D326" s="83" t="s">
        <v>350</v>
      </c>
      <c r="E326" s="84"/>
      <c r="F326" s="207"/>
    </row>
    <row r="327" spans="2:6" ht="14.1" customHeight="1" x14ac:dyDescent="0.25">
      <c r="B327" s="26" t="s">
        <v>1470</v>
      </c>
      <c r="C327" s="26" t="s">
        <v>1539</v>
      </c>
      <c r="D327" s="1" t="s">
        <v>351</v>
      </c>
      <c r="E327" s="67" t="s">
        <v>12</v>
      </c>
      <c r="F327" s="234"/>
    </row>
    <row r="328" spans="2:6" ht="14.1" customHeight="1" x14ac:dyDescent="0.25">
      <c r="B328" s="26" t="s">
        <v>1470</v>
      </c>
      <c r="C328" s="26" t="s">
        <v>1540</v>
      </c>
      <c r="D328" s="1" t="s">
        <v>353</v>
      </c>
      <c r="E328" s="67" t="s">
        <v>12</v>
      </c>
      <c r="F328" s="234"/>
    </row>
    <row r="329" spans="2:6" ht="14.1" customHeight="1" x14ac:dyDescent="0.25">
      <c r="B329" s="26" t="s">
        <v>1470</v>
      </c>
      <c r="C329" s="26" t="s">
        <v>1541</v>
      </c>
      <c r="D329" s="1" t="s">
        <v>354</v>
      </c>
      <c r="E329" s="67" t="s">
        <v>12</v>
      </c>
      <c r="F329" s="234"/>
    </row>
    <row r="330" spans="2:6" s="82" customFormat="1" ht="14.1" customHeight="1" x14ac:dyDescent="0.25">
      <c r="B330" s="142"/>
      <c r="C330" s="142"/>
      <c r="D330" s="83" t="s">
        <v>355</v>
      </c>
      <c r="E330" s="84"/>
      <c r="F330" s="207"/>
    </row>
    <row r="331" spans="2:6" ht="14.1" customHeight="1" x14ac:dyDescent="0.25">
      <c r="B331" s="26" t="s">
        <v>1470</v>
      </c>
      <c r="C331" s="26" t="s">
        <v>1542</v>
      </c>
      <c r="D331" s="1" t="s">
        <v>356</v>
      </c>
      <c r="E331" s="67" t="s">
        <v>36</v>
      </c>
      <c r="F331" s="234"/>
    </row>
    <row r="332" spans="2:6" ht="14.1" customHeight="1" x14ac:dyDescent="0.25">
      <c r="B332" s="26" t="s">
        <v>1470</v>
      </c>
      <c r="C332" s="26" t="s">
        <v>1543</v>
      </c>
      <c r="D332" s="1" t="s">
        <v>358</v>
      </c>
      <c r="E332" s="67" t="s">
        <v>12</v>
      </c>
      <c r="F332" s="234"/>
    </row>
    <row r="333" spans="2:6" ht="14.1" customHeight="1" x14ac:dyDescent="0.25">
      <c r="B333" s="26" t="s">
        <v>1470</v>
      </c>
      <c r="C333" s="26" t="s">
        <v>1544</v>
      </c>
      <c r="D333" s="1" t="s">
        <v>359</v>
      </c>
      <c r="E333" s="67" t="s">
        <v>30</v>
      </c>
      <c r="F333" s="234"/>
    </row>
    <row r="334" spans="2:6" ht="14.1" customHeight="1" x14ac:dyDescent="0.25">
      <c r="B334" s="26" t="s">
        <v>1470</v>
      </c>
      <c r="C334" s="26" t="s">
        <v>1545</v>
      </c>
      <c r="D334" s="1" t="s">
        <v>361</v>
      </c>
      <c r="E334" s="67" t="s">
        <v>12</v>
      </c>
      <c r="F334" s="234"/>
    </row>
    <row r="335" spans="2:6" ht="14.1" customHeight="1" x14ac:dyDescent="0.25">
      <c r="B335" s="26" t="s">
        <v>1470</v>
      </c>
      <c r="C335" s="26" t="s">
        <v>1546</v>
      </c>
      <c r="D335" s="1" t="s">
        <v>362</v>
      </c>
      <c r="E335" s="67" t="s">
        <v>36</v>
      </c>
      <c r="F335" s="234"/>
    </row>
    <row r="336" spans="2:6" ht="14.1" customHeight="1" x14ac:dyDescent="0.25">
      <c r="B336" s="26" t="s">
        <v>1470</v>
      </c>
      <c r="C336" s="26" t="s">
        <v>1547</v>
      </c>
      <c r="D336" s="1" t="s">
        <v>363</v>
      </c>
      <c r="E336" s="67" t="s">
        <v>12</v>
      </c>
      <c r="F336" s="234"/>
    </row>
    <row r="337" spans="2:6" ht="14.1" customHeight="1" x14ac:dyDescent="0.25">
      <c r="B337" s="26" t="s">
        <v>1470</v>
      </c>
      <c r="C337" s="26" t="s">
        <v>1548</v>
      </c>
      <c r="D337" s="1" t="s">
        <v>364</v>
      </c>
      <c r="E337" s="67" t="s">
        <v>36</v>
      </c>
      <c r="F337" s="234"/>
    </row>
    <row r="338" spans="2:6" ht="14.1" customHeight="1" x14ac:dyDescent="0.25">
      <c r="B338" s="64"/>
      <c r="C338" s="64"/>
      <c r="D338" s="80" t="s">
        <v>365</v>
      </c>
      <c r="E338" s="64"/>
      <c r="F338" s="196"/>
    </row>
    <row r="339" spans="2:6" s="82" customFormat="1" ht="14.1" customHeight="1" x14ac:dyDescent="0.25">
      <c r="B339" s="81"/>
      <c r="C339" s="81"/>
      <c r="D339" s="6" t="s">
        <v>366</v>
      </c>
      <c r="E339" s="68"/>
      <c r="F339" s="206"/>
    </row>
    <row r="340" spans="2:6" s="82" customFormat="1" ht="14.1" customHeight="1" x14ac:dyDescent="0.25">
      <c r="B340" s="142"/>
      <c r="C340" s="142"/>
      <c r="D340" s="83" t="s">
        <v>367</v>
      </c>
      <c r="E340" s="84"/>
      <c r="F340" s="207"/>
    </row>
    <row r="341" spans="2:6" ht="14.1" customHeight="1" x14ac:dyDescent="0.25">
      <c r="B341" s="26" t="s">
        <v>1470</v>
      </c>
      <c r="C341" s="26" t="s">
        <v>1549</v>
      </c>
      <c r="D341" s="1" t="s">
        <v>368</v>
      </c>
      <c r="E341" s="67" t="s">
        <v>42</v>
      </c>
      <c r="F341" s="234"/>
    </row>
    <row r="342" spans="2:6" s="82" customFormat="1" ht="14.1" customHeight="1" x14ac:dyDescent="0.25">
      <c r="B342" s="142"/>
      <c r="C342" s="142"/>
      <c r="D342" s="83" t="s">
        <v>370</v>
      </c>
      <c r="E342" s="84"/>
      <c r="F342" s="207"/>
    </row>
    <row r="343" spans="2:6" ht="14.1" customHeight="1" x14ac:dyDescent="0.25">
      <c r="B343" s="26" t="s">
        <v>1470</v>
      </c>
      <c r="C343" s="26" t="s">
        <v>1550</v>
      </c>
      <c r="D343" s="1" t="s">
        <v>1123</v>
      </c>
      <c r="E343" s="67" t="s">
        <v>30</v>
      </c>
      <c r="F343" s="234"/>
    </row>
    <row r="344" spans="2:6" ht="14.1" customHeight="1" x14ac:dyDescent="0.25">
      <c r="B344" s="26" t="s">
        <v>1470</v>
      </c>
      <c r="C344" s="26" t="s">
        <v>1551</v>
      </c>
      <c r="D344" s="1" t="s">
        <v>1124</v>
      </c>
      <c r="E344" s="67" t="s">
        <v>30</v>
      </c>
      <c r="F344" s="234"/>
    </row>
    <row r="345" spans="2:6" ht="14.1" customHeight="1" x14ac:dyDescent="0.25">
      <c r="B345" s="26" t="s">
        <v>1470</v>
      </c>
      <c r="C345" s="26" t="s">
        <v>1504</v>
      </c>
      <c r="D345" s="1" t="s">
        <v>1122</v>
      </c>
      <c r="E345" s="67" t="s">
        <v>30</v>
      </c>
      <c r="F345" s="234"/>
    </row>
    <row r="346" spans="2:6" ht="14.1" customHeight="1" x14ac:dyDescent="0.25">
      <c r="B346" s="142"/>
      <c r="C346" s="142"/>
      <c r="D346" s="83" t="s">
        <v>375</v>
      </c>
      <c r="E346" s="84"/>
      <c r="F346" s="207"/>
    </row>
    <row r="347" spans="2:6" ht="14.1" customHeight="1" x14ac:dyDescent="0.25">
      <c r="B347" s="26" t="s">
        <v>1470</v>
      </c>
      <c r="C347" s="26" t="s">
        <v>1552</v>
      </c>
      <c r="D347" s="1" t="s">
        <v>376</v>
      </c>
      <c r="E347" s="67" t="s">
        <v>66</v>
      </c>
      <c r="F347" s="234"/>
    </row>
    <row r="348" spans="2:6" s="82" customFormat="1" ht="14.1" customHeight="1" x14ac:dyDescent="0.25">
      <c r="B348" s="81"/>
      <c r="C348" s="81"/>
      <c r="D348" s="6" t="s">
        <v>378</v>
      </c>
      <c r="E348" s="68"/>
      <c r="F348" s="206"/>
    </row>
    <row r="349" spans="2:6" ht="14.1" customHeight="1" x14ac:dyDescent="0.25">
      <c r="B349" s="142"/>
      <c r="C349" s="142"/>
      <c r="D349" s="83" t="s">
        <v>367</v>
      </c>
      <c r="E349" s="84"/>
      <c r="F349" s="207"/>
    </row>
    <row r="350" spans="2:6" ht="14.1" customHeight="1" x14ac:dyDescent="0.25">
      <c r="B350" s="26" t="s">
        <v>1470</v>
      </c>
      <c r="C350" s="26" t="s">
        <v>1553</v>
      </c>
      <c r="D350" s="1" t="s">
        <v>368</v>
      </c>
      <c r="E350" s="67" t="s">
        <v>42</v>
      </c>
      <c r="F350" s="234"/>
    </row>
    <row r="351" spans="2:6" s="82" customFormat="1" ht="14.1" customHeight="1" x14ac:dyDescent="0.25">
      <c r="B351" s="142"/>
      <c r="C351" s="142"/>
      <c r="D351" s="83" t="s">
        <v>370</v>
      </c>
      <c r="E351" s="84"/>
      <c r="F351" s="207"/>
    </row>
    <row r="352" spans="2:6" ht="14.1" customHeight="1" x14ac:dyDescent="0.25">
      <c r="B352" s="26" t="s">
        <v>1470</v>
      </c>
      <c r="C352" s="26" t="s">
        <v>1554</v>
      </c>
      <c r="D352" s="1" t="s">
        <v>1123</v>
      </c>
      <c r="E352" s="67" t="s">
        <v>30</v>
      </c>
      <c r="F352" s="234"/>
    </row>
    <row r="353" spans="2:6" ht="14.1" customHeight="1" x14ac:dyDescent="0.25">
      <c r="B353" s="26" t="s">
        <v>1470</v>
      </c>
      <c r="C353" s="26" t="s">
        <v>1555</v>
      </c>
      <c r="D353" s="1" t="s">
        <v>1124</v>
      </c>
      <c r="E353" s="67" t="s">
        <v>30</v>
      </c>
      <c r="F353" s="234"/>
    </row>
    <row r="354" spans="2:6" ht="14.1" customHeight="1" x14ac:dyDescent="0.25">
      <c r="B354" s="26" t="s">
        <v>1470</v>
      </c>
      <c r="C354" s="26" t="s">
        <v>1556</v>
      </c>
      <c r="D354" s="1" t="s">
        <v>1122</v>
      </c>
      <c r="E354" s="67" t="s">
        <v>30</v>
      </c>
      <c r="F354" s="234"/>
    </row>
    <row r="355" spans="2:6" s="82" customFormat="1" ht="14.1" customHeight="1" x14ac:dyDescent="0.25">
      <c r="B355" s="142"/>
      <c r="C355" s="142"/>
      <c r="D355" s="83" t="s">
        <v>375</v>
      </c>
      <c r="E355" s="84"/>
      <c r="F355" s="207"/>
    </row>
    <row r="356" spans="2:6" ht="14.1" customHeight="1" x14ac:dyDescent="0.25">
      <c r="B356" s="26" t="s">
        <v>1470</v>
      </c>
      <c r="C356" s="26" t="s">
        <v>1557</v>
      </c>
      <c r="D356" s="1" t="s">
        <v>376</v>
      </c>
      <c r="E356" s="67" t="s">
        <v>66</v>
      </c>
      <c r="F356" s="234"/>
    </row>
    <row r="357" spans="2:6" ht="14.1" customHeight="1" x14ac:dyDescent="0.25">
      <c r="B357" s="64"/>
      <c r="C357" s="64"/>
      <c r="D357" s="80" t="s">
        <v>379</v>
      </c>
      <c r="E357" s="64"/>
      <c r="F357" s="196"/>
    </row>
    <row r="358" spans="2:6" ht="14.1" customHeight="1" x14ac:dyDescent="0.25">
      <c r="B358" s="26" t="s">
        <v>1470</v>
      </c>
      <c r="C358" s="26" t="s">
        <v>1558</v>
      </c>
      <c r="D358" s="1" t="s">
        <v>380</v>
      </c>
      <c r="E358" s="67" t="s">
        <v>42</v>
      </c>
      <c r="F358" s="234"/>
    </row>
    <row r="359" spans="2:6" ht="14.1" customHeight="1" x14ac:dyDescent="0.25">
      <c r="B359" s="26" t="s">
        <v>1470</v>
      </c>
      <c r="C359" s="26" t="s">
        <v>1513</v>
      </c>
      <c r="D359" s="1" t="s">
        <v>382</v>
      </c>
      <c r="E359" s="67" t="s">
        <v>42</v>
      </c>
      <c r="F359" s="234"/>
    </row>
    <row r="360" spans="2:6" ht="14.1" customHeight="1" x14ac:dyDescent="0.25">
      <c r="B360" s="28"/>
      <c r="C360" s="28"/>
      <c r="D360" s="79" t="s">
        <v>383</v>
      </c>
      <c r="E360" s="28"/>
      <c r="F360" s="198"/>
    </row>
    <row r="361" spans="2:6" ht="14.1" customHeight="1" x14ac:dyDescent="0.25">
      <c r="B361" s="64"/>
      <c r="C361" s="64"/>
      <c r="D361" s="80" t="s">
        <v>384</v>
      </c>
      <c r="E361" s="64"/>
      <c r="F361" s="196"/>
    </row>
    <row r="362" spans="2:6" ht="14.1" customHeight="1" x14ac:dyDescent="0.25">
      <c r="B362" s="26" t="s">
        <v>1470</v>
      </c>
      <c r="C362" s="26" t="s">
        <v>1559</v>
      </c>
      <c r="D362" s="1" t="s">
        <v>385</v>
      </c>
      <c r="E362" s="67" t="s">
        <v>42</v>
      </c>
      <c r="F362" s="234"/>
    </row>
    <row r="363" spans="2:6" ht="14.1" customHeight="1" x14ac:dyDescent="0.25">
      <c r="B363" s="64"/>
      <c r="C363" s="64"/>
      <c r="D363" s="80" t="s">
        <v>386</v>
      </c>
      <c r="E363" s="64"/>
      <c r="F363" s="196"/>
    </row>
    <row r="364" spans="2:6" ht="14.1" customHeight="1" x14ac:dyDescent="0.25">
      <c r="B364" s="26" t="s">
        <v>1470</v>
      </c>
      <c r="C364" s="26" t="s">
        <v>1560</v>
      </c>
      <c r="D364" s="1" t="s">
        <v>387</v>
      </c>
      <c r="E364" s="67" t="s">
        <v>388</v>
      </c>
      <c r="F364" s="234"/>
    </row>
    <row r="365" spans="2:6" ht="14.1" customHeight="1" x14ac:dyDescent="0.25">
      <c r="B365" s="64"/>
      <c r="C365" s="64"/>
      <c r="D365" s="80" t="s">
        <v>390</v>
      </c>
      <c r="E365" s="64"/>
      <c r="F365" s="196"/>
    </row>
    <row r="366" spans="2:6" ht="14.1" customHeight="1" x14ac:dyDescent="0.25">
      <c r="B366" s="26" t="s">
        <v>1470</v>
      </c>
      <c r="C366" s="26" t="s">
        <v>1561</v>
      </c>
      <c r="D366" s="86" t="s">
        <v>391</v>
      </c>
      <c r="E366" s="67" t="s">
        <v>66</v>
      </c>
      <c r="F366" s="234"/>
    </row>
    <row r="367" spans="2:6" ht="14.1" customHeight="1" x14ac:dyDescent="0.25">
      <c r="B367" s="26" t="s">
        <v>1470</v>
      </c>
      <c r="C367" s="26" t="s">
        <v>1562</v>
      </c>
      <c r="D367" s="1" t="s">
        <v>392</v>
      </c>
      <c r="E367" s="67" t="s">
        <v>66</v>
      </c>
      <c r="F367" s="234"/>
    </row>
    <row r="368" spans="2:6" ht="14.1" customHeight="1" x14ac:dyDescent="0.25">
      <c r="B368" s="26" t="s">
        <v>1470</v>
      </c>
      <c r="C368" s="26" t="s">
        <v>1563</v>
      </c>
      <c r="D368" s="1" t="s">
        <v>393</v>
      </c>
      <c r="E368" s="67" t="s">
        <v>66</v>
      </c>
      <c r="F368" s="234"/>
    </row>
    <row r="369" spans="2:6" ht="14.1" customHeight="1" x14ac:dyDescent="0.25">
      <c r="B369" s="26" t="s">
        <v>1470</v>
      </c>
      <c r="C369" s="26" t="s">
        <v>1564</v>
      </c>
      <c r="D369" s="1" t="s">
        <v>394</v>
      </c>
      <c r="E369" s="67" t="s">
        <v>66</v>
      </c>
      <c r="F369" s="234"/>
    </row>
    <row r="370" spans="2:6" ht="14.1" customHeight="1" x14ac:dyDescent="0.25">
      <c r="B370" s="26" t="s">
        <v>1470</v>
      </c>
      <c r="C370" s="26" t="s">
        <v>1565</v>
      </c>
      <c r="D370" s="1" t="s">
        <v>395</v>
      </c>
      <c r="E370" s="67" t="s">
        <v>66</v>
      </c>
      <c r="F370" s="234"/>
    </row>
    <row r="371" spans="2:6" ht="14.1" customHeight="1" x14ac:dyDescent="0.25">
      <c r="B371" s="26" t="s">
        <v>1470</v>
      </c>
      <c r="C371" s="26" t="s">
        <v>1566</v>
      </c>
      <c r="D371" s="1" t="s">
        <v>396</v>
      </c>
      <c r="E371" s="67" t="s">
        <v>66</v>
      </c>
      <c r="F371" s="234"/>
    </row>
    <row r="372" spans="2:6" ht="14.1" customHeight="1" x14ac:dyDescent="0.25">
      <c r="B372" s="26" t="s">
        <v>1470</v>
      </c>
      <c r="C372" s="26" t="s">
        <v>1567</v>
      </c>
      <c r="D372" s="1" t="s">
        <v>397</v>
      </c>
      <c r="E372" s="67" t="s">
        <v>66</v>
      </c>
      <c r="F372" s="234"/>
    </row>
    <row r="373" spans="2:6" ht="14.1" customHeight="1" x14ac:dyDescent="0.25">
      <c r="B373" s="26" t="s">
        <v>1470</v>
      </c>
      <c r="C373" s="26" t="s">
        <v>1568</v>
      </c>
      <c r="D373" s="1" t="s">
        <v>398</v>
      </c>
      <c r="E373" s="67" t="s">
        <v>66</v>
      </c>
      <c r="F373" s="234"/>
    </row>
    <row r="374" spans="2:6" ht="14.1" customHeight="1" x14ac:dyDescent="0.25">
      <c r="B374" s="28"/>
      <c r="C374" s="28"/>
      <c r="D374" s="79" t="s">
        <v>399</v>
      </c>
      <c r="E374" s="28"/>
      <c r="F374" s="198"/>
    </row>
    <row r="375" spans="2:6" ht="14.1" customHeight="1" x14ac:dyDescent="0.25">
      <c r="B375" s="64"/>
      <c r="C375" s="74"/>
      <c r="D375" s="88" t="s">
        <v>400</v>
      </c>
      <c r="E375" s="64"/>
      <c r="F375" s="196"/>
    </row>
    <row r="376" spans="2:6" s="87" customFormat="1" ht="14.1" customHeight="1" x14ac:dyDescent="0.25">
      <c r="B376" s="81"/>
      <c r="C376" s="81"/>
      <c r="D376" s="9" t="s">
        <v>401</v>
      </c>
      <c r="E376" s="81"/>
      <c r="F376" s="208"/>
    </row>
    <row r="377" spans="2:6" s="87" customFormat="1" ht="14.1" customHeight="1" x14ac:dyDescent="0.25">
      <c r="B377" s="26" t="s">
        <v>1470</v>
      </c>
      <c r="C377" s="26" t="s">
        <v>1569</v>
      </c>
      <c r="D377" s="1" t="s">
        <v>402</v>
      </c>
      <c r="E377" s="26" t="s">
        <v>7</v>
      </c>
      <c r="F377" s="234"/>
    </row>
    <row r="378" spans="2:6" s="87" customFormat="1" ht="14.1" customHeight="1" x14ac:dyDescent="0.25">
      <c r="B378" s="26" t="s">
        <v>1470</v>
      </c>
      <c r="C378" s="26" t="s">
        <v>1570</v>
      </c>
      <c r="D378" s="1" t="s">
        <v>404</v>
      </c>
      <c r="E378" s="26" t="s">
        <v>7</v>
      </c>
      <c r="F378" s="234"/>
    </row>
    <row r="379" spans="2:6" s="87" customFormat="1" ht="14.1" customHeight="1" x14ac:dyDescent="0.25">
      <c r="B379" s="81"/>
      <c r="C379" s="81"/>
      <c r="D379" s="9" t="s">
        <v>400</v>
      </c>
      <c r="E379" s="81"/>
      <c r="F379" s="208"/>
    </row>
    <row r="380" spans="2:6" ht="14.1" customHeight="1" x14ac:dyDescent="0.25">
      <c r="B380" s="26" t="s">
        <v>1470</v>
      </c>
      <c r="C380" s="26" t="s">
        <v>1571</v>
      </c>
      <c r="D380" s="1" t="s">
        <v>406</v>
      </c>
      <c r="E380" s="67" t="s">
        <v>30</v>
      </c>
      <c r="F380" s="234"/>
    </row>
    <row r="381" spans="2:6" ht="14.1" customHeight="1" x14ac:dyDescent="0.25">
      <c r="B381" s="26" t="s">
        <v>1470</v>
      </c>
      <c r="C381" s="26" t="s">
        <v>1572</v>
      </c>
      <c r="D381" s="1" t="s">
        <v>408</v>
      </c>
      <c r="E381" s="67" t="s">
        <v>30</v>
      </c>
      <c r="F381" s="234"/>
    </row>
    <row r="382" spans="2:6" ht="14.1" customHeight="1" x14ac:dyDescent="0.25">
      <c r="B382" s="26" t="s">
        <v>1470</v>
      </c>
      <c r="C382" s="26" t="s">
        <v>1573</v>
      </c>
      <c r="D382" s="1" t="s">
        <v>409</v>
      </c>
      <c r="E382" s="67" t="s">
        <v>30</v>
      </c>
      <c r="F382" s="234"/>
    </row>
    <row r="383" spans="2:6" ht="14.1" customHeight="1" x14ac:dyDescent="0.25">
      <c r="B383" s="26" t="s">
        <v>1470</v>
      </c>
      <c r="C383" s="26" t="s">
        <v>1574</v>
      </c>
      <c r="D383" s="1" t="s">
        <v>410</v>
      </c>
      <c r="E383" s="67" t="s">
        <v>30</v>
      </c>
      <c r="F383" s="234"/>
    </row>
    <row r="384" spans="2:6" ht="14.1" customHeight="1" x14ac:dyDescent="0.25">
      <c r="B384" s="26" t="s">
        <v>1470</v>
      </c>
      <c r="C384" s="26" t="s">
        <v>1575</v>
      </c>
      <c r="D384" s="1" t="s">
        <v>411</v>
      </c>
      <c r="E384" s="67" t="s">
        <v>30</v>
      </c>
      <c r="F384" s="234"/>
    </row>
    <row r="385" spans="2:6" ht="14.1" customHeight="1" x14ac:dyDescent="0.25">
      <c r="B385" s="28"/>
      <c r="C385" s="28"/>
      <c r="D385" s="79" t="s">
        <v>412</v>
      </c>
      <c r="E385" s="28"/>
      <c r="F385" s="198"/>
    </row>
    <row r="386" spans="2:6" ht="14.1" customHeight="1" x14ac:dyDescent="0.25">
      <c r="B386" s="26" t="s">
        <v>1470</v>
      </c>
      <c r="C386" s="26" t="s">
        <v>1576</v>
      </c>
      <c r="D386" s="1" t="s">
        <v>413</v>
      </c>
      <c r="E386" s="67" t="s">
        <v>30</v>
      </c>
      <c r="F386" s="234"/>
    </row>
    <row r="387" spans="2:6" s="82" customFormat="1" ht="14.1" customHeight="1" x14ac:dyDescent="0.25">
      <c r="B387" s="25"/>
      <c r="C387" s="25"/>
      <c r="D387" s="89" t="s">
        <v>414</v>
      </c>
      <c r="E387" s="90"/>
      <c r="F387" s="209"/>
    </row>
    <row r="388" spans="2:6" s="82" customFormat="1" ht="14.1" customHeight="1" x14ac:dyDescent="0.25">
      <c r="B388" s="28"/>
      <c r="C388" s="28"/>
      <c r="D388" s="91" t="s">
        <v>415</v>
      </c>
      <c r="E388" s="92"/>
      <c r="F388" s="210"/>
    </row>
    <row r="389" spans="2:6" ht="14.1" customHeight="1" x14ac:dyDescent="0.25">
      <c r="B389" s="67" t="s">
        <v>1471</v>
      </c>
      <c r="C389" s="67" t="s">
        <v>1577</v>
      </c>
      <c r="D389" s="1" t="s">
        <v>416</v>
      </c>
      <c r="E389" s="4" t="s">
        <v>42</v>
      </c>
      <c r="F389" s="234"/>
    </row>
    <row r="390" spans="2:6" ht="14.1" customHeight="1" x14ac:dyDescent="0.25">
      <c r="B390" s="67" t="s">
        <v>1471</v>
      </c>
      <c r="C390" s="67" t="s">
        <v>1578</v>
      </c>
      <c r="D390" s="1" t="s">
        <v>417</v>
      </c>
      <c r="E390" s="4" t="s">
        <v>42</v>
      </c>
      <c r="F390" s="234"/>
    </row>
    <row r="391" spans="2:6" ht="14.1" customHeight="1" x14ac:dyDescent="0.25">
      <c r="B391" s="67" t="s">
        <v>1471</v>
      </c>
      <c r="C391" s="67" t="s">
        <v>1579</v>
      </c>
      <c r="D391" s="1" t="s">
        <v>418</v>
      </c>
      <c r="E391" s="4" t="s">
        <v>66</v>
      </c>
      <c r="F391" s="234"/>
    </row>
    <row r="392" spans="2:6" ht="14.1" customHeight="1" x14ac:dyDescent="0.25">
      <c r="B392" s="67" t="s">
        <v>1471</v>
      </c>
      <c r="C392" s="67" t="s">
        <v>1580</v>
      </c>
      <c r="D392" s="1" t="s">
        <v>420</v>
      </c>
      <c r="E392" s="4" t="s">
        <v>66</v>
      </c>
      <c r="F392" s="234"/>
    </row>
    <row r="393" spans="2:6" ht="14.1" customHeight="1" x14ac:dyDescent="0.25">
      <c r="B393" s="67" t="s">
        <v>1471</v>
      </c>
      <c r="C393" s="67" t="s">
        <v>1581</v>
      </c>
      <c r="D393" s="1" t="s">
        <v>421</v>
      </c>
      <c r="E393" s="4" t="s">
        <v>66</v>
      </c>
      <c r="F393" s="234"/>
    </row>
    <row r="394" spans="2:6" ht="14.1" customHeight="1" x14ac:dyDescent="0.25">
      <c r="B394" s="67" t="s">
        <v>1471</v>
      </c>
      <c r="C394" s="67" t="s">
        <v>1582</v>
      </c>
      <c r="D394" s="1" t="s">
        <v>422</v>
      </c>
      <c r="E394" s="4" t="s">
        <v>66</v>
      </c>
      <c r="F394" s="234"/>
    </row>
    <row r="395" spans="2:6" ht="14.1" customHeight="1" x14ac:dyDescent="0.25">
      <c r="B395" s="67" t="s">
        <v>1471</v>
      </c>
      <c r="C395" s="67" t="s">
        <v>1583</v>
      </c>
      <c r="D395" s="1" t="s">
        <v>423</v>
      </c>
      <c r="E395" s="4" t="s">
        <v>66</v>
      </c>
      <c r="F395" s="234"/>
    </row>
    <row r="396" spans="2:6" ht="14.1" customHeight="1" x14ac:dyDescent="0.25">
      <c r="B396" s="67" t="s">
        <v>1471</v>
      </c>
      <c r="C396" s="67" t="s">
        <v>1584</v>
      </c>
      <c r="D396" s="1" t="s">
        <v>424</v>
      </c>
      <c r="E396" s="4" t="s">
        <v>66</v>
      </c>
      <c r="F396" s="234"/>
    </row>
    <row r="397" spans="2:6" ht="14.1" customHeight="1" x14ac:dyDescent="0.25">
      <c r="B397" s="67" t="s">
        <v>1471</v>
      </c>
      <c r="C397" s="67" t="s">
        <v>1585</v>
      </c>
      <c r="D397" s="1" t="s">
        <v>425</v>
      </c>
      <c r="E397" s="4" t="s">
        <v>66</v>
      </c>
      <c r="F397" s="234"/>
    </row>
    <row r="398" spans="2:6" ht="14.1" customHeight="1" x14ac:dyDescent="0.25">
      <c r="B398" s="67" t="s">
        <v>1471</v>
      </c>
      <c r="C398" s="67" t="s">
        <v>1586</v>
      </c>
      <c r="D398" s="1" t="s">
        <v>426</v>
      </c>
      <c r="E398" s="4" t="s">
        <v>66</v>
      </c>
      <c r="F398" s="234"/>
    </row>
    <row r="399" spans="2:6" ht="14.1" customHeight="1" x14ac:dyDescent="0.25">
      <c r="B399" s="28"/>
      <c r="C399" s="28"/>
      <c r="D399" s="91" t="s">
        <v>427</v>
      </c>
      <c r="E399" s="92"/>
      <c r="F399" s="210"/>
    </row>
    <row r="400" spans="2:6" ht="14.1" customHeight="1" x14ac:dyDescent="0.25">
      <c r="B400" s="67" t="s">
        <v>1471</v>
      </c>
      <c r="C400" s="67" t="s">
        <v>1587</v>
      </c>
      <c r="D400" s="1" t="s">
        <v>428</v>
      </c>
      <c r="E400" s="4" t="s">
        <v>30</v>
      </c>
      <c r="F400" s="234"/>
    </row>
    <row r="401" spans="2:6" ht="14.1" customHeight="1" x14ac:dyDescent="0.25">
      <c r="B401" s="67" t="s">
        <v>1471</v>
      </c>
      <c r="C401" s="67" t="s">
        <v>1588</v>
      </c>
      <c r="D401" s="1" t="s">
        <v>430</v>
      </c>
      <c r="E401" s="4" t="s">
        <v>30</v>
      </c>
      <c r="F401" s="234"/>
    </row>
    <row r="402" spans="2:6" ht="14.1" customHeight="1" x14ac:dyDescent="0.25">
      <c r="B402" s="67" t="s">
        <v>1471</v>
      </c>
      <c r="C402" s="67" t="s">
        <v>1589</v>
      </c>
      <c r="D402" s="1" t="s">
        <v>431</v>
      </c>
      <c r="E402" s="4" t="s">
        <v>30</v>
      </c>
      <c r="F402" s="234"/>
    </row>
    <row r="403" spans="2:6" ht="14.1" customHeight="1" x14ac:dyDescent="0.25">
      <c r="B403" s="67" t="s">
        <v>1471</v>
      </c>
      <c r="C403" s="67" t="s">
        <v>1590</v>
      </c>
      <c r="D403" s="1" t="s">
        <v>432</v>
      </c>
      <c r="E403" s="4" t="s">
        <v>30</v>
      </c>
      <c r="F403" s="234"/>
    </row>
    <row r="404" spans="2:6" ht="14.1" customHeight="1" x14ac:dyDescent="0.25">
      <c r="B404" s="67" t="s">
        <v>1471</v>
      </c>
      <c r="C404" s="67" t="s">
        <v>1591</v>
      </c>
      <c r="D404" s="1" t="s">
        <v>433</v>
      </c>
      <c r="E404" s="4" t="s">
        <v>30</v>
      </c>
      <c r="F404" s="234"/>
    </row>
    <row r="405" spans="2:6" ht="14.1" customHeight="1" x14ac:dyDescent="0.25">
      <c r="B405" s="67" t="s">
        <v>1471</v>
      </c>
      <c r="C405" s="67" t="s">
        <v>1592</v>
      </c>
      <c r="D405" s="1" t="s">
        <v>1125</v>
      </c>
      <c r="E405" s="4" t="s">
        <v>30</v>
      </c>
      <c r="F405" s="234"/>
    </row>
    <row r="406" spans="2:6" ht="14.1" customHeight="1" x14ac:dyDescent="0.25">
      <c r="B406" s="67" t="s">
        <v>1471</v>
      </c>
      <c r="C406" s="67" t="s">
        <v>1593</v>
      </c>
      <c r="D406" s="1" t="s">
        <v>434</v>
      </c>
      <c r="E406" s="4" t="s">
        <v>30</v>
      </c>
      <c r="F406" s="234"/>
    </row>
    <row r="407" spans="2:6" ht="14.1" customHeight="1" x14ac:dyDescent="0.25">
      <c r="B407" s="67" t="s">
        <v>1471</v>
      </c>
      <c r="C407" s="67" t="s">
        <v>1594</v>
      </c>
      <c r="D407" s="1" t="s">
        <v>435</v>
      </c>
      <c r="E407" s="4" t="s">
        <v>30</v>
      </c>
      <c r="F407" s="234"/>
    </row>
    <row r="408" spans="2:6" ht="14.1" customHeight="1" x14ac:dyDescent="0.25">
      <c r="B408" s="67" t="s">
        <v>1471</v>
      </c>
      <c r="C408" s="67" t="s">
        <v>1595</v>
      </c>
      <c r="D408" s="1" t="s">
        <v>436</v>
      </c>
      <c r="E408" s="4" t="s">
        <v>30</v>
      </c>
      <c r="F408" s="234"/>
    </row>
    <row r="409" spans="2:6" ht="14.1" customHeight="1" x14ac:dyDescent="0.25">
      <c r="B409" s="67" t="s">
        <v>1471</v>
      </c>
      <c r="C409" s="67" t="s">
        <v>1596</v>
      </c>
      <c r="D409" s="1" t="s">
        <v>437</v>
      </c>
      <c r="E409" s="4" t="s">
        <v>30</v>
      </c>
      <c r="F409" s="234"/>
    </row>
    <row r="410" spans="2:6" ht="14.1" customHeight="1" x14ac:dyDescent="0.25">
      <c r="B410" s="67" t="s">
        <v>1471</v>
      </c>
      <c r="C410" s="67" t="s">
        <v>1597</v>
      </c>
      <c r="D410" s="1" t="s">
        <v>438</v>
      </c>
      <c r="E410" s="4" t="s">
        <v>30</v>
      </c>
      <c r="F410" s="234"/>
    </row>
    <row r="411" spans="2:6" ht="14.1" customHeight="1" x14ac:dyDescent="0.25">
      <c r="B411" s="67" t="s">
        <v>1471</v>
      </c>
      <c r="C411" s="67" t="s">
        <v>1598</v>
      </c>
      <c r="D411" s="1" t="s">
        <v>1126</v>
      </c>
      <c r="E411" s="4" t="s">
        <v>30</v>
      </c>
      <c r="F411" s="234"/>
    </row>
    <row r="412" spans="2:6" ht="14.1" customHeight="1" x14ac:dyDescent="0.25">
      <c r="B412" s="67" t="s">
        <v>1471</v>
      </c>
      <c r="C412" s="67" t="s">
        <v>1599</v>
      </c>
      <c r="D412" s="1" t="s">
        <v>439</v>
      </c>
      <c r="E412" s="4" t="s">
        <v>30</v>
      </c>
      <c r="F412" s="234"/>
    </row>
    <row r="413" spans="2:6" ht="14.1" customHeight="1" x14ac:dyDescent="0.25">
      <c r="B413" s="67" t="s">
        <v>1471</v>
      </c>
      <c r="C413" s="67" t="s">
        <v>1600</v>
      </c>
      <c r="D413" s="1" t="s">
        <v>440</v>
      </c>
      <c r="E413" s="4" t="s">
        <v>30</v>
      </c>
      <c r="F413" s="234"/>
    </row>
    <row r="414" spans="2:6" ht="14.1" customHeight="1" x14ac:dyDescent="0.25">
      <c r="B414" s="67" t="s">
        <v>1471</v>
      </c>
      <c r="C414" s="67" t="s">
        <v>1601</v>
      </c>
      <c r="D414" s="1" t="s">
        <v>441</v>
      </c>
      <c r="E414" s="4" t="s">
        <v>30</v>
      </c>
      <c r="F414" s="234"/>
    </row>
    <row r="415" spans="2:6" ht="14.1" customHeight="1" x14ac:dyDescent="0.25">
      <c r="B415" s="67" t="s">
        <v>1471</v>
      </c>
      <c r="C415" s="67" t="s">
        <v>1602</v>
      </c>
      <c r="D415" s="1" t="s">
        <v>442</v>
      </c>
      <c r="E415" s="4" t="s">
        <v>30</v>
      </c>
      <c r="F415" s="234"/>
    </row>
    <row r="416" spans="2:6" ht="14.1" customHeight="1" x14ac:dyDescent="0.25">
      <c r="B416" s="67" t="s">
        <v>1471</v>
      </c>
      <c r="C416" s="67" t="s">
        <v>1603</v>
      </c>
      <c r="D416" s="1" t="s">
        <v>1127</v>
      </c>
      <c r="E416" s="4" t="s">
        <v>30</v>
      </c>
      <c r="F416" s="234"/>
    </row>
    <row r="417" spans="2:6" ht="14.1" customHeight="1" x14ac:dyDescent="0.25">
      <c r="B417" s="28"/>
      <c r="C417" s="92"/>
      <c r="D417" s="91" t="s">
        <v>443</v>
      </c>
      <c r="E417" s="92"/>
      <c r="F417" s="210"/>
    </row>
    <row r="418" spans="2:6" ht="14.1" customHeight="1" x14ac:dyDescent="0.25">
      <c r="B418" s="64"/>
      <c r="C418" s="64"/>
      <c r="D418" s="10" t="s">
        <v>444</v>
      </c>
      <c r="E418" s="12"/>
      <c r="F418" s="211"/>
    </row>
    <row r="419" spans="2:6" ht="14.1" customHeight="1" x14ac:dyDescent="0.25">
      <c r="B419" s="68"/>
      <c r="C419" s="68"/>
      <c r="D419" s="6" t="s">
        <v>445</v>
      </c>
      <c r="E419" s="7"/>
      <c r="F419" s="212"/>
    </row>
    <row r="420" spans="2:6" ht="14.1" customHeight="1" x14ac:dyDescent="0.25">
      <c r="B420" s="67" t="s">
        <v>1471</v>
      </c>
      <c r="C420" s="67" t="s">
        <v>1604</v>
      </c>
      <c r="D420" s="1" t="s">
        <v>446</v>
      </c>
      <c r="E420" s="4" t="s">
        <v>30</v>
      </c>
      <c r="F420" s="234"/>
    </row>
    <row r="421" spans="2:6" ht="14.1" customHeight="1" x14ac:dyDescent="0.25">
      <c r="B421" s="67" t="s">
        <v>1471</v>
      </c>
      <c r="C421" s="67" t="s">
        <v>1605</v>
      </c>
      <c r="D421" s="1" t="s">
        <v>447</v>
      </c>
      <c r="E421" s="4" t="s">
        <v>30</v>
      </c>
      <c r="F421" s="234"/>
    </row>
    <row r="422" spans="2:6" ht="14.1" customHeight="1" x14ac:dyDescent="0.25">
      <c r="B422" s="67" t="s">
        <v>1471</v>
      </c>
      <c r="C422" s="67" t="s">
        <v>1606</v>
      </c>
      <c r="D422" s="1" t="s">
        <v>448</v>
      </c>
      <c r="E422" s="4" t="s">
        <v>30</v>
      </c>
      <c r="F422" s="234"/>
    </row>
    <row r="423" spans="2:6" ht="14.1" customHeight="1" x14ac:dyDescent="0.25">
      <c r="B423" s="67" t="s">
        <v>1471</v>
      </c>
      <c r="C423" s="67" t="s">
        <v>1607</v>
      </c>
      <c r="D423" s="1" t="s">
        <v>449</v>
      </c>
      <c r="E423" s="4" t="s">
        <v>30</v>
      </c>
      <c r="F423" s="234"/>
    </row>
    <row r="424" spans="2:6" ht="14.1" customHeight="1" x14ac:dyDescent="0.25">
      <c r="B424" s="67" t="s">
        <v>1471</v>
      </c>
      <c r="C424" s="67" t="s">
        <v>1608</v>
      </c>
      <c r="D424" s="1" t="s">
        <v>450</v>
      </c>
      <c r="E424" s="4" t="s">
        <v>30</v>
      </c>
      <c r="F424" s="234"/>
    </row>
    <row r="425" spans="2:6" ht="14.1" customHeight="1" x14ac:dyDescent="0.25">
      <c r="B425" s="67" t="s">
        <v>1471</v>
      </c>
      <c r="C425" s="67" t="s">
        <v>1609</v>
      </c>
      <c r="D425" s="1" t="s">
        <v>451</v>
      </c>
      <c r="E425" s="4" t="s">
        <v>30</v>
      </c>
      <c r="F425" s="234"/>
    </row>
    <row r="426" spans="2:6" ht="14.1" customHeight="1" x14ac:dyDescent="0.25">
      <c r="B426" s="67" t="s">
        <v>1471</v>
      </c>
      <c r="C426" s="67" t="s">
        <v>1610</v>
      </c>
      <c r="D426" s="1" t="s">
        <v>1128</v>
      </c>
      <c r="E426" s="4" t="s">
        <v>30</v>
      </c>
      <c r="F426" s="234"/>
    </row>
    <row r="427" spans="2:6" ht="14.1" customHeight="1" x14ac:dyDescent="0.25">
      <c r="B427" s="68"/>
      <c r="C427" s="68"/>
      <c r="D427" s="6" t="s">
        <v>452</v>
      </c>
      <c r="E427" s="7"/>
      <c r="F427" s="212"/>
    </row>
    <row r="428" spans="2:6" ht="14.1" customHeight="1" x14ac:dyDescent="0.25">
      <c r="B428" s="67" t="s">
        <v>1471</v>
      </c>
      <c r="C428" s="67" t="s">
        <v>1611</v>
      </c>
      <c r="D428" s="1" t="s">
        <v>453</v>
      </c>
      <c r="E428" s="4" t="s">
        <v>30</v>
      </c>
      <c r="F428" s="234"/>
    </row>
    <row r="429" spans="2:6" ht="14.1" customHeight="1" x14ac:dyDescent="0.25">
      <c r="B429" s="67" t="s">
        <v>1471</v>
      </c>
      <c r="C429" s="67" t="s">
        <v>1613</v>
      </c>
      <c r="D429" s="1" t="s">
        <v>454</v>
      </c>
      <c r="E429" s="4" t="s">
        <v>30</v>
      </c>
      <c r="F429" s="234"/>
    </row>
    <row r="430" spans="2:6" ht="14.1" customHeight="1" x14ac:dyDescent="0.25">
      <c r="B430" s="67" t="s">
        <v>1471</v>
      </c>
      <c r="C430" s="67" t="s">
        <v>1614</v>
      </c>
      <c r="D430" s="1" t="s">
        <v>455</v>
      </c>
      <c r="E430" s="4" t="s">
        <v>30</v>
      </c>
      <c r="F430" s="234"/>
    </row>
    <row r="431" spans="2:6" ht="14.1" customHeight="1" x14ac:dyDescent="0.25">
      <c r="B431" s="68"/>
      <c r="C431" s="68"/>
      <c r="D431" s="6" t="s">
        <v>456</v>
      </c>
      <c r="E431" s="7"/>
      <c r="F431" s="212"/>
    </row>
    <row r="432" spans="2:6" ht="14.1" customHeight="1" x14ac:dyDescent="0.25">
      <c r="B432" s="67" t="s">
        <v>1471</v>
      </c>
      <c r="C432" s="67" t="s">
        <v>1615</v>
      </c>
      <c r="D432" s="1" t="s">
        <v>457</v>
      </c>
      <c r="E432" s="4" t="s">
        <v>36</v>
      </c>
      <c r="F432" s="234"/>
    </row>
    <row r="433" spans="2:6" ht="14.1" customHeight="1" x14ac:dyDescent="0.25">
      <c r="B433" s="67" t="s">
        <v>1471</v>
      </c>
      <c r="C433" s="67" t="s">
        <v>1616</v>
      </c>
      <c r="D433" s="1" t="s">
        <v>458</v>
      </c>
      <c r="E433" s="4" t="s">
        <v>36</v>
      </c>
      <c r="F433" s="234"/>
    </row>
    <row r="434" spans="2:6" ht="14.1" customHeight="1" x14ac:dyDescent="0.25">
      <c r="B434" s="67" t="s">
        <v>1471</v>
      </c>
      <c r="C434" s="67" t="s">
        <v>1617</v>
      </c>
      <c r="D434" s="1" t="s">
        <v>459</v>
      </c>
      <c r="E434" s="4" t="s">
        <v>36</v>
      </c>
      <c r="F434" s="234"/>
    </row>
    <row r="435" spans="2:6" ht="14.1" customHeight="1" x14ac:dyDescent="0.25">
      <c r="B435" s="67" t="s">
        <v>1471</v>
      </c>
      <c r="C435" s="67" t="s">
        <v>1618</v>
      </c>
      <c r="D435" s="1" t="s">
        <v>460</v>
      </c>
      <c r="E435" s="4" t="s">
        <v>36</v>
      </c>
      <c r="F435" s="234"/>
    </row>
    <row r="436" spans="2:6" ht="14.1" customHeight="1" x14ac:dyDescent="0.25">
      <c r="B436" s="67" t="s">
        <v>1471</v>
      </c>
      <c r="C436" s="67" t="s">
        <v>1619</v>
      </c>
      <c r="D436" s="1" t="s">
        <v>461</v>
      </c>
      <c r="E436" s="4" t="s">
        <v>36</v>
      </c>
      <c r="F436" s="234"/>
    </row>
    <row r="437" spans="2:6" ht="14.1" customHeight="1" x14ac:dyDescent="0.25">
      <c r="B437" s="67" t="s">
        <v>1471</v>
      </c>
      <c r="C437" s="67" t="s">
        <v>1620</v>
      </c>
      <c r="D437" s="1" t="s">
        <v>462</v>
      </c>
      <c r="E437" s="4" t="s">
        <v>36</v>
      </c>
      <c r="F437" s="234"/>
    </row>
    <row r="438" spans="2:6" ht="14.1" customHeight="1" x14ac:dyDescent="0.25">
      <c r="B438" s="67" t="s">
        <v>1471</v>
      </c>
      <c r="C438" s="67" t="s">
        <v>1621</v>
      </c>
      <c r="D438" s="1" t="s">
        <v>463</v>
      </c>
      <c r="E438" s="4" t="s">
        <v>36</v>
      </c>
      <c r="F438" s="234"/>
    </row>
    <row r="439" spans="2:6" ht="14.1" customHeight="1" x14ac:dyDescent="0.25">
      <c r="B439" s="67" t="s">
        <v>1471</v>
      </c>
      <c r="C439" s="67" t="s">
        <v>1622</v>
      </c>
      <c r="D439" s="1" t="s">
        <v>464</v>
      </c>
      <c r="E439" s="4" t="s">
        <v>36</v>
      </c>
      <c r="F439" s="234"/>
    </row>
    <row r="440" spans="2:6" ht="14.1" customHeight="1" x14ac:dyDescent="0.25">
      <c r="B440" s="67" t="s">
        <v>1471</v>
      </c>
      <c r="C440" s="67" t="s">
        <v>1623</v>
      </c>
      <c r="D440" s="1" t="s">
        <v>465</v>
      </c>
      <c r="E440" s="4" t="s">
        <v>36</v>
      </c>
      <c r="F440" s="234"/>
    </row>
    <row r="441" spans="2:6" ht="14.1" customHeight="1" x14ac:dyDescent="0.25">
      <c r="B441" s="67" t="s">
        <v>1471</v>
      </c>
      <c r="C441" s="67" t="s">
        <v>1624</v>
      </c>
      <c r="D441" s="1" t="s">
        <v>466</v>
      </c>
      <c r="E441" s="4" t="s">
        <v>36</v>
      </c>
      <c r="F441" s="234"/>
    </row>
    <row r="442" spans="2:6" ht="14.1" customHeight="1" x14ac:dyDescent="0.25">
      <c r="B442" s="67" t="s">
        <v>1471</v>
      </c>
      <c r="C442" s="67" t="s">
        <v>1625</v>
      </c>
      <c r="D442" s="1" t="s">
        <v>467</v>
      </c>
      <c r="E442" s="4" t="s">
        <v>36</v>
      </c>
      <c r="F442" s="234"/>
    </row>
    <row r="443" spans="2:6" ht="14.1" customHeight="1" x14ac:dyDescent="0.25">
      <c r="B443" s="67" t="s">
        <v>1471</v>
      </c>
      <c r="C443" s="67" t="s">
        <v>1626</v>
      </c>
      <c r="D443" s="1" t="s">
        <v>468</v>
      </c>
      <c r="E443" s="4" t="s">
        <v>36</v>
      </c>
      <c r="F443" s="234"/>
    </row>
    <row r="444" spans="2:6" ht="14.1" customHeight="1" x14ac:dyDescent="0.25">
      <c r="B444" s="67" t="s">
        <v>1471</v>
      </c>
      <c r="C444" s="67" t="s">
        <v>1627</v>
      </c>
      <c r="D444" s="1" t="s">
        <v>469</v>
      </c>
      <c r="E444" s="4" t="s">
        <v>36</v>
      </c>
      <c r="F444" s="234"/>
    </row>
    <row r="445" spans="2:6" ht="14.1" customHeight="1" x14ac:dyDescent="0.25">
      <c r="B445" s="67" t="s">
        <v>1471</v>
      </c>
      <c r="C445" s="67" t="s">
        <v>1628</v>
      </c>
      <c r="D445" s="1" t="s">
        <v>470</v>
      </c>
      <c r="E445" s="4" t="s">
        <v>36</v>
      </c>
      <c r="F445" s="234"/>
    </row>
    <row r="446" spans="2:6" ht="14.1" customHeight="1" x14ac:dyDescent="0.25">
      <c r="B446" s="64"/>
      <c r="C446" s="64"/>
      <c r="D446" s="10" t="s">
        <v>471</v>
      </c>
      <c r="E446" s="12"/>
      <c r="F446" s="211"/>
    </row>
    <row r="447" spans="2:6" ht="14.1" customHeight="1" x14ac:dyDescent="0.25">
      <c r="B447" s="67" t="s">
        <v>1471</v>
      </c>
      <c r="C447" s="67" t="s">
        <v>1629</v>
      </c>
      <c r="D447" s="1" t="s">
        <v>472</v>
      </c>
      <c r="E447" s="4" t="s">
        <v>30</v>
      </c>
      <c r="F447" s="234"/>
    </row>
    <row r="448" spans="2:6" ht="14.1" customHeight="1" x14ac:dyDescent="0.25">
      <c r="B448" s="67" t="s">
        <v>1471</v>
      </c>
      <c r="C448" s="67" t="s">
        <v>1630</v>
      </c>
      <c r="D448" s="1" t="s">
        <v>473</v>
      </c>
      <c r="E448" s="4" t="s">
        <v>30</v>
      </c>
      <c r="F448" s="234"/>
    </row>
    <row r="449" spans="2:6" ht="14.1" customHeight="1" x14ac:dyDescent="0.25">
      <c r="B449" s="67" t="s">
        <v>1471</v>
      </c>
      <c r="C449" s="67" t="s">
        <v>1631</v>
      </c>
      <c r="D449" s="1" t="s">
        <v>474</v>
      </c>
      <c r="E449" s="4" t="s">
        <v>30</v>
      </c>
      <c r="F449" s="234"/>
    </row>
    <row r="450" spans="2:6" ht="14.1" customHeight="1" x14ac:dyDescent="0.25">
      <c r="B450" s="67" t="s">
        <v>1471</v>
      </c>
      <c r="C450" s="67" t="s">
        <v>1612</v>
      </c>
      <c r="D450" s="1" t="s">
        <v>475</v>
      </c>
      <c r="E450" s="4" t="s">
        <v>30</v>
      </c>
      <c r="F450" s="234"/>
    </row>
    <row r="451" spans="2:6" ht="14.1" customHeight="1" x14ac:dyDescent="0.25">
      <c r="B451" s="67" t="s">
        <v>1471</v>
      </c>
      <c r="C451" s="67" t="s">
        <v>1632</v>
      </c>
      <c r="D451" s="1" t="s">
        <v>476</v>
      </c>
      <c r="E451" s="4" t="s">
        <v>30</v>
      </c>
      <c r="F451" s="234"/>
    </row>
    <row r="452" spans="2:6" ht="14.1" customHeight="1" x14ac:dyDescent="0.25">
      <c r="B452" s="67" t="s">
        <v>1471</v>
      </c>
      <c r="C452" s="67" t="s">
        <v>1633</v>
      </c>
      <c r="D452" s="1" t="s">
        <v>477</v>
      </c>
      <c r="E452" s="4" t="s">
        <v>30</v>
      </c>
      <c r="F452" s="234"/>
    </row>
    <row r="453" spans="2:6" ht="14.1" customHeight="1" x14ac:dyDescent="0.25">
      <c r="B453" s="67" t="s">
        <v>1471</v>
      </c>
      <c r="C453" s="67" t="s">
        <v>1634</v>
      </c>
      <c r="D453" s="1" t="s">
        <v>478</v>
      </c>
      <c r="E453" s="4" t="s">
        <v>30</v>
      </c>
      <c r="F453" s="234"/>
    </row>
    <row r="454" spans="2:6" ht="14.1" customHeight="1" x14ac:dyDescent="0.25">
      <c r="B454" s="67" t="s">
        <v>1471</v>
      </c>
      <c r="C454" s="67" t="s">
        <v>1635</v>
      </c>
      <c r="D454" s="1" t="s">
        <v>479</v>
      </c>
      <c r="E454" s="4" t="s">
        <v>30</v>
      </c>
      <c r="F454" s="234"/>
    </row>
    <row r="455" spans="2:6" ht="14.1" customHeight="1" x14ac:dyDescent="0.25">
      <c r="B455" s="67" t="s">
        <v>1471</v>
      </c>
      <c r="C455" s="67" t="s">
        <v>1636</v>
      </c>
      <c r="D455" s="1" t="s">
        <v>480</v>
      </c>
      <c r="E455" s="4" t="s">
        <v>30</v>
      </c>
      <c r="F455" s="234"/>
    </row>
    <row r="456" spans="2:6" ht="14.1" customHeight="1" x14ac:dyDescent="0.25">
      <c r="B456" s="67" t="s">
        <v>1471</v>
      </c>
      <c r="C456" s="67" t="s">
        <v>1637</v>
      </c>
      <c r="D456" s="1" t="s">
        <v>481</v>
      </c>
      <c r="E456" s="4" t="s">
        <v>30</v>
      </c>
      <c r="F456" s="234"/>
    </row>
    <row r="457" spans="2:6" ht="14.1" customHeight="1" x14ac:dyDescent="0.25">
      <c r="B457" s="67" t="s">
        <v>1471</v>
      </c>
      <c r="C457" s="67" t="s">
        <v>1638</v>
      </c>
      <c r="D457" s="1" t="s">
        <v>482</v>
      </c>
      <c r="E457" s="4" t="s">
        <v>30</v>
      </c>
      <c r="F457" s="234"/>
    </row>
    <row r="458" spans="2:6" ht="14.1" customHeight="1" x14ac:dyDescent="0.25">
      <c r="B458" s="67" t="s">
        <v>1471</v>
      </c>
      <c r="C458" s="67" t="s">
        <v>1639</v>
      </c>
      <c r="D458" s="1" t="s">
        <v>483</v>
      </c>
      <c r="E458" s="4" t="s">
        <v>30</v>
      </c>
      <c r="F458" s="234"/>
    </row>
    <row r="459" spans="2:6" ht="14.1" customHeight="1" x14ac:dyDescent="0.25">
      <c r="B459" s="28"/>
      <c r="C459" s="92"/>
      <c r="D459" s="91" t="s">
        <v>484</v>
      </c>
      <c r="E459" s="92"/>
      <c r="F459" s="210"/>
    </row>
    <row r="460" spans="2:6" ht="14.1" customHeight="1" x14ac:dyDescent="0.25">
      <c r="B460" s="64"/>
      <c r="C460" s="64"/>
      <c r="D460" s="88" t="s">
        <v>1129</v>
      </c>
      <c r="E460" s="64"/>
      <c r="F460" s="196"/>
    </row>
    <row r="461" spans="2:6" ht="14.1" customHeight="1" x14ac:dyDescent="0.25">
      <c r="B461" s="67" t="s">
        <v>1471</v>
      </c>
      <c r="C461" s="67" t="s">
        <v>1640</v>
      </c>
      <c r="D461" s="86" t="s">
        <v>485</v>
      </c>
      <c r="E461" s="67" t="s">
        <v>36</v>
      </c>
      <c r="F461" s="234"/>
    </row>
    <row r="462" spans="2:6" ht="14.1" customHeight="1" x14ac:dyDescent="0.25">
      <c r="B462" s="67" t="s">
        <v>1471</v>
      </c>
      <c r="C462" s="67" t="s">
        <v>1641</v>
      </c>
      <c r="D462" s="86" t="s">
        <v>486</v>
      </c>
      <c r="E462" s="67" t="s">
        <v>36</v>
      </c>
      <c r="F462" s="234"/>
    </row>
    <row r="463" spans="2:6" ht="14.1" customHeight="1" x14ac:dyDescent="0.25">
      <c r="B463" s="67" t="s">
        <v>1471</v>
      </c>
      <c r="C463" s="67" t="s">
        <v>1642</v>
      </c>
      <c r="D463" s="86" t="s">
        <v>487</v>
      </c>
      <c r="E463" s="67" t="s">
        <v>36</v>
      </c>
      <c r="F463" s="234"/>
    </row>
    <row r="464" spans="2:6" ht="14.1" customHeight="1" x14ac:dyDescent="0.25">
      <c r="B464" s="67" t="s">
        <v>1471</v>
      </c>
      <c r="C464" s="67" t="s">
        <v>1643</v>
      </c>
      <c r="D464" s="86" t="s">
        <v>488</v>
      </c>
      <c r="E464" s="67" t="s">
        <v>36</v>
      </c>
      <c r="F464" s="234"/>
    </row>
    <row r="465" spans="2:6" ht="14.1" customHeight="1" x14ac:dyDescent="0.25">
      <c r="B465" s="67" t="s">
        <v>1471</v>
      </c>
      <c r="C465" s="67" t="s">
        <v>1644</v>
      </c>
      <c r="D465" s="86" t="s">
        <v>489</v>
      </c>
      <c r="E465" s="67" t="s">
        <v>36</v>
      </c>
      <c r="F465" s="234"/>
    </row>
    <row r="466" spans="2:6" ht="14.1" customHeight="1" x14ac:dyDescent="0.25">
      <c r="B466" s="64"/>
      <c r="C466" s="64"/>
      <c r="D466" s="88" t="s">
        <v>490</v>
      </c>
      <c r="E466" s="64"/>
      <c r="F466" s="196"/>
    </row>
    <row r="467" spans="2:6" ht="14.1" customHeight="1" x14ac:dyDescent="0.25">
      <c r="B467" s="67" t="s">
        <v>1471</v>
      </c>
      <c r="C467" s="67" t="s">
        <v>1645</v>
      </c>
      <c r="D467" s="86" t="s">
        <v>491</v>
      </c>
      <c r="E467" s="67" t="s">
        <v>36</v>
      </c>
      <c r="F467" s="234"/>
    </row>
    <row r="468" spans="2:6" ht="14.1" customHeight="1" x14ac:dyDescent="0.25">
      <c r="B468" s="67" t="s">
        <v>1471</v>
      </c>
      <c r="C468" s="67" t="s">
        <v>1646</v>
      </c>
      <c r="D468" s="86" t="s">
        <v>372</v>
      </c>
      <c r="E468" s="67" t="s">
        <v>36</v>
      </c>
      <c r="F468" s="234"/>
    </row>
    <row r="469" spans="2:6" ht="14.1" customHeight="1" x14ac:dyDescent="0.25">
      <c r="B469" s="67" t="s">
        <v>1471</v>
      </c>
      <c r="C469" s="67" t="s">
        <v>1647</v>
      </c>
      <c r="D469" s="86" t="s">
        <v>373</v>
      </c>
      <c r="E469" s="67" t="s">
        <v>36</v>
      </c>
      <c r="F469" s="234"/>
    </row>
    <row r="470" spans="2:6" ht="14.1" customHeight="1" x14ac:dyDescent="0.25">
      <c r="B470" s="67" t="s">
        <v>1471</v>
      </c>
      <c r="C470" s="67" t="s">
        <v>1648</v>
      </c>
      <c r="D470" s="86" t="s">
        <v>374</v>
      </c>
      <c r="E470" s="67" t="s">
        <v>36</v>
      </c>
      <c r="F470" s="234"/>
    </row>
    <row r="471" spans="2:6" x14ac:dyDescent="0.25">
      <c r="B471" s="64"/>
      <c r="C471" s="64"/>
      <c r="D471" s="88" t="s">
        <v>492</v>
      </c>
      <c r="E471" s="64"/>
      <c r="F471" s="196"/>
    </row>
    <row r="472" spans="2:6" ht="14.1" customHeight="1" x14ac:dyDescent="0.25">
      <c r="B472" s="67" t="s">
        <v>1471</v>
      </c>
      <c r="C472" s="67" t="s">
        <v>1649</v>
      </c>
      <c r="D472" s="86" t="s">
        <v>493</v>
      </c>
      <c r="E472" s="67" t="s">
        <v>36</v>
      </c>
      <c r="F472" s="234"/>
    </row>
    <row r="473" spans="2:6" ht="14.1" customHeight="1" x14ac:dyDescent="0.25">
      <c r="B473" s="67" t="s">
        <v>1471</v>
      </c>
      <c r="C473" s="67" t="s">
        <v>1650</v>
      </c>
      <c r="D473" s="86" t="s">
        <v>494</v>
      </c>
      <c r="E473" s="67" t="s">
        <v>36</v>
      </c>
      <c r="F473" s="234"/>
    </row>
    <row r="474" spans="2:6" ht="14.1" customHeight="1" x14ac:dyDescent="0.25">
      <c r="B474" s="67" t="s">
        <v>1471</v>
      </c>
      <c r="C474" s="67" t="s">
        <v>1651</v>
      </c>
      <c r="D474" s="86" t="s">
        <v>495</v>
      </c>
      <c r="E474" s="67" t="s">
        <v>36</v>
      </c>
      <c r="F474" s="234"/>
    </row>
    <row r="475" spans="2:6" ht="14.1" customHeight="1" x14ac:dyDescent="0.25">
      <c r="B475" s="67" t="s">
        <v>1471</v>
      </c>
      <c r="C475" s="67" t="s">
        <v>1652</v>
      </c>
      <c r="D475" s="86" t="s">
        <v>496</v>
      </c>
      <c r="E475" s="67" t="s">
        <v>36</v>
      </c>
      <c r="F475" s="234"/>
    </row>
    <row r="476" spans="2:6" ht="14.1" customHeight="1" x14ac:dyDescent="0.25">
      <c r="B476" s="67" t="s">
        <v>1471</v>
      </c>
      <c r="C476" s="67" t="s">
        <v>1653</v>
      </c>
      <c r="D476" s="86" t="s">
        <v>497</v>
      </c>
      <c r="E476" s="67" t="s">
        <v>36</v>
      </c>
      <c r="F476" s="234"/>
    </row>
    <row r="477" spans="2:6" ht="14.1" customHeight="1" x14ac:dyDescent="0.25">
      <c r="B477" s="64"/>
      <c r="C477" s="64"/>
      <c r="D477" s="88" t="s">
        <v>498</v>
      </c>
      <c r="E477" s="64"/>
      <c r="F477" s="196"/>
    </row>
    <row r="478" spans="2:6" ht="14.1" customHeight="1" x14ac:dyDescent="0.25">
      <c r="B478" s="67" t="s">
        <v>1471</v>
      </c>
      <c r="C478" s="67" t="s">
        <v>1654</v>
      </c>
      <c r="D478" s="86" t="s">
        <v>499</v>
      </c>
      <c r="E478" s="67" t="s">
        <v>36</v>
      </c>
      <c r="F478" s="234"/>
    </row>
    <row r="479" spans="2:6" ht="14.1" customHeight="1" x14ac:dyDescent="0.25">
      <c r="B479" s="67" t="s">
        <v>1471</v>
      </c>
      <c r="C479" s="67" t="s">
        <v>1655</v>
      </c>
      <c r="D479" s="86" t="s">
        <v>500</v>
      </c>
      <c r="E479" s="67" t="s">
        <v>36</v>
      </c>
      <c r="F479" s="234"/>
    </row>
    <row r="480" spans="2:6" ht="14.1" customHeight="1" x14ac:dyDescent="0.25">
      <c r="B480" s="25"/>
      <c r="C480" s="25"/>
      <c r="D480" s="93" t="s">
        <v>501</v>
      </c>
      <c r="E480" s="25"/>
      <c r="F480" s="202"/>
    </row>
    <row r="481" spans="2:6" ht="14.1" customHeight="1" x14ac:dyDescent="0.25">
      <c r="B481" s="28"/>
      <c r="C481" s="28"/>
      <c r="D481" s="79" t="s">
        <v>322</v>
      </c>
      <c r="E481" s="28"/>
      <c r="F481" s="198"/>
    </row>
    <row r="482" spans="2:6" ht="14.1" customHeight="1" x14ac:dyDescent="0.25">
      <c r="B482" s="74"/>
      <c r="C482" s="74"/>
      <c r="D482" s="88" t="s">
        <v>502</v>
      </c>
      <c r="E482" s="64"/>
      <c r="F482" s="196"/>
    </row>
    <row r="483" spans="2:6" s="87" customFormat="1" ht="14.1" customHeight="1" x14ac:dyDescent="0.25">
      <c r="B483" s="26" t="s">
        <v>1472</v>
      </c>
      <c r="C483" s="26" t="s">
        <v>1656</v>
      </c>
      <c r="D483" s="1" t="s">
        <v>503</v>
      </c>
      <c r="E483" s="26" t="s">
        <v>66</v>
      </c>
      <c r="F483" s="234"/>
    </row>
    <row r="484" spans="2:6" s="87" customFormat="1" ht="14.1" customHeight="1" x14ac:dyDescent="0.25">
      <c r="B484" s="26" t="s">
        <v>1472</v>
      </c>
      <c r="C484" s="26" t="s">
        <v>1657</v>
      </c>
      <c r="D484" s="1" t="s">
        <v>504</v>
      </c>
      <c r="E484" s="26" t="s">
        <v>66</v>
      </c>
      <c r="F484" s="234"/>
    </row>
    <row r="485" spans="2:6" s="87" customFormat="1" ht="14.1" customHeight="1" x14ac:dyDescent="0.25">
      <c r="B485" s="26" t="s">
        <v>1472</v>
      </c>
      <c r="C485" s="26" t="s">
        <v>1658</v>
      </c>
      <c r="D485" s="1" t="s">
        <v>505</v>
      </c>
      <c r="E485" s="26" t="s">
        <v>66</v>
      </c>
      <c r="F485" s="234"/>
    </row>
    <row r="486" spans="2:6" ht="14.1" customHeight="1" x14ac:dyDescent="0.25">
      <c r="B486" s="74"/>
      <c r="C486" s="74"/>
      <c r="D486" s="88" t="s">
        <v>506</v>
      </c>
      <c r="E486" s="64"/>
      <c r="F486" s="196"/>
    </row>
    <row r="487" spans="2:6" s="87" customFormat="1" ht="14.1" customHeight="1" x14ac:dyDescent="0.25">
      <c r="B487" s="26" t="s">
        <v>1472</v>
      </c>
      <c r="C487" s="26" t="s">
        <v>1659</v>
      </c>
      <c r="D487" s="1" t="s">
        <v>507</v>
      </c>
      <c r="E487" s="26" t="s">
        <v>42</v>
      </c>
      <c r="F487" s="234"/>
    </row>
    <row r="488" spans="2:6" s="87" customFormat="1" ht="14.1" customHeight="1" x14ac:dyDescent="0.25">
      <c r="B488" s="26" t="s">
        <v>1472</v>
      </c>
      <c r="C488" s="26" t="s">
        <v>1660</v>
      </c>
      <c r="D488" s="1" t="s">
        <v>509</v>
      </c>
      <c r="E488" s="26" t="s">
        <v>42</v>
      </c>
      <c r="F488" s="234"/>
    </row>
    <row r="489" spans="2:6" s="87" customFormat="1" ht="14.1" customHeight="1" x14ac:dyDescent="0.25">
      <c r="B489" s="26" t="s">
        <v>1472</v>
      </c>
      <c r="C489" s="26" t="s">
        <v>1661</v>
      </c>
      <c r="D489" s="1" t="s">
        <v>510</v>
      </c>
      <c r="E489" s="4" t="s">
        <v>42</v>
      </c>
      <c r="F489" s="234"/>
    </row>
    <row r="490" spans="2:6" s="87" customFormat="1" ht="14.1" customHeight="1" x14ac:dyDescent="0.25">
      <c r="B490" s="26" t="s">
        <v>1472</v>
      </c>
      <c r="C490" s="26" t="s">
        <v>1662</v>
      </c>
      <c r="D490" s="1" t="s">
        <v>511</v>
      </c>
      <c r="E490" s="4" t="s">
        <v>30</v>
      </c>
      <c r="F490" s="234"/>
    </row>
    <row r="491" spans="2:6" s="87" customFormat="1" ht="14.1" customHeight="1" x14ac:dyDescent="0.25">
      <c r="B491" s="26" t="s">
        <v>1472</v>
      </c>
      <c r="C491" s="26" t="s">
        <v>1663</v>
      </c>
      <c r="D491" s="1" t="s">
        <v>513</v>
      </c>
      <c r="E491" s="4" t="s">
        <v>30</v>
      </c>
      <c r="F491" s="234"/>
    </row>
    <row r="492" spans="2:6" s="87" customFormat="1" ht="33" x14ac:dyDescent="0.25">
      <c r="B492" s="26" t="s">
        <v>1472</v>
      </c>
      <c r="C492" s="26" t="s">
        <v>1664</v>
      </c>
      <c r="D492" s="1" t="s">
        <v>514</v>
      </c>
      <c r="E492" s="4" t="s">
        <v>42</v>
      </c>
      <c r="F492" s="234"/>
    </row>
    <row r="493" spans="2:6" s="87" customFormat="1" ht="14.1" customHeight="1" x14ac:dyDescent="0.25">
      <c r="B493" s="26" t="s">
        <v>1472</v>
      </c>
      <c r="C493" s="26" t="s">
        <v>1665</v>
      </c>
      <c r="D493" s="1" t="s">
        <v>515</v>
      </c>
      <c r="E493" s="26" t="s">
        <v>42</v>
      </c>
      <c r="F493" s="234"/>
    </row>
    <row r="494" spans="2:6" s="87" customFormat="1" ht="14.1" customHeight="1" x14ac:dyDescent="0.25">
      <c r="B494" s="26" t="s">
        <v>1472</v>
      </c>
      <c r="C494" s="26" t="s">
        <v>1666</v>
      </c>
      <c r="D494" s="1" t="s">
        <v>516</v>
      </c>
      <c r="E494" s="26" t="s">
        <v>30</v>
      </c>
      <c r="F494" s="234"/>
    </row>
    <row r="495" spans="2:6" ht="14.1" customHeight="1" x14ac:dyDescent="0.25">
      <c r="B495" s="74"/>
      <c r="C495" s="74"/>
      <c r="D495" s="88" t="s">
        <v>517</v>
      </c>
      <c r="E495" s="64"/>
      <c r="F495" s="196"/>
    </row>
    <row r="496" spans="2:6" s="87" customFormat="1" ht="14.1" customHeight="1" x14ac:dyDescent="0.25">
      <c r="B496" s="26" t="s">
        <v>1472</v>
      </c>
      <c r="C496" s="26" t="s">
        <v>1667</v>
      </c>
      <c r="D496" s="1" t="s">
        <v>518</v>
      </c>
      <c r="E496" s="26" t="s">
        <v>42</v>
      </c>
      <c r="F496" s="234"/>
    </row>
    <row r="497" spans="2:8" s="87" customFormat="1" ht="14.1" customHeight="1" x14ac:dyDescent="0.25">
      <c r="B497" s="26" t="s">
        <v>1472</v>
      </c>
      <c r="C497" s="26" t="s">
        <v>1668</v>
      </c>
      <c r="D497" s="1" t="s">
        <v>519</v>
      </c>
      <c r="E497" s="26" t="s">
        <v>42</v>
      </c>
      <c r="F497" s="234"/>
    </row>
    <row r="498" spans="2:8" ht="14.1" customHeight="1" x14ac:dyDescent="0.25">
      <c r="B498" s="74"/>
      <c r="C498" s="74"/>
      <c r="D498" s="88" t="s">
        <v>520</v>
      </c>
      <c r="E498" s="64"/>
      <c r="F498" s="196"/>
    </row>
    <row r="499" spans="2:8" s="87" customFormat="1" ht="14.1" customHeight="1" x14ac:dyDescent="0.25">
      <c r="B499" s="26" t="s">
        <v>1472</v>
      </c>
      <c r="C499" s="26" t="s">
        <v>1669</v>
      </c>
      <c r="D499" s="1" t="s">
        <v>521</v>
      </c>
      <c r="E499" s="26" t="s">
        <v>42</v>
      </c>
      <c r="F499" s="234"/>
    </row>
    <row r="500" spans="2:8" s="87" customFormat="1" ht="14.1" customHeight="1" x14ac:dyDescent="0.25">
      <c r="B500" s="26" t="s">
        <v>1472</v>
      </c>
      <c r="C500" s="26" t="s">
        <v>1670</v>
      </c>
      <c r="D500" s="1" t="s">
        <v>523</v>
      </c>
      <c r="E500" s="26" t="s">
        <v>42</v>
      </c>
      <c r="F500" s="234"/>
    </row>
    <row r="501" spans="2:8" ht="14.1" customHeight="1" x14ac:dyDescent="0.25">
      <c r="B501" s="74"/>
      <c r="C501" s="74"/>
      <c r="D501" s="88" t="s">
        <v>524</v>
      </c>
      <c r="E501" s="64"/>
      <c r="F501" s="196"/>
      <c r="G501" s="87"/>
    </row>
    <row r="502" spans="2:8" ht="14.1" customHeight="1" x14ac:dyDescent="0.25">
      <c r="B502" s="26" t="s">
        <v>1472</v>
      </c>
      <c r="C502" s="26" t="s">
        <v>1671</v>
      </c>
      <c r="D502" s="1" t="s">
        <v>387</v>
      </c>
      <c r="E502" s="67" t="s">
        <v>388</v>
      </c>
      <c r="F502" s="234"/>
      <c r="G502" s="87"/>
    </row>
    <row r="503" spans="2:8" ht="14.1" customHeight="1" x14ac:dyDescent="0.25">
      <c r="B503" s="26" t="s">
        <v>1472</v>
      </c>
      <c r="C503" s="26" t="s">
        <v>1672</v>
      </c>
      <c r="D503" s="1" t="s">
        <v>525</v>
      </c>
      <c r="E503" s="67" t="s">
        <v>42</v>
      </c>
      <c r="F503" s="234"/>
      <c r="G503" s="87"/>
    </row>
    <row r="504" spans="2:8" ht="14.1" customHeight="1" x14ac:dyDescent="0.25">
      <c r="B504" s="26" t="s">
        <v>1472</v>
      </c>
      <c r="C504" s="26" t="s">
        <v>1673</v>
      </c>
      <c r="D504" s="1" t="s">
        <v>527</v>
      </c>
      <c r="E504" s="67" t="s">
        <v>388</v>
      </c>
      <c r="F504" s="234"/>
      <c r="G504" s="87"/>
    </row>
    <row r="505" spans="2:8" ht="14.1" customHeight="1" x14ac:dyDescent="0.25">
      <c r="B505" s="74"/>
      <c r="C505" s="74"/>
      <c r="D505" s="88" t="s">
        <v>529</v>
      </c>
      <c r="E505" s="64"/>
      <c r="F505" s="196"/>
      <c r="G505" s="87"/>
    </row>
    <row r="506" spans="2:8" ht="14.1" customHeight="1" x14ac:dyDescent="0.25">
      <c r="B506" s="26" t="s">
        <v>1472</v>
      </c>
      <c r="C506" s="26" t="s">
        <v>1674</v>
      </c>
      <c r="D506" s="1" t="s">
        <v>530</v>
      </c>
      <c r="E506" s="67" t="s">
        <v>7</v>
      </c>
      <c r="F506" s="234"/>
      <c r="G506" s="87"/>
    </row>
    <row r="507" spans="2:8" ht="14.1" customHeight="1" x14ac:dyDescent="0.25">
      <c r="B507" s="26" t="s">
        <v>1472</v>
      </c>
      <c r="C507" s="26" t="s">
        <v>1675</v>
      </c>
      <c r="D507" s="1" t="s">
        <v>532</v>
      </c>
      <c r="E507" s="67" t="s">
        <v>66</v>
      </c>
      <c r="F507" s="234"/>
      <c r="G507" s="87"/>
    </row>
    <row r="508" spans="2:8" ht="14.1" customHeight="1" x14ac:dyDescent="0.25">
      <c r="B508" s="28"/>
      <c r="C508" s="28"/>
      <c r="D508" s="79" t="s">
        <v>534</v>
      </c>
      <c r="E508" s="28"/>
      <c r="F508" s="198"/>
      <c r="G508" s="87"/>
    </row>
    <row r="509" spans="2:8" s="87" customFormat="1" ht="14.1" customHeight="1" x14ac:dyDescent="0.25">
      <c r="B509" s="74"/>
      <c r="C509" s="74"/>
      <c r="D509" s="88" t="s">
        <v>535</v>
      </c>
      <c r="E509" s="64"/>
      <c r="F509" s="196"/>
      <c r="H509" s="24"/>
    </row>
    <row r="510" spans="2:8" s="87" customFormat="1" ht="14.1" customHeight="1" x14ac:dyDescent="0.25">
      <c r="B510" s="26" t="s">
        <v>1472</v>
      </c>
      <c r="C510" s="26" t="s">
        <v>1676</v>
      </c>
      <c r="D510" s="1" t="s">
        <v>536</v>
      </c>
      <c r="E510" s="26" t="s">
        <v>66</v>
      </c>
      <c r="F510" s="234"/>
      <c r="H510" s="24"/>
    </row>
    <row r="511" spans="2:8" s="87" customFormat="1" ht="14.1" customHeight="1" x14ac:dyDescent="0.25">
      <c r="B511" s="26" t="s">
        <v>1472</v>
      </c>
      <c r="C511" s="26" t="s">
        <v>1677</v>
      </c>
      <c r="D511" s="1" t="s">
        <v>537</v>
      </c>
      <c r="E511" s="26" t="s">
        <v>66</v>
      </c>
      <c r="F511" s="234"/>
      <c r="H511" s="24"/>
    </row>
    <row r="512" spans="2:8" s="87" customFormat="1" ht="14.1" customHeight="1" x14ac:dyDescent="0.25">
      <c r="B512" s="74"/>
      <c r="C512" s="74"/>
      <c r="D512" s="88" t="s">
        <v>538</v>
      </c>
      <c r="E512" s="64"/>
      <c r="F512" s="196"/>
      <c r="H512" s="24"/>
    </row>
    <row r="513" spans="2:8" s="87" customFormat="1" ht="14.1" customHeight="1" x14ac:dyDescent="0.25">
      <c r="B513" s="26" t="s">
        <v>1472</v>
      </c>
      <c r="C513" s="26" t="s">
        <v>1678</v>
      </c>
      <c r="D513" s="1" t="s">
        <v>539</v>
      </c>
      <c r="E513" s="26" t="s">
        <v>66</v>
      </c>
      <c r="F513" s="234"/>
      <c r="H513" s="24"/>
    </row>
    <row r="514" spans="2:8" s="87" customFormat="1" ht="14.1" customHeight="1" x14ac:dyDescent="0.25">
      <c r="B514" s="26" t="s">
        <v>1472</v>
      </c>
      <c r="C514" s="26" t="s">
        <v>1679</v>
      </c>
      <c r="D514" s="1" t="s">
        <v>540</v>
      </c>
      <c r="E514" s="26" t="s">
        <v>66</v>
      </c>
      <c r="F514" s="234"/>
      <c r="H514" s="24"/>
    </row>
    <row r="515" spans="2:8" s="87" customFormat="1" ht="14.1" customHeight="1" x14ac:dyDescent="0.25">
      <c r="B515" s="26" t="s">
        <v>1472</v>
      </c>
      <c r="C515" s="26" t="s">
        <v>1680</v>
      </c>
      <c r="D515" s="1" t="s">
        <v>541</v>
      </c>
      <c r="E515" s="26" t="s">
        <v>66</v>
      </c>
      <c r="F515" s="234"/>
      <c r="H515" s="24"/>
    </row>
    <row r="516" spans="2:8" s="87" customFormat="1" ht="14.1" customHeight="1" x14ac:dyDescent="0.25">
      <c r="B516" s="74"/>
      <c r="C516" s="74"/>
      <c r="D516" s="88" t="s">
        <v>542</v>
      </c>
      <c r="E516" s="64"/>
      <c r="F516" s="196"/>
      <c r="H516" s="24"/>
    </row>
    <row r="517" spans="2:8" s="87" customFormat="1" ht="14.1" customHeight="1" x14ac:dyDescent="0.25">
      <c r="B517" s="26" t="s">
        <v>1472</v>
      </c>
      <c r="C517" s="26" t="s">
        <v>1681</v>
      </c>
      <c r="D517" s="1" t="s">
        <v>539</v>
      </c>
      <c r="E517" s="26" t="s">
        <v>66</v>
      </c>
      <c r="F517" s="234"/>
      <c r="H517" s="24"/>
    </row>
    <row r="518" spans="2:8" s="87" customFormat="1" ht="14.1" customHeight="1" x14ac:dyDescent="0.25">
      <c r="B518" s="26" t="s">
        <v>1472</v>
      </c>
      <c r="C518" s="26" t="s">
        <v>1682</v>
      </c>
      <c r="D518" s="1" t="s">
        <v>540</v>
      </c>
      <c r="E518" s="26" t="s">
        <v>66</v>
      </c>
      <c r="F518" s="234"/>
      <c r="H518" s="24"/>
    </row>
    <row r="519" spans="2:8" s="87" customFormat="1" ht="14.1" customHeight="1" x14ac:dyDescent="0.25">
      <c r="B519" s="26" t="s">
        <v>1472</v>
      </c>
      <c r="C519" s="26" t="s">
        <v>1683</v>
      </c>
      <c r="D519" s="1" t="s">
        <v>541</v>
      </c>
      <c r="E519" s="26" t="s">
        <v>66</v>
      </c>
      <c r="F519" s="234"/>
      <c r="H519" s="24"/>
    </row>
    <row r="520" spans="2:8" s="87" customFormat="1" ht="14.1" customHeight="1" x14ac:dyDescent="0.25">
      <c r="B520" s="74"/>
      <c r="C520" s="74"/>
      <c r="D520" s="88" t="s">
        <v>543</v>
      </c>
      <c r="E520" s="64"/>
      <c r="F520" s="196"/>
      <c r="H520" s="24"/>
    </row>
    <row r="521" spans="2:8" s="87" customFormat="1" ht="14.1" customHeight="1" x14ac:dyDescent="0.25">
      <c r="B521" s="26" t="s">
        <v>1472</v>
      </c>
      <c r="C521" s="26" t="s">
        <v>1684</v>
      </c>
      <c r="D521" s="1" t="s">
        <v>539</v>
      </c>
      <c r="E521" s="26" t="s">
        <v>66</v>
      </c>
      <c r="F521" s="234"/>
      <c r="H521" s="24"/>
    </row>
    <row r="522" spans="2:8" s="87" customFormat="1" ht="14.1" customHeight="1" x14ac:dyDescent="0.25">
      <c r="B522" s="26" t="s">
        <v>1472</v>
      </c>
      <c r="C522" s="26" t="s">
        <v>1685</v>
      </c>
      <c r="D522" s="1" t="s">
        <v>540</v>
      </c>
      <c r="E522" s="26" t="s">
        <v>66</v>
      </c>
      <c r="F522" s="234"/>
      <c r="H522" s="24"/>
    </row>
    <row r="523" spans="2:8" s="87" customFormat="1" ht="14.1" customHeight="1" x14ac:dyDescent="0.25">
      <c r="B523" s="26" t="s">
        <v>1472</v>
      </c>
      <c r="C523" s="26" t="s">
        <v>1686</v>
      </c>
      <c r="D523" s="1" t="s">
        <v>541</v>
      </c>
      <c r="E523" s="26" t="s">
        <v>66</v>
      </c>
      <c r="F523" s="234"/>
      <c r="H523" s="24"/>
    </row>
    <row r="524" spans="2:8" s="87" customFormat="1" ht="14.1" customHeight="1" x14ac:dyDescent="0.25">
      <c r="B524" s="74"/>
      <c r="C524" s="74"/>
      <c r="D524" s="88" t="s">
        <v>544</v>
      </c>
      <c r="E524" s="64"/>
      <c r="F524" s="196"/>
      <c r="H524" s="24"/>
    </row>
    <row r="525" spans="2:8" s="87" customFormat="1" ht="14.1" customHeight="1" x14ac:dyDescent="0.25">
      <c r="B525" s="26" t="s">
        <v>1472</v>
      </c>
      <c r="C525" s="26" t="s">
        <v>1687</v>
      </c>
      <c r="D525" s="1" t="s">
        <v>539</v>
      </c>
      <c r="E525" s="26" t="s">
        <v>66</v>
      </c>
      <c r="F525" s="234"/>
      <c r="H525" s="24"/>
    </row>
    <row r="526" spans="2:8" s="87" customFormat="1" ht="14.1" customHeight="1" x14ac:dyDescent="0.25">
      <c r="B526" s="26" t="s">
        <v>1472</v>
      </c>
      <c r="C526" s="26" t="s">
        <v>1688</v>
      </c>
      <c r="D526" s="1" t="s">
        <v>540</v>
      </c>
      <c r="E526" s="26" t="s">
        <v>66</v>
      </c>
      <c r="F526" s="234"/>
      <c r="H526" s="24"/>
    </row>
    <row r="527" spans="2:8" s="87" customFormat="1" ht="14.1" customHeight="1" x14ac:dyDescent="0.25">
      <c r="B527" s="26" t="s">
        <v>1472</v>
      </c>
      <c r="C527" s="26" t="s">
        <v>1689</v>
      </c>
      <c r="D527" s="1" t="s">
        <v>541</v>
      </c>
      <c r="E527" s="26" t="s">
        <v>66</v>
      </c>
      <c r="F527" s="234"/>
      <c r="H527" s="24"/>
    </row>
    <row r="528" spans="2:8" s="87" customFormat="1" ht="14.1" customHeight="1" x14ac:dyDescent="0.25">
      <c r="B528" s="74"/>
      <c r="C528" s="74"/>
      <c r="D528" s="88" t="s">
        <v>545</v>
      </c>
      <c r="E528" s="64"/>
      <c r="F528" s="196"/>
      <c r="H528" s="24"/>
    </row>
    <row r="529" spans="2:8" s="87" customFormat="1" ht="14.1" customHeight="1" x14ac:dyDescent="0.25">
      <c r="B529" s="26" t="s">
        <v>1472</v>
      </c>
      <c r="C529" s="26" t="s">
        <v>1690</v>
      </c>
      <c r="D529" s="1" t="s">
        <v>539</v>
      </c>
      <c r="E529" s="26" t="s">
        <v>66</v>
      </c>
      <c r="F529" s="234"/>
      <c r="H529" s="24"/>
    </row>
    <row r="530" spans="2:8" s="87" customFormat="1" ht="14.1" customHeight="1" x14ac:dyDescent="0.25">
      <c r="B530" s="26" t="s">
        <v>1472</v>
      </c>
      <c r="C530" s="26" t="s">
        <v>1691</v>
      </c>
      <c r="D530" s="1" t="s">
        <v>540</v>
      </c>
      <c r="E530" s="26" t="s">
        <v>66</v>
      </c>
      <c r="F530" s="234"/>
      <c r="H530" s="24"/>
    </row>
    <row r="531" spans="2:8" s="87" customFormat="1" ht="14.1" customHeight="1" x14ac:dyDescent="0.25">
      <c r="B531" s="26" t="s">
        <v>1472</v>
      </c>
      <c r="C531" s="26" t="s">
        <v>1692</v>
      </c>
      <c r="D531" s="1" t="s">
        <v>541</v>
      </c>
      <c r="E531" s="26" t="s">
        <v>66</v>
      </c>
      <c r="F531" s="234"/>
      <c r="H531" s="24"/>
    </row>
    <row r="532" spans="2:8" s="87" customFormat="1" ht="14.1" customHeight="1" x14ac:dyDescent="0.25">
      <c r="B532" s="74"/>
      <c r="C532" s="74"/>
      <c r="D532" s="88" t="s">
        <v>546</v>
      </c>
      <c r="E532" s="64"/>
      <c r="F532" s="196"/>
      <c r="H532" s="24"/>
    </row>
    <row r="533" spans="2:8" s="87" customFormat="1" ht="14.1" customHeight="1" x14ac:dyDescent="0.25">
      <c r="B533" s="26" t="s">
        <v>1472</v>
      </c>
      <c r="C533" s="26" t="s">
        <v>1693</v>
      </c>
      <c r="D533" s="1" t="s">
        <v>539</v>
      </c>
      <c r="E533" s="26" t="s">
        <v>66</v>
      </c>
      <c r="F533" s="234"/>
      <c r="H533" s="24"/>
    </row>
    <row r="534" spans="2:8" s="87" customFormat="1" ht="14.1" customHeight="1" x14ac:dyDescent="0.25">
      <c r="B534" s="26" t="s">
        <v>1472</v>
      </c>
      <c r="C534" s="26" t="s">
        <v>1694</v>
      </c>
      <c r="D534" s="1" t="s">
        <v>540</v>
      </c>
      <c r="E534" s="26" t="s">
        <v>66</v>
      </c>
      <c r="F534" s="234"/>
      <c r="H534" s="24"/>
    </row>
    <row r="535" spans="2:8" s="87" customFormat="1" ht="14.1" customHeight="1" x14ac:dyDescent="0.25">
      <c r="B535" s="26" t="s">
        <v>1472</v>
      </c>
      <c r="C535" s="26" t="s">
        <v>1695</v>
      </c>
      <c r="D535" s="1" t="s">
        <v>541</v>
      </c>
      <c r="E535" s="26" t="s">
        <v>66</v>
      </c>
      <c r="F535" s="234"/>
      <c r="H535" s="24"/>
    </row>
    <row r="536" spans="2:8" ht="14.1" customHeight="1" x14ac:dyDescent="0.25">
      <c r="B536" s="28"/>
      <c r="C536" s="28"/>
      <c r="D536" s="79" t="s">
        <v>547</v>
      </c>
      <c r="E536" s="28"/>
      <c r="F536" s="198"/>
      <c r="G536" s="87"/>
    </row>
    <row r="537" spans="2:8" s="87" customFormat="1" ht="14.1" customHeight="1" x14ac:dyDescent="0.25">
      <c r="B537" s="74"/>
      <c r="C537" s="74"/>
      <c r="D537" s="94" t="s">
        <v>2442</v>
      </c>
      <c r="E537" s="74"/>
      <c r="F537" s="213"/>
      <c r="H537" s="24"/>
    </row>
    <row r="538" spans="2:8" s="87" customFormat="1" ht="14.1" customHeight="1" x14ac:dyDescent="0.25">
      <c r="B538" s="26" t="s">
        <v>1472</v>
      </c>
      <c r="C538" s="26" t="s">
        <v>1696</v>
      </c>
      <c r="D538" s="1" t="s">
        <v>548</v>
      </c>
      <c r="E538" s="26" t="s">
        <v>42</v>
      </c>
      <c r="F538" s="234"/>
      <c r="H538" s="24"/>
    </row>
    <row r="539" spans="2:8" s="87" customFormat="1" ht="14.1" customHeight="1" x14ac:dyDescent="0.25">
      <c r="B539" s="26" t="s">
        <v>1472</v>
      </c>
      <c r="C539" s="26" t="s">
        <v>1697</v>
      </c>
      <c r="D539" s="1" t="s">
        <v>550</v>
      </c>
      <c r="E539" s="26" t="s">
        <v>42</v>
      </c>
      <c r="F539" s="234"/>
      <c r="H539" s="24"/>
    </row>
    <row r="540" spans="2:8" s="87" customFormat="1" ht="14.1" customHeight="1" x14ac:dyDescent="0.25">
      <c r="B540" s="26" t="s">
        <v>1472</v>
      </c>
      <c r="C540" s="26" t="s">
        <v>1698</v>
      </c>
      <c r="D540" s="1" t="s">
        <v>551</v>
      </c>
      <c r="E540" s="26" t="s">
        <v>42</v>
      </c>
      <c r="F540" s="234"/>
      <c r="H540" s="24"/>
    </row>
    <row r="541" spans="2:8" s="87" customFormat="1" ht="14.1" customHeight="1" x14ac:dyDescent="0.25">
      <c r="B541" s="74"/>
      <c r="C541" s="74"/>
      <c r="D541" s="94" t="s">
        <v>2443</v>
      </c>
      <c r="E541" s="74"/>
      <c r="F541" s="213"/>
      <c r="H541" s="24"/>
    </row>
    <row r="542" spans="2:8" s="87" customFormat="1" ht="14.1" customHeight="1" x14ac:dyDescent="0.25">
      <c r="B542" s="26" t="s">
        <v>1472</v>
      </c>
      <c r="C542" s="26" t="s">
        <v>1699</v>
      </c>
      <c r="D542" s="1" t="s">
        <v>552</v>
      </c>
      <c r="E542" s="26" t="s">
        <v>42</v>
      </c>
      <c r="F542" s="234"/>
      <c r="H542" s="24"/>
    </row>
    <row r="543" spans="2:8" s="87" customFormat="1" ht="14.1" customHeight="1" x14ac:dyDescent="0.25">
      <c r="B543" s="26" t="s">
        <v>1472</v>
      </c>
      <c r="C543" s="26" t="s">
        <v>1700</v>
      </c>
      <c r="D543" s="1" t="s">
        <v>553</v>
      </c>
      <c r="E543" s="26" t="s">
        <v>42</v>
      </c>
      <c r="F543" s="234"/>
      <c r="H543" s="24"/>
    </row>
    <row r="544" spans="2:8" s="87" customFormat="1" ht="14.1" customHeight="1" x14ac:dyDescent="0.25">
      <c r="B544" s="26" t="s">
        <v>1472</v>
      </c>
      <c r="C544" s="26" t="s">
        <v>1701</v>
      </c>
      <c r="D544" s="1" t="s">
        <v>554</v>
      </c>
      <c r="E544" s="26" t="s">
        <v>42</v>
      </c>
      <c r="F544" s="234"/>
      <c r="H544" s="24"/>
    </row>
    <row r="545" spans="2:8" ht="14.1" customHeight="1" x14ac:dyDescent="0.25">
      <c r="B545" s="28"/>
      <c r="C545" s="28"/>
      <c r="D545" s="79" t="s">
        <v>555</v>
      </c>
      <c r="E545" s="28"/>
      <c r="F545" s="198"/>
      <c r="G545" s="87"/>
    </row>
    <row r="546" spans="2:8" s="87" customFormat="1" ht="14.1" customHeight="1" x14ac:dyDescent="0.25">
      <c r="B546" s="26" t="s">
        <v>1472</v>
      </c>
      <c r="C546" s="26" t="s">
        <v>1702</v>
      </c>
      <c r="D546" s="1" t="s">
        <v>556</v>
      </c>
      <c r="E546" s="26" t="s">
        <v>42</v>
      </c>
      <c r="F546" s="234"/>
      <c r="H546" s="24"/>
    </row>
    <row r="547" spans="2:8" s="87" customFormat="1" ht="14.1" customHeight="1" x14ac:dyDescent="0.25">
      <c r="B547" s="26" t="s">
        <v>1472</v>
      </c>
      <c r="C547" s="26" t="s">
        <v>1703</v>
      </c>
      <c r="D547" s="1" t="s">
        <v>557</v>
      </c>
      <c r="E547" s="26" t="s">
        <v>42</v>
      </c>
      <c r="F547" s="234"/>
      <c r="H547" s="24"/>
    </row>
    <row r="548" spans="2:8" s="87" customFormat="1" ht="14.1" customHeight="1" x14ac:dyDescent="0.25">
      <c r="B548" s="26" t="s">
        <v>1472</v>
      </c>
      <c r="C548" s="26" t="s">
        <v>1704</v>
      </c>
      <c r="D548" s="1" t="s">
        <v>558</v>
      </c>
      <c r="E548" s="26" t="s">
        <v>42</v>
      </c>
      <c r="F548" s="234"/>
      <c r="H548" s="24"/>
    </row>
    <row r="549" spans="2:8" s="87" customFormat="1" ht="14.1" customHeight="1" x14ac:dyDescent="0.25">
      <c r="B549" s="26" t="s">
        <v>1472</v>
      </c>
      <c r="C549" s="26" t="s">
        <v>1705</v>
      </c>
      <c r="D549" s="1" t="s">
        <v>559</v>
      </c>
      <c r="E549" s="26" t="s">
        <v>42</v>
      </c>
      <c r="F549" s="234"/>
      <c r="H549" s="24"/>
    </row>
    <row r="550" spans="2:8" ht="14.1" customHeight="1" x14ac:dyDescent="0.25">
      <c r="B550" s="28"/>
      <c r="C550" s="28"/>
      <c r="D550" s="79" t="s">
        <v>560</v>
      </c>
      <c r="E550" s="28"/>
      <c r="F550" s="198"/>
      <c r="G550" s="87"/>
    </row>
    <row r="551" spans="2:8" s="87" customFormat="1" ht="14.1" customHeight="1" x14ac:dyDescent="0.25">
      <c r="B551" s="26" t="s">
        <v>1472</v>
      </c>
      <c r="C551" s="26" t="s">
        <v>1706</v>
      </c>
      <c r="D551" s="1" t="s">
        <v>561</v>
      </c>
      <c r="E551" s="26" t="s">
        <v>42</v>
      </c>
      <c r="F551" s="234"/>
      <c r="H551" s="24"/>
    </row>
    <row r="552" spans="2:8" s="87" customFormat="1" ht="14.1" customHeight="1" x14ac:dyDescent="0.25">
      <c r="B552" s="26" t="s">
        <v>1472</v>
      </c>
      <c r="C552" s="26" t="s">
        <v>1707</v>
      </c>
      <c r="D552" s="1" t="s">
        <v>563</v>
      </c>
      <c r="E552" s="26" t="s">
        <v>42</v>
      </c>
      <c r="F552" s="234"/>
      <c r="H552" s="24"/>
    </row>
    <row r="553" spans="2:8" ht="14.1" customHeight="1" x14ac:dyDescent="0.25">
      <c r="B553" s="25"/>
      <c r="C553" s="25"/>
      <c r="D553" s="21" t="s">
        <v>564</v>
      </c>
      <c r="E553" s="72"/>
      <c r="F553" s="204"/>
    </row>
    <row r="554" spans="2:8" ht="14.1" customHeight="1" x14ac:dyDescent="0.25">
      <c r="B554" s="28"/>
      <c r="C554" s="28"/>
      <c r="D554" s="5" t="s">
        <v>565</v>
      </c>
      <c r="E554" s="73"/>
      <c r="F554" s="201"/>
    </row>
    <row r="555" spans="2:8" ht="14.1" customHeight="1" x14ac:dyDescent="0.25">
      <c r="B555" s="74"/>
      <c r="C555" s="74"/>
      <c r="D555" s="8" t="s">
        <v>566</v>
      </c>
      <c r="E555" s="66"/>
      <c r="F555" s="199"/>
    </row>
    <row r="556" spans="2:8" ht="14.1" customHeight="1" x14ac:dyDescent="0.25">
      <c r="B556" s="67" t="s">
        <v>1473</v>
      </c>
      <c r="C556" s="67" t="s">
        <v>1708</v>
      </c>
      <c r="D556" s="1" t="s">
        <v>285</v>
      </c>
      <c r="E556" s="4" t="s">
        <v>42</v>
      </c>
      <c r="F556" s="234"/>
    </row>
    <row r="557" spans="2:8" ht="14.1" customHeight="1" x14ac:dyDescent="0.25">
      <c r="B557" s="67" t="s">
        <v>1473</v>
      </c>
      <c r="C557" s="67" t="s">
        <v>1709</v>
      </c>
      <c r="D557" s="1" t="s">
        <v>286</v>
      </c>
      <c r="E557" s="4" t="s">
        <v>42</v>
      </c>
      <c r="F557" s="234"/>
    </row>
    <row r="558" spans="2:8" ht="14.1" customHeight="1" x14ac:dyDescent="0.25">
      <c r="B558" s="74"/>
      <c r="C558" s="74"/>
      <c r="D558" s="8" t="s">
        <v>567</v>
      </c>
      <c r="E558" s="66"/>
      <c r="F558" s="199"/>
    </row>
    <row r="559" spans="2:8" ht="14.1" customHeight="1" x14ac:dyDescent="0.25">
      <c r="B559" s="67" t="s">
        <v>1473</v>
      </c>
      <c r="C559" s="67" t="s">
        <v>1710</v>
      </c>
      <c r="D559" s="1" t="s">
        <v>285</v>
      </c>
      <c r="E559" s="4" t="s">
        <v>42</v>
      </c>
      <c r="F559" s="234"/>
    </row>
    <row r="560" spans="2:8" ht="14.1" customHeight="1" x14ac:dyDescent="0.25">
      <c r="B560" s="67" t="s">
        <v>1473</v>
      </c>
      <c r="C560" s="67" t="s">
        <v>1711</v>
      </c>
      <c r="D560" s="1" t="s">
        <v>286</v>
      </c>
      <c r="E560" s="4" t="s">
        <v>42</v>
      </c>
      <c r="F560" s="234"/>
    </row>
    <row r="561" spans="2:6" ht="14.1" customHeight="1" x14ac:dyDescent="0.25">
      <c r="B561" s="74"/>
      <c r="C561" s="74"/>
      <c r="D561" s="8" t="s">
        <v>568</v>
      </c>
      <c r="E561" s="66"/>
      <c r="F561" s="199"/>
    </row>
    <row r="562" spans="2:6" ht="14.1" customHeight="1" x14ac:dyDescent="0.25">
      <c r="B562" s="67" t="s">
        <v>1473</v>
      </c>
      <c r="C562" s="67" t="s">
        <v>1712</v>
      </c>
      <c r="D562" s="1" t="s">
        <v>285</v>
      </c>
      <c r="E562" s="4" t="s">
        <v>42</v>
      </c>
      <c r="F562" s="234"/>
    </row>
    <row r="563" spans="2:6" ht="14.1" customHeight="1" x14ac:dyDescent="0.25">
      <c r="B563" s="67" t="s">
        <v>1473</v>
      </c>
      <c r="C563" s="67" t="s">
        <v>1713</v>
      </c>
      <c r="D563" s="1" t="s">
        <v>286</v>
      </c>
      <c r="E563" s="4" t="s">
        <v>42</v>
      </c>
      <c r="F563" s="234"/>
    </row>
    <row r="564" spans="2:6" ht="14.1" customHeight="1" x14ac:dyDescent="0.25">
      <c r="B564" s="74"/>
      <c r="C564" s="74"/>
      <c r="D564" s="8" t="s">
        <v>569</v>
      </c>
      <c r="E564" s="66"/>
      <c r="F564" s="199"/>
    </row>
    <row r="565" spans="2:6" ht="14.1" customHeight="1" x14ac:dyDescent="0.25">
      <c r="B565" s="67" t="s">
        <v>1473</v>
      </c>
      <c r="C565" s="67" t="s">
        <v>1714</v>
      </c>
      <c r="D565" s="1" t="s">
        <v>285</v>
      </c>
      <c r="E565" s="4" t="s">
        <v>42</v>
      </c>
      <c r="F565" s="234"/>
    </row>
    <row r="566" spans="2:6" ht="14.1" customHeight="1" x14ac:dyDescent="0.25">
      <c r="B566" s="67" t="s">
        <v>1473</v>
      </c>
      <c r="C566" s="67" t="s">
        <v>1715</v>
      </c>
      <c r="D566" s="1" t="s">
        <v>286</v>
      </c>
      <c r="E566" s="4" t="s">
        <v>42</v>
      </c>
      <c r="F566" s="234"/>
    </row>
    <row r="567" spans="2:6" ht="14.1" customHeight="1" x14ac:dyDescent="0.25">
      <c r="B567" s="28"/>
      <c r="C567" s="28"/>
      <c r="D567" s="5" t="s">
        <v>570</v>
      </c>
      <c r="E567" s="73"/>
      <c r="F567" s="201"/>
    </row>
    <row r="568" spans="2:6" ht="14.1" customHeight="1" x14ac:dyDescent="0.25">
      <c r="B568" s="67" t="s">
        <v>1473</v>
      </c>
      <c r="C568" s="67" t="s">
        <v>1716</v>
      </c>
      <c r="D568" s="1" t="s">
        <v>571</v>
      </c>
      <c r="E568" s="4" t="s">
        <v>66</v>
      </c>
      <c r="F568" s="234"/>
    </row>
    <row r="569" spans="2:6" ht="14.1" customHeight="1" x14ac:dyDescent="0.25">
      <c r="B569" s="67" t="s">
        <v>1473</v>
      </c>
      <c r="C569" s="67" t="s">
        <v>1717</v>
      </c>
      <c r="D569" s="1" t="s">
        <v>572</v>
      </c>
      <c r="E569" s="4" t="s">
        <v>66</v>
      </c>
      <c r="F569" s="234"/>
    </row>
    <row r="570" spans="2:6" ht="14.1" customHeight="1" x14ac:dyDescent="0.25">
      <c r="B570" s="67" t="s">
        <v>1473</v>
      </c>
      <c r="C570" s="67" t="s">
        <v>1718</v>
      </c>
      <c r="D570" s="1" t="s">
        <v>573</v>
      </c>
      <c r="E570" s="4" t="s">
        <v>66</v>
      </c>
      <c r="F570" s="234"/>
    </row>
    <row r="571" spans="2:6" ht="14.1" customHeight="1" x14ac:dyDescent="0.25">
      <c r="B571" s="67" t="s">
        <v>1473</v>
      </c>
      <c r="C571" s="67" t="s">
        <v>1719</v>
      </c>
      <c r="D571" s="1" t="s">
        <v>574</v>
      </c>
      <c r="E571" s="4" t="s">
        <v>66</v>
      </c>
      <c r="F571" s="234"/>
    </row>
    <row r="572" spans="2:6" ht="14.1" customHeight="1" x14ac:dyDescent="0.25">
      <c r="B572" s="67" t="s">
        <v>1473</v>
      </c>
      <c r="C572" s="67" t="s">
        <v>1720</v>
      </c>
      <c r="D572" s="1" t="s">
        <v>575</v>
      </c>
      <c r="E572" s="4" t="s">
        <v>66</v>
      </c>
      <c r="F572" s="234"/>
    </row>
    <row r="573" spans="2:6" ht="14.1" customHeight="1" x14ac:dyDescent="0.25">
      <c r="B573" s="67" t="s">
        <v>1473</v>
      </c>
      <c r="C573" s="67" t="s">
        <v>1721</v>
      </c>
      <c r="D573" s="1" t="s">
        <v>576</v>
      </c>
      <c r="E573" s="4" t="s">
        <v>66</v>
      </c>
      <c r="F573" s="234"/>
    </row>
    <row r="574" spans="2:6" ht="14.1" customHeight="1" x14ac:dyDescent="0.25">
      <c r="B574" s="28"/>
      <c r="C574" s="28"/>
      <c r="D574" s="5" t="s">
        <v>577</v>
      </c>
      <c r="E574" s="73"/>
      <c r="F574" s="201"/>
    </row>
    <row r="575" spans="2:6" ht="14.1" customHeight="1" x14ac:dyDescent="0.25">
      <c r="B575" s="67" t="s">
        <v>1473</v>
      </c>
      <c r="C575" s="67" t="s">
        <v>1722</v>
      </c>
      <c r="D575" s="1" t="s">
        <v>2444</v>
      </c>
      <c r="E575" s="4" t="s">
        <v>30</v>
      </c>
      <c r="F575" s="234"/>
    </row>
    <row r="576" spans="2:6" ht="14.1" customHeight="1" x14ac:dyDescent="0.25">
      <c r="B576" s="67" t="s">
        <v>1473</v>
      </c>
      <c r="C576" s="67" t="s">
        <v>1723</v>
      </c>
      <c r="D576" s="1" t="s">
        <v>2445</v>
      </c>
      <c r="E576" s="4" t="s">
        <v>30</v>
      </c>
      <c r="F576" s="234"/>
    </row>
    <row r="577" spans="2:6" ht="14.1" customHeight="1" x14ac:dyDescent="0.25">
      <c r="B577" s="67" t="s">
        <v>1473</v>
      </c>
      <c r="C577" s="67" t="s">
        <v>1724</v>
      </c>
      <c r="D577" s="1" t="s">
        <v>2446</v>
      </c>
      <c r="E577" s="4" t="s">
        <v>30</v>
      </c>
      <c r="F577" s="234"/>
    </row>
    <row r="578" spans="2:6" ht="14.1" customHeight="1" x14ac:dyDescent="0.25">
      <c r="B578" s="67" t="s">
        <v>1473</v>
      </c>
      <c r="C578" s="67" t="s">
        <v>1725</v>
      </c>
      <c r="D578" s="1" t="s">
        <v>2447</v>
      </c>
      <c r="E578" s="4" t="s">
        <v>66</v>
      </c>
      <c r="F578" s="234"/>
    </row>
    <row r="579" spans="2:6" ht="14.1" customHeight="1" x14ac:dyDescent="0.25">
      <c r="B579" s="28"/>
      <c r="C579" s="28"/>
      <c r="D579" s="5" t="s">
        <v>579</v>
      </c>
      <c r="E579" s="73"/>
      <c r="F579" s="201"/>
    </row>
    <row r="580" spans="2:6" ht="14.1" customHeight="1" x14ac:dyDescent="0.25">
      <c r="B580" s="74"/>
      <c r="C580" s="74"/>
      <c r="D580" s="8" t="s">
        <v>580</v>
      </c>
      <c r="E580" s="66"/>
      <c r="F580" s="199"/>
    </row>
    <row r="581" spans="2:6" ht="14.1" customHeight="1" x14ac:dyDescent="0.25">
      <c r="B581" s="67" t="s">
        <v>1473</v>
      </c>
      <c r="C581" s="67" t="s">
        <v>1726</v>
      </c>
      <c r="D581" s="1" t="s">
        <v>581</v>
      </c>
      <c r="E581" s="4" t="s">
        <v>30</v>
      </c>
      <c r="F581" s="234"/>
    </row>
    <row r="582" spans="2:6" ht="14.1" customHeight="1" x14ac:dyDescent="0.25">
      <c r="B582" s="67" t="s">
        <v>1473</v>
      </c>
      <c r="C582" s="67" t="s">
        <v>1727</v>
      </c>
      <c r="D582" s="1" t="s">
        <v>582</v>
      </c>
      <c r="E582" s="4" t="s">
        <v>30</v>
      </c>
      <c r="F582" s="234"/>
    </row>
    <row r="583" spans="2:6" ht="14.1" customHeight="1" x14ac:dyDescent="0.25">
      <c r="B583" s="67" t="s">
        <v>1473</v>
      </c>
      <c r="C583" s="67" t="s">
        <v>1728</v>
      </c>
      <c r="D583" s="1" t="s">
        <v>583</v>
      </c>
      <c r="E583" s="4" t="s">
        <v>30</v>
      </c>
      <c r="F583" s="234"/>
    </row>
    <row r="584" spans="2:6" ht="14.1" customHeight="1" x14ac:dyDescent="0.25">
      <c r="B584" s="74"/>
      <c r="C584" s="74"/>
      <c r="D584" s="8" t="s">
        <v>584</v>
      </c>
      <c r="E584" s="66"/>
      <c r="F584" s="199"/>
    </row>
    <row r="585" spans="2:6" ht="14.1" customHeight="1" x14ac:dyDescent="0.25">
      <c r="B585" s="67" t="s">
        <v>1473</v>
      </c>
      <c r="C585" s="67" t="s">
        <v>1729</v>
      </c>
      <c r="D585" s="1" t="s">
        <v>585</v>
      </c>
      <c r="E585" s="4" t="s">
        <v>42</v>
      </c>
      <c r="F585" s="234"/>
    </row>
    <row r="586" spans="2:6" ht="14.1" customHeight="1" x14ac:dyDescent="0.25">
      <c r="B586" s="74"/>
      <c r="C586" s="74"/>
      <c r="D586" s="8" t="s">
        <v>586</v>
      </c>
      <c r="E586" s="66"/>
      <c r="F586" s="199"/>
    </row>
    <row r="587" spans="2:6" ht="14.1" customHeight="1" x14ac:dyDescent="0.25">
      <c r="B587" s="67" t="s">
        <v>1473</v>
      </c>
      <c r="C587" s="67" t="s">
        <v>1730</v>
      </c>
      <c r="D587" s="1" t="s">
        <v>587</v>
      </c>
      <c r="E587" s="4" t="s">
        <v>30</v>
      </c>
      <c r="F587" s="234"/>
    </row>
    <row r="588" spans="2:6" ht="14.1" customHeight="1" x14ac:dyDescent="0.25">
      <c r="B588" s="67" t="s">
        <v>1473</v>
      </c>
      <c r="C588" s="67" t="s">
        <v>1731</v>
      </c>
      <c r="D588" s="1" t="s">
        <v>588</v>
      </c>
      <c r="E588" s="4" t="s">
        <v>30</v>
      </c>
      <c r="F588" s="234"/>
    </row>
    <row r="589" spans="2:6" ht="14.1" customHeight="1" x14ac:dyDescent="0.25">
      <c r="B589" s="74"/>
      <c r="C589" s="74"/>
      <c r="D589" s="8" t="s">
        <v>589</v>
      </c>
      <c r="E589" s="66"/>
      <c r="F589" s="199"/>
    </row>
    <row r="590" spans="2:6" ht="14.1" customHeight="1" x14ac:dyDescent="0.25">
      <c r="B590" s="67" t="s">
        <v>1473</v>
      </c>
      <c r="C590" s="67" t="s">
        <v>1732</v>
      </c>
      <c r="D590" s="1" t="s">
        <v>590</v>
      </c>
      <c r="E590" s="4" t="s">
        <v>30</v>
      </c>
      <c r="F590" s="234"/>
    </row>
    <row r="591" spans="2:6" ht="14.1" customHeight="1" x14ac:dyDescent="0.25">
      <c r="B591" s="25"/>
      <c r="C591" s="25"/>
      <c r="D591" s="78" t="s">
        <v>591</v>
      </c>
      <c r="E591" s="25"/>
      <c r="F591" s="202"/>
    </row>
    <row r="592" spans="2:6" ht="14.1" customHeight="1" x14ac:dyDescent="0.25">
      <c r="B592" s="28"/>
      <c r="C592" s="28"/>
      <c r="D592" s="79" t="s">
        <v>592</v>
      </c>
      <c r="E592" s="28"/>
      <c r="F592" s="198"/>
    </row>
    <row r="593" spans="2:6" ht="14.1" customHeight="1" x14ac:dyDescent="0.25">
      <c r="B593" s="74"/>
      <c r="C593" s="74"/>
      <c r="D593" s="10" t="s">
        <v>593</v>
      </c>
      <c r="E593" s="64"/>
      <c r="F593" s="196"/>
    </row>
    <row r="594" spans="2:6" ht="14.1" customHeight="1" x14ac:dyDescent="0.25">
      <c r="B594" s="81"/>
      <c r="C594" s="81"/>
      <c r="D594" s="95" t="s">
        <v>594</v>
      </c>
      <c r="E594" s="68"/>
      <c r="F594" s="206"/>
    </row>
    <row r="595" spans="2:6" ht="14.1" customHeight="1" x14ac:dyDescent="0.25">
      <c r="B595" s="26" t="s">
        <v>1474</v>
      </c>
      <c r="C595" s="26" t="s">
        <v>1733</v>
      </c>
      <c r="D595" s="86" t="s">
        <v>595</v>
      </c>
      <c r="E595" s="67" t="s">
        <v>42</v>
      </c>
      <c r="F595" s="234"/>
    </row>
    <row r="596" spans="2:6" ht="14.1" customHeight="1" x14ac:dyDescent="0.25">
      <c r="B596" s="26" t="s">
        <v>1474</v>
      </c>
      <c r="C596" s="26" t="s">
        <v>1734</v>
      </c>
      <c r="D596" s="86" t="s">
        <v>596</v>
      </c>
      <c r="E596" s="67" t="s">
        <v>42</v>
      </c>
      <c r="F596" s="234"/>
    </row>
    <row r="597" spans="2:6" ht="14.1" customHeight="1" x14ac:dyDescent="0.25">
      <c r="B597" s="26" t="s">
        <v>1474</v>
      </c>
      <c r="C597" s="26" t="s">
        <v>1735</v>
      </c>
      <c r="D597" s="86" t="s">
        <v>597</v>
      </c>
      <c r="E597" s="67" t="s">
        <v>42</v>
      </c>
      <c r="F597" s="234"/>
    </row>
    <row r="598" spans="2:6" ht="14.1" customHeight="1" x14ac:dyDescent="0.25">
      <c r="B598" s="81"/>
      <c r="C598" s="81"/>
      <c r="D598" s="95" t="s">
        <v>598</v>
      </c>
      <c r="E598" s="68"/>
      <c r="F598" s="206"/>
    </row>
    <row r="599" spans="2:6" ht="14.1" customHeight="1" x14ac:dyDescent="0.25">
      <c r="B599" s="26" t="s">
        <v>1474</v>
      </c>
      <c r="C599" s="26" t="s">
        <v>1736</v>
      </c>
      <c r="D599" s="1" t="s">
        <v>599</v>
      </c>
      <c r="E599" s="67" t="s">
        <v>42</v>
      </c>
      <c r="F599" s="234"/>
    </row>
    <row r="600" spans="2:6" ht="14.1" customHeight="1" x14ac:dyDescent="0.25">
      <c r="B600" s="26" t="s">
        <v>1474</v>
      </c>
      <c r="C600" s="26" t="s">
        <v>1737</v>
      </c>
      <c r="D600" s="1" t="s">
        <v>600</v>
      </c>
      <c r="E600" s="67" t="s">
        <v>42</v>
      </c>
      <c r="F600" s="234"/>
    </row>
    <row r="601" spans="2:6" ht="14.1" customHeight="1" x14ac:dyDescent="0.25">
      <c r="B601" s="74"/>
      <c r="C601" s="74"/>
      <c r="D601" s="10" t="s">
        <v>601</v>
      </c>
      <c r="E601" s="64"/>
      <c r="F601" s="196"/>
    </row>
    <row r="602" spans="2:6" ht="14.1" customHeight="1" x14ac:dyDescent="0.25">
      <c r="B602" s="81"/>
      <c r="C602" s="81"/>
      <c r="D602" s="95" t="s">
        <v>602</v>
      </c>
      <c r="E602" s="68"/>
      <c r="F602" s="206"/>
    </row>
    <row r="603" spans="2:6" ht="14.1" customHeight="1" x14ac:dyDescent="0.25">
      <c r="B603" s="26" t="s">
        <v>1474</v>
      </c>
      <c r="C603" s="26" t="s">
        <v>1738</v>
      </c>
      <c r="D603" s="86" t="s">
        <v>603</v>
      </c>
      <c r="E603" s="67" t="s">
        <v>30</v>
      </c>
      <c r="F603" s="234"/>
    </row>
    <row r="604" spans="2:6" ht="14.1" customHeight="1" x14ac:dyDescent="0.25">
      <c r="B604" s="26" t="s">
        <v>1474</v>
      </c>
      <c r="C604" s="26" t="s">
        <v>1739</v>
      </c>
      <c r="D604" s="86" t="s">
        <v>604</v>
      </c>
      <c r="E604" s="67" t="s">
        <v>30</v>
      </c>
      <c r="F604" s="234"/>
    </row>
    <row r="605" spans="2:6" ht="14.1" customHeight="1" x14ac:dyDescent="0.25">
      <c r="B605" s="81"/>
      <c r="C605" s="81"/>
      <c r="D605" s="95" t="s">
        <v>605</v>
      </c>
      <c r="E605" s="68"/>
      <c r="F605" s="206"/>
    </row>
    <row r="606" spans="2:6" ht="14.1" customHeight="1" x14ac:dyDescent="0.25">
      <c r="B606" s="26" t="s">
        <v>1474</v>
      </c>
      <c r="C606" s="26" t="s">
        <v>1740</v>
      </c>
      <c r="D606" s="86" t="s">
        <v>596</v>
      </c>
      <c r="E606" s="67" t="s">
        <v>30</v>
      </c>
      <c r="F606" s="234"/>
    </row>
    <row r="607" spans="2:6" ht="14.1" customHeight="1" x14ac:dyDescent="0.25">
      <c r="B607" s="26" t="s">
        <v>1474</v>
      </c>
      <c r="C607" s="26" t="s">
        <v>1741</v>
      </c>
      <c r="D607" s="86" t="s">
        <v>597</v>
      </c>
      <c r="E607" s="67" t="s">
        <v>30</v>
      </c>
      <c r="F607" s="234"/>
    </row>
    <row r="608" spans="2:6" ht="14.1" customHeight="1" x14ac:dyDescent="0.25">
      <c r="B608" s="81"/>
      <c r="C608" s="81"/>
      <c r="D608" s="95" t="s">
        <v>606</v>
      </c>
      <c r="E608" s="68"/>
      <c r="F608" s="206"/>
    </row>
    <row r="609" spans="2:6" ht="14.1" customHeight="1" x14ac:dyDescent="0.25">
      <c r="B609" s="26" t="s">
        <v>1474</v>
      </c>
      <c r="C609" s="26" t="s">
        <v>1742</v>
      </c>
      <c r="D609" s="86" t="s">
        <v>607</v>
      </c>
      <c r="E609" s="67" t="s">
        <v>30</v>
      </c>
      <c r="F609" s="234"/>
    </row>
    <row r="610" spans="2:6" ht="14.1" customHeight="1" x14ac:dyDescent="0.25">
      <c r="B610" s="26" t="s">
        <v>1474</v>
      </c>
      <c r="C610" s="26" t="s">
        <v>1743</v>
      </c>
      <c r="D610" s="86" t="s">
        <v>597</v>
      </c>
      <c r="E610" s="67" t="s">
        <v>30</v>
      </c>
      <c r="F610" s="234"/>
    </row>
    <row r="611" spans="2:6" ht="14.1" customHeight="1" x14ac:dyDescent="0.25">
      <c r="B611" s="28"/>
      <c r="C611" s="28"/>
      <c r="D611" s="79" t="s">
        <v>608</v>
      </c>
      <c r="E611" s="28"/>
      <c r="F611" s="198"/>
    </row>
    <row r="612" spans="2:6" ht="14.1" customHeight="1" x14ac:dyDescent="0.25">
      <c r="B612" s="74"/>
      <c r="C612" s="74"/>
      <c r="D612" s="10" t="s">
        <v>609</v>
      </c>
      <c r="E612" s="64"/>
      <c r="F612" s="196"/>
    </row>
    <row r="613" spans="2:6" ht="14.1" customHeight="1" x14ac:dyDescent="0.25">
      <c r="B613" s="26" t="s">
        <v>1474</v>
      </c>
      <c r="C613" s="26" t="s">
        <v>1744</v>
      </c>
      <c r="D613" s="86" t="s">
        <v>595</v>
      </c>
      <c r="E613" s="67" t="s">
        <v>42</v>
      </c>
      <c r="F613" s="234"/>
    </row>
    <row r="614" spans="2:6" ht="14.1" customHeight="1" x14ac:dyDescent="0.25">
      <c r="B614" s="26" t="s">
        <v>1474</v>
      </c>
      <c r="C614" s="26" t="s">
        <v>1745</v>
      </c>
      <c r="D614" s="86" t="s">
        <v>596</v>
      </c>
      <c r="E614" s="67" t="s">
        <v>42</v>
      </c>
      <c r="F614" s="234"/>
    </row>
    <row r="615" spans="2:6" ht="14.1" customHeight="1" x14ac:dyDescent="0.25">
      <c r="B615" s="26" t="s">
        <v>1474</v>
      </c>
      <c r="C615" s="26" t="s">
        <v>1746</v>
      </c>
      <c r="D615" s="86" t="s">
        <v>597</v>
      </c>
      <c r="E615" s="67" t="s">
        <v>42</v>
      </c>
      <c r="F615" s="234"/>
    </row>
    <row r="616" spans="2:6" ht="14.1" customHeight="1" x14ac:dyDescent="0.25">
      <c r="B616" s="74"/>
      <c r="C616" s="74"/>
      <c r="D616" s="10" t="s">
        <v>601</v>
      </c>
      <c r="E616" s="64"/>
      <c r="F616" s="196"/>
    </row>
    <row r="617" spans="2:6" ht="14.1" customHeight="1" x14ac:dyDescent="0.25">
      <c r="B617" s="81"/>
      <c r="C617" s="81"/>
      <c r="D617" s="95" t="s">
        <v>610</v>
      </c>
      <c r="E617" s="68"/>
      <c r="F617" s="206"/>
    </row>
    <row r="618" spans="2:6" ht="14.1" customHeight="1" x14ac:dyDescent="0.25">
      <c r="B618" s="26" t="s">
        <v>1474</v>
      </c>
      <c r="C618" s="26" t="s">
        <v>1747</v>
      </c>
      <c r="D618" s="86" t="s">
        <v>603</v>
      </c>
      <c r="E618" s="67" t="s">
        <v>30</v>
      </c>
      <c r="F618" s="234"/>
    </row>
    <row r="619" spans="2:6" ht="14.1" customHeight="1" x14ac:dyDescent="0.25">
      <c r="B619" s="26" t="s">
        <v>1474</v>
      </c>
      <c r="C619" s="26" t="s">
        <v>1748</v>
      </c>
      <c r="D619" s="86" t="s">
        <v>604</v>
      </c>
      <c r="E619" s="67" t="s">
        <v>30</v>
      </c>
      <c r="F619" s="234"/>
    </row>
    <row r="620" spans="2:6" ht="14.1" customHeight="1" x14ac:dyDescent="0.25">
      <c r="B620" s="81"/>
      <c r="C620" s="81"/>
      <c r="D620" s="95" t="s">
        <v>611</v>
      </c>
      <c r="E620" s="68"/>
      <c r="F620" s="206"/>
    </row>
    <row r="621" spans="2:6" ht="14.1" customHeight="1" x14ac:dyDescent="0.25">
      <c r="B621" s="26" t="s">
        <v>1474</v>
      </c>
      <c r="C621" s="26" t="s">
        <v>1749</v>
      </c>
      <c r="D621" s="86" t="s">
        <v>596</v>
      </c>
      <c r="E621" s="67" t="s">
        <v>30</v>
      </c>
      <c r="F621" s="234"/>
    </row>
    <row r="622" spans="2:6" ht="14.1" customHeight="1" x14ac:dyDescent="0.25">
      <c r="B622" s="26" t="s">
        <v>1474</v>
      </c>
      <c r="C622" s="26" t="s">
        <v>1750</v>
      </c>
      <c r="D622" s="86" t="s">
        <v>597</v>
      </c>
      <c r="E622" s="67" t="s">
        <v>30</v>
      </c>
      <c r="F622" s="234"/>
    </row>
    <row r="623" spans="2:6" ht="14.1" customHeight="1" x14ac:dyDescent="0.25">
      <c r="B623" s="81"/>
      <c r="C623" s="81"/>
      <c r="D623" s="95" t="s">
        <v>612</v>
      </c>
      <c r="E623" s="68"/>
      <c r="F623" s="206"/>
    </row>
    <row r="624" spans="2:6" ht="14.1" customHeight="1" x14ac:dyDescent="0.25">
      <c r="B624" s="26" t="s">
        <v>1474</v>
      </c>
      <c r="C624" s="26" t="s">
        <v>1751</v>
      </c>
      <c r="D624" s="86" t="s">
        <v>607</v>
      </c>
      <c r="E624" s="67" t="s">
        <v>30</v>
      </c>
      <c r="F624" s="234"/>
    </row>
    <row r="625" spans="2:6" ht="14.1" customHeight="1" x14ac:dyDescent="0.25">
      <c r="B625" s="26" t="s">
        <v>1474</v>
      </c>
      <c r="C625" s="26" t="s">
        <v>1752</v>
      </c>
      <c r="D625" s="86" t="s">
        <v>597</v>
      </c>
      <c r="E625" s="67" t="s">
        <v>30</v>
      </c>
      <c r="F625" s="234"/>
    </row>
    <row r="626" spans="2:6" ht="14.1" customHeight="1" x14ac:dyDescent="0.25">
      <c r="B626" s="28"/>
      <c r="C626" s="28"/>
      <c r="D626" s="79" t="s">
        <v>613</v>
      </c>
      <c r="E626" s="28"/>
      <c r="F626" s="198"/>
    </row>
    <row r="627" spans="2:6" ht="14.1" customHeight="1" x14ac:dyDescent="0.25">
      <c r="B627" s="74"/>
      <c r="C627" s="74"/>
      <c r="D627" s="88" t="s">
        <v>614</v>
      </c>
      <c r="E627" s="64"/>
      <c r="F627" s="196"/>
    </row>
    <row r="628" spans="2:6" ht="14.1" customHeight="1" x14ac:dyDescent="0.25">
      <c r="B628" s="26" t="s">
        <v>1474</v>
      </c>
      <c r="C628" s="26" t="s">
        <v>1753</v>
      </c>
      <c r="D628" s="86" t="s">
        <v>596</v>
      </c>
      <c r="E628" s="67" t="s">
        <v>42</v>
      </c>
      <c r="F628" s="234"/>
    </row>
    <row r="629" spans="2:6" ht="14.1" customHeight="1" x14ac:dyDescent="0.25">
      <c r="B629" s="26" t="s">
        <v>1474</v>
      </c>
      <c r="C629" s="26" t="s">
        <v>1754</v>
      </c>
      <c r="D629" s="86" t="s">
        <v>597</v>
      </c>
      <c r="E629" s="67" t="s">
        <v>42</v>
      </c>
      <c r="F629" s="234"/>
    </row>
    <row r="630" spans="2:6" ht="14.1" customHeight="1" x14ac:dyDescent="0.25">
      <c r="B630" s="26" t="s">
        <v>1474</v>
      </c>
      <c r="C630" s="26" t="s">
        <v>1755</v>
      </c>
      <c r="D630" s="86" t="s">
        <v>615</v>
      </c>
      <c r="E630" s="67" t="s">
        <v>42</v>
      </c>
      <c r="F630" s="234"/>
    </row>
    <row r="631" spans="2:6" ht="14.1" customHeight="1" x14ac:dyDescent="0.25">
      <c r="B631" s="26" t="s">
        <v>1474</v>
      </c>
      <c r="C631" s="26" t="s">
        <v>1756</v>
      </c>
      <c r="D631" s="86" t="s">
        <v>616</v>
      </c>
      <c r="E631" s="67" t="s">
        <v>42</v>
      </c>
      <c r="F631" s="234"/>
    </row>
    <row r="632" spans="2:6" ht="14.1" customHeight="1" x14ac:dyDescent="0.25">
      <c r="B632" s="26" t="s">
        <v>1474</v>
      </c>
      <c r="C632" s="26" t="s">
        <v>1757</v>
      </c>
      <c r="D632" s="86" t="s">
        <v>617</v>
      </c>
      <c r="E632" s="67" t="s">
        <v>42</v>
      </c>
      <c r="F632" s="234"/>
    </row>
    <row r="633" spans="2:6" ht="14.1" customHeight="1" x14ac:dyDescent="0.25">
      <c r="B633" s="74"/>
      <c r="C633" s="74"/>
      <c r="D633" s="10" t="s">
        <v>601</v>
      </c>
      <c r="E633" s="64"/>
      <c r="F633" s="196"/>
    </row>
    <row r="634" spans="2:6" ht="14.1" customHeight="1" x14ac:dyDescent="0.25">
      <c r="B634" s="81"/>
      <c r="C634" s="81"/>
      <c r="D634" s="97" t="s">
        <v>618</v>
      </c>
      <c r="E634" s="68"/>
      <c r="F634" s="206"/>
    </row>
    <row r="635" spans="2:6" ht="14.1" customHeight="1" x14ac:dyDescent="0.25">
      <c r="B635" s="26" t="s">
        <v>1474</v>
      </c>
      <c r="C635" s="26" t="s">
        <v>1758</v>
      </c>
      <c r="D635" s="86" t="s">
        <v>603</v>
      </c>
      <c r="E635" s="67" t="s">
        <v>30</v>
      </c>
      <c r="F635" s="234"/>
    </row>
    <row r="636" spans="2:6" ht="14.1" customHeight="1" x14ac:dyDescent="0.25">
      <c r="B636" s="26" t="s">
        <v>1474</v>
      </c>
      <c r="C636" s="26" t="s">
        <v>1759</v>
      </c>
      <c r="D636" s="86" t="s">
        <v>604</v>
      </c>
      <c r="E636" s="67" t="s">
        <v>30</v>
      </c>
      <c r="F636" s="234"/>
    </row>
    <row r="637" spans="2:6" ht="14.1" customHeight="1" x14ac:dyDescent="0.25">
      <c r="B637" s="26" t="s">
        <v>1474</v>
      </c>
      <c r="C637" s="26" t="s">
        <v>1760</v>
      </c>
      <c r="D637" s="86" t="s">
        <v>619</v>
      </c>
      <c r="E637" s="67" t="s">
        <v>30</v>
      </c>
      <c r="F637" s="234"/>
    </row>
    <row r="638" spans="2:6" ht="14.1" customHeight="1" x14ac:dyDescent="0.25">
      <c r="B638" s="26" t="s">
        <v>1474</v>
      </c>
      <c r="C638" s="26" t="s">
        <v>1761</v>
      </c>
      <c r="D638" s="86" t="s">
        <v>620</v>
      </c>
      <c r="E638" s="67" t="s">
        <v>30</v>
      </c>
      <c r="F638" s="234"/>
    </row>
    <row r="639" spans="2:6" ht="14.1" customHeight="1" x14ac:dyDescent="0.25">
      <c r="B639" s="26" t="s">
        <v>1474</v>
      </c>
      <c r="C639" s="26" t="s">
        <v>1762</v>
      </c>
      <c r="D639" s="86" t="s">
        <v>621</v>
      </c>
      <c r="E639" s="67" t="s">
        <v>30</v>
      </c>
      <c r="F639" s="234"/>
    </row>
    <row r="640" spans="2:6" ht="14.1" customHeight="1" x14ac:dyDescent="0.25">
      <c r="B640" s="81"/>
      <c r="C640" s="81"/>
      <c r="D640" s="97" t="s">
        <v>622</v>
      </c>
      <c r="E640" s="68"/>
      <c r="F640" s="206"/>
    </row>
    <row r="641" spans="2:6" ht="14.1" customHeight="1" x14ac:dyDescent="0.25">
      <c r="B641" s="143"/>
      <c r="C641" s="143"/>
      <c r="D641" s="98" t="s">
        <v>623</v>
      </c>
      <c r="E641" s="99"/>
      <c r="F641" s="234"/>
    </row>
    <row r="642" spans="2:6" ht="14.1" customHeight="1" x14ac:dyDescent="0.25">
      <c r="B642" s="26" t="s">
        <v>1474</v>
      </c>
      <c r="C642" s="26" t="s">
        <v>1763</v>
      </c>
      <c r="D642" s="86" t="s">
        <v>596</v>
      </c>
      <c r="E642" s="67" t="s">
        <v>30</v>
      </c>
      <c r="F642" s="234"/>
    </row>
    <row r="643" spans="2:6" ht="14.1" customHeight="1" x14ac:dyDescent="0.25">
      <c r="B643" s="26" t="s">
        <v>1474</v>
      </c>
      <c r="C643" s="26" t="s">
        <v>1764</v>
      </c>
      <c r="D643" s="86" t="s">
        <v>597</v>
      </c>
      <c r="E643" s="67" t="s">
        <v>30</v>
      </c>
      <c r="F643" s="234"/>
    </row>
    <row r="644" spans="2:6" ht="14.1" customHeight="1" x14ac:dyDescent="0.25">
      <c r="B644" s="26" t="s">
        <v>1474</v>
      </c>
      <c r="C644" s="26" t="s">
        <v>1765</v>
      </c>
      <c r="D644" s="86" t="s">
        <v>615</v>
      </c>
      <c r="E644" s="67" t="s">
        <v>30</v>
      </c>
      <c r="F644" s="234"/>
    </row>
    <row r="645" spans="2:6" ht="14.1" customHeight="1" x14ac:dyDescent="0.25">
      <c r="B645" s="26" t="s">
        <v>1474</v>
      </c>
      <c r="C645" s="26" t="s">
        <v>1766</v>
      </c>
      <c r="D645" s="86" t="s">
        <v>616</v>
      </c>
      <c r="E645" s="67" t="s">
        <v>30</v>
      </c>
      <c r="F645" s="234"/>
    </row>
    <row r="646" spans="2:6" ht="14.1" customHeight="1" x14ac:dyDescent="0.25">
      <c r="B646" s="26" t="s">
        <v>1474</v>
      </c>
      <c r="C646" s="26" t="s">
        <v>1767</v>
      </c>
      <c r="D646" s="86" t="s">
        <v>617</v>
      </c>
      <c r="E646" s="67" t="s">
        <v>30</v>
      </c>
      <c r="F646" s="234"/>
    </row>
    <row r="647" spans="2:6" ht="14.1" customHeight="1" x14ac:dyDescent="0.25">
      <c r="B647" s="143"/>
      <c r="C647" s="143"/>
      <c r="D647" s="98" t="s">
        <v>624</v>
      </c>
      <c r="E647" s="99"/>
      <c r="F647" s="99"/>
    </row>
    <row r="648" spans="2:6" ht="14.1" customHeight="1" x14ac:dyDescent="0.25">
      <c r="B648" s="26" t="s">
        <v>1474</v>
      </c>
      <c r="C648" s="26" t="s">
        <v>1768</v>
      </c>
      <c r="D648" s="86" t="s">
        <v>596</v>
      </c>
      <c r="E648" s="67" t="s">
        <v>30</v>
      </c>
      <c r="F648" s="234"/>
    </row>
    <row r="649" spans="2:6" ht="14.1" customHeight="1" x14ac:dyDescent="0.25">
      <c r="B649" s="26" t="s">
        <v>1474</v>
      </c>
      <c r="C649" s="26" t="s">
        <v>1769</v>
      </c>
      <c r="D649" s="86" t="s">
        <v>597</v>
      </c>
      <c r="E649" s="67" t="s">
        <v>30</v>
      </c>
      <c r="F649" s="234"/>
    </row>
    <row r="650" spans="2:6" ht="14.1" customHeight="1" x14ac:dyDescent="0.25">
      <c r="B650" s="26" t="s">
        <v>1474</v>
      </c>
      <c r="C650" s="26" t="s">
        <v>1770</v>
      </c>
      <c r="D650" s="86" t="s">
        <v>615</v>
      </c>
      <c r="E650" s="67" t="s">
        <v>30</v>
      </c>
      <c r="F650" s="234"/>
    </row>
    <row r="651" spans="2:6" ht="14.1" customHeight="1" x14ac:dyDescent="0.25">
      <c r="B651" s="26" t="s">
        <v>1474</v>
      </c>
      <c r="C651" s="26" t="s">
        <v>1771</v>
      </c>
      <c r="D651" s="86" t="s">
        <v>616</v>
      </c>
      <c r="E651" s="67" t="s">
        <v>30</v>
      </c>
      <c r="F651" s="234"/>
    </row>
    <row r="652" spans="2:6" ht="14.1" customHeight="1" x14ac:dyDescent="0.25">
      <c r="B652" s="26" t="s">
        <v>1474</v>
      </c>
      <c r="C652" s="26" t="s">
        <v>1772</v>
      </c>
      <c r="D652" s="86" t="s">
        <v>617</v>
      </c>
      <c r="E652" s="67" t="s">
        <v>30</v>
      </c>
      <c r="F652" s="234"/>
    </row>
    <row r="653" spans="2:6" ht="14.1" customHeight="1" x14ac:dyDescent="0.25">
      <c r="B653" s="28"/>
      <c r="C653" s="28"/>
      <c r="D653" s="79" t="s">
        <v>625</v>
      </c>
      <c r="E653" s="28"/>
      <c r="F653" s="198"/>
    </row>
    <row r="654" spans="2:6" ht="14.1" customHeight="1" x14ac:dyDescent="0.25">
      <c r="B654" s="64"/>
      <c r="C654" s="64"/>
      <c r="D654" s="8" t="s">
        <v>626</v>
      </c>
      <c r="E654" s="8"/>
      <c r="F654" s="214"/>
    </row>
    <row r="655" spans="2:6" ht="14.1" customHeight="1" x14ac:dyDescent="0.25">
      <c r="B655" s="26" t="s">
        <v>1474</v>
      </c>
      <c r="C655" s="26" t="s">
        <v>1773</v>
      </c>
      <c r="D655" s="1" t="s">
        <v>2448</v>
      </c>
      <c r="E655" s="4" t="s">
        <v>66</v>
      </c>
      <c r="F655" s="234"/>
    </row>
    <row r="656" spans="2:6" ht="14.1" customHeight="1" x14ac:dyDescent="0.25">
      <c r="B656" s="64"/>
      <c r="C656" s="64"/>
      <c r="D656" s="8" t="s">
        <v>627</v>
      </c>
      <c r="E656" s="8"/>
      <c r="F656" s="214"/>
    </row>
    <row r="657" spans="2:6" ht="34.5" customHeight="1" x14ac:dyDescent="0.25">
      <c r="B657" s="26" t="s">
        <v>1474</v>
      </c>
      <c r="C657" s="26" t="s">
        <v>1774</v>
      </c>
      <c r="D657" s="1" t="s">
        <v>628</v>
      </c>
      <c r="E657" s="4" t="s">
        <v>66</v>
      </c>
      <c r="F657" s="234"/>
    </row>
    <row r="658" spans="2:6" ht="14.1" customHeight="1" x14ac:dyDescent="0.25">
      <c r="B658" s="26" t="s">
        <v>1474</v>
      </c>
      <c r="C658" s="26" t="s">
        <v>1775</v>
      </c>
      <c r="D658" s="86" t="s">
        <v>629</v>
      </c>
      <c r="E658" s="67" t="s">
        <v>42</v>
      </c>
      <c r="F658" s="234"/>
    </row>
    <row r="659" spans="2:6" ht="14.1" customHeight="1" x14ac:dyDescent="0.25">
      <c r="B659" s="26" t="s">
        <v>1474</v>
      </c>
      <c r="C659" s="26" t="s">
        <v>1776</v>
      </c>
      <c r="D659" s="86" t="s">
        <v>630</v>
      </c>
      <c r="E659" s="67" t="s">
        <v>30</v>
      </c>
      <c r="F659" s="234"/>
    </row>
    <row r="660" spans="2:6" ht="14.1" customHeight="1" x14ac:dyDescent="0.25">
      <c r="B660" s="26" t="s">
        <v>1474</v>
      </c>
      <c r="C660" s="26" t="s">
        <v>1777</v>
      </c>
      <c r="D660" s="86" t="s">
        <v>1374</v>
      </c>
      <c r="E660" s="67" t="s">
        <v>42</v>
      </c>
      <c r="F660" s="234"/>
    </row>
    <row r="661" spans="2:6" ht="14.1" customHeight="1" x14ac:dyDescent="0.25">
      <c r="B661" s="26" t="s">
        <v>1474</v>
      </c>
      <c r="C661" s="26" t="s">
        <v>1778</v>
      </c>
      <c r="D661" s="86" t="s">
        <v>631</v>
      </c>
      <c r="E661" s="85" t="s">
        <v>632</v>
      </c>
      <c r="F661" s="234"/>
    </row>
    <row r="662" spans="2:6" ht="14.1" customHeight="1" x14ac:dyDescent="0.25">
      <c r="B662" s="26" t="s">
        <v>1474</v>
      </c>
      <c r="C662" s="26" t="s">
        <v>1779</v>
      </c>
      <c r="D662" s="86" t="s">
        <v>633</v>
      </c>
      <c r="E662" s="85" t="s">
        <v>30</v>
      </c>
      <c r="F662" s="234"/>
    </row>
    <row r="663" spans="2:6" ht="14.1" customHeight="1" x14ac:dyDescent="0.25">
      <c r="B663" s="26" t="s">
        <v>1474</v>
      </c>
      <c r="C663" s="26" t="s">
        <v>1780</v>
      </c>
      <c r="D663" s="1" t="s">
        <v>634</v>
      </c>
      <c r="E663" s="26" t="s">
        <v>42</v>
      </c>
      <c r="F663" s="234"/>
    </row>
    <row r="664" spans="2:6" ht="14.1" customHeight="1" x14ac:dyDescent="0.25">
      <c r="B664" s="28"/>
      <c r="C664" s="28"/>
      <c r="D664" s="5" t="s">
        <v>635</v>
      </c>
      <c r="E664" s="3"/>
      <c r="F664" s="203"/>
    </row>
    <row r="665" spans="2:6" ht="14.1" customHeight="1" x14ac:dyDescent="0.25">
      <c r="B665" s="26" t="s">
        <v>1474</v>
      </c>
      <c r="C665" s="26" t="s">
        <v>1781</v>
      </c>
      <c r="D665" s="86" t="s">
        <v>636</v>
      </c>
      <c r="E665" s="85" t="s">
        <v>30</v>
      </c>
      <c r="F665" s="234"/>
    </row>
    <row r="666" spans="2:6" ht="14.1" customHeight="1" x14ac:dyDescent="0.25">
      <c r="B666" s="26" t="s">
        <v>1474</v>
      </c>
      <c r="C666" s="26" t="s">
        <v>1782</v>
      </c>
      <c r="D666" s="86" t="s">
        <v>637</v>
      </c>
      <c r="E666" s="85" t="s">
        <v>30</v>
      </c>
      <c r="F666" s="234"/>
    </row>
    <row r="667" spans="2:6" ht="14.1" customHeight="1" x14ac:dyDescent="0.25">
      <c r="B667" s="26" t="s">
        <v>1474</v>
      </c>
      <c r="C667" s="26" t="s">
        <v>1783</v>
      </c>
      <c r="D667" s="86" t="s">
        <v>638</v>
      </c>
      <c r="E667" s="85" t="s">
        <v>30</v>
      </c>
      <c r="F667" s="234"/>
    </row>
    <row r="668" spans="2:6" ht="14.1" customHeight="1" x14ac:dyDescent="0.25">
      <c r="B668" s="26" t="s">
        <v>1474</v>
      </c>
      <c r="C668" s="26" t="s">
        <v>1784</v>
      </c>
      <c r="D668" s="86" t="s">
        <v>639</v>
      </c>
      <c r="E668" s="85" t="s">
        <v>30</v>
      </c>
      <c r="F668" s="234"/>
    </row>
    <row r="669" spans="2:6" ht="14.1" customHeight="1" x14ac:dyDescent="0.25">
      <c r="B669" s="26" t="s">
        <v>1474</v>
      </c>
      <c r="C669" s="26" t="s">
        <v>1785</v>
      </c>
      <c r="D669" s="86" t="s">
        <v>640</v>
      </c>
      <c r="E669" s="85" t="s">
        <v>30</v>
      </c>
      <c r="F669" s="234"/>
    </row>
    <row r="670" spans="2:6" ht="14.1" customHeight="1" x14ac:dyDescent="0.25">
      <c r="B670" s="26" t="s">
        <v>1474</v>
      </c>
      <c r="C670" s="26" t="s">
        <v>1786</v>
      </c>
      <c r="D670" s="86" t="s">
        <v>641</v>
      </c>
      <c r="E670" s="85" t="s">
        <v>30</v>
      </c>
      <c r="F670" s="234"/>
    </row>
    <row r="671" spans="2:6" ht="14.1" customHeight="1" x14ac:dyDescent="0.25">
      <c r="B671" s="28"/>
      <c r="C671" s="28"/>
      <c r="D671" s="5" t="s">
        <v>642</v>
      </c>
      <c r="E671" s="3"/>
      <c r="F671" s="203"/>
    </row>
    <row r="672" spans="2:6" ht="14.1" customHeight="1" x14ac:dyDescent="0.25">
      <c r="B672" s="26" t="s">
        <v>1474</v>
      </c>
      <c r="C672" s="26" t="s">
        <v>1787</v>
      </c>
      <c r="D672" s="86" t="s">
        <v>643</v>
      </c>
      <c r="E672" s="85" t="s">
        <v>30</v>
      </c>
      <c r="F672" s="234"/>
    </row>
    <row r="673" spans="2:6" ht="14.1" customHeight="1" x14ac:dyDescent="0.25">
      <c r="B673" s="26" t="s">
        <v>1474</v>
      </c>
      <c r="C673" s="26" t="s">
        <v>1789</v>
      </c>
      <c r="D673" s="86" t="s">
        <v>644</v>
      </c>
      <c r="E673" s="85" t="s">
        <v>30</v>
      </c>
      <c r="F673" s="234"/>
    </row>
    <row r="674" spans="2:6" ht="14.1" customHeight="1" x14ac:dyDescent="0.25">
      <c r="B674" s="26" t="s">
        <v>1474</v>
      </c>
      <c r="C674" s="26" t="s">
        <v>1790</v>
      </c>
      <c r="D674" s="86" t="s">
        <v>645</v>
      </c>
      <c r="E674" s="85" t="s">
        <v>30</v>
      </c>
      <c r="F674" s="234"/>
    </row>
    <row r="675" spans="2:6" ht="14.1" customHeight="1" x14ac:dyDescent="0.25">
      <c r="B675" s="26" t="s">
        <v>1474</v>
      </c>
      <c r="C675" s="26" t="s">
        <v>1791</v>
      </c>
      <c r="D675" s="86" t="s">
        <v>646</v>
      </c>
      <c r="E675" s="85" t="s">
        <v>30</v>
      </c>
      <c r="F675" s="234"/>
    </row>
    <row r="676" spans="2:6" ht="14.1" customHeight="1" x14ac:dyDescent="0.25">
      <c r="B676" s="26" t="s">
        <v>1474</v>
      </c>
      <c r="C676" s="26" t="s">
        <v>1792</v>
      </c>
      <c r="D676" s="86" t="s">
        <v>647</v>
      </c>
      <c r="E676" s="85" t="s">
        <v>30</v>
      </c>
      <c r="F676" s="234"/>
    </row>
    <row r="677" spans="2:6" ht="14.1" customHeight="1" x14ac:dyDescent="0.25">
      <c r="B677" s="26" t="s">
        <v>1474</v>
      </c>
      <c r="C677" s="26" t="s">
        <v>1793</v>
      </c>
      <c r="D677" s="86" t="s">
        <v>648</v>
      </c>
      <c r="E677" s="85" t="s">
        <v>30</v>
      </c>
      <c r="F677" s="234"/>
    </row>
    <row r="678" spans="2:6" ht="14.1" customHeight="1" x14ac:dyDescent="0.25">
      <c r="B678" s="28"/>
      <c r="C678" s="28"/>
      <c r="D678" s="5" t="s">
        <v>2449</v>
      </c>
      <c r="E678" s="3"/>
      <c r="F678" s="203"/>
    </row>
    <row r="679" spans="2:6" ht="14.1" customHeight="1" x14ac:dyDescent="0.25">
      <c r="B679" s="26" t="s">
        <v>1474</v>
      </c>
      <c r="C679" s="26" t="s">
        <v>1794</v>
      </c>
      <c r="D679" s="86" t="s">
        <v>649</v>
      </c>
      <c r="E679" s="85" t="s">
        <v>30</v>
      </c>
      <c r="F679" s="234"/>
    </row>
    <row r="680" spans="2:6" ht="14.1" customHeight="1" x14ac:dyDescent="0.25">
      <c r="B680" s="26" t="s">
        <v>1474</v>
      </c>
      <c r="C680" s="26" t="s">
        <v>1795</v>
      </c>
      <c r="D680" s="86" t="s">
        <v>650</v>
      </c>
      <c r="E680" s="85" t="s">
        <v>30</v>
      </c>
      <c r="F680" s="234"/>
    </row>
    <row r="681" spans="2:6" ht="14.1" customHeight="1" x14ac:dyDescent="0.25">
      <c r="B681" s="28"/>
      <c r="C681" s="28"/>
      <c r="D681" s="5" t="s">
        <v>651</v>
      </c>
      <c r="E681" s="3"/>
      <c r="F681" s="203"/>
    </row>
    <row r="682" spans="2:6" ht="14.1" customHeight="1" x14ac:dyDescent="0.25">
      <c r="B682" s="26" t="s">
        <v>1474</v>
      </c>
      <c r="C682" s="26" t="s">
        <v>1796</v>
      </c>
      <c r="D682" s="86" t="s">
        <v>2450</v>
      </c>
      <c r="E682" s="85" t="s">
        <v>42</v>
      </c>
      <c r="F682" s="234"/>
    </row>
    <row r="683" spans="2:6" ht="14.1" customHeight="1" x14ac:dyDescent="0.25">
      <c r="B683" s="26" t="s">
        <v>1474</v>
      </c>
      <c r="C683" s="26" t="s">
        <v>1797</v>
      </c>
      <c r="D683" s="86" t="s">
        <v>652</v>
      </c>
      <c r="E683" s="85" t="s">
        <v>36</v>
      </c>
      <c r="F683" s="234"/>
    </row>
    <row r="684" spans="2:6" ht="14.1" customHeight="1" x14ac:dyDescent="0.25">
      <c r="B684" s="26" t="s">
        <v>1474</v>
      </c>
      <c r="C684" s="26" t="s">
        <v>1798</v>
      </c>
      <c r="D684" s="86" t="s">
        <v>653</v>
      </c>
      <c r="E684" s="85" t="s">
        <v>36</v>
      </c>
      <c r="F684" s="234"/>
    </row>
    <row r="685" spans="2:6" ht="14.1" customHeight="1" x14ac:dyDescent="0.25">
      <c r="B685" s="26" t="s">
        <v>1474</v>
      </c>
      <c r="C685" s="26" t="s">
        <v>1799</v>
      </c>
      <c r="D685" s="86" t="s">
        <v>654</v>
      </c>
      <c r="E685" s="85" t="s">
        <v>36</v>
      </c>
      <c r="F685" s="234"/>
    </row>
    <row r="686" spans="2:6" ht="14.1" customHeight="1" x14ac:dyDescent="0.25">
      <c r="B686" s="26" t="s">
        <v>1474</v>
      </c>
      <c r="C686" s="26" t="s">
        <v>1800</v>
      </c>
      <c r="D686" s="86" t="s">
        <v>655</v>
      </c>
      <c r="E686" s="85" t="s">
        <v>36</v>
      </c>
      <c r="F686" s="234"/>
    </row>
    <row r="687" spans="2:6" ht="19.5" customHeight="1" x14ac:dyDescent="0.25">
      <c r="B687" s="25"/>
      <c r="C687" s="25"/>
      <c r="D687" s="78" t="s">
        <v>656</v>
      </c>
      <c r="E687" s="25"/>
      <c r="F687" s="202"/>
    </row>
    <row r="688" spans="2:6" ht="14.1" customHeight="1" x14ac:dyDescent="0.25">
      <c r="B688" s="28"/>
      <c r="C688" s="28"/>
      <c r="D688" s="79" t="s">
        <v>657</v>
      </c>
      <c r="E688" s="28"/>
      <c r="F688" s="198"/>
    </row>
    <row r="689" spans="2:6" ht="14.1" customHeight="1" x14ac:dyDescent="0.25">
      <c r="B689" s="26" t="s">
        <v>1475</v>
      </c>
      <c r="C689" s="26" t="s">
        <v>1801</v>
      </c>
      <c r="D689" s="1" t="s">
        <v>658</v>
      </c>
      <c r="E689" s="26" t="s">
        <v>42</v>
      </c>
      <c r="F689" s="234"/>
    </row>
    <row r="690" spans="2:6" ht="14.1" customHeight="1" x14ac:dyDescent="0.25">
      <c r="B690" s="26" t="s">
        <v>1475</v>
      </c>
      <c r="C690" s="26" t="s">
        <v>1802</v>
      </c>
      <c r="D690" s="1" t="s">
        <v>659</v>
      </c>
      <c r="E690" s="26" t="s">
        <v>42</v>
      </c>
      <c r="F690" s="234"/>
    </row>
    <row r="691" spans="2:6" ht="14.1" customHeight="1" x14ac:dyDescent="0.25">
      <c r="B691" s="26" t="s">
        <v>1475</v>
      </c>
      <c r="C691" s="26" t="s">
        <v>1803</v>
      </c>
      <c r="D691" s="1" t="s">
        <v>660</v>
      </c>
      <c r="E691" s="67" t="s">
        <v>42</v>
      </c>
      <c r="F691" s="234"/>
    </row>
    <row r="692" spans="2:6" ht="14.1" customHeight="1" x14ac:dyDescent="0.25">
      <c r="B692" s="26" t="s">
        <v>1475</v>
      </c>
      <c r="C692" s="26" t="s">
        <v>1804</v>
      </c>
      <c r="D692" s="1" t="s">
        <v>661</v>
      </c>
      <c r="E692" s="67" t="s">
        <v>42</v>
      </c>
      <c r="F692" s="234"/>
    </row>
    <row r="693" spans="2:6" ht="14.1" customHeight="1" x14ac:dyDescent="0.25">
      <c r="B693" s="26" t="s">
        <v>1475</v>
      </c>
      <c r="C693" s="26" t="s">
        <v>1805</v>
      </c>
      <c r="D693" s="1" t="s">
        <v>662</v>
      </c>
      <c r="E693" s="67" t="s">
        <v>42</v>
      </c>
      <c r="F693" s="234"/>
    </row>
    <row r="694" spans="2:6" ht="14.1" customHeight="1" x14ac:dyDescent="0.25">
      <c r="B694" s="28"/>
      <c r="C694" s="28"/>
      <c r="D694" s="79" t="s">
        <v>663</v>
      </c>
      <c r="E694" s="28"/>
      <c r="F694" s="198"/>
    </row>
    <row r="695" spans="2:6" ht="14.1" customHeight="1" x14ac:dyDescent="0.25">
      <c r="B695" s="26" t="s">
        <v>1475</v>
      </c>
      <c r="C695" s="26" t="s">
        <v>1806</v>
      </c>
      <c r="D695" s="1" t="s">
        <v>664</v>
      </c>
      <c r="E695" s="67" t="s">
        <v>42</v>
      </c>
      <c r="F695" s="234"/>
    </row>
    <row r="696" spans="2:6" ht="14.1" customHeight="1" x14ac:dyDescent="0.25">
      <c r="B696" s="26" t="s">
        <v>1475</v>
      </c>
      <c r="C696" s="26" t="s">
        <v>1807</v>
      </c>
      <c r="D696" s="1" t="s">
        <v>665</v>
      </c>
      <c r="E696" s="67" t="s">
        <v>42</v>
      </c>
      <c r="F696" s="234"/>
    </row>
    <row r="697" spans="2:6" ht="14.1" customHeight="1" x14ac:dyDescent="0.25">
      <c r="B697" s="26" t="s">
        <v>1475</v>
      </c>
      <c r="C697" s="26" t="s">
        <v>1808</v>
      </c>
      <c r="D697" s="1" t="s">
        <v>666</v>
      </c>
      <c r="E697" s="67" t="s">
        <v>42</v>
      </c>
      <c r="F697" s="234"/>
    </row>
    <row r="698" spans="2:6" ht="14.1" customHeight="1" x14ac:dyDescent="0.25">
      <c r="B698" s="28"/>
      <c r="C698" s="28"/>
      <c r="D698" s="79" t="s">
        <v>667</v>
      </c>
      <c r="E698" s="28"/>
      <c r="F698" s="198"/>
    </row>
    <row r="699" spans="2:6" ht="14.1" customHeight="1" x14ac:dyDescent="0.25">
      <c r="B699" s="26" t="s">
        <v>1475</v>
      </c>
      <c r="C699" s="26" t="s">
        <v>1809</v>
      </c>
      <c r="D699" s="1" t="s">
        <v>668</v>
      </c>
      <c r="E699" s="67" t="s">
        <v>42</v>
      </c>
      <c r="F699" s="234"/>
    </row>
    <row r="700" spans="2:6" ht="14.1" customHeight="1" x14ac:dyDescent="0.25">
      <c r="B700" s="26" t="s">
        <v>1475</v>
      </c>
      <c r="C700" s="26" t="s">
        <v>1810</v>
      </c>
      <c r="D700" s="1" t="s">
        <v>669</v>
      </c>
      <c r="E700" s="67" t="s">
        <v>42</v>
      </c>
      <c r="F700" s="234"/>
    </row>
    <row r="701" spans="2:6" ht="14.1" customHeight="1" x14ac:dyDescent="0.25">
      <c r="B701" s="26" t="s">
        <v>1475</v>
      </c>
      <c r="C701" s="26" t="s">
        <v>1811</v>
      </c>
      <c r="D701" s="1" t="s">
        <v>670</v>
      </c>
      <c r="E701" s="67" t="s">
        <v>42</v>
      </c>
      <c r="F701" s="234"/>
    </row>
    <row r="702" spans="2:6" ht="14.1" customHeight="1" x14ac:dyDescent="0.25">
      <c r="B702" s="26" t="s">
        <v>1475</v>
      </c>
      <c r="C702" s="26" t="s">
        <v>1812</v>
      </c>
      <c r="D702" s="1" t="s">
        <v>671</v>
      </c>
      <c r="E702" s="67" t="s">
        <v>42</v>
      </c>
      <c r="F702" s="234"/>
    </row>
    <row r="703" spans="2:6" ht="14.1" customHeight="1" x14ac:dyDescent="0.25">
      <c r="B703" s="26" t="s">
        <v>1475</v>
      </c>
      <c r="C703" s="26" t="s">
        <v>1813</v>
      </c>
      <c r="D703" s="1" t="s">
        <v>672</v>
      </c>
      <c r="E703" s="67" t="s">
        <v>42</v>
      </c>
      <c r="F703" s="234"/>
    </row>
    <row r="704" spans="2:6" ht="14.1" customHeight="1" x14ac:dyDescent="0.25">
      <c r="B704" s="26" t="s">
        <v>1475</v>
      </c>
      <c r="C704" s="26" t="s">
        <v>1814</v>
      </c>
      <c r="D704" s="1" t="s">
        <v>673</v>
      </c>
      <c r="E704" s="67" t="s">
        <v>42</v>
      </c>
      <c r="F704" s="234"/>
    </row>
    <row r="705" spans="2:6" ht="14.1" customHeight="1" x14ac:dyDescent="0.25">
      <c r="B705" s="26" t="s">
        <v>1475</v>
      </c>
      <c r="C705" s="26" t="s">
        <v>1815</v>
      </c>
      <c r="D705" s="1" t="s">
        <v>674</v>
      </c>
      <c r="E705" s="67" t="s">
        <v>42</v>
      </c>
      <c r="F705" s="234"/>
    </row>
    <row r="706" spans="2:6" ht="14.1" customHeight="1" x14ac:dyDescent="0.25">
      <c r="B706" s="26" t="s">
        <v>1475</v>
      </c>
      <c r="C706" s="26" t="s">
        <v>1816</v>
      </c>
      <c r="D706" s="1" t="s">
        <v>675</v>
      </c>
      <c r="E706" s="67" t="s">
        <v>42</v>
      </c>
      <c r="F706" s="234"/>
    </row>
    <row r="707" spans="2:6" ht="14.1" customHeight="1" x14ac:dyDescent="0.25">
      <c r="B707" s="26" t="s">
        <v>1475</v>
      </c>
      <c r="C707" s="26" t="s">
        <v>1817</v>
      </c>
      <c r="D707" s="1" t="s">
        <v>676</v>
      </c>
      <c r="E707" s="67" t="s">
        <v>30</v>
      </c>
      <c r="F707" s="234"/>
    </row>
    <row r="708" spans="2:6" ht="14.1" customHeight="1" x14ac:dyDescent="0.25">
      <c r="B708" s="28"/>
      <c r="C708" s="28"/>
      <c r="D708" s="79" t="s">
        <v>677</v>
      </c>
      <c r="E708" s="28"/>
      <c r="F708" s="198"/>
    </row>
    <row r="709" spans="2:6" ht="14.1" customHeight="1" x14ac:dyDescent="0.25">
      <c r="B709" s="26" t="s">
        <v>1475</v>
      </c>
      <c r="C709" s="26" t="s">
        <v>1818</v>
      </c>
      <c r="D709" s="1" t="s">
        <v>678</v>
      </c>
      <c r="E709" s="67" t="s">
        <v>42</v>
      </c>
      <c r="F709" s="234"/>
    </row>
    <row r="710" spans="2:6" ht="14.1" customHeight="1" x14ac:dyDescent="0.25">
      <c r="B710" s="26" t="s">
        <v>1475</v>
      </c>
      <c r="C710" s="26" t="s">
        <v>1819</v>
      </c>
      <c r="D710" s="1" t="s">
        <v>679</v>
      </c>
      <c r="E710" s="67" t="s">
        <v>42</v>
      </c>
      <c r="F710" s="234"/>
    </row>
    <row r="711" spans="2:6" ht="14.1" customHeight="1" x14ac:dyDescent="0.25">
      <c r="B711" s="26" t="s">
        <v>1475</v>
      </c>
      <c r="C711" s="26" t="s">
        <v>1820</v>
      </c>
      <c r="D711" s="1" t="s">
        <v>680</v>
      </c>
      <c r="E711" s="67" t="s">
        <v>42</v>
      </c>
      <c r="F711" s="234"/>
    </row>
    <row r="712" spans="2:6" ht="14.1" customHeight="1" x14ac:dyDescent="0.25">
      <c r="B712" s="28"/>
      <c r="C712" s="28"/>
      <c r="D712" s="79" t="s">
        <v>681</v>
      </c>
      <c r="E712" s="28"/>
      <c r="F712" s="198"/>
    </row>
    <row r="713" spans="2:6" ht="14.1" customHeight="1" x14ac:dyDescent="0.25">
      <c r="B713" s="64"/>
      <c r="C713" s="64"/>
      <c r="D713" s="8" t="s">
        <v>682</v>
      </c>
      <c r="E713" s="8"/>
      <c r="F713" s="214"/>
    </row>
    <row r="714" spans="2:6" ht="14.1" customHeight="1" x14ac:dyDescent="0.25">
      <c r="B714" s="26" t="s">
        <v>1475</v>
      </c>
      <c r="C714" s="26" t="s">
        <v>1821</v>
      </c>
      <c r="D714" s="1" t="s">
        <v>684</v>
      </c>
      <c r="E714" s="67" t="s">
        <v>42</v>
      </c>
      <c r="F714" s="234"/>
    </row>
    <row r="715" spans="2:6" ht="14.1" customHeight="1" x14ac:dyDescent="0.25">
      <c r="B715" s="26" t="s">
        <v>1475</v>
      </c>
      <c r="C715" s="26" t="s">
        <v>1822</v>
      </c>
      <c r="D715" s="1" t="s">
        <v>685</v>
      </c>
      <c r="E715" s="67" t="s">
        <v>42</v>
      </c>
      <c r="F715" s="234"/>
    </row>
    <row r="716" spans="2:6" ht="14.1" customHeight="1" x14ac:dyDescent="0.25">
      <c r="B716" s="26" t="s">
        <v>1475</v>
      </c>
      <c r="C716" s="26" t="s">
        <v>1823</v>
      </c>
      <c r="D716" s="1" t="s">
        <v>686</v>
      </c>
      <c r="E716" s="67" t="s">
        <v>42</v>
      </c>
      <c r="F716" s="234"/>
    </row>
    <row r="717" spans="2:6" ht="14.1" customHeight="1" x14ac:dyDescent="0.25">
      <c r="B717" s="26" t="s">
        <v>1475</v>
      </c>
      <c r="C717" s="26" t="s">
        <v>1824</v>
      </c>
      <c r="D717" s="1" t="s">
        <v>687</v>
      </c>
      <c r="E717" s="67" t="s">
        <v>42</v>
      </c>
      <c r="F717" s="234"/>
    </row>
    <row r="718" spans="2:6" ht="14.1" customHeight="1" x14ac:dyDescent="0.25">
      <c r="B718" s="26" t="s">
        <v>1475</v>
      </c>
      <c r="C718" s="26" t="s">
        <v>1825</v>
      </c>
      <c r="D718" s="1" t="s">
        <v>688</v>
      </c>
      <c r="E718" s="67" t="s">
        <v>42</v>
      </c>
      <c r="F718" s="234"/>
    </row>
    <row r="719" spans="2:6" ht="14.1" customHeight="1" x14ac:dyDescent="0.25">
      <c r="B719" s="26" t="s">
        <v>1475</v>
      </c>
      <c r="C719" s="26" t="s">
        <v>1826</v>
      </c>
      <c r="D719" s="1" t="s">
        <v>689</v>
      </c>
      <c r="E719" s="67" t="s">
        <v>42</v>
      </c>
      <c r="F719" s="234"/>
    </row>
    <row r="720" spans="2:6" ht="14.1" customHeight="1" x14ac:dyDescent="0.25">
      <c r="B720" s="26" t="s">
        <v>1475</v>
      </c>
      <c r="C720" s="26" t="s">
        <v>1827</v>
      </c>
      <c r="D720" s="1" t="s">
        <v>690</v>
      </c>
      <c r="E720" s="67" t="s">
        <v>42</v>
      </c>
      <c r="F720" s="234"/>
    </row>
    <row r="721" spans="2:6" ht="14.1" customHeight="1" x14ac:dyDescent="0.25">
      <c r="B721" s="26" t="s">
        <v>1475</v>
      </c>
      <c r="C721" s="26" t="s">
        <v>1828</v>
      </c>
      <c r="D721" s="1" t="s">
        <v>691</v>
      </c>
      <c r="E721" s="67" t="s">
        <v>42</v>
      </c>
      <c r="F721" s="234"/>
    </row>
    <row r="722" spans="2:6" ht="14.1" customHeight="1" x14ac:dyDescent="0.25">
      <c r="B722" s="64"/>
      <c r="C722" s="64"/>
      <c r="D722" s="8" t="s">
        <v>692</v>
      </c>
      <c r="E722" s="8"/>
      <c r="F722" s="214"/>
    </row>
    <row r="723" spans="2:6" ht="14.1" customHeight="1" x14ac:dyDescent="0.25">
      <c r="B723" s="26" t="s">
        <v>1475</v>
      </c>
      <c r="C723" s="26" t="s">
        <v>1829</v>
      </c>
      <c r="D723" s="1" t="s">
        <v>693</v>
      </c>
      <c r="E723" s="67" t="s">
        <v>30</v>
      </c>
      <c r="F723" s="234"/>
    </row>
    <row r="724" spans="2:6" ht="14.1" customHeight="1" x14ac:dyDescent="0.25">
      <c r="B724" s="64"/>
      <c r="C724" s="64"/>
      <c r="D724" s="8" t="s">
        <v>695</v>
      </c>
      <c r="E724" s="8"/>
      <c r="F724" s="214"/>
    </row>
    <row r="725" spans="2:6" ht="14.1" customHeight="1" x14ac:dyDescent="0.25">
      <c r="B725" s="81"/>
      <c r="C725" s="81"/>
      <c r="D725" s="6" t="s">
        <v>696</v>
      </c>
      <c r="E725" s="68"/>
      <c r="F725" s="206"/>
    </row>
    <row r="726" spans="2:6" ht="14.1" customHeight="1" x14ac:dyDescent="0.25">
      <c r="B726" s="26" t="s">
        <v>1475</v>
      </c>
      <c r="C726" s="26" t="s">
        <v>1830</v>
      </c>
      <c r="D726" s="1" t="s">
        <v>697</v>
      </c>
      <c r="E726" s="67" t="s">
        <v>42</v>
      </c>
      <c r="F726" s="234"/>
    </row>
    <row r="727" spans="2:6" ht="14.1" customHeight="1" x14ac:dyDescent="0.25">
      <c r="B727" s="26" t="s">
        <v>1475</v>
      </c>
      <c r="C727" s="26" t="s">
        <v>1831</v>
      </c>
      <c r="D727" s="1" t="s">
        <v>698</v>
      </c>
      <c r="E727" s="67" t="s">
        <v>30</v>
      </c>
      <c r="F727" s="234"/>
    </row>
    <row r="728" spans="2:6" ht="14.1" customHeight="1" x14ac:dyDescent="0.25">
      <c r="B728" s="26" t="s">
        <v>1475</v>
      </c>
      <c r="C728" s="26" t="s">
        <v>1832</v>
      </c>
      <c r="D728" s="1" t="s">
        <v>700</v>
      </c>
      <c r="E728" s="67" t="s">
        <v>42</v>
      </c>
      <c r="F728" s="234"/>
    </row>
    <row r="729" spans="2:6" ht="14.1" customHeight="1" x14ac:dyDescent="0.25">
      <c r="B729" s="26" t="s">
        <v>1475</v>
      </c>
      <c r="C729" s="26" t="s">
        <v>1833</v>
      </c>
      <c r="D729" s="1" t="s">
        <v>701</v>
      </c>
      <c r="E729" s="67" t="s">
        <v>42</v>
      </c>
      <c r="F729" s="234"/>
    </row>
    <row r="730" spans="2:6" ht="14.1" customHeight="1" x14ac:dyDescent="0.25">
      <c r="B730" s="81"/>
      <c r="C730" s="81"/>
      <c r="D730" s="6" t="s">
        <v>702</v>
      </c>
      <c r="E730" s="68"/>
      <c r="F730" s="206"/>
    </row>
    <row r="731" spans="2:6" ht="14.1" customHeight="1" x14ac:dyDescent="0.25">
      <c r="B731" s="26" t="s">
        <v>1475</v>
      </c>
      <c r="C731" s="26" t="s">
        <v>1834</v>
      </c>
      <c r="D731" s="1" t="s">
        <v>703</v>
      </c>
      <c r="E731" s="67" t="s">
        <v>42</v>
      </c>
      <c r="F731" s="234"/>
    </row>
    <row r="732" spans="2:6" ht="14.1" customHeight="1" x14ac:dyDescent="0.25">
      <c r="B732" s="26" t="s">
        <v>1475</v>
      </c>
      <c r="C732" s="26" t="s">
        <v>1835</v>
      </c>
      <c r="D732" s="1" t="s">
        <v>704</v>
      </c>
      <c r="E732" s="67" t="s">
        <v>30</v>
      </c>
      <c r="F732" s="234"/>
    </row>
    <row r="733" spans="2:6" ht="14.1" customHeight="1" x14ac:dyDescent="0.25">
      <c r="B733" s="26" t="s">
        <v>1475</v>
      </c>
      <c r="C733" s="26" t="s">
        <v>1836</v>
      </c>
      <c r="D733" s="1" t="s">
        <v>705</v>
      </c>
      <c r="E733" s="67" t="s">
        <v>42</v>
      </c>
      <c r="F733" s="234"/>
    </row>
    <row r="734" spans="2:6" ht="14.1" customHeight="1" x14ac:dyDescent="0.25">
      <c r="B734" s="26" t="s">
        <v>1475</v>
      </c>
      <c r="C734" s="26" t="s">
        <v>1837</v>
      </c>
      <c r="D734" s="1" t="s">
        <v>706</v>
      </c>
      <c r="E734" s="67" t="s">
        <v>30</v>
      </c>
      <c r="F734" s="234"/>
    </row>
    <row r="735" spans="2:6" ht="14.1" customHeight="1" x14ac:dyDescent="0.25">
      <c r="B735" s="26" t="s">
        <v>1475</v>
      </c>
      <c r="C735" s="26" t="s">
        <v>1838</v>
      </c>
      <c r="D735" s="1" t="s">
        <v>707</v>
      </c>
      <c r="E735" s="67" t="s">
        <v>42</v>
      </c>
      <c r="F735" s="234"/>
    </row>
    <row r="736" spans="2:6" ht="14.1" customHeight="1" x14ac:dyDescent="0.25">
      <c r="B736" s="26" t="s">
        <v>1475</v>
      </c>
      <c r="C736" s="26" t="s">
        <v>1839</v>
      </c>
      <c r="D736" s="1" t="s">
        <v>708</v>
      </c>
      <c r="E736" s="67" t="s">
        <v>30</v>
      </c>
      <c r="F736" s="234"/>
    </row>
    <row r="737" spans="2:8" ht="14.1" customHeight="1" x14ac:dyDescent="0.25">
      <c r="B737" s="26" t="s">
        <v>1475</v>
      </c>
      <c r="C737" s="26" t="s">
        <v>1840</v>
      </c>
      <c r="D737" s="1" t="s">
        <v>709</v>
      </c>
      <c r="E737" s="67" t="s">
        <v>42</v>
      </c>
      <c r="F737" s="234"/>
    </row>
    <row r="738" spans="2:8" ht="14.1" customHeight="1" x14ac:dyDescent="0.25">
      <c r="B738" s="26" t="s">
        <v>1475</v>
      </c>
      <c r="C738" s="26" t="s">
        <v>1841</v>
      </c>
      <c r="D738" s="1" t="s">
        <v>710</v>
      </c>
      <c r="E738" s="67" t="s">
        <v>30</v>
      </c>
      <c r="F738" s="234"/>
    </row>
    <row r="739" spans="2:8" ht="14.1" customHeight="1" x14ac:dyDescent="0.25">
      <c r="B739" s="81"/>
      <c r="C739" s="81"/>
      <c r="D739" s="6" t="s">
        <v>711</v>
      </c>
      <c r="E739" s="68"/>
      <c r="F739" s="206"/>
    </row>
    <row r="740" spans="2:8" ht="14.1" customHeight="1" x14ac:dyDescent="0.25">
      <c r="B740" s="26" t="s">
        <v>1475</v>
      </c>
      <c r="C740" s="26" t="s">
        <v>1842</v>
      </c>
      <c r="D740" s="1" t="s">
        <v>712</v>
      </c>
      <c r="E740" s="67" t="s">
        <v>42</v>
      </c>
      <c r="F740" s="234"/>
      <c r="G740" s="100"/>
      <c r="H740" s="100"/>
    </row>
    <row r="741" spans="2:8" ht="14.1" customHeight="1" x14ac:dyDescent="0.25">
      <c r="B741" s="26" t="s">
        <v>1475</v>
      </c>
      <c r="C741" s="26" t="s">
        <v>1843</v>
      </c>
      <c r="D741" s="1" t="s">
        <v>713</v>
      </c>
      <c r="E741" s="67" t="s">
        <v>30</v>
      </c>
      <c r="F741" s="234"/>
    </row>
    <row r="742" spans="2:8" ht="14.1" customHeight="1" x14ac:dyDescent="0.25">
      <c r="B742" s="26" t="s">
        <v>1475</v>
      </c>
      <c r="C742" s="26" t="s">
        <v>1844</v>
      </c>
      <c r="D742" s="1" t="s">
        <v>714</v>
      </c>
      <c r="E742" s="67" t="s">
        <v>42</v>
      </c>
      <c r="F742" s="234"/>
    </row>
    <row r="743" spans="2:8" ht="14.1" customHeight="1" x14ac:dyDescent="0.25">
      <c r="B743" s="26" t="s">
        <v>1475</v>
      </c>
      <c r="C743" s="26" t="s">
        <v>1845</v>
      </c>
      <c r="D743" s="1" t="s">
        <v>715</v>
      </c>
      <c r="E743" s="67" t="s">
        <v>30</v>
      </c>
      <c r="F743" s="234"/>
    </row>
    <row r="744" spans="2:8" ht="14.1" customHeight="1" x14ac:dyDescent="0.25">
      <c r="B744" s="26" t="s">
        <v>1475</v>
      </c>
      <c r="C744" s="26" t="s">
        <v>1846</v>
      </c>
      <c r="D744" s="1" t="s">
        <v>716</v>
      </c>
      <c r="E744" s="67" t="s">
        <v>42</v>
      </c>
      <c r="F744" s="234"/>
    </row>
    <row r="745" spans="2:8" ht="14.1" customHeight="1" x14ac:dyDescent="0.25">
      <c r="B745" s="26" t="s">
        <v>1475</v>
      </c>
      <c r="C745" s="26" t="s">
        <v>1847</v>
      </c>
      <c r="D745" s="1" t="s">
        <v>717</v>
      </c>
      <c r="E745" s="67" t="s">
        <v>30</v>
      </c>
      <c r="F745" s="234"/>
    </row>
    <row r="746" spans="2:8" ht="14.1" customHeight="1" x14ac:dyDescent="0.25">
      <c r="B746" s="81"/>
      <c r="C746" s="81"/>
      <c r="D746" s="6" t="s">
        <v>718</v>
      </c>
      <c r="E746" s="68"/>
      <c r="F746" s="206"/>
    </row>
    <row r="747" spans="2:8" ht="14.1" customHeight="1" x14ac:dyDescent="0.25">
      <c r="B747" s="26" t="s">
        <v>1475</v>
      </c>
      <c r="C747" s="26" t="s">
        <v>1848</v>
      </c>
      <c r="D747" s="1" t="s">
        <v>719</v>
      </c>
      <c r="E747" s="67" t="s">
        <v>42</v>
      </c>
      <c r="F747" s="234"/>
    </row>
    <row r="748" spans="2:8" ht="14.1" customHeight="1" x14ac:dyDescent="0.25">
      <c r="B748" s="64"/>
      <c r="C748" s="64"/>
      <c r="D748" s="8" t="s">
        <v>720</v>
      </c>
      <c r="E748" s="8"/>
      <c r="F748" s="214"/>
    </row>
    <row r="749" spans="2:8" ht="14.1" customHeight="1" x14ac:dyDescent="0.25">
      <c r="B749" s="81"/>
      <c r="C749" s="81"/>
      <c r="D749" s="9" t="s">
        <v>721</v>
      </c>
      <c r="E749" s="68"/>
      <c r="F749" s="206"/>
    </row>
    <row r="750" spans="2:8" ht="14.1" customHeight="1" x14ac:dyDescent="0.25">
      <c r="B750" s="26" t="s">
        <v>1475</v>
      </c>
      <c r="C750" s="26" t="s">
        <v>1849</v>
      </c>
      <c r="D750" s="1" t="s">
        <v>722</v>
      </c>
      <c r="E750" s="67" t="s">
        <v>30</v>
      </c>
      <c r="F750" s="234"/>
    </row>
    <row r="751" spans="2:8" ht="14.1" customHeight="1" x14ac:dyDescent="0.25">
      <c r="B751" s="26" t="s">
        <v>1475</v>
      </c>
      <c r="C751" s="26" t="s">
        <v>1850</v>
      </c>
      <c r="D751" s="1" t="s">
        <v>723</v>
      </c>
      <c r="E751" s="67" t="s">
        <v>30</v>
      </c>
      <c r="F751" s="234"/>
    </row>
    <row r="752" spans="2:8" ht="14.1" customHeight="1" x14ac:dyDescent="0.25">
      <c r="B752" s="26" t="s">
        <v>1475</v>
      </c>
      <c r="C752" s="26" t="s">
        <v>1851</v>
      </c>
      <c r="D752" s="1" t="s">
        <v>724</v>
      </c>
      <c r="E752" s="67" t="s">
        <v>30</v>
      </c>
      <c r="F752" s="234"/>
    </row>
    <row r="753" spans="2:6" ht="14.1" customHeight="1" x14ac:dyDescent="0.25">
      <c r="B753" s="26" t="s">
        <v>1475</v>
      </c>
      <c r="C753" s="26" t="s">
        <v>1852</v>
      </c>
      <c r="D753" s="1" t="s">
        <v>725</v>
      </c>
      <c r="E753" s="67" t="s">
        <v>30</v>
      </c>
      <c r="F753" s="234"/>
    </row>
    <row r="754" spans="2:6" ht="14.1" customHeight="1" x14ac:dyDescent="0.25">
      <c r="B754" s="26" t="s">
        <v>1475</v>
      </c>
      <c r="C754" s="26" t="s">
        <v>1853</v>
      </c>
      <c r="D754" s="1" t="s">
        <v>726</v>
      </c>
      <c r="E754" s="67" t="s">
        <v>30</v>
      </c>
      <c r="F754" s="234"/>
    </row>
    <row r="755" spans="2:6" ht="14.1" customHeight="1" x14ac:dyDescent="0.25">
      <c r="B755" s="26" t="s">
        <v>1475</v>
      </c>
      <c r="C755" s="26" t="s">
        <v>1788</v>
      </c>
      <c r="D755" s="1" t="s">
        <v>727</v>
      </c>
      <c r="E755" s="67" t="s">
        <v>30</v>
      </c>
      <c r="F755" s="234"/>
    </row>
    <row r="756" spans="2:6" ht="14.1" customHeight="1" x14ac:dyDescent="0.25">
      <c r="B756" s="26" t="s">
        <v>1475</v>
      </c>
      <c r="C756" s="26" t="s">
        <v>1854</v>
      </c>
      <c r="D756" s="1" t="s">
        <v>728</v>
      </c>
      <c r="E756" s="67" t="s">
        <v>30</v>
      </c>
      <c r="F756" s="234"/>
    </row>
    <row r="757" spans="2:6" ht="14.1" customHeight="1" x14ac:dyDescent="0.25">
      <c r="B757" s="81"/>
      <c r="C757" s="81"/>
      <c r="D757" s="9" t="s">
        <v>729</v>
      </c>
      <c r="E757" s="68"/>
      <c r="F757" s="206"/>
    </row>
    <row r="758" spans="2:6" ht="14.1" customHeight="1" x14ac:dyDescent="0.25">
      <c r="B758" s="26" t="s">
        <v>1475</v>
      </c>
      <c r="C758" s="26" t="s">
        <v>1855</v>
      </c>
      <c r="D758" s="1" t="s">
        <v>722</v>
      </c>
      <c r="E758" s="67" t="s">
        <v>30</v>
      </c>
      <c r="F758" s="234"/>
    </row>
    <row r="759" spans="2:6" ht="14.1" customHeight="1" x14ac:dyDescent="0.25">
      <c r="B759" s="26" t="s">
        <v>1475</v>
      </c>
      <c r="C759" s="26" t="s">
        <v>1856</v>
      </c>
      <c r="D759" s="1" t="s">
        <v>723</v>
      </c>
      <c r="E759" s="67" t="s">
        <v>30</v>
      </c>
      <c r="F759" s="234"/>
    </row>
    <row r="760" spans="2:6" ht="14.1" customHeight="1" x14ac:dyDescent="0.25">
      <c r="B760" s="26" t="s">
        <v>1475</v>
      </c>
      <c r="C760" s="26" t="s">
        <v>1857</v>
      </c>
      <c r="D760" s="1" t="s">
        <v>724</v>
      </c>
      <c r="E760" s="67" t="s">
        <v>30</v>
      </c>
      <c r="F760" s="234"/>
    </row>
    <row r="761" spans="2:6" ht="14.1" customHeight="1" x14ac:dyDescent="0.25">
      <c r="B761" s="26" t="s">
        <v>1475</v>
      </c>
      <c r="C761" s="26" t="s">
        <v>1858</v>
      </c>
      <c r="D761" s="1" t="s">
        <v>725</v>
      </c>
      <c r="E761" s="67" t="s">
        <v>30</v>
      </c>
      <c r="F761" s="234"/>
    </row>
    <row r="762" spans="2:6" ht="14.1" customHeight="1" x14ac:dyDescent="0.25">
      <c r="B762" s="26" t="s">
        <v>1475</v>
      </c>
      <c r="C762" s="26" t="s">
        <v>1859</v>
      </c>
      <c r="D762" s="1" t="s">
        <v>726</v>
      </c>
      <c r="E762" s="67" t="s">
        <v>30</v>
      </c>
      <c r="F762" s="234"/>
    </row>
    <row r="763" spans="2:6" ht="14.1" customHeight="1" x14ac:dyDescent="0.25">
      <c r="B763" s="26" t="s">
        <v>1475</v>
      </c>
      <c r="C763" s="26" t="s">
        <v>1860</v>
      </c>
      <c r="D763" s="1" t="s">
        <v>727</v>
      </c>
      <c r="E763" s="67" t="s">
        <v>30</v>
      </c>
      <c r="F763" s="234"/>
    </row>
    <row r="764" spans="2:6" ht="14.1" customHeight="1" x14ac:dyDescent="0.25">
      <c r="B764" s="26" t="s">
        <v>1475</v>
      </c>
      <c r="C764" s="26" t="s">
        <v>1861</v>
      </c>
      <c r="D764" s="1" t="s">
        <v>728</v>
      </c>
      <c r="E764" s="67" t="s">
        <v>30</v>
      </c>
      <c r="F764" s="234"/>
    </row>
    <row r="765" spans="2:6" ht="14.1" customHeight="1" x14ac:dyDescent="0.25">
      <c r="B765" s="81"/>
      <c r="C765" s="81"/>
      <c r="D765" s="9" t="s">
        <v>730</v>
      </c>
      <c r="E765" s="68"/>
      <c r="F765" s="206"/>
    </row>
    <row r="766" spans="2:6" ht="14.1" customHeight="1" x14ac:dyDescent="0.25">
      <c r="B766" s="26" t="s">
        <v>1475</v>
      </c>
      <c r="C766" s="26" t="s">
        <v>1862</v>
      </c>
      <c r="D766" s="1" t="s">
        <v>731</v>
      </c>
      <c r="E766" s="67" t="s">
        <v>42</v>
      </c>
      <c r="F766" s="234"/>
    </row>
    <row r="767" spans="2:6" ht="14.1" customHeight="1" x14ac:dyDescent="0.25">
      <c r="B767" s="26" t="s">
        <v>1475</v>
      </c>
      <c r="C767" s="26" t="s">
        <v>1863</v>
      </c>
      <c r="D767" s="1" t="s">
        <v>732</v>
      </c>
      <c r="E767" s="67" t="s">
        <v>30</v>
      </c>
      <c r="F767" s="234"/>
    </row>
    <row r="768" spans="2:6" ht="14.1" customHeight="1" x14ac:dyDescent="0.25">
      <c r="B768" s="26" t="s">
        <v>1475</v>
      </c>
      <c r="C768" s="26" t="s">
        <v>1864</v>
      </c>
      <c r="D768" s="1" t="s">
        <v>733</v>
      </c>
      <c r="E768" s="67" t="s">
        <v>30</v>
      </c>
      <c r="F768" s="234"/>
    </row>
    <row r="769" spans="2:6" ht="14.1" customHeight="1" x14ac:dyDescent="0.25">
      <c r="B769" s="26" t="s">
        <v>1475</v>
      </c>
      <c r="C769" s="26" t="s">
        <v>1865</v>
      </c>
      <c r="D769" s="1" t="s">
        <v>734</v>
      </c>
      <c r="E769" s="67" t="s">
        <v>30</v>
      </c>
      <c r="F769" s="234"/>
    </row>
    <row r="770" spans="2:6" ht="14.1" customHeight="1" x14ac:dyDescent="0.25">
      <c r="B770" s="26" t="s">
        <v>1475</v>
      </c>
      <c r="C770" s="26" t="s">
        <v>1866</v>
      </c>
      <c r="D770" s="1" t="s">
        <v>735</v>
      </c>
      <c r="E770" s="67" t="s">
        <v>30</v>
      </c>
      <c r="F770" s="234"/>
    </row>
    <row r="771" spans="2:6" ht="14.1" customHeight="1" x14ac:dyDescent="0.25">
      <c r="B771" s="26" t="s">
        <v>1475</v>
      </c>
      <c r="C771" s="26" t="s">
        <v>1867</v>
      </c>
      <c r="D771" s="1" t="s">
        <v>736</v>
      </c>
      <c r="E771" s="67" t="s">
        <v>30</v>
      </c>
      <c r="F771" s="234"/>
    </row>
    <row r="772" spans="2:6" ht="14.1" customHeight="1" x14ac:dyDescent="0.25">
      <c r="B772" s="26" t="s">
        <v>1475</v>
      </c>
      <c r="C772" s="26" t="s">
        <v>1868</v>
      </c>
      <c r="D772" s="1" t="s">
        <v>737</v>
      </c>
      <c r="E772" s="67" t="s">
        <v>30</v>
      </c>
      <c r="F772" s="234"/>
    </row>
    <row r="773" spans="2:6" ht="14.1" customHeight="1" x14ac:dyDescent="0.25">
      <c r="B773" s="26" t="s">
        <v>1475</v>
      </c>
      <c r="C773" s="26" t="s">
        <v>1869</v>
      </c>
      <c r="D773" s="1" t="s">
        <v>738</v>
      </c>
      <c r="E773" s="67" t="s">
        <v>30</v>
      </c>
      <c r="F773" s="234"/>
    </row>
    <row r="774" spans="2:6" ht="14.1" customHeight="1" x14ac:dyDescent="0.25">
      <c r="B774" s="26" t="s">
        <v>1475</v>
      </c>
      <c r="C774" s="26" t="s">
        <v>1870</v>
      </c>
      <c r="D774" s="1" t="s">
        <v>739</v>
      </c>
      <c r="E774" s="67" t="s">
        <v>36</v>
      </c>
      <c r="F774" s="234"/>
    </row>
    <row r="775" spans="2:6" ht="14.1" customHeight="1" x14ac:dyDescent="0.25">
      <c r="B775" s="26" t="s">
        <v>1475</v>
      </c>
      <c r="C775" s="26" t="s">
        <v>1871</v>
      </c>
      <c r="D775" s="1" t="s">
        <v>740</v>
      </c>
      <c r="E775" s="67" t="s">
        <v>36</v>
      </c>
      <c r="F775" s="234"/>
    </row>
    <row r="776" spans="2:6" ht="14.1" customHeight="1" x14ac:dyDescent="0.25">
      <c r="B776" s="26" t="s">
        <v>1475</v>
      </c>
      <c r="C776" s="26" t="s">
        <v>1872</v>
      </c>
      <c r="D776" s="1" t="s">
        <v>741</v>
      </c>
      <c r="E776" s="67" t="s">
        <v>36</v>
      </c>
      <c r="F776" s="234"/>
    </row>
    <row r="777" spans="2:6" ht="14.1" customHeight="1" x14ac:dyDescent="0.25">
      <c r="B777" s="26" t="s">
        <v>1475</v>
      </c>
      <c r="C777" s="26" t="s">
        <v>1873</v>
      </c>
      <c r="D777" s="1" t="s">
        <v>742</v>
      </c>
      <c r="E777" s="67" t="s">
        <v>36</v>
      </c>
      <c r="F777" s="234"/>
    </row>
    <row r="778" spans="2:6" ht="14.1" customHeight="1" x14ac:dyDescent="0.25">
      <c r="B778" s="26" t="s">
        <v>1475</v>
      </c>
      <c r="C778" s="26" t="s">
        <v>1874</v>
      </c>
      <c r="D778" s="1" t="s">
        <v>743</v>
      </c>
      <c r="E778" s="67" t="s">
        <v>36</v>
      </c>
      <c r="F778" s="234"/>
    </row>
    <row r="779" spans="2:6" ht="14.1" customHeight="1" x14ac:dyDescent="0.25">
      <c r="B779" s="26" t="s">
        <v>1475</v>
      </c>
      <c r="C779" s="26" t="s">
        <v>1875</v>
      </c>
      <c r="D779" s="1" t="s">
        <v>744</v>
      </c>
      <c r="E779" s="67" t="s">
        <v>36</v>
      </c>
      <c r="F779" s="234"/>
    </row>
    <row r="780" spans="2:6" ht="14.1" customHeight="1" x14ac:dyDescent="0.25">
      <c r="B780" s="26" t="s">
        <v>1475</v>
      </c>
      <c r="C780" s="26" t="s">
        <v>1876</v>
      </c>
      <c r="D780" s="1" t="s">
        <v>745</v>
      </c>
      <c r="E780" s="67" t="s">
        <v>36</v>
      </c>
      <c r="F780" s="234"/>
    </row>
    <row r="781" spans="2:6" ht="14.1" customHeight="1" x14ac:dyDescent="0.25">
      <c r="B781" s="26" t="s">
        <v>1475</v>
      </c>
      <c r="C781" s="26" t="s">
        <v>1877</v>
      </c>
      <c r="D781" s="113" t="s">
        <v>746</v>
      </c>
      <c r="E781" s="114" t="s">
        <v>36</v>
      </c>
      <c r="F781" s="234"/>
    </row>
    <row r="782" spans="2:6" ht="14.1" customHeight="1" x14ac:dyDescent="0.25">
      <c r="B782" s="63"/>
      <c r="C782" s="63"/>
      <c r="D782" s="70" t="s">
        <v>2356</v>
      </c>
      <c r="E782" s="103"/>
      <c r="F782" s="215"/>
    </row>
    <row r="783" spans="2:6" ht="14.1" customHeight="1" x14ac:dyDescent="0.25">
      <c r="B783" s="67" t="s">
        <v>1476</v>
      </c>
      <c r="C783" s="27" t="s">
        <v>2357</v>
      </c>
      <c r="D783" s="152" t="s">
        <v>2490</v>
      </c>
      <c r="E783" s="153" t="s">
        <v>336</v>
      </c>
      <c r="F783" s="234"/>
    </row>
    <row r="784" spans="2:6" ht="14.1" customHeight="1" x14ac:dyDescent="0.25">
      <c r="B784" s="67" t="s">
        <v>1476</v>
      </c>
      <c r="C784" s="27" t="s">
        <v>2358</v>
      </c>
      <c r="D784" s="152" t="s">
        <v>2491</v>
      </c>
      <c r="E784" s="153" t="s">
        <v>336</v>
      </c>
      <c r="F784" s="234"/>
    </row>
    <row r="785" spans="2:6" ht="14.1" customHeight="1" x14ac:dyDescent="0.25">
      <c r="B785" s="67" t="s">
        <v>1476</v>
      </c>
      <c r="C785" s="27" t="s">
        <v>2359</v>
      </c>
      <c r="D785" s="154" t="s">
        <v>2355</v>
      </c>
      <c r="E785" s="155" t="s">
        <v>7</v>
      </c>
      <c r="F785" s="234"/>
    </row>
    <row r="786" spans="2:6" ht="14.1" customHeight="1" x14ac:dyDescent="0.25">
      <c r="B786" s="144"/>
      <c r="C786" s="144"/>
      <c r="D786" s="121" t="s">
        <v>1429</v>
      </c>
      <c r="E786" s="122"/>
      <c r="F786" s="216"/>
    </row>
    <row r="787" spans="2:6" ht="18" x14ac:dyDescent="0.25">
      <c r="B787" s="144"/>
      <c r="C787" s="144"/>
      <c r="D787" s="121" t="s">
        <v>1145</v>
      </c>
      <c r="E787" s="122"/>
      <c r="F787" s="216"/>
    </row>
    <row r="788" spans="2:6" ht="14.1" customHeight="1" x14ac:dyDescent="0.25">
      <c r="B788" s="144"/>
      <c r="C788" s="144"/>
      <c r="D788" s="121" t="s">
        <v>70</v>
      </c>
      <c r="E788" s="122"/>
      <c r="F788" s="216"/>
    </row>
    <row r="789" spans="2:6" ht="14.1" customHeight="1" x14ac:dyDescent="0.25">
      <c r="B789" s="74"/>
      <c r="C789" s="74"/>
      <c r="D789" s="107" t="s">
        <v>71</v>
      </c>
      <c r="E789" s="10"/>
      <c r="F789" s="194"/>
    </row>
    <row r="790" spans="2:6" ht="14.1" customHeight="1" x14ac:dyDescent="0.25">
      <c r="B790" s="67" t="s">
        <v>1878</v>
      </c>
      <c r="C790" s="67" t="s">
        <v>1884</v>
      </c>
      <c r="D790" s="1" t="s">
        <v>72</v>
      </c>
      <c r="E790" s="67" t="s">
        <v>57</v>
      </c>
      <c r="F790" s="234"/>
    </row>
    <row r="791" spans="2:6" ht="14.1" customHeight="1" x14ac:dyDescent="0.25">
      <c r="B791" s="67" t="s">
        <v>1878</v>
      </c>
      <c r="C791" s="67" t="s">
        <v>1885</v>
      </c>
      <c r="D791" s="1" t="s">
        <v>1114</v>
      </c>
      <c r="E791" s="67" t="s">
        <v>57</v>
      </c>
      <c r="F791" s="234"/>
    </row>
    <row r="792" spans="2:6" ht="14.1" customHeight="1" x14ac:dyDescent="0.25">
      <c r="B792" s="74"/>
      <c r="C792" s="74"/>
      <c r="D792" s="107" t="s">
        <v>73</v>
      </c>
      <c r="E792" s="10"/>
      <c r="F792" s="194"/>
    </row>
    <row r="793" spans="2:6" ht="14.1" customHeight="1" x14ac:dyDescent="0.25">
      <c r="B793" s="67" t="s">
        <v>1878</v>
      </c>
      <c r="C793" s="67" t="s">
        <v>1886</v>
      </c>
      <c r="D793" s="86" t="s">
        <v>74</v>
      </c>
      <c r="E793" s="67" t="s">
        <v>57</v>
      </c>
      <c r="F793" s="234"/>
    </row>
    <row r="794" spans="2:6" ht="14.1" customHeight="1" x14ac:dyDescent="0.25">
      <c r="B794" s="67" t="s">
        <v>1878</v>
      </c>
      <c r="C794" s="67" t="s">
        <v>1887</v>
      </c>
      <c r="D794" s="86" t="s">
        <v>75</v>
      </c>
      <c r="E794" s="67" t="s">
        <v>57</v>
      </c>
      <c r="F794" s="234"/>
    </row>
    <row r="795" spans="2:6" ht="14.1" customHeight="1" x14ac:dyDescent="0.25">
      <c r="B795" s="67" t="s">
        <v>1878</v>
      </c>
      <c r="C795" s="67" t="s">
        <v>1888</v>
      </c>
      <c r="D795" s="86" t="s">
        <v>1115</v>
      </c>
      <c r="E795" s="67" t="s">
        <v>57</v>
      </c>
      <c r="F795" s="234"/>
    </row>
    <row r="796" spans="2:6" ht="18" x14ac:dyDescent="0.25">
      <c r="B796" s="144"/>
      <c r="C796" s="144"/>
      <c r="D796" s="121" t="s">
        <v>747</v>
      </c>
      <c r="E796" s="122"/>
      <c r="F796" s="216"/>
    </row>
    <row r="797" spans="2:6" x14ac:dyDescent="0.25">
      <c r="B797" s="145"/>
      <c r="C797" s="145"/>
      <c r="D797" s="37" t="s">
        <v>758</v>
      </c>
      <c r="E797" s="38"/>
      <c r="F797" s="217"/>
    </row>
    <row r="798" spans="2:6" x14ac:dyDescent="0.25">
      <c r="B798" s="146" t="s">
        <v>1879</v>
      </c>
      <c r="C798" s="14" t="s">
        <v>1889</v>
      </c>
      <c r="D798" s="43" t="s">
        <v>1146</v>
      </c>
      <c r="E798" s="41" t="s">
        <v>66</v>
      </c>
      <c r="F798" s="234"/>
    </row>
    <row r="799" spans="2:6" x14ac:dyDescent="0.25">
      <c r="B799" s="146" t="s">
        <v>1879</v>
      </c>
      <c r="C799" s="14" t="s">
        <v>1890</v>
      </c>
      <c r="D799" s="43" t="s">
        <v>1147</v>
      </c>
      <c r="E799" s="41" t="s">
        <v>66</v>
      </c>
      <c r="F799" s="234"/>
    </row>
    <row r="800" spans="2:6" x14ac:dyDescent="0.25">
      <c r="B800" s="146" t="s">
        <v>1879</v>
      </c>
      <c r="C800" s="14" t="s">
        <v>1891</v>
      </c>
      <c r="D800" s="43" t="s">
        <v>1148</v>
      </c>
      <c r="E800" s="41" t="s">
        <v>66</v>
      </c>
      <c r="F800" s="234"/>
    </row>
    <row r="801" spans="2:6" x14ac:dyDescent="0.25">
      <c r="B801" s="146" t="s">
        <v>1879</v>
      </c>
      <c r="C801" s="14" t="s">
        <v>1892</v>
      </c>
      <c r="D801" s="40" t="s">
        <v>1149</v>
      </c>
      <c r="E801" s="41" t="s">
        <v>66</v>
      </c>
      <c r="F801" s="234"/>
    </row>
    <row r="802" spans="2:6" x14ac:dyDescent="0.25">
      <c r="B802" s="146" t="s">
        <v>1879</v>
      </c>
      <c r="C802" s="14" t="s">
        <v>1893</v>
      </c>
      <c r="D802" s="40" t="s">
        <v>1150</v>
      </c>
      <c r="E802" s="41" t="s">
        <v>42</v>
      </c>
      <c r="F802" s="234"/>
    </row>
    <row r="803" spans="2:6" x14ac:dyDescent="0.25">
      <c r="B803" s="146" t="s">
        <v>1879</v>
      </c>
      <c r="C803" s="14" t="s">
        <v>1894</v>
      </c>
      <c r="D803" s="40" t="s">
        <v>1195</v>
      </c>
      <c r="E803" s="41" t="s">
        <v>66</v>
      </c>
      <c r="F803" s="234"/>
    </row>
    <row r="804" spans="2:6" x14ac:dyDescent="0.25">
      <c r="B804" s="145"/>
      <c r="C804" s="145"/>
      <c r="D804" s="37" t="s">
        <v>759</v>
      </c>
      <c r="E804" s="38"/>
      <c r="F804" s="217"/>
    </row>
    <row r="805" spans="2:6" x14ac:dyDescent="0.25">
      <c r="B805" s="146" t="s">
        <v>1879</v>
      </c>
      <c r="C805" s="14" t="s">
        <v>1895</v>
      </c>
      <c r="D805" s="43" t="s">
        <v>760</v>
      </c>
      <c r="E805" s="41" t="s">
        <v>761</v>
      </c>
      <c r="F805" s="234"/>
    </row>
    <row r="806" spans="2:6" x14ac:dyDescent="0.25">
      <c r="B806" s="20"/>
      <c r="C806" s="20"/>
      <c r="D806" s="34" t="s">
        <v>748</v>
      </c>
      <c r="E806" s="35"/>
      <c r="F806" s="218"/>
    </row>
    <row r="807" spans="2:6" x14ac:dyDescent="0.25">
      <c r="B807" s="145"/>
      <c r="C807" s="145"/>
      <c r="D807" s="37" t="s">
        <v>749</v>
      </c>
      <c r="E807" s="38"/>
      <c r="F807" s="217"/>
    </row>
    <row r="808" spans="2:6" x14ac:dyDescent="0.25">
      <c r="B808" s="146" t="s">
        <v>1879</v>
      </c>
      <c r="C808" s="14" t="s">
        <v>1896</v>
      </c>
      <c r="D808" s="40" t="s">
        <v>1253</v>
      </c>
      <c r="E808" s="134" t="s">
        <v>42</v>
      </c>
      <c r="F808" s="234"/>
    </row>
    <row r="809" spans="2:6" x14ac:dyDescent="0.25">
      <c r="B809" s="146" t="s">
        <v>1879</v>
      </c>
      <c r="C809" s="14" t="s">
        <v>1897</v>
      </c>
      <c r="D809" s="40" t="s">
        <v>1254</v>
      </c>
      <c r="E809" s="134" t="s">
        <v>42</v>
      </c>
      <c r="F809" s="234"/>
    </row>
    <row r="810" spans="2:6" x14ac:dyDescent="0.25">
      <c r="B810" s="146" t="s">
        <v>1879</v>
      </c>
      <c r="C810" s="14" t="s">
        <v>1898</v>
      </c>
      <c r="D810" s="40" t="s">
        <v>750</v>
      </c>
      <c r="E810" s="41" t="s">
        <v>42</v>
      </c>
      <c r="F810" s="234"/>
    </row>
    <row r="811" spans="2:6" x14ac:dyDescent="0.25">
      <c r="B811" s="146" t="s">
        <v>1879</v>
      </c>
      <c r="C811" s="14" t="s">
        <v>1899</v>
      </c>
      <c r="D811" s="40" t="s">
        <v>1151</v>
      </c>
      <c r="E811" s="41" t="s">
        <v>42</v>
      </c>
      <c r="F811" s="234"/>
    </row>
    <row r="812" spans="2:6" x14ac:dyDescent="0.25">
      <c r="B812" s="146" t="s">
        <v>1879</v>
      </c>
      <c r="C812" s="14" t="s">
        <v>1900</v>
      </c>
      <c r="D812" s="40" t="s">
        <v>751</v>
      </c>
      <c r="E812" s="41" t="s">
        <v>42</v>
      </c>
      <c r="F812" s="234"/>
    </row>
    <row r="813" spans="2:6" x14ac:dyDescent="0.25">
      <c r="B813" s="146" t="s">
        <v>1879</v>
      </c>
      <c r="C813" s="14" t="s">
        <v>1901</v>
      </c>
      <c r="D813" s="40" t="s">
        <v>1152</v>
      </c>
      <c r="E813" s="41" t="s">
        <v>42</v>
      </c>
      <c r="F813" s="234"/>
    </row>
    <row r="814" spans="2:6" x14ac:dyDescent="0.25">
      <c r="B814" s="146" t="s">
        <v>1879</v>
      </c>
      <c r="C814" s="14" t="s">
        <v>1902</v>
      </c>
      <c r="D814" s="40" t="s">
        <v>752</v>
      </c>
      <c r="E814" s="41" t="s">
        <v>42</v>
      </c>
      <c r="F814" s="234"/>
    </row>
    <row r="815" spans="2:6" x14ac:dyDescent="0.25">
      <c r="B815" s="146" t="s">
        <v>1879</v>
      </c>
      <c r="C815" s="14" t="s">
        <v>1903</v>
      </c>
      <c r="D815" s="40" t="s">
        <v>753</v>
      </c>
      <c r="E815" s="41" t="s">
        <v>30</v>
      </c>
      <c r="F815" s="234"/>
    </row>
    <row r="816" spans="2:6" x14ac:dyDescent="0.25">
      <c r="B816" s="146" t="s">
        <v>1879</v>
      </c>
      <c r="C816" s="14" t="s">
        <v>1904</v>
      </c>
      <c r="D816" s="40" t="s">
        <v>1173</v>
      </c>
      <c r="E816" s="41" t="s">
        <v>42</v>
      </c>
      <c r="F816" s="234"/>
    </row>
    <row r="817" spans="2:6" x14ac:dyDescent="0.25">
      <c r="B817" s="145"/>
      <c r="C817" s="145"/>
      <c r="D817" s="37" t="s">
        <v>1153</v>
      </c>
      <c r="E817" s="38"/>
      <c r="F817" s="217"/>
    </row>
    <row r="818" spans="2:6" x14ac:dyDescent="0.25">
      <c r="B818" s="146" t="s">
        <v>1879</v>
      </c>
      <c r="C818" s="14" t="s">
        <v>1905</v>
      </c>
      <c r="D818" s="40" t="s">
        <v>1156</v>
      </c>
      <c r="E818" s="41" t="s">
        <v>42</v>
      </c>
      <c r="F818" s="234"/>
    </row>
    <row r="819" spans="2:6" x14ac:dyDescent="0.25">
      <c r="B819" s="146" t="s">
        <v>1879</v>
      </c>
      <c r="C819" s="14" t="s">
        <v>1906</v>
      </c>
      <c r="D819" s="40" t="s">
        <v>1157</v>
      </c>
      <c r="E819" s="41" t="s">
        <v>42</v>
      </c>
      <c r="F819" s="234"/>
    </row>
    <row r="820" spans="2:6" x14ac:dyDescent="0.25">
      <c r="B820" s="146" t="s">
        <v>1879</v>
      </c>
      <c r="C820" s="14" t="s">
        <v>1907</v>
      </c>
      <c r="D820" s="40" t="s">
        <v>1154</v>
      </c>
      <c r="E820" s="41" t="s">
        <v>42</v>
      </c>
      <c r="F820" s="234"/>
    </row>
    <row r="821" spans="2:6" x14ac:dyDescent="0.25">
      <c r="B821" s="146" t="s">
        <v>1879</v>
      </c>
      <c r="C821" s="14" t="s">
        <v>1908</v>
      </c>
      <c r="D821" s="40" t="s">
        <v>1155</v>
      </c>
      <c r="E821" s="41" t="s">
        <v>42</v>
      </c>
      <c r="F821" s="234"/>
    </row>
    <row r="822" spans="2:6" x14ac:dyDescent="0.25">
      <c r="B822" s="146" t="s">
        <v>1879</v>
      </c>
      <c r="C822" s="14" t="s">
        <v>1909</v>
      </c>
      <c r="D822" s="40" t="s">
        <v>754</v>
      </c>
      <c r="E822" s="41" t="s">
        <v>42</v>
      </c>
      <c r="F822" s="234"/>
    </row>
    <row r="823" spans="2:6" x14ac:dyDescent="0.25">
      <c r="B823" s="146" t="s">
        <v>1879</v>
      </c>
      <c r="C823" s="14" t="s">
        <v>1910</v>
      </c>
      <c r="D823" s="40" t="s">
        <v>755</v>
      </c>
      <c r="E823" s="41" t="s">
        <v>42</v>
      </c>
      <c r="F823" s="234"/>
    </row>
    <row r="824" spans="2:6" x14ac:dyDescent="0.25">
      <c r="B824" s="146" t="s">
        <v>1879</v>
      </c>
      <c r="C824" s="14" t="s">
        <v>1911</v>
      </c>
      <c r="D824" s="40" t="s">
        <v>756</v>
      </c>
      <c r="E824" s="41" t="s">
        <v>42</v>
      </c>
      <c r="F824" s="234"/>
    </row>
    <row r="825" spans="2:6" x14ac:dyDescent="0.25">
      <c r="B825" s="146" t="s">
        <v>1879</v>
      </c>
      <c r="C825" s="14" t="s">
        <v>1912</v>
      </c>
      <c r="D825" s="40" t="s">
        <v>757</v>
      </c>
      <c r="E825" s="41" t="s">
        <v>42</v>
      </c>
      <c r="F825" s="234"/>
    </row>
    <row r="826" spans="2:6" x14ac:dyDescent="0.25">
      <c r="B826" s="145"/>
      <c r="C826" s="145"/>
      <c r="D826" s="37" t="s">
        <v>1159</v>
      </c>
      <c r="E826" s="38"/>
      <c r="F826" s="217"/>
    </row>
    <row r="827" spans="2:6" x14ac:dyDescent="0.25">
      <c r="B827" s="146" t="s">
        <v>1879</v>
      </c>
      <c r="C827" s="14" t="s">
        <v>1913</v>
      </c>
      <c r="D827" s="40" t="s">
        <v>1160</v>
      </c>
      <c r="E827" s="41" t="s">
        <v>66</v>
      </c>
      <c r="F827" s="234"/>
    </row>
    <row r="828" spans="2:6" x14ac:dyDescent="0.25">
      <c r="B828" s="146" t="s">
        <v>1879</v>
      </c>
      <c r="C828" s="14" t="s">
        <v>1914</v>
      </c>
      <c r="D828" s="40" t="s">
        <v>1161</v>
      </c>
      <c r="E828" s="41" t="s">
        <v>42</v>
      </c>
      <c r="F828" s="234"/>
    </row>
    <row r="829" spans="2:6" x14ac:dyDescent="0.25">
      <c r="B829" s="146" t="s">
        <v>1879</v>
      </c>
      <c r="C829" s="14" t="s">
        <v>1915</v>
      </c>
      <c r="D829" s="40" t="s">
        <v>1162</v>
      </c>
      <c r="E829" s="41" t="s">
        <v>66</v>
      </c>
      <c r="F829" s="234"/>
    </row>
    <row r="830" spans="2:6" x14ac:dyDescent="0.25">
      <c r="B830" s="146" t="s">
        <v>1879</v>
      </c>
      <c r="C830" s="14" t="s">
        <v>1916</v>
      </c>
      <c r="D830" s="40" t="s">
        <v>1163</v>
      </c>
      <c r="E830" s="41" t="s">
        <v>42</v>
      </c>
      <c r="F830" s="234"/>
    </row>
    <row r="831" spans="2:6" x14ac:dyDescent="0.25">
      <c r="B831" s="20"/>
      <c r="C831" s="20"/>
      <c r="D831" s="34" t="s">
        <v>763</v>
      </c>
      <c r="E831" s="35"/>
      <c r="F831" s="218"/>
    </row>
    <row r="832" spans="2:6" ht="33" x14ac:dyDescent="0.25">
      <c r="B832" s="146" t="s">
        <v>1879</v>
      </c>
      <c r="C832" s="14" t="s">
        <v>1917</v>
      </c>
      <c r="D832" s="40" t="s">
        <v>1158</v>
      </c>
      <c r="E832" s="41" t="s">
        <v>42</v>
      </c>
      <c r="F832" s="234"/>
    </row>
    <row r="833" spans="2:6" x14ac:dyDescent="0.25">
      <c r="B833" s="146" t="s">
        <v>1879</v>
      </c>
      <c r="C833" s="14" t="s">
        <v>1918</v>
      </c>
      <c r="D833" s="40" t="s">
        <v>764</v>
      </c>
      <c r="E833" s="41" t="s">
        <v>66</v>
      </c>
      <c r="F833" s="234"/>
    </row>
    <row r="834" spans="2:6" x14ac:dyDescent="0.25">
      <c r="B834" s="147"/>
      <c r="C834" s="147"/>
      <c r="D834" s="31" t="s">
        <v>1241</v>
      </c>
      <c r="E834" s="32"/>
      <c r="F834" s="219"/>
    </row>
    <row r="835" spans="2:6" x14ac:dyDescent="0.25">
      <c r="B835" s="20"/>
      <c r="C835" s="20"/>
      <c r="D835" s="34" t="s">
        <v>765</v>
      </c>
      <c r="E835" s="35"/>
      <c r="F835" s="218"/>
    </row>
    <row r="836" spans="2:6" ht="50.25" customHeight="1" x14ac:dyDescent="0.25">
      <c r="B836" s="146" t="s">
        <v>1879</v>
      </c>
      <c r="C836" s="14" t="s">
        <v>1919</v>
      </c>
      <c r="D836" s="40" t="s">
        <v>1378</v>
      </c>
      <c r="E836" s="41"/>
      <c r="F836" s="234"/>
    </row>
    <row r="837" spans="2:6" x14ac:dyDescent="0.25">
      <c r="B837" s="146" t="s">
        <v>1879</v>
      </c>
      <c r="C837" s="14" t="s">
        <v>1920</v>
      </c>
      <c r="D837" s="40" t="s">
        <v>1381</v>
      </c>
      <c r="E837" s="41" t="s">
        <v>42</v>
      </c>
      <c r="F837" s="234"/>
    </row>
    <row r="838" spans="2:6" x14ac:dyDescent="0.25">
      <c r="B838" s="146" t="s">
        <v>1879</v>
      </c>
      <c r="C838" s="14" t="s">
        <v>1921</v>
      </c>
      <c r="D838" s="40" t="s">
        <v>1375</v>
      </c>
      <c r="E838" s="41" t="s">
        <v>42</v>
      </c>
      <c r="F838" s="234"/>
    </row>
    <row r="839" spans="2:6" x14ac:dyDescent="0.25">
      <c r="B839" s="146" t="s">
        <v>1879</v>
      </c>
      <c r="C839" s="14" t="s">
        <v>1922</v>
      </c>
      <c r="D839" s="40" t="s">
        <v>1376</v>
      </c>
      <c r="E839" s="41" t="s">
        <v>42</v>
      </c>
      <c r="F839" s="234"/>
    </row>
    <row r="840" spans="2:6" x14ac:dyDescent="0.25">
      <c r="B840" s="146" t="s">
        <v>1879</v>
      </c>
      <c r="C840" s="14" t="s">
        <v>1923</v>
      </c>
      <c r="D840" s="40" t="s">
        <v>1377</v>
      </c>
      <c r="E840" s="41" t="s">
        <v>42</v>
      </c>
      <c r="F840" s="234"/>
    </row>
    <row r="841" spans="2:6" x14ac:dyDescent="0.25">
      <c r="B841" s="20"/>
      <c r="C841" s="20"/>
      <c r="D841" s="34" t="s">
        <v>1379</v>
      </c>
      <c r="E841" s="35"/>
      <c r="F841" s="218"/>
    </row>
    <row r="842" spans="2:6" ht="39" customHeight="1" x14ac:dyDescent="0.25">
      <c r="B842" s="146" t="s">
        <v>1879</v>
      </c>
      <c r="C842" s="14" t="s">
        <v>1924</v>
      </c>
      <c r="D842" s="40" t="s">
        <v>1380</v>
      </c>
      <c r="E842" s="41"/>
      <c r="F842" s="234"/>
    </row>
    <row r="843" spans="2:6" x14ac:dyDescent="0.25">
      <c r="B843" s="146" t="s">
        <v>1879</v>
      </c>
      <c r="C843" s="14" t="s">
        <v>1925</v>
      </c>
      <c r="D843" s="40" t="s">
        <v>1381</v>
      </c>
      <c r="E843" s="41" t="s">
        <v>42</v>
      </c>
      <c r="F843" s="234"/>
    </row>
    <row r="844" spans="2:6" x14ac:dyDescent="0.25">
      <c r="B844" s="146" t="s">
        <v>1879</v>
      </c>
      <c r="C844" s="14" t="s">
        <v>1926</v>
      </c>
      <c r="D844" s="40" t="s">
        <v>1375</v>
      </c>
      <c r="E844" s="41" t="s">
        <v>42</v>
      </c>
      <c r="F844" s="234"/>
    </row>
    <row r="845" spans="2:6" x14ac:dyDescent="0.25">
      <c r="B845" s="146" t="s">
        <v>1879</v>
      </c>
      <c r="C845" s="14" t="s">
        <v>1927</v>
      </c>
      <c r="D845" s="40" t="s">
        <v>1376</v>
      </c>
      <c r="E845" s="41" t="s">
        <v>42</v>
      </c>
      <c r="F845" s="234"/>
    </row>
    <row r="846" spans="2:6" x14ac:dyDescent="0.25">
      <c r="B846" s="146" t="s">
        <v>1879</v>
      </c>
      <c r="C846" s="14" t="s">
        <v>1928</v>
      </c>
      <c r="D846" s="40" t="s">
        <v>1377</v>
      </c>
      <c r="E846" s="41" t="s">
        <v>42</v>
      </c>
      <c r="F846" s="234"/>
    </row>
    <row r="847" spans="2:6" x14ac:dyDescent="0.25">
      <c r="B847" s="20"/>
      <c r="C847" s="20"/>
      <c r="D847" s="34" t="s">
        <v>1181</v>
      </c>
      <c r="E847" s="35"/>
      <c r="F847" s="218"/>
    </row>
    <row r="848" spans="2:6" x14ac:dyDescent="0.25">
      <c r="B848" s="146" t="s">
        <v>1879</v>
      </c>
      <c r="C848" s="14" t="s">
        <v>1929</v>
      </c>
      <c r="D848" s="40" t="s">
        <v>1180</v>
      </c>
      <c r="E848" s="134" t="s">
        <v>30</v>
      </c>
      <c r="F848" s="234"/>
    </row>
    <row r="849" spans="2:6" x14ac:dyDescent="0.25">
      <c r="B849" s="146" t="s">
        <v>1879</v>
      </c>
      <c r="C849" s="14" t="s">
        <v>1930</v>
      </c>
      <c r="D849" s="40" t="s">
        <v>1180</v>
      </c>
      <c r="E849" s="134" t="s">
        <v>30</v>
      </c>
      <c r="F849" s="234"/>
    </row>
    <row r="850" spans="2:6" x14ac:dyDescent="0.25">
      <c r="B850" s="146" t="s">
        <v>1879</v>
      </c>
      <c r="C850" s="14" t="s">
        <v>1931</v>
      </c>
      <c r="D850" s="40" t="s">
        <v>1183</v>
      </c>
      <c r="E850" s="134" t="s">
        <v>30</v>
      </c>
      <c r="F850" s="234"/>
    </row>
    <row r="851" spans="2:6" x14ac:dyDescent="0.25">
      <c r="B851" s="146" t="s">
        <v>1879</v>
      </c>
      <c r="C851" s="14" t="s">
        <v>1932</v>
      </c>
      <c r="D851" s="40" t="s">
        <v>1182</v>
      </c>
      <c r="E851" s="134" t="s">
        <v>30</v>
      </c>
      <c r="F851" s="234"/>
    </row>
    <row r="852" spans="2:6" x14ac:dyDescent="0.25">
      <c r="B852" s="145"/>
      <c r="C852" s="145"/>
      <c r="D852" s="37" t="s">
        <v>766</v>
      </c>
      <c r="E852" s="38"/>
      <c r="F852" s="217"/>
    </row>
    <row r="853" spans="2:6" x14ac:dyDescent="0.25">
      <c r="B853" s="146" t="s">
        <v>1879</v>
      </c>
      <c r="C853" s="14" t="s">
        <v>1933</v>
      </c>
      <c r="D853" s="40" t="s">
        <v>1164</v>
      </c>
      <c r="E853" s="41" t="s">
        <v>42</v>
      </c>
      <c r="F853" s="234"/>
    </row>
    <row r="854" spans="2:6" x14ac:dyDescent="0.25">
      <c r="B854" s="145"/>
      <c r="C854" s="145"/>
      <c r="D854" s="37" t="s">
        <v>767</v>
      </c>
      <c r="E854" s="38"/>
      <c r="F854" s="217"/>
    </row>
    <row r="855" spans="2:6" x14ac:dyDescent="0.25">
      <c r="B855" s="146" t="s">
        <v>1879</v>
      </c>
      <c r="C855" s="14" t="s">
        <v>1934</v>
      </c>
      <c r="D855" s="40" t="s">
        <v>1165</v>
      </c>
      <c r="E855" s="41" t="s">
        <v>42</v>
      </c>
      <c r="F855" s="234"/>
    </row>
    <row r="856" spans="2:6" x14ac:dyDescent="0.25">
      <c r="B856" s="145"/>
      <c r="C856" s="145"/>
      <c r="D856" s="37" t="s">
        <v>768</v>
      </c>
      <c r="E856" s="38"/>
      <c r="F856" s="217"/>
    </row>
    <row r="857" spans="2:6" x14ac:dyDescent="0.25">
      <c r="B857" s="146" t="s">
        <v>1879</v>
      </c>
      <c r="C857" s="14" t="s">
        <v>1935</v>
      </c>
      <c r="D857" s="40" t="s">
        <v>769</v>
      </c>
      <c r="E857" s="41" t="s">
        <v>42</v>
      </c>
      <c r="F857" s="234"/>
    </row>
    <row r="858" spans="2:6" x14ac:dyDescent="0.25">
      <c r="B858" s="147"/>
      <c r="C858" s="147"/>
      <c r="D858" s="31" t="s">
        <v>770</v>
      </c>
      <c r="E858" s="32"/>
      <c r="F858" s="219"/>
    </row>
    <row r="859" spans="2:6" x14ac:dyDescent="0.25">
      <c r="B859" s="148"/>
      <c r="C859" s="148"/>
      <c r="D859" s="47" t="s">
        <v>1382</v>
      </c>
      <c r="E859" s="48"/>
      <c r="F859" s="220"/>
    </row>
    <row r="860" spans="2:6" x14ac:dyDescent="0.25">
      <c r="B860" s="146" t="s">
        <v>1879</v>
      </c>
      <c r="C860" s="14" t="s">
        <v>1936</v>
      </c>
      <c r="D860" s="43" t="s">
        <v>1384</v>
      </c>
      <c r="E860" s="41" t="s">
        <v>66</v>
      </c>
      <c r="F860" s="234"/>
    </row>
    <row r="861" spans="2:6" x14ac:dyDescent="0.25">
      <c r="B861" s="146" t="s">
        <v>1879</v>
      </c>
      <c r="C861" s="14" t="s">
        <v>1937</v>
      </c>
      <c r="D861" s="43" t="s">
        <v>1386</v>
      </c>
      <c r="E861" s="41" t="s">
        <v>66</v>
      </c>
      <c r="F861" s="234"/>
    </row>
    <row r="862" spans="2:6" x14ac:dyDescent="0.25">
      <c r="B862" s="146" t="s">
        <v>1879</v>
      </c>
      <c r="C862" s="14" t="s">
        <v>1938</v>
      </c>
      <c r="D862" s="43" t="s">
        <v>1385</v>
      </c>
      <c r="E862" s="41" t="s">
        <v>66</v>
      </c>
      <c r="F862" s="234"/>
    </row>
    <row r="863" spans="2:6" x14ac:dyDescent="0.25">
      <c r="B863" s="146" t="s">
        <v>1879</v>
      </c>
      <c r="C863" s="14" t="s">
        <v>1939</v>
      </c>
      <c r="D863" s="43" t="s">
        <v>1255</v>
      </c>
      <c r="E863" s="41" t="s">
        <v>66</v>
      </c>
      <c r="F863" s="234"/>
    </row>
    <row r="864" spans="2:6" x14ac:dyDescent="0.25">
      <c r="B864" s="148"/>
      <c r="C864" s="148"/>
      <c r="D864" s="47" t="s">
        <v>1383</v>
      </c>
      <c r="E864" s="48"/>
      <c r="F864" s="220"/>
    </row>
    <row r="865" spans="2:6" x14ac:dyDescent="0.25">
      <c r="B865" s="146" t="s">
        <v>1879</v>
      </c>
      <c r="C865" s="14" t="s">
        <v>1940</v>
      </c>
      <c r="D865" s="43" t="s">
        <v>1184</v>
      </c>
      <c r="E865" s="41" t="s">
        <v>66</v>
      </c>
      <c r="F865" s="234"/>
    </row>
    <row r="866" spans="2:6" x14ac:dyDescent="0.25">
      <c r="B866" s="146" t="s">
        <v>1879</v>
      </c>
      <c r="C866" s="14" t="s">
        <v>1941</v>
      </c>
      <c r="D866" s="43" t="s">
        <v>771</v>
      </c>
      <c r="E866" s="41" t="s">
        <v>66</v>
      </c>
      <c r="F866" s="234"/>
    </row>
    <row r="867" spans="2:6" x14ac:dyDescent="0.25">
      <c r="B867" s="146" t="s">
        <v>1879</v>
      </c>
      <c r="C867" s="14" t="s">
        <v>1942</v>
      </c>
      <c r="D867" s="43" t="s">
        <v>1185</v>
      </c>
      <c r="E867" s="41" t="s">
        <v>66</v>
      </c>
      <c r="F867" s="234"/>
    </row>
    <row r="868" spans="2:6" ht="33" x14ac:dyDescent="0.25">
      <c r="B868" s="148"/>
      <c r="C868" s="148"/>
      <c r="D868" s="47" t="s">
        <v>1393</v>
      </c>
      <c r="E868" s="48"/>
      <c r="F868" s="220"/>
    </row>
    <row r="869" spans="2:6" x14ac:dyDescent="0.25">
      <c r="B869" s="146" t="s">
        <v>1879</v>
      </c>
      <c r="C869" s="14" t="s">
        <v>1943</v>
      </c>
      <c r="D869" s="40" t="s">
        <v>1391</v>
      </c>
      <c r="E869" s="41" t="s">
        <v>66</v>
      </c>
      <c r="F869" s="234"/>
    </row>
    <row r="870" spans="2:6" x14ac:dyDescent="0.25">
      <c r="B870" s="146" t="s">
        <v>1879</v>
      </c>
      <c r="C870" s="14" t="s">
        <v>1944</v>
      </c>
      <c r="D870" s="40" t="s">
        <v>1392</v>
      </c>
      <c r="E870" s="41" t="s">
        <v>66</v>
      </c>
      <c r="F870" s="234"/>
    </row>
    <row r="871" spans="2:6" x14ac:dyDescent="0.25">
      <c r="B871" s="146" t="s">
        <v>1879</v>
      </c>
      <c r="C871" s="14" t="s">
        <v>1945</v>
      </c>
      <c r="D871" s="40" t="s">
        <v>1394</v>
      </c>
      <c r="E871" s="41" t="s">
        <v>66</v>
      </c>
      <c r="F871" s="234"/>
    </row>
    <row r="872" spans="2:6" x14ac:dyDescent="0.25">
      <c r="B872" s="148"/>
      <c r="C872" s="148"/>
      <c r="D872" s="47" t="s">
        <v>1388</v>
      </c>
      <c r="E872" s="48"/>
      <c r="F872" s="220"/>
    </row>
    <row r="873" spans="2:6" x14ac:dyDescent="0.25">
      <c r="B873" s="146" t="s">
        <v>1879</v>
      </c>
      <c r="C873" s="14" t="s">
        <v>1946</v>
      </c>
      <c r="D873" s="40" t="s">
        <v>1387</v>
      </c>
      <c r="E873" s="41" t="s">
        <v>42</v>
      </c>
      <c r="F873" s="234"/>
    </row>
    <row r="874" spans="2:6" x14ac:dyDescent="0.25">
      <c r="B874" s="146" t="s">
        <v>1879</v>
      </c>
      <c r="C874" s="14" t="s">
        <v>1947</v>
      </c>
      <c r="D874" s="40" t="s">
        <v>1389</v>
      </c>
      <c r="E874" s="41" t="s">
        <v>30</v>
      </c>
      <c r="F874" s="234"/>
    </row>
    <row r="875" spans="2:6" x14ac:dyDescent="0.25">
      <c r="B875" s="146" t="s">
        <v>1879</v>
      </c>
      <c r="C875" s="14" t="s">
        <v>1948</v>
      </c>
      <c r="D875" s="40" t="s">
        <v>1390</v>
      </c>
      <c r="E875" s="41" t="s">
        <v>42</v>
      </c>
      <c r="F875" s="234"/>
    </row>
    <row r="876" spans="2:6" x14ac:dyDescent="0.25">
      <c r="B876" s="148"/>
      <c r="C876" s="148"/>
      <c r="D876" s="47" t="s">
        <v>774</v>
      </c>
      <c r="E876" s="48"/>
      <c r="F876" s="220"/>
    </row>
    <row r="877" spans="2:6" x14ac:dyDescent="0.25">
      <c r="B877" s="146" t="s">
        <v>1879</v>
      </c>
      <c r="C877" s="14" t="s">
        <v>1949</v>
      </c>
      <c r="D877" s="40" t="s">
        <v>775</v>
      </c>
      <c r="E877" s="41" t="s">
        <v>36</v>
      </c>
      <c r="F877" s="234"/>
    </row>
    <row r="878" spans="2:6" x14ac:dyDescent="0.25">
      <c r="B878" s="146" t="s">
        <v>1879</v>
      </c>
      <c r="C878" s="14" t="s">
        <v>1950</v>
      </c>
      <c r="D878" s="40" t="s">
        <v>776</v>
      </c>
      <c r="E878" s="41" t="s">
        <v>36</v>
      </c>
      <c r="F878" s="234"/>
    </row>
    <row r="879" spans="2:6" x14ac:dyDescent="0.25">
      <c r="B879" s="146" t="s">
        <v>1879</v>
      </c>
      <c r="C879" s="14" t="s">
        <v>1951</v>
      </c>
      <c r="D879" s="40" t="s">
        <v>777</v>
      </c>
      <c r="E879" s="41" t="s">
        <v>36</v>
      </c>
      <c r="F879" s="234"/>
    </row>
    <row r="880" spans="2:6" x14ac:dyDescent="0.25">
      <c r="B880" s="148"/>
      <c r="C880" s="148"/>
      <c r="D880" s="47" t="s">
        <v>778</v>
      </c>
      <c r="E880" s="48"/>
      <c r="F880" s="220"/>
    </row>
    <row r="881" spans="2:6" x14ac:dyDescent="0.25">
      <c r="B881" s="146" t="s">
        <v>1879</v>
      </c>
      <c r="C881" s="14" t="s">
        <v>1952</v>
      </c>
      <c r="D881" s="40" t="s">
        <v>775</v>
      </c>
      <c r="E881" s="41" t="s">
        <v>36</v>
      </c>
      <c r="F881" s="234"/>
    </row>
    <row r="882" spans="2:6" x14ac:dyDescent="0.25">
      <c r="B882" s="146" t="s">
        <v>1879</v>
      </c>
      <c r="C882" s="14" t="s">
        <v>1953</v>
      </c>
      <c r="D882" s="40" t="s">
        <v>776</v>
      </c>
      <c r="E882" s="41" t="s">
        <v>36</v>
      </c>
      <c r="F882" s="234"/>
    </row>
    <row r="883" spans="2:6" x14ac:dyDescent="0.25">
      <c r="B883" s="146" t="s">
        <v>1879</v>
      </c>
      <c r="C883" s="14" t="s">
        <v>1954</v>
      </c>
      <c r="D883" s="40" t="s">
        <v>777</v>
      </c>
      <c r="E883" s="41" t="s">
        <v>36</v>
      </c>
      <c r="F883" s="234"/>
    </row>
    <row r="884" spans="2:6" x14ac:dyDescent="0.25">
      <c r="B884" s="148"/>
      <c r="C884" s="148"/>
      <c r="D884" s="47" t="s">
        <v>779</v>
      </c>
      <c r="E884" s="48"/>
      <c r="F884" s="220"/>
    </row>
    <row r="885" spans="2:6" x14ac:dyDescent="0.25">
      <c r="B885" s="146" t="s">
        <v>1879</v>
      </c>
      <c r="C885" s="14" t="s">
        <v>1955</v>
      </c>
      <c r="D885" s="40" t="s">
        <v>780</v>
      </c>
      <c r="E885" s="41" t="s">
        <v>36</v>
      </c>
      <c r="F885" s="234"/>
    </row>
    <row r="886" spans="2:6" x14ac:dyDescent="0.25">
      <c r="B886" s="146" t="s">
        <v>1879</v>
      </c>
      <c r="C886" s="14" t="s">
        <v>1956</v>
      </c>
      <c r="D886" s="40" t="s">
        <v>781</v>
      </c>
      <c r="E886" s="41" t="s">
        <v>36</v>
      </c>
      <c r="F886" s="234"/>
    </row>
    <row r="887" spans="2:6" x14ac:dyDescent="0.25">
      <c r="B887" s="146" t="s">
        <v>1879</v>
      </c>
      <c r="C887" s="14" t="s">
        <v>1957</v>
      </c>
      <c r="D887" s="40" t="s">
        <v>782</v>
      </c>
      <c r="E887" s="41" t="s">
        <v>36</v>
      </c>
      <c r="F887" s="234"/>
    </row>
    <row r="888" spans="2:6" x14ac:dyDescent="0.25">
      <c r="B888" s="146" t="s">
        <v>1879</v>
      </c>
      <c r="C888" s="14" t="s">
        <v>1958</v>
      </c>
      <c r="D888" s="40" t="s">
        <v>783</v>
      </c>
      <c r="E888" s="41" t="s">
        <v>36</v>
      </c>
      <c r="F888" s="234"/>
    </row>
    <row r="889" spans="2:6" x14ac:dyDescent="0.25">
      <c r="B889" s="148"/>
      <c r="C889" s="148"/>
      <c r="D889" s="47" t="s">
        <v>784</v>
      </c>
      <c r="E889" s="48"/>
      <c r="F889" s="220"/>
    </row>
    <row r="890" spans="2:6" x14ac:dyDescent="0.25">
      <c r="B890" s="146" t="s">
        <v>1879</v>
      </c>
      <c r="C890" s="14" t="s">
        <v>1959</v>
      </c>
      <c r="D890" s="40" t="s">
        <v>785</v>
      </c>
      <c r="E890" s="41" t="s">
        <v>36</v>
      </c>
      <c r="F890" s="234"/>
    </row>
    <row r="891" spans="2:6" x14ac:dyDescent="0.25">
      <c r="B891" s="146" t="s">
        <v>1879</v>
      </c>
      <c r="C891" s="14" t="s">
        <v>1960</v>
      </c>
      <c r="D891" s="40" t="s">
        <v>786</v>
      </c>
      <c r="E891" s="41" t="s">
        <v>36</v>
      </c>
      <c r="F891" s="234"/>
    </row>
    <row r="892" spans="2:6" x14ac:dyDescent="0.25">
      <c r="B892" s="146" t="s">
        <v>1879</v>
      </c>
      <c r="C892" s="14" t="s">
        <v>1961</v>
      </c>
      <c r="D892" s="40" t="s">
        <v>1258</v>
      </c>
      <c r="E892" s="41" t="s">
        <v>42</v>
      </c>
      <c r="F892" s="234"/>
    </row>
    <row r="893" spans="2:6" x14ac:dyDescent="0.25">
      <c r="B893" s="148"/>
      <c r="C893" s="148"/>
      <c r="D893" s="47" t="s">
        <v>787</v>
      </c>
      <c r="E893" s="48"/>
      <c r="F893" s="220"/>
    </row>
    <row r="894" spans="2:6" x14ac:dyDescent="0.25">
      <c r="B894" s="146" t="s">
        <v>1879</v>
      </c>
      <c r="C894" s="14" t="s">
        <v>1962</v>
      </c>
      <c r="D894" s="40" t="s">
        <v>1259</v>
      </c>
      <c r="E894" s="41" t="s">
        <v>66</v>
      </c>
      <c r="F894" s="234"/>
    </row>
    <row r="895" spans="2:6" x14ac:dyDescent="0.25">
      <c r="B895" s="146" t="s">
        <v>1879</v>
      </c>
      <c r="C895" s="14" t="s">
        <v>1963</v>
      </c>
      <c r="D895" s="40" t="s">
        <v>788</v>
      </c>
      <c r="E895" s="41" t="s">
        <v>42</v>
      </c>
      <c r="F895" s="234"/>
    </row>
    <row r="896" spans="2:6" x14ac:dyDescent="0.25">
      <c r="B896" s="148"/>
      <c r="C896" s="148"/>
      <c r="D896" s="47" t="s">
        <v>789</v>
      </c>
      <c r="E896" s="48"/>
      <c r="F896" s="220"/>
    </row>
    <row r="897" spans="2:8" x14ac:dyDescent="0.25">
      <c r="B897" s="146" t="s">
        <v>1879</v>
      </c>
      <c r="C897" s="14" t="s">
        <v>1964</v>
      </c>
      <c r="D897" s="43" t="s">
        <v>790</v>
      </c>
      <c r="E897" s="41" t="s">
        <v>42</v>
      </c>
      <c r="F897" s="234"/>
    </row>
    <row r="898" spans="2:8" x14ac:dyDescent="0.25">
      <c r="B898" s="146" t="s">
        <v>1879</v>
      </c>
      <c r="C898" s="14" t="s">
        <v>1965</v>
      </c>
      <c r="D898" s="43" t="s">
        <v>791</v>
      </c>
      <c r="E898" s="41" t="s">
        <v>42</v>
      </c>
      <c r="F898" s="234"/>
    </row>
    <row r="899" spans="2:8" x14ac:dyDescent="0.25">
      <c r="B899" s="146" t="s">
        <v>1879</v>
      </c>
      <c r="C899" s="14" t="s">
        <v>1966</v>
      </c>
      <c r="D899" s="43" t="s">
        <v>792</v>
      </c>
      <c r="E899" s="41" t="s">
        <v>42</v>
      </c>
      <c r="F899" s="234"/>
    </row>
    <row r="900" spans="2:8" x14ac:dyDescent="0.25">
      <c r="B900" s="146" t="s">
        <v>1879</v>
      </c>
      <c r="C900" s="14" t="s">
        <v>1967</v>
      </c>
      <c r="D900" s="43" t="s">
        <v>793</v>
      </c>
      <c r="E900" s="41" t="s">
        <v>42</v>
      </c>
      <c r="F900" s="234"/>
    </row>
    <row r="901" spans="2:8" x14ac:dyDescent="0.25">
      <c r="B901" s="146" t="s">
        <v>1879</v>
      </c>
      <c r="C901" s="14" t="s">
        <v>1968</v>
      </c>
      <c r="D901" s="43" t="s">
        <v>794</v>
      </c>
      <c r="E901" s="41" t="s">
        <v>42</v>
      </c>
      <c r="F901" s="234"/>
    </row>
    <row r="902" spans="2:8" x14ac:dyDescent="0.25">
      <c r="B902" s="148"/>
      <c r="C902" s="148"/>
      <c r="D902" s="47" t="s">
        <v>1176</v>
      </c>
      <c r="E902" s="48"/>
      <c r="F902" s="220"/>
    </row>
    <row r="903" spans="2:8" x14ac:dyDescent="0.25">
      <c r="B903" s="146" t="s">
        <v>1879</v>
      </c>
      <c r="C903" s="14" t="s">
        <v>1969</v>
      </c>
      <c r="D903" s="43" t="s">
        <v>795</v>
      </c>
      <c r="E903" s="41" t="s">
        <v>42</v>
      </c>
      <c r="F903" s="234"/>
    </row>
    <row r="904" spans="2:8" x14ac:dyDescent="0.25">
      <c r="B904" s="146" t="s">
        <v>1879</v>
      </c>
      <c r="C904" s="14" t="s">
        <v>1970</v>
      </c>
      <c r="D904" s="43" t="s">
        <v>796</v>
      </c>
      <c r="E904" s="41" t="s">
        <v>42</v>
      </c>
      <c r="F904" s="234"/>
    </row>
    <row r="905" spans="2:8" x14ac:dyDescent="0.25">
      <c r="B905" s="148"/>
      <c r="C905" s="148"/>
      <c r="D905" s="47" t="s">
        <v>1175</v>
      </c>
      <c r="E905" s="48"/>
      <c r="F905" s="220"/>
    </row>
    <row r="906" spans="2:8" s="102" customFormat="1" x14ac:dyDescent="0.25">
      <c r="B906" s="146" t="s">
        <v>1879</v>
      </c>
      <c r="C906" s="14" t="s">
        <v>1971</v>
      </c>
      <c r="D906" s="43" t="s">
        <v>797</v>
      </c>
      <c r="E906" s="41" t="s">
        <v>42</v>
      </c>
      <c r="F906" s="234"/>
      <c r="G906" s="24"/>
      <c r="H906" s="24"/>
    </row>
    <row r="907" spans="2:8" s="102" customFormat="1" x14ac:dyDescent="0.25">
      <c r="B907" s="146" t="s">
        <v>1879</v>
      </c>
      <c r="C907" s="14" t="s">
        <v>1972</v>
      </c>
      <c r="D907" s="43" t="s">
        <v>798</v>
      </c>
      <c r="E907" s="41" t="s">
        <v>42</v>
      </c>
      <c r="F907" s="234"/>
      <c r="G907" s="24"/>
      <c r="H907" s="24"/>
    </row>
    <row r="908" spans="2:8" x14ac:dyDescent="0.25">
      <c r="B908" s="146" t="s">
        <v>1879</v>
      </c>
      <c r="C908" s="14" t="s">
        <v>1973</v>
      </c>
      <c r="D908" s="43" t="s">
        <v>799</v>
      </c>
      <c r="E908" s="41" t="s">
        <v>42</v>
      </c>
      <c r="F908" s="234"/>
    </row>
    <row r="909" spans="2:8" x14ac:dyDescent="0.25">
      <c r="B909" s="146" t="s">
        <v>1879</v>
      </c>
      <c r="C909" s="14" t="s">
        <v>1974</v>
      </c>
      <c r="D909" s="43" t="s">
        <v>1174</v>
      </c>
      <c r="E909" s="41" t="s">
        <v>42</v>
      </c>
      <c r="F909" s="234"/>
    </row>
    <row r="910" spans="2:8" x14ac:dyDescent="0.25">
      <c r="B910" s="146" t="s">
        <v>1879</v>
      </c>
      <c r="C910" s="14" t="s">
        <v>1975</v>
      </c>
      <c r="D910" s="40" t="s">
        <v>800</v>
      </c>
      <c r="E910" s="41" t="s">
        <v>42</v>
      </c>
      <c r="F910" s="234"/>
    </row>
    <row r="911" spans="2:8" x14ac:dyDescent="0.25">
      <c r="B911" s="146" t="s">
        <v>1879</v>
      </c>
      <c r="C911" s="14" t="s">
        <v>1976</v>
      </c>
      <c r="D911" s="40" t="s">
        <v>801</v>
      </c>
      <c r="E911" s="41" t="s">
        <v>42</v>
      </c>
      <c r="F911" s="234"/>
    </row>
    <row r="912" spans="2:8" s="102" customFormat="1" x14ac:dyDescent="0.25">
      <c r="B912" s="146" t="s">
        <v>1879</v>
      </c>
      <c r="C912" s="14" t="s">
        <v>1977</v>
      </c>
      <c r="D912" s="40" t="s">
        <v>802</v>
      </c>
      <c r="E912" s="41" t="s">
        <v>36</v>
      </c>
      <c r="F912" s="234"/>
      <c r="G912" s="24"/>
      <c r="H912" s="24"/>
    </row>
    <row r="913" spans="2:6" x14ac:dyDescent="0.25">
      <c r="B913" s="148"/>
      <c r="C913" s="148"/>
      <c r="D913" s="47" t="s">
        <v>1186</v>
      </c>
      <c r="E913" s="48"/>
      <c r="F913" s="220"/>
    </row>
    <row r="914" spans="2:6" x14ac:dyDescent="0.25">
      <c r="B914" s="146" t="s">
        <v>1879</v>
      </c>
      <c r="C914" s="14" t="s">
        <v>1978</v>
      </c>
      <c r="D914" s="43" t="s">
        <v>772</v>
      </c>
      <c r="E914" s="41" t="s">
        <v>42</v>
      </c>
      <c r="F914" s="234"/>
    </row>
    <row r="915" spans="2:6" x14ac:dyDescent="0.25">
      <c r="B915" s="146" t="s">
        <v>1879</v>
      </c>
      <c r="C915" s="14" t="s">
        <v>1979</v>
      </c>
      <c r="D915" s="43" t="s">
        <v>773</v>
      </c>
      <c r="E915" s="41" t="s">
        <v>42</v>
      </c>
      <c r="F915" s="234"/>
    </row>
    <row r="916" spans="2:6" x14ac:dyDescent="0.25">
      <c r="B916" s="148"/>
      <c r="C916" s="148"/>
      <c r="D916" s="47" t="s">
        <v>803</v>
      </c>
      <c r="E916" s="48"/>
      <c r="F916" s="220"/>
    </row>
    <row r="917" spans="2:6" x14ac:dyDescent="0.25">
      <c r="B917" s="146" t="s">
        <v>1879</v>
      </c>
      <c r="C917" s="14" t="s">
        <v>1980</v>
      </c>
      <c r="D917" s="43" t="s">
        <v>804</v>
      </c>
      <c r="E917" s="41" t="s">
        <v>30</v>
      </c>
      <c r="F917" s="234"/>
    </row>
    <row r="918" spans="2:6" x14ac:dyDescent="0.25">
      <c r="B918" s="146" t="s">
        <v>1879</v>
      </c>
      <c r="C918" s="14" t="s">
        <v>1981</v>
      </c>
      <c r="D918" s="43" t="s">
        <v>805</v>
      </c>
      <c r="E918" s="41" t="s">
        <v>30</v>
      </c>
      <c r="F918" s="234"/>
    </row>
    <row r="919" spans="2:6" x14ac:dyDescent="0.25">
      <c r="B919" s="148"/>
      <c r="C919" s="148"/>
      <c r="D919" s="47" t="s">
        <v>806</v>
      </c>
      <c r="E919" s="48"/>
      <c r="F919" s="220"/>
    </row>
    <row r="920" spans="2:6" x14ac:dyDescent="0.25">
      <c r="B920" s="146" t="s">
        <v>1879</v>
      </c>
      <c r="C920" s="14" t="s">
        <v>1982</v>
      </c>
      <c r="D920" s="43" t="s">
        <v>2453</v>
      </c>
      <c r="E920" s="41" t="s">
        <v>42</v>
      </c>
      <c r="F920" s="234"/>
    </row>
    <row r="921" spans="2:6" x14ac:dyDescent="0.25">
      <c r="B921" s="146" t="s">
        <v>1879</v>
      </c>
      <c r="C921" s="14" t="s">
        <v>1983</v>
      </c>
      <c r="D921" s="43" t="s">
        <v>2454</v>
      </c>
      <c r="E921" s="41" t="s">
        <v>42</v>
      </c>
      <c r="F921" s="234"/>
    </row>
    <row r="922" spans="2:6" x14ac:dyDescent="0.25">
      <c r="B922" s="146" t="s">
        <v>1879</v>
      </c>
      <c r="C922" s="14" t="s">
        <v>1984</v>
      </c>
      <c r="D922" s="43" t="s">
        <v>2455</v>
      </c>
      <c r="E922" s="41" t="s">
        <v>66</v>
      </c>
      <c r="F922" s="234"/>
    </row>
    <row r="923" spans="2:6" x14ac:dyDescent="0.25">
      <c r="B923" s="148"/>
      <c r="C923" s="148"/>
      <c r="D923" s="47" t="s">
        <v>1178</v>
      </c>
      <c r="E923" s="48"/>
      <c r="F923" s="220"/>
    </row>
    <row r="924" spans="2:6" x14ac:dyDescent="0.25">
      <c r="B924" s="146" t="s">
        <v>1879</v>
      </c>
      <c r="C924" s="14" t="s">
        <v>1985</v>
      </c>
      <c r="D924" s="43" t="s">
        <v>807</v>
      </c>
      <c r="E924" s="41" t="s">
        <v>42</v>
      </c>
      <c r="F924" s="234"/>
    </row>
    <row r="925" spans="2:6" x14ac:dyDescent="0.25">
      <c r="B925" s="146" t="s">
        <v>1879</v>
      </c>
      <c r="C925" s="14" t="s">
        <v>1986</v>
      </c>
      <c r="D925" s="43" t="s">
        <v>1177</v>
      </c>
      <c r="E925" s="41" t="s">
        <v>42</v>
      </c>
      <c r="F925" s="234"/>
    </row>
    <row r="926" spans="2:6" x14ac:dyDescent="0.25">
      <c r="B926" s="148"/>
      <c r="C926" s="148"/>
      <c r="D926" s="47" t="s">
        <v>1251</v>
      </c>
      <c r="E926" s="48"/>
      <c r="F926" s="220"/>
    </row>
    <row r="927" spans="2:6" x14ac:dyDescent="0.25">
      <c r="B927" s="146" t="s">
        <v>1879</v>
      </c>
      <c r="C927" s="14" t="s">
        <v>1987</v>
      </c>
      <c r="D927" s="43" t="s">
        <v>808</v>
      </c>
      <c r="E927" s="41" t="s">
        <v>42</v>
      </c>
      <c r="F927" s="234"/>
    </row>
    <row r="928" spans="2:6" x14ac:dyDescent="0.25">
      <c r="B928" s="146" t="s">
        <v>1879</v>
      </c>
      <c r="C928" s="14" t="s">
        <v>1988</v>
      </c>
      <c r="D928" s="43" t="s">
        <v>809</v>
      </c>
      <c r="E928" s="41" t="s">
        <v>42</v>
      </c>
      <c r="F928" s="234"/>
    </row>
    <row r="929" spans="2:6" x14ac:dyDescent="0.25">
      <c r="B929" s="148"/>
      <c r="C929" s="148"/>
      <c r="D929" s="47" t="s">
        <v>1252</v>
      </c>
      <c r="E929" s="48"/>
      <c r="F929" s="220"/>
    </row>
    <row r="930" spans="2:6" x14ac:dyDescent="0.25">
      <c r="B930" s="146" t="s">
        <v>1879</v>
      </c>
      <c r="C930" s="14" t="s">
        <v>1989</v>
      </c>
      <c r="D930" s="43" t="s">
        <v>808</v>
      </c>
      <c r="E930" s="41" t="s">
        <v>42</v>
      </c>
      <c r="F930" s="234"/>
    </row>
    <row r="931" spans="2:6" x14ac:dyDescent="0.25">
      <c r="B931" s="146" t="s">
        <v>1879</v>
      </c>
      <c r="C931" s="14" t="s">
        <v>1990</v>
      </c>
      <c r="D931" s="43" t="s">
        <v>809</v>
      </c>
      <c r="E931" s="41" t="s">
        <v>42</v>
      </c>
      <c r="F931" s="234"/>
    </row>
    <row r="932" spans="2:6" x14ac:dyDescent="0.25">
      <c r="B932" s="148"/>
      <c r="C932" s="148"/>
      <c r="D932" s="47" t="s">
        <v>810</v>
      </c>
      <c r="E932" s="48"/>
      <c r="F932" s="220"/>
    </row>
    <row r="933" spans="2:6" x14ac:dyDescent="0.25">
      <c r="B933" s="146" t="s">
        <v>1879</v>
      </c>
      <c r="C933" s="14" t="s">
        <v>1991</v>
      </c>
      <c r="D933" s="40" t="s">
        <v>811</v>
      </c>
      <c r="E933" s="41" t="s">
        <v>30</v>
      </c>
      <c r="F933" s="234"/>
    </row>
    <row r="934" spans="2:6" x14ac:dyDescent="0.25">
      <c r="B934" s="146" t="s">
        <v>1879</v>
      </c>
      <c r="C934" s="14" t="s">
        <v>1992</v>
      </c>
      <c r="D934" s="40" t="s">
        <v>1179</v>
      </c>
      <c r="E934" s="41" t="s">
        <v>42</v>
      </c>
      <c r="F934" s="234"/>
    </row>
    <row r="935" spans="2:6" x14ac:dyDescent="0.25">
      <c r="B935" s="146" t="s">
        <v>1879</v>
      </c>
      <c r="C935" s="14" t="s">
        <v>1993</v>
      </c>
      <c r="D935" s="40" t="s">
        <v>812</v>
      </c>
      <c r="E935" s="41" t="s">
        <v>36</v>
      </c>
      <c r="F935" s="234"/>
    </row>
    <row r="936" spans="2:6" x14ac:dyDescent="0.25">
      <c r="B936" s="146" t="s">
        <v>1879</v>
      </c>
      <c r="C936" s="14" t="s">
        <v>1994</v>
      </c>
      <c r="D936" s="40" t="s">
        <v>813</v>
      </c>
      <c r="E936" s="41" t="s">
        <v>30</v>
      </c>
      <c r="F936" s="234"/>
    </row>
    <row r="937" spans="2:6" x14ac:dyDescent="0.25">
      <c r="B937" s="147"/>
      <c r="C937" s="147"/>
      <c r="D937" s="31" t="s">
        <v>814</v>
      </c>
      <c r="E937" s="32"/>
      <c r="F937" s="219"/>
    </row>
    <row r="938" spans="2:6" ht="33" x14ac:dyDescent="0.25">
      <c r="B938" s="146" t="s">
        <v>1879</v>
      </c>
      <c r="C938" s="14" t="s">
        <v>1995</v>
      </c>
      <c r="D938" s="40" t="s">
        <v>815</v>
      </c>
      <c r="E938" s="41" t="s">
        <v>761</v>
      </c>
      <c r="F938" s="234"/>
    </row>
    <row r="939" spans="2:6" ht="49.5" x14ac:dyDescent="0.25">
      <c r="B939" s="146" t="s">
        <v>1879</v>
      </c>
      <c r="C939" s="14" t="s">
        <v>1996</v>
      </c>
      <c r="D939" s="40" t="s">
        <v>817</v>
      </c>
      <c r="E939" s="41" t="s">
        <v>761</v>
      </c>
      <c r="F939" s="234"/>
    </row>
    <row r="940" spans="2:6" x14ac:dyDescent="0.25">
      <c r="B940" s="146" t="s">
        <v>1879</v>
      </c>
      <c r="C940" s="14" t="s">
        <v>1997</v>
      </c>
      <c r="D940" s="40" t="s">
        <v>819</v>
      </c>
      <c r="E940" s="41" t="s">
        <v>30</v>
      </c>
      <c r="F940" s="234"/>
    </row>
    <row r="941" spans="2:6" x14ac:dyDescent="0.25">
      <c r="B941" s="146" t="s">
        <v>1879</v>
      </c>
      <c r="C941" s="14" t="s">
        <v>1998</v>
      </c>
      <c r="D941" s="40" t="s">
        <v>820</v>
      </c>
      <c r="E941" s="41" t="s">
        <v>761</v>
      </c>
      <c r="F941" s="234"/>
    </row>
    <row r="942" spans="2:6" x14ac:dyDescent="0.25">
      <c r="B942" s="147"/>
      <c r="C942" s="147"/>
      <c r="D942" s="31" t="s">
        <v>821</v>
      </c>
      <c r="E942" s="32"/>
      <c r="F942" s="219"/>
    </row>
    <row r="943" spans="2:6" x14ac:dyDescent="0.25">
      <c r="B943" s="148"/>
      <c r="C943" s="148"/>
      <c r="D943" s="47" t="s">
        <v>822</v>
      </c>
      <c r="E943" s="48"/>
      <c r="F943" s="220"/>
    </row>
    <row r="944" spans="2:6" x14ac:dyDescent="0.25">
      <c r="B944" s="146" t="s">
        <v>1879</v>
      </c>
      <c r="C944" s="14" t="s">
        <v>1999</v>
      </c>
      <c r="D944" s="40" t="s">
        <v>823</v>
      </c>
      <c r="E944" s="41" t="s">
        <v>42</v>
      </c>
      <c r="F944" s="234"/>
    </row>
    <row r="945" spans="2:6" x14ac:dyDescent="0.25">
      <c r="B945" s="146" t="s">
        <v>1879</v>
      </c>
      <c r="C945" s="14" t="s">
        <v>2000</v>
      </c>
      <c r="D945" s="40" t="s">
        <v>824</v>
      </c>
      <c r="E945" s="41" t="s">
        <v>42</v>
      </c>
      <c r="F945" s="234"/>
    </row>
    <row r="946" spans="2:6" x14ac:dyDescent="0.25">
      <c r="B946" s="146" t="s">
        <v>1879</v>
      </c>
      <c r="C946" s="14" t="s">
        <v>2001</v>
      </c>
      <c r="D946" s="40" t="s">
        <v>825</v>
      </c>
      <c r="E946" s="41" t="s">
        <v>42</v>
      </c>
      <c r="F946" s="234"/>
    </row>
    <row r="947" spans="2:6" x14ac:dyDescent="0.25">
      <c r="B947" s="148"/>
      <c r="C947" s="148"/>
      <c r="D947" s="47" t="s">
        <v>826</v>
      </c>
      <c r="E947" s="48"/>
      <c r="F947" s="220"/>
    </row>
    <row r="948" spans="2:6" ht="33" x14ac:dyDescent="0.25">
      <c r="B948" s="149"/>
      <c r="C948" s="149"/>
      <c r="D948" s="50" t="s">
        <v>1242</v>
      </c>
      <c r="E948" s="51"/>
      <c r="F948" s="221"/>
    </row>
    <row r="949" spans="2:6" x14ac:dyDescent="0.25">
      <c r="B949" s="150"/>
      <c r="C949" s="150"/>
      <c r="D949" s="44" t="s">
        <v>685</v>
      </c>
      <c r="E949" s="45"/>
      <c r="F949" s="222"/>
    </row>
    <row r="950" spans="2:6" x14ac:dyDescent="0.25">
      <c r="B950" s="146" t="s">
        <v>1879</v>
      </c>
      <c r="C950" s="14" t="s">
        <v>2002</v>
      </c>
      <c r="D950" s="40" t="s">
        <v>827</v>
      </c>
      <c r="E950" s="41" t="s">
        <v>42</v>
      </c>
      <c r="F950" s="234"/>
    </row>
    <row r="951" spans="2:6" x14ac:dyDescent="0.25">
      <c r="B951" s="146" t="s">
        <v>1879</v>
      </c>
      <c r="C951" s="14" t="s">
        <v>2003</v>
      </c>
      <c r="D951" s="40" t="s">
        <v>828</v>
      </c>
      <c r="E951" s="41" t="s">
        <v>42</v>
      </c>
      <c r="F951" s="234"/>
    </row>
    <row r="952" spans="2:6" x14ac:dyDescent="0.25">
      <c r="B952" s="150"/>
      <c r="C952" s="150"/>
      <c r="D952" s="44" t="s">
        <v>686</v>
      </c>
      <c r="E952" s="45"/>
      <c r="F952" s="222"/>
    </row>
    <row r="953" spans="2:6" x14ac:dyDescent="0.25">
      <c r="B953" s="146" t="s">
        <v>1879</v>
      </c>
      <c r="C953" s="14" t="s">
        <v>2004</v>
      </c>
      <c r="D953" s="40" t="s">
        <v>827</v>
      </c>
      <c r="E953" s="41" t="s">
        <v>42</v>
      </c>
      <c r="F953" s="234"/>
    </row>
    <row r="954" spans="2:6" x14ac:dyDescent="0.25">
      <c r="B954" s="146" t="s">
        <v>1879</v>
      </c>
      <c r="C954" s="14" t="s">
        <v>2005</v>
      </c>
      <c r="D954" s="40" t="s">
        <v>828</v>
      </c>
      <c r="E954" s="41" t="s">
        <v>42</v>
      </c>
      <c r="F954" s="234"/>
    </row>
    <row r="955" spans="2:6" x14ac:dyDescent="0.25">
      <c r="B955" s="150"/>
      <c r="C955" s="150"/>
      <c r="D955" s="44" t="s">
        <v>687</v>
      </c>
      <c r="E955" s="45"/>
      <c r="F955" s="222"/>
    </row>
    <row r="956" spans="2:6" x14ac:dyDescent="0.25">
      <c r="B956" s="146" t="s">
        <v>1879</v>
      </c>
      <c r="C956" s="14" t="s">
        <v>2006</v>
      </c>
      <c r="D956" s="40" t="s">
        <v>827</v>
      </c>
      <c r="E956" s="41" t="s">
        <v>42</v>
      </c>
      <c r="F956" s="234"/>
    </row>
    <row r="957" spans="2:6" x14ac:dyDescent="0.25">
      <c r="B957" s="146" t="s">
        <v>1879</v>
      </c>
      <c r="C957" s="14" t="s">
        <v>2007</v>
      </c>
      <c r="D957" s="40" t="s">
        <v>828</v>
      </c>
      <c r="E957" s="41" t="s">
        <v>42</v>
      </c>
      <c r="F957" s="234"/>
    </row>
    <row r="958" spans="2:6" x14ac:dyDescent="0.25">
      <c r="B958" s="150"/>
      <c r="C958" s="150"/>
      <c r="D958" s="44" t="s">
        <v>688</v>
      </c>
      <c r="E958" s="45"/>
      <c r="F958" s="222"/>
    </row>
    <row r="959" spans="2:6" x14ac:dyDescent="0.25">
      <c r="B959" s="146" t="s">
        <v>1879</v>
      </c>
      <c r="C959" s="14" t="s">
        <v>2008</v>
      </c>
      <c r="D959" s="40" t="s">
        <v>827</v>
      </c>
      <c r="E959" s="41" t="s">
        <v>42</v>
      </c>
      <c r="F959" s="234"/>
    </row>
    <row r="960" spans="2:6" x14ac:dyDescent="0.25">
      <c r="B960" s="146" t="s">
        <v>1879</v>
      </c>
      <c r="C960" s="14" t="s">
        <v>2009</v>
      </c>
      <c r="D960" s="40" t="s">
        <v>828</v>
      </c>
      <c r="E960" s="41" t="s">
        <v>42</v>
      </c>
      <c r="F960" s="234"/>
    </row>
    <row r="961" spans="2:6" x14ac:dyDescent="0.25">
      <c r="B961" s="150"/>
      <c r="C961" s="150"/>
      <c r="D961" s="44" t="s">
        <v>689</v>
      </c>
      <c r="E961" s="45"/>
      <c r="F961" s="222"/>
    </row>
    <row r="962" spans="2:6" x14ac:dyDescent="0.25">
      <c r="B962" s="146" t="s">
        <v>1879</v>
      </c>
      <c r="C962" s="14" t="s">
        <v>2010</v>
      </c>
      <c r="D962" s="40" t="s">
        <v>827</v>
      </c>
      <c r="E962" s="41" t="s">
        <v>42</v>
      </c>
      <c r="F962" s="234"/>
    </row>
    <row r="963" spans="2:6" x14ac:dyDescent="0.25">
      <c r="B963" s="146" t="s">
        <v>1879</v>
      </c>
      <c r="C963" s="14" t="s">
        <v>2011</v>
      </c>
      <c r="D963" s="40" t="s">
        <v>828</v>
      </c>
      <c r="E963" s="41" t="s">
        <v>42</v>
      </c>
      <c r="F963" s="234"/>
    </row>
    <row r="964" spans="2:6" x14ac:dyDescent="0.25">
      <c r="B964" s="150"/>
      <c r="C964" s="150"/>
      <c r="D964" s="44" t="s">
        <v>690</v>
      </c>
      <c r="E964" s="45"/>
      <c r="F964" s="222"/>
    </row>
    <row r="965" spans="2:6" x14ac:dyDescent="0.25">
      <c r="B965" s="146" t="s">
        <v>1879</v>
      </c>
      <c r="C965" s="14" t="s">
        <v>2012</v>
      </c>
      <c r="D965" s="40" t="s">
        <v>827</v>
      </c>
      <c r="E965" s="41" t="s">
        <v>42</v>
      </c>
      <c r="F965" s="234"/>
    </row>
    <row r="966" spans="2:6" x14ac:dyDescent="0.25">
      <c r="B966" s="146" t="s">
        <v>1879</v>
      </c>
      <c r="C966" s="14" t="s">
        <v>2013</v>
      </c>
      <c r="D966" s="40" t="s">
        <v>828</v>
      </c>
      <c r="E966" s="41" t="s">
        <v>42</v>
      </c>
      <c r="F966" s="234"/>
    </row>
    <row r="967" spans="2:6" ht="33" x14ac:dyDescent="0.25">
      <c r="B967" s="150"/>
      <c r="C967" s="151"/>
      <c r="D967" s="53" t="s">
        <v>829</v>
      </c>
      <c r="E967" s="54"/>
      <c r="F967" s="223"/>
    </row>
    <row r="968" spans="2:6" x14ac:dyDescent="0.25">
      <c r="B968" s="146" t="s">
        <v>1879</v>
      </c>
      <c r="C968" s="14" t="s">
        <v>2014</v>
      </c>
      <c r="D968" s="43" t="s">
        <v>830</v>
      </c>
      <c r="E968" s="41" t="s">
        <v>30</v>
      </c>
      <c r="F968" s="234"/>
    </row>
    <row r="969" spans="2:6" x14ac:dyDescent="0.25">
      <c r="B969" s="146" t="s">
        <v>1879</v>
      </c>
      <c r="C969" s="14" t="s">
        <v>2015</v>
      </c>
      <c r="D969" s="43" t="s">
        <v>1172</v>
      </c>
      <c r="E969" s="41" t="s">
        <v>36</v>
      </c>
      <c r="F969" s="234"/>
    </row>
    <row r="970" spans="2:6" x14ac:dyDescent="0.25">
      <c r="B970" s="146" t="s">
        <v>1879</v>
      </c>
      <c r="C970" s="14" t="s">
        <v>2016</v>
      </c>
      <c r="D970" s="43" t="s">
        <v>832</v>
      </c>
      <c r="E970" s="41" t="s">
        <v>42</v>
      </c>
      <c r="F970" s="234"/>
    </row>
    <row r="971" spans="2:6" x14ac:dyDescent="0.25">
      <c r="B971" s="146" t="s">
        <v>1879</v>
      </c>
      <c r="C971" s="14" t="s">
        <v>2017</v>
      </c>
      <c r="D971" s="43" t="s">
        <v>833</v>
      </c>
      <c r="E971" s="41" t="s">
        <v>36</v>
      </c>
      <c r="F971" s="234"/>
    </row>
    <row r="972" spans="2:6" x14ac:dyDescent="0.25">
      <c r="B972" s="146" t="s">
        <v>1879</v>
      </c>
      <c r="C972" s="14" t="s">
        <v>2018</v>
      </c>
      <c r="D972" s="43" t="s">
        <v>834</v>
      </c>
      <c r="E972" s="41" t="s">
        <v>36</v>
      </c>
      <c r="F972" s="234"/>
    </row>
    <row r="973" spans="2:6" x14ac:dyDescent="0.25">
      <c r="B973" s="146" t="s">
        <v>1879</v>
      </c>
      <c r="C973" s="14" t="s">
        <v>2019</v>
      </c>
      <c r="D973" s="43" t="s">
        <v>835</v>
      </c>
      <c r="E973" s="41" t="s">
        <v>36</v>
      </c>
      <c r="F973" s="234"/>
    </row>
    <row r="974" spans="2:6" x14ac:dyDescent="0.25">
      <c r="B974" s="146" t="s">
        <v>1879</v>
      </c>
      <c r="C974" s="14" t="s">
        <v>2020</v>
      </c>
      <c r="D974" s="43" t="s">
        <v>1187</v>
      </c>
      <c r="E974" s="41" t="s">
        <v>30</v>
      </c>
      <c r="F974" s="234"/>
    </row>
    <row r="975" spans="2:6" x14ac:dyDescent="0.25">
      <c r="B975" s="146" t="s">
        <v>1879</v>
      </c>
      <c r="C975" s="14" t="s">
        <v>2021</v>
      </c>
      <c r="D975" s="43" t="s">
        <v>836</v>
      </c>
      <c r="E975" s="41" t="s">
        <v>30</v>
      </c>
      <c r="F975" s="234"/>
    </row>
    <row r="976" spans="2:6" x14ac:dyDescent="0.25">
      <c r="B976" s="146" t="s">
        <v>1879</v>
      </c>
      <c r="C976" s="14" t="s">
        <v>2022</v>
      </c>
      <c r="D976" s="43" t="s">
        <v>837</v>
      </c>
      <c r="E976" s="41" t="s">
        <v>42</v>
      </c>
      <c r="F976" s="234"/>
    </row>
    <row r="977" spans="2:6" ht="33" x14ac:dyDescent="0.25">
      <c r="B977" s="149"/>
      <c r="C977" s="149"/>
      <c r="D977" s="50" t="s">
        <v>1395</v>
      </c>
      <c r="E977" s="51"/>
      <c r="F977" s="221"/>
    </row>
    <row r="978" spans="2:6" x14ac:dyDescent="0.25">
      <c r="B978" s="151"/>
      <c r="C978" s="151"/>
      <c r="D978" s="53" t="s">
        <v>838</v>
      </c>
      <c r="E978" s="54"/>
      <c r="F978" s="223"/>
    </row>
    <row r="979" spans="2:6" x14ac:dyDescent="0.25">
      <c r="B979" s="146" t="s">
        <v>1879</v>
      </c>
      <c r="C979" s="14" t="s">
        <v>2023</v>
      </c>
      <c r="D979" s="40" t="s">
        <v>827</v>
      </c>
      <c r="E979" s="41" t="s">
        <v>42</v>
      </c>
      <c r="F979" s="234"/>
    </row>
    <row r="980" spans="2:6" x14ac:dyDescent="0.25">
      <c r="B980" s="146" t="s">
        <v>1879</v>
      </c>
      <c r="C980" s="14" t="s">
        <v>2024</v>
      </c>
      <c r="D980" s="40" t="s">
        <v>828</v>
      </c>
      <c r="E980" s="41" t="s">
        <v>42</v>
      </c>
      <c r="F980" s="234"/>
    </row>
    <row r="981" spans="2:6" x14ac:dyDescent="0.25">
      <c r="B981" s="151"/>
      <c r="C981" s="151"/>
      <c r="D981" s="53" t="s">
        <v>839</v>
      </c>
      <c r="E981" s="54"/>
      <c r="F981" s="223"/>
    </row>
    <row r="982" spans="2:6" x14ac:dyDescent="0.25">
      <c r="B982" s="146" t="s">
        <v>1879</v>
      </c>
      <c r="C982" s="14" t="s">
        <v>2025</v>
      </c>
      <c r="D982" s="40" t="s">
        <v>827</v>
      </c>
      <c r="E982" s="41" t="s">
        <v>42</v>
      </c>
      <c r="F982" s="234"/>
    </row>
    <row r="983" spans="2:6" x14ac:dyDescent="0.25">
      <c r="B983" s="146" t="s">
        <v>1879</v>
      </c>
      <c r="C983" s="14" t="s">
        <v>2026</v>
      </c>
      <c r="D983" s="40" t="s">
        <v>828</v>
      </c>
      <c r="E983" s="41" t="s">
        <v>42</v>
      </c>
      <c r="F983" s="234"/>
    </row>
    <row r="984" spans="2:6" ht="33" x14ac:dyDescent="0.25">
      <c r="B984" s="151"/>
      <c r="C984" s="151"/>
      <c r="D984" s="53" t="s">
        <v>2456</v>
      </c>
      <c r="E984" s="54"/>
      <c r="F984" s="223"/>
    </row>
    <row r="985" spans="2:6" x14ac:dyDescent="0.25">
      <c r="B985" s="146" t="s">
        <v>1879</v>
      </c>
      <c r="C985" s="14" t="s">
        <v>2027</v>
      </c>
      <c r="D985" s="43" t="s">
        <v>830</v>
      </c>
      <c r="E985" s="41" t="s">
        <v>30</v>
      </c>
      <c r="F985" s="234"/>
    </row>
    <row r="986" spans="2:6" x14ac:dyDescent="0.25">
      <c r="B986" s="146" t="s">
        <v>1879</v>
      </c>
      <c r="C986" s="14" t="s">
        <v>2028</v>
      </c>
      <c r="D986" s="43" t="s">
        <v>831</v>
      </c>
      <c r="E986" s="41" t="s">
        <v>36</v>
      </c>
      <c r="F986" s="234"/>
    </row>
    <row r="987" spans="2:6" x14ac:dyDescent="0.25">
      <c r="B987" s="146" t="s">
        <v>1879</v>
      </c>
      <c r="C987" s="14" t="s">
        <v>2029</v>
      </c>
      <c r="D987" s="43" t="s">
        <v>1188</v>
      </c>
      <c r="E987" s="41" t="s">
        <v>42</v>
      </c>
      <c r="F987" s="234"/>
    </row>
    <row r="988" spans="2:6" x14ac:dyDescent="0.25">
      <c r="B988" s="146" t="s">
        <v>1879</v>
      </c>
      <c r="C988" s="14" t="s">
        <v>2030</v>
      </c>
      <c r="D988" s="43" t="s">
        <v>833</v>
      </c>
      <c r="E988" s="41" t="s">
        <v>36</v>
      </c>
      <c r="F988" s="234"/>
    </row>
    <row r="989" spans="2:6" x14ac:dyDescent="0.25">
      <c r="B989" s="146" t="s">
        <v>1879</v>
      </c>
      <c r="C989" s="14" t="s">
        <v>2031</v>
      </c>
      <c r="D989" s="43" t="s">
        <v>834</v>
      </c>
      <c r="E989" s="41" t="s">
        <v>36</v>
      </c>
      <c r="F989" s="234"/>
    </row>
    <row r="990" spans="2:6" x14ac:dyDescent="0.25">
      <c r="B990" s="146" t="s">
        <v>1879</v>
      </c>
      <c r="C990" s="14" t="s">
        <v>2032</v>
      </c>
      <c r="D990" s="43" t="s">
        <v>835</v>
      </c>
      <c r="E990" s="41" t="s">
        <v>36</v>
      </c>
      <c r="F990" s="234"/>
    </row>
    <row r="991" spans="2:6" x14ac:dyDescent="0.25">
      <c r="B991" s="146" t="s">
        <v>1879</v>
      </c>
      <c r="C991" s="14" t="s">
        <v>2033</v>
      </c>
      <c r="D991" s="43" t="s">
        <v>1187</v>
      </c>
      <c r="E991" s="41" t="s">
        <v>30</v>
      </c>
      <c r="F991" s="234"/>
    </row>
    <row r="992" spans="2:6" x14ac:dyDescent="0.25">
      <c r="B992" s="146" t="s">
        <v>1879</v>
      </c>
      <c r="C992" s="14" t="s">
        <v>2034</v>
      </c>
      <c r="D992" s="43" t="s">
        <v>836</v>
      </c>
      <c r="E992" s="41" t="s">
        <v>30</v>
      </c>
      <c r="F992" s="234"/>
    </row>
    <row r="993" spans="2:6" x14ac:dyDescent="0.25">
      <c r="B993" s="146" t="s">
        <v>1879</v>
      </c>
      <c r="C993" s="14" t="s">
        <v>2035</v>
      </c>
      <c r="D993" s="43" t="s">
        <v>837</v>
      </c>
      <c r="E993" s="41" t="s">
        <v>42</v>
      </c>
      <c r="F993" s="234"/>
    </row>
    <row r="994" spans="2:6" x14ac:dyDescent="0.25">
      <c r="B994" s="146" t="s">
        <v>1879</v>
      </c>
      <c r="C994" s="14" t="s">
        <v>2036</v>
      </c>
      <c r="D994" s="40" t="s">
        <v>840</v>
      </c>
      <c r="E994" s="41" t="s">
        <v>42</v>
      </c>
      <c r="F994" s="234"/>
    </row>
    <row r="995" spans="2:6" ht="33" x14ac:dyDescent="0.25">
      <c r="B995" s="20"/>
      <c r="C995" s="20"/>
      <c r="D995" s="47" t="s">
        <v>1243</v>
      </c>
      <c r="E995" s="48"/>
      <c r="F995" s="220"/>
    </row>
    <row r="996" spans="2:6" x14ac:dyDescent="0.25">
      <c r="B996" s="149"/>
      <c r="C996" s="149"/>
      <c r="D996" s="50" t="s">
        <v>841</v>
      </c>
      <c r="E996" s="51"/>
      <c r="F996" s="221"/>
    </row>
    <row r="997" spans="2:6" x14ac:dyDescent="0.25">
      <c r="B997" s="146" t="s">
        <v>1879</v>
      </c>
      <c r="C997" s="14" t="s">
        <v>2037</v>
      </c>
      <c r="D997" s="43" t="s">
        <v>842</v>
      </c>
      <c r="E997" s="41" t="s">
        <v>42</v>
      </c>
      <c r="F997" s="234"/>
    </row>
    <row r="998" spans="2:6" x14ac:dyDescent="0.25">
      <c r="B998" s="146" t="s">
        <v>1879</v>
      </c>
      <c r="C998" s="14" t="s">
        <v>2038</v>
      </c>
      <c r="D998" s="43" t="s">
        <v>843</v>
      </c>
      <c r="E998" s="41" t="s">
        <v>42</v>
      </c>
      <c r="F998" s="234"/>
    </row>
    <row r="999" spans="2:6" x14ac:dyDescent="0.25">
      <c r="B999" s="149"/>
      <c r="C999" s="149"/>
      <c r="D999" s="50" t="s">
        <v>844</v>
      </c>
      <c r="E999" s="51"/>
      <c r="F999" s="221"/>
    </row>
    <row r="1000" spans="2:6" x14ac:dyDescent="0.25">
      <c r="B1000" s="146" t="s">
        <v>1879</v>
      </c>
      <c r="C1000" s="14" t="s">
        <v>2039</v>
      </c>
      <c r="D1000" s="43" t="s">
        <v>845</v>
      </c>
      <c r="E1000" s="41" t="s">
        <v>30</v>
      </c>
      <c r="F1000" s="234"/>
    </row>
    <row r="1001" spans="2:6" x14ac:dyDescent="0.25">
      <c r="B1001" s="146" t="s">
        <v>1879</v>
      </c>
      <c r="C1001" s="14" t="s">
        <v>2040</v>
      </c>
      <c r="D1001" s="43" t="s">
        <v>1172</v>
      </c>
      <c r="E1001" s="41" t="s">
        <v>36</v>
      </c>
      <c r="F1001" s="234"/>
    </row>
    <row r="1002" spans="2:6" x14ac:dyDescent="0.25">
      <c r="B1002" s="146" t="s">
        <v>1879</v>
      </c>
      <c r="C1002" s="14" t="s">
        <v>2041</v>
      </c>
      <c r="D1002" s="43" t="s">
        <v>833</v>
      </c>
      <c r="E1002" s="41" t="s">
        <v>36</v>
      </c>
      <c r="F1002" s="234"/>
    </row>
    <row r="1003" spans="2:6" x14ac:dyDescent="0.25">
      <c r="B1003" s="146" t="s">
        <v>1879</v>
      </c>
      <c r="C1003" s="14" t="s">
        <v>2042</v>
      </c>
      <c r="D1003" s="43" t="s">
        <v>834</v>
      </c>
      <c r="E1003" s="41" t="s">
        <v>36</v>
      </c>
      <c r="F1003" s="234"/>
    </row>
    <row r="1004" spans="2:6" x14ac:dyDescent="0.25">
      <c r="B1004" s="146" t="s">
        <v>1879</v>
      </c>
      <c r="C1004" s="14" t="s">
        <v>2043</v>
      </c>
      <c r="D1004" s="43" t="s">
        <v>835</v>
      </c>
      <c r="E1004" s="41" t="s">
        <v>36</v>
      </c>
      <c r="F1004" s="234"/>
    </row>
    <row r="1005" spans="2:6" x14ac:dyDescent="0.25">
      <c r="B1005" s="146" t="s">
        <v>1879</v>
      </c>
      <c r="C1005" s="14" t="s">
        <v>2044</v>
      </c>
      <c r="D1005" s="43" t="s">
        <v>1189</v>
      </c>
      <c r="E1005" s="41" t="s">
        <v>30</v>
      </c>
      <c r="F1005" s="234"/>
    </row>
    <row r="1006" spans="2:6" x14ac:dyDescent="0.25">
      <c r="B1006" s="146" t="s">
        <v>1879</v>
      </c>
      <c r="C1006" s="14" t="s">
        <v>2045</v>
      </c>
      <c r="D1006" s="43" t="s">
        <v>836</v>
      </c>
      <c r="E1006" s="41" t="s">
        <v>30</v>
      </c>
      <c r="F1006" s="234"/>
    </row>
    <row r="1007" spans="2:6" x14ac:dyDescent="0.25">
      <c r="B1007" s="146" t="s">
        <v>1879</v>
      </c>
      <c r="C1007" s="14" t="s">
        <v>2046</v>
      </c>
      <c r="D1007" s="43" t="s">
        <v>837</v>
      </c>
      <c r="E1007" s="41" t="s">
        <v>42</v>
      </c>
      <c r="F1007" s="234"/>
    </row>
    <row r="1008" spans="2:6" x14ac:dyDescent="0.25">
      <c r="B1008" s="146" t="s">
        <v>1879</v>
      </c>
      <c r="C1008" s="14" t="s">
        <v>2047</v>
      </c>
      <c r="D1008" s="40" t="s">
        <v>846</v>
      </c>
      <c r="E1008" s="41" t="s">
        <v>42</v>
      </c>
      <c r="F1008" s="234"/>
    </row>
    <row r="1009" spans="2:6" x14ac:dyDescent="0.25">
      <c r="B1009" s="20"/>
      <c r="C1009" s="20"/>
      <c r="D1009" s="56" t="s">
        <v>250</v>
      </c>
      <c r="E1009" s="35"/>
      <c r="F1009" s="220"/>
    </row>
    <row r="1010" spans="2:6" ht="33" x14ac:dyDescent="0.25">
      <c r="B1010" s="149"/>
      <c r="C1010" s="149"/>
      <c r="D1010" s="50" t="s">
        <v>1396</v>
      </c>
      <c r="E1010" s="51"/>
      <c r="F1010" s="221"/>
    </row>
    <row r="1011" spans="2:6" x14ac:dyDescent="0.25">
      <c r="B1011" s="150"/>
      <c r="C1011" s="150"/>
      <c r="D1011" s="44" t="s">
        <v>685</v>
      </c>
      <c r="E1011" s="45"/>
      <c r="F1011" s="222"/>
    </row>
    <row r="1012" spans="2:6" x14ac:dyDescent="0.25">
      <c r="B1012" s="146" t="s">
        <v>1879</v>
      </c>
      <c r="C1012" s="14" t="s">
        <v>2048</v>
      </c>
      <c r="D1012" s="40" t="s">
        <v>827</v>
      </c>
      <c r="E1012" s="41" t="s">
        <v>42</v>
      </c>
      <c r="F1012" s="234"/>
    </row>
    <row r="1013" spans="2:6" x14ac:dyDescent="0.25">
      <c r="B1013" s="146" t="s">
        <v>1879</v>
      </c>
      <c r="C1013" s="14" t="s">
        <v>2049</v>
      </c>
      <c r="D1013" s="40" t="s">
        <v>828</v>
      </c>
      <c r="E1013" s="41" t="s">
        <v>42</v>
      </c>
      <c r="F1013" s="234"/>
    </row>
    <row r="1014" spans="2:6" x14ac:dyDescent="0.25">
      <c r="B1014" s="150"/>
      <c r="C1014" s="150"/>
      <c r="D1014" s="44" t="s">
        <v>686</v>
      </c>
      <c r="E1014" s="45"/>
      <c r="F1014" s="222"/>
    </row>
    <row r="1015" spans="2:6" x14ac:dyDescent="0.25">
      <c r="B1015" s="146" t="s">
        <v>1879</v>
      </c>
      <c r="C1015" s="14" t="s">
        <v>2050</v>
      </c>
      <c r="D1015" s="40" t="s">
        <v>827</v>
      </c>
      <c r="E1015" s="41" t="s">
        <v>42</v>
      </c>
      <c r="F1015" s="234"/>
    </row>
    <row r="1016" spans="2:6" x14ac:dyDescent="0.25">
      <c r="B1016" s="146" t="s">
        <v>1879</v>
      </c>
      <c r="C1016" s="14" t="s">
        <v>2051</v>
      </c>
      <c r="D1016" s="40" t="s">
        <v>828</v>
      </c>
      <c r="E1016" s="41" t="s">
        <v>42</v>
      </c>
      <c r="F1016" s="234"/>
    </row>
    <row r="1017" spans="2:6" x14ac:dyDescent="0.25">
      <c r="B1017" s="150"/>
      <c r="C1017" s="150"/>
      <c r="D1017" s="44" t="s">
        <v>687</v>
      </c>
      <c r="E1017" s="45"/>
      <c r="F1017" s="222"/>
    </row>
    <row r="1018" spans="2:6" x14ac:dyDescent="0.25">
      <c r="B1018" s="146" t="s">
        <v>1879</v>
      </c>
      <c r="C1018" s="14" t="s">
        <v>2052</v>
      </c>
      <c r="D1018" s="40" t="s">
        <v>827</v>
      </c>
      <c r="E1018" s="41" t="s">
        <v>42</v>
      </c>
      <c r="F1018" s="234"/>
    </row>
    <row r="1019" spans="2:6" x14ac:dyDescent="0.25">
      <c r="B1019" s="146" t="s">
        <v>1879</v>
      </c>
      <c r="C1019" s="14" t="s">
        <v>2053</v>
      </c>
      <c r="D1019" s="40" t="s">
        <v>828</v>
      </c>
      <c r="E1019" s="41" t="s">
        <v>42</v>
      </c>
      <c r="F1019" s="234"/>
    </row>
    <row r="1020" spans="2:6" x14ac:dyDescent="0.25">
      <c r="B1020" s="150"/>
      <c r="C1020" s="150"/>
      <c r="D1020" s="44" t="s">
        <v>688</v>
      </c>
      <c r="E1020" s="45"/>
      <c r="F1020" s="222"/>
    </row>
    <row r="1021" spans="2:6" x14ac:dyDescent="0.25">
      <c r="B1021" s="146" t="s">
        <v>1879</v>
      </c>
      <c r="C1021" s="14" t="s">
        <v>2054</v>
      </c>
      <c r="D1021" s="40" t="s">
        <v>827</v>
      </c>
      <c r="E1021" s="41" t="s">
        <v>42</v>
      </c>
      <c r="F1021" s="234"/>
    </row>
    <row r="1022" spans="2:6" x14ac:dyDescent="0.25">
      <c r="B1022" s="146" t="s">
        <v>1879</v>
      </c>
      <c r="C1022" s="14" t="s">
        <v>2055</v>
      </c>
      <c r="D1022" s="40" t="s">
        <v>828</v>
      </c>
      <c r="E1022" s="41" t="s">
        <v>42</v>
      </c>
      <c r="F1022" s="234"/>
    </row>
    <row r="1023" spans="2:6" x14ac:dyDescent="0.25">
      <c r="B1023" s="150"/>
      <c r="C1023" s="150"/>
      <c r="D1023" s="44" t="s">
        <v>689</v>
      </c>
      <c r="E1023" s="45"/>
      <c r="F1023" s="222"/>
    </row>
    <row r="1024" spans="2:6" x14ac:dyDescent="0.25">
      <c r="B1024" s="146" t="s">
        <v>1879</v>
      </c>
      <c r="C1024" s="14" t="s">
        <v>2056</v>
      </c>
      <c r="D1024" s="40" t="s">
        <v>827</v>
      </c>
      <c r="E1024" s="41" t="s">
        <v>42</v>
      </c>
      <c r="F1024" s="234"/>
    </row>
    <row r="1025" spans="2:6" x14ac:dyDescent="0.25">
      <c r="B1025" s="146" t="s">
        <v>1879</v>
      </c>
      <c r="C1025" s="14" t="s">
        <v>2057</v>
      </c>
      <c r="D1025" s="40" t="s">
        <v>828</v>
      </c>
      <c r="E1025" s="41" t="s">
        <v>42</v>
      </c>
      <c r="F1025" s="234"/>
    </row>
    <row r="1026" spans="2:6" x14ac:dyDescent="0.25">
      <c r="B1026" s="150"/>
      <c r="C1026" s="150"/>
      <c r="D1026" s="44" t="s">
        <v>690</v>
      </c>
      <c r="E1026" s="45"/>
      <c r="F1026" s="222"/>
    </row>
    <row r="1027" spans="2:6" x14ac:dyDescent="0.25">
      <c r="B1027" s="146" t="s">
        <v>1879</v>
      </c>
      <c r="C1027" s="14" t="s">
        <v>2058</v>
      </c>
      <c r="D1027" s="40" t="s">
        <v>827</v>
      </c>
      <c r="E1027" s="41" t="s">
        <v>42</v>
      </c>
      <c r="F1027" s="234"/>
    </row>
    <row r="1028" spans="2:6" x14ac:dyDescent="0.25">
      <c r="B1028" s="146" t="s">
        <v>1879</v>
      </c>
      <c r="C1028" s="14" t="s">
        <v>2059</v>
      </c>
      <c r="D1028" s="40" t="s">
        <v>828</v>
      </c>
      <c r="E1028" s="41" t="s">
        <v>42</v>
      </c>
      <c r="F1028" s="234"/>
    </row>
    <row r="1029" spans="2:6" x14ac:dyDescent="0.25">
      <c r="B1029" s="150"/>
      <c r="C1029" s="150"/>
      <c r="D1029" s="44" t="s">
        <v>691</v>
      </c>
      <c r="E1029" s="45"/>
      <c r="F1029" s="222"/>
    </row>
    <row r="1030" spans="2:6" x14ac:dyDescent="0.25">
      <c r="B1030" s="146" t="s">
        <v>1879</v>
      </c>
      <c r="C1030" s="14" t="s">
        <v>2060</v>
      </c>
      <c r="D1030" s="40" t="s">
        <v>827</v>
      </c>
      <c r="E1030" s="41" t="s">
        <v>42</v>
      </c>
      <c r="F1030" s="234"/>
    </row>
    <row r="1031" spans="2:6" x14ac:dyDescent="0.25">
      <c r="B1031" s="146" t="s">
        <v>1879</v>
      </c>
      <c r="C1031" s="14" t="s">
        <v>2061</v>
      </c>
      <c r="D1031" s="40" t="s">
        <v>828</v>
      </c>
      <c r="E1031" s="41" t="s">
        <v>42</v>
      </c>
      <c r="F1031" s="234"/>
    </row>
    <row r="1032" spans="2:6" ht="33" x14ac:dyDescent="0.25">
      <c r="B1032" s="149"/>
      <c r="C1032" s="149"/>
      <c r="D1032" s="50" t="s">
        <v>1397</v>
      </c>
      <c r="E1032" s="51"/>
      <c r="F1032" s="224"/>
    </row>
    <row r="1033" spans="2:6" x14ac:dyDescent="0.25">
      <c r="B1033" s="151"/>
      <c r="C1033" s="151"/>
      <c r="D1033" s="53" t="s">
        <v>838</v>
      </c>
      <c r="E1033" s="54"/>
      <c r="F1033" s="223"/>
    </row>
    <row r="1034" spans="2:6" x14ac:dyDescent="0.25">
      <c r="B1034" s="146" t="s">
        <v>1879</v>
      </c>
      <c r="C1034" s="14" t="s">
        <v>2062</v>
      </c>
      <c r="D1034" s="40" t="s">
        <v>827</v>
      </c>
      <c r="E1034" s="41" t="s">
        <v>42</v>
      </c>
      <c r="F1034" s="234"/>
    </row>
    <row r="1035" spans="2:6" x14ac:dyDescent="0.25">
      <c r="B1035" s="146" t="s">
        <v>1879</v>
      </c>
      <c r="C1035" s="14" t="s">
        <v>2063</v>
      </c>
      <c r="D1035" s="40" t="s">
        <v>828</v>
      </c>
      <c r="E1035" s="41" t="s">
        <v>42</v>
      </c>
      <c r="F1035" s="234"/>
    </row>
    <row r="1036" spans="2:6" x14ac:dyDescent="0.25">
      <c r="B1036" s="151"/>
      <c r="C1036" s="151"/>
      <c r="D1036" s="53" t="s">
        <v>839</v>
      </c>
      <c r="E1036" s="54"/>
      <c r="F1036" s="223"/>
    </row>
    <row r="1037" spans="2:6" x14ac:dyDescent="0.25">
      <c r="B1037" s="146" t="s">
        <v>1879</v>
      </c>
      <c r="C1037" s="14" t="s">
        <v>2064</v>
      </c>
      <c r="D1037" s="40" t="s">
        <v>827</v>
      </c>
      <c r="E1037" s="41" t="s">
        <v>42</v>
      </c>
      <c r="F1037" s="234"/>
    </row>
    <row r="1038" spans="2:6" x14ac:dyDescent="0.25">
      <c r="B1038" s="146" t="s">
        <v>1879</v>
      </c>
      <c r="C1038" s="14" t="s">
        <v>2065</v>
      </c>
      <c r="D1038" s="40" t="s">
        <v>828</v>
      </c>
      <c r="E1038" s="41" t="s">
        <v>42</v>
      </c>
      <c r="F1038" s="234"/>
    </row>
    <row r="1039" spans="2:6" ht="33" x14ac:dyDescent="0.25">
      <c r="B1039" s="151"/>
      <c r="C1039" s="151"/>
      <c r="D1039" s="53" t="s">
        <v>847</v>
      </c>
      <c r="E1039" s="54"/>
      <c r="F1039" s="223"/>
    </row>
    <row r="1040" spans="2:6" x14ac:dyDescent="0.25">
      <c r="B1040" s="146" t="s">
        <v>1879</v>
      </c>
      <c r="C1040" s="14" t="s">
        <v>2066</v>
      </c>
      <c r="D1040" s="43" t="s">
        <v>848</v>
      </c>
      <c r="E1040" s="41" t="s">
        <v>30</v>
      </c>
      <c r="F1040" s="234"/>
    </row>
    <row r="1041" spans="2:6" x14ac:dyDescent="0.25">
      <c r="B1041" s="146" t="s">
        <v>1879</v>
      </c>
      <c r="C1041" s="14" t="s">
        <v>2067</v>
      </c>
      <c r="D1041" s="43" t="s">
        <v>849</v>
      </c>
      <c r="E1041" s="41" t="s">
        <v>30</v>
      </c>
      <c r="F1041" s="234"/>
    </row>
    <row r="1042" spans="2:6" x14ac:dyDescent="0.25">
      <c r="B1042" s="146" t="s">
        <v>1879</v>
      </c>
      <c r="C1042" s="14" t="s">
        <v>2068</v>
      </c>
      <c r="D1042" s="43" t="s">
        <v>850</v>
      </c>
      <c r="E1042" s="41" t="s">
        <v>30</v>
      </c>
      <c r="F1042" s="234"/>
    </row>
    <row r="1043" spans="2:6" x14ac:dyDescent="0.25">
      <c r="B1043" s="146" t="s">
        <v>1879</v>
      </c>
      <c r="C1043" s="14" t="s">
        <v>2069</v>
      </c>
      <c r="D1043" s="43" t="s">
        <v>851</v>
      </c>
      <c r="E1043" s="41" t="s">
        <v>30</v>
      </c>
      <c r="F1043" s="234"/>
    </row>
    <row r="1044" spans="2:6" x14ac:dyDescent="0.25">
      <c r="B1044" s="20"/>
      <c r="C1044" s="20"/>
      <c r="D1044" s="56" t="s">
        <v>852</v>
      </c>
      <c r="E1044" s="35"/>
      <c r="F1044" s="220"/>
    </row>
    <row r="1045" spans="2:6" x14ac:dyDescent="0.25">
      <c r="B1045" s="146" t="s">
        <v>1879</v>
      </c>
      <c r="C1045" s="14" t="s">
        <v>2070</v>
      </c>
      <c r="D1045" s="43" t="s">
        <v>1190</v>
      </c>
      <c r="E1045" s="41" t="s">
        <v>42</v>
      </c>
      <c r="F1045" s="234"/>
    </row>
    <row r="1046" spans="2:6" x14ac:dyDescent="0.25">
      <c r="B1046" s="146" t="s">
        <v>1879</v>
      </c>
      <c r="C1046" s="14" t="s">
        <v>2071</v>
      </c>
      <c r="D1046" s="43" t="s">
        <v>853</v>
      </c>
      <c r="E1046" s="41" t="s">
        <v>42</v>
      </c>
      <c r="F1046" s="234"/>
    </row>
    <row r="1047" spans="2:6" x14ac:dyDescent="0.25">
      <c r="B1047" s="147"/>
      <c r="C1047" s="147"/>
      <c r="D1047" s="139" t="s">
        <v>1398</v>
      </c>
      <c r="E1047" s="32"/>
      <c r="F1047" s="219"/>
    </row>
    <row r="1048" spans="2:6" x14ac:dyDescent="0.25">
      <c r="B1048" s="146" t="s">
        <v>1879</v>
      </c>
      <c r="C1048" s="14" t="s">
        <v>2072</v>
      </c>
      <c r="D1048" s="43" t="s">
        <v>1256</v>
      </c>
      <c r="E1048" s="41" t="s">
        <v>42</v>
      </c>
      <c r="F1048" s="234"/>
    </row>
    <row r="1049" spans="2:6" x14ac:dyDescent="0.25">
      <c r="B1049" s="146" t="s">
        <v>1879</v>
      </c>
      <c r="C1049" s="14" t="s">
        <v>2073</v>
      </c>
      <c r="D1049" s="43" t="s">
        <v>1255</v>
      </c>
      <c r="E1049" s="41" t="s">
        <v>66</v>
      </c>
      <c r="F1049" s="234"/>
    </row>
    <row r="1050" spans="2:6" x14ac:dyDescent="0.25">
      <c r="B1050" s="148"/>
      <c r="C1050" s="148"/>
      <c r="D1050" s="47" t="s">
        <v>854</v>
      </c>
      <c r="E1050" s="48"/>
      <c r="F1050" s="220"/>
    </row>
    <row r="1051" spans="2:6" x14ac:dyDescent="0.25">
      <c r="B1051" s="146" t="s">
        <v>1879</v>
      </c>
      <c r="C1051" s="14" t="s">
        <v>2074</v>
      </c>
      <c r="D1051" s="43" t="s">
        <v>855</v>
      </c>
      <c r="E1051" s="41" t="s">
        <v>42</v>
      </c>
      <c r="F1051" s="234"/>
    </row>
    <row r="1052" spans="2:6" x14ac:dyDescent="0.25">
      <c r="B1052" s="146" t="s">
        <v>1879</v>
      </c>
      <c r="C1052" s="14" t="s">
        <v>2075</v>
      </c>
      <c r="D1052" s="43" t="s">
        <v>856</v>
      </c>
      <c r="E1052" s="41" t="s">
        <v>42</v>
      </c>
      <c r="F1052" s="234"/>
    </row>
    <row r="1053" spans="2:6" x14ac:dyDescent="0.25">
      <c r="B1053" s="148"/>
      <c r="C1053" s="148"/>
      <c r="D1053" s="47" t="s">
        <v>857</v>
      </c>
      <c r="E1053" s="48"/>
      <c r="F1053" s="220"/>
    </row>
    <row r="1054" spans="2:6" x14ac:dyDescent="0.25">
      <c r="B1054" s="146" t="s">
        <v>1879</v>
      </c>
      <c r="C1054" s="14" t="s">
        <v>2076</v>
      </c>
      <c r="D1054" s="43" t="s">
        <v>858</v>
      </c>
      <c r="E1054" s="41" t="s">
        <v>42</v>
      </c>
      <c r="F1054" s="234"/>
    </row>
    <row r="1055" spans="2:6" x14ac:dyDescent="0.25">
      <c r="B1055" s="146" t="s">
        <v>1879</v>
      </c>
      <c r="C1055" s="14" t="s">
        <v>2077</v>
      </c>
      <c r="D1055" s="43" t="s">
        <v>859</v>
      </c>
      <c r="E1055" s="41" t="s">
        <v>42</v>
      </c>
      <c r="F1055" s="234"/>
    </row>
    <row r="1056" spans="2:6" x14ac:dyDescent="0.25">
      <c r="B1056" s="148"/>
      <c r="C1056" s="148"/>
      <c r="D1056" s="47" t="s">
        <v>860</v>
      </c>
      <c r="E1056" s="48"/>
      <c r="F1056" s="220"/>
    </row>
    <row r="1057" spans="2:6" x14ac:dyDescent="0.25">
      <c r="B1057" s="146" t="s">
        <v>1879</v>
      </c>
      <c r="C1057" s="14" t="s">
        <v>2078</v>
      </c>
      <c r="D1057" s="43" t="s">
        <v>861</v>
      </c>
      <c r="E1057" s="41" t="s">
        <v>30</v>
      </c>
      <c r="F1057" s="234"/>
    </row>
    <row r="1058" spans="2:6" x14ac:dyDescent="0.25">
      <c r="B1058" s="146" t="s">
        <v>1879</v>
      </c>
      <c r="C1058" s="14" t="s">
        <v>2079</v>
      </c>
      <c r="D1058" s="43" t="s">
        <v>862</v>
      </c>
      <c r="E1058" s="41" t="s">
        <v>30</v>
      </c>
      <c r="F1058" s="234"/>
    </row>
    <row r="1059" spans="2:6" x14ac:dyDescent="0.25">
      <c r="B1059" s="146" t="s">
        <v>1879</v>
      </c>
      <c r="C1059" s="14" t="s">
        <v>2080</v>
      </c>
      <c r="D1059" s="43" t="s">
        <v>863</v>
      </c>
      <c r="E1059" s="41" t="s">
        <v>36</v>
      </c>
      <c r="F1059" s="234"/>
    </row>
    <row r="1060" spans="2:6" x14ac:dyDescent="0.25">
      <c r="B1060" s="146" t="s">
        <v>1879</v>
      </c>
      <c r="C1060" s="14" t="s">
        <v>2081</v>
      </c>
      <c r="D1060" s="43" t="s">
        <v>864</v>
      </c>
      <c r="E1060" s="41" t="s">
        <v>36</v>
      </c>
      <c r="F1060" s="234"/>
    </row>
    <row r="1061" spans="2:6" x14ac:dyDescent="0.25">
      <c r="B1061" s="146" t="s">
        <v>1879</v>
      </c>
      <c r="C1061" s="14" t="s">
        <v>2082</v>
      </c>
      <c r="D1061" s="43" t="s">
        <v>865</v>
      </c>
      <c r="E1061" s="41" t="s">
        <v>36</v>
      </c>
      <c r="F1061" s="234"/>
    </row>
    <row r="1062" spans="2:6" x14ac:dyDescent="0.25">
      <c r="B1062" s="146" t="s">
        <v>1879</v>
      </c>
      <c r="C1062" s="14" t="s">
        <v>2083</v>
      </c>
      <c r="D1062" s="43" t="s">
        <v>866</v>
      </c>
      <c r="E1062" s="41" t="s">
        <v>36</v>
      </c>
      <c r="F1062" s="234"/>
    </row>
    <row r="1063" spans="2:6" x14ac:dyDescent="0.25">
      <c r="B1063" s="146" t="s">
        <v>1879</v>
      </c>
      <c r="C1063" s="14" t="s">
        <v>2084</v>
      </c>
      <c r="D1063" s="43" t="s">
        <v>867</v>
      </c>
      <c r="E1063" s="41" t="s">
        <v>36</v>
      </c>
      <c r="F1063" s="234"/>
    </row>
    <row r="1064" spans="2:6" x14ac:dyDescent="0.25">
      <c r="B1064" s="146" t="s">
        <v>1879</v>
      </c>
      <c r="C1064" s="14" t="s">
        <v>2085</v>
      </c>
      <c r="D1064" s="43" t="s">
        <v>2457</v>
      </c>
      <c r="E1064" s="41" t="s">
        <v>36</v>
      </c>
      <c r="F1064" s="234"/>
    </row>
    <row r="1065" spans="2:6" x14ac:dyDescent="0.25">
      <c r="B1065" s="146" t="s">
        <v>1879</v>
      </c>
      <c r="C1065" s="14" t="s">
        <v>2086</v>
      </c>
      <c r="D1065" s="43" t="s">
        <v>2458</v>
      </c>
      <c r="E1065" s="41" t="s">
        <v>36</v>
      </c>
      <c r="F1065" s="234"/>
    </row>
    <row r="1066" spans="2:6" x14ac:dyDescent="0.25">
      <c r="B1066" s="146" t="s">
        <v>1879</v>
      </c>
      <c r="C1066" s="14" t="s">
        <v>2087</v>
      </c>
      <c r="D1066" s="43" t="s">
        <v>868</v>
      </c>
      <c r="E1066" s="41" t="s">
        <v>30</v>
      </c>
      <c r="F1066" s="234"/>
    </row>
    <row r="1067" spans="2:6" x14ac:dyDescent="0.25">
      <c r="B1067" s="146" t="s">
        <v>1879</v>
      </c>
      <c r="C1067" s="14" t="s">
        <v>2088</v>
      </c>
      <c r="D1067" s="43" t="s">
        <v>869</v>
      </c>
      <c r="E1067" s="41" t="s">
        <v>30</v>
      </c>
      <c r="F1067" s="234"/>
    </row>
    <row r="1068" spans="2:6" x14ac:dyDescent="0.25">
      <c r="B1068" s="146" t="s">
        <v>1879</v>
      </c>
      <c r="C1068" s="14" t="s">
        <v>2089</v>
      </c>
      <c r="D1068" s="43" t="s">
        <v>870</v>
      </c>
      <c r="E1068" s="41" t="s">
        <v>36</v>
      </c>
      <c r="F1068" s="234"/>
    </row>
    <row r="1069" spans="2:6" x14ac:dyDescent="0.25">
      <c r="B1069" s="146" t="s">
        <v>1879</v>
      </c>
      <c r="C1069" s="14" t="s">
        <v>2090</v>
      </c>
      <c r="D1069" s="43" t="s">
        <v>871</v>
      </c>
      <c r="E1069" s="41" t="s">
        <v>36</v>
      </c>
      <c r="F1069" s="234"/>
    </row>
    <row r="1070" spans="2:6" x14ac:dyDescent="0.25">
      <c r="B1070" s="146" t="s">
        <v>1879</v>
      </c>
      <c r="C1070" s="14" t="s">
        <v>2091</v>
      </c>
      <c r="D1070" s="43" t="s">
        <v>872</v>
      </c>
      <c r="E1070" s="41" t="s">
        <v>36</v>
      </c>
      <c r="F1070" s="234"/>
    </row>
    <row r="1071" spans="2:6" x14ac:dyDescent="0.25">
      <c r="B1071" s="146" t="s">
        <v>1879</v>
      </c>
      <c r="C1071" s="14" t="s">
        <v>2092</v>
      </c>
      <c r="D1071" s="43" t="s">
        <v>873</v>
      </c>
      <c r="E1071" s="41" t="s">
        <v>36</v>
      </c>
      <c r="F1071" s="234"/>
    </row>
    <row r="1072" spans="2:6" x14ac:dyDescent="0.25">
      <c r="B1072" s="146" t="s">
        <v>1879</v>
      </c>
      <c r="C1072" s="14" t="s">
        <v>2093</v>
      </c>
      <c r="D1072" s="43" t="s">
        <v>874</v>
      </c>
      <c r="E1072" s="41" t="s">
        <v>36</v>
      </c>
      <c r="F1072" s="234"/>
    </row>
    <row r="1073" spans="2:6" x14ac:dyDescent="0.25">
      <c r="B1073" s="146" t="s">
        <v>1879</v>
      </c>
      <c r="C1073" s="14" t="s">
        <v>2094</v>
      </c>
      <c r="D1073" s="43" t="s">
        <v>875</v>
      </c>
      <c r="E1073" s="41" t="s">
        <v>36</v>
      </c>
      <c r="F1073" s="234"/>
    </row>
    <row r="1074" spans="2:6" x14ac:dyDescent="0.25">
      <c r="B1074" s="146" t="s">
        <v>1879</v>
      </c>
      <c r="C1074" s="14" t="s">
        <v>2095</v>
      </c>
      <c r="D1074" s="43" t="s">
        <v>876</v>
      </c>
      <c r="E1074" s="41" t="s">
        <v>36</v>
      </c>
      <c r="F1074" s="234"/>
    </row>
    <row r="1075" spans="2:6" x14ac:dyDescent="0.25">
      <c r="B1075" s="148"/>
      <c r="C1075" s="148"/>
      <c r="D1075" s="47" t="s">
        <v>877</v>
      </c>
      <c r="E1075" s="48"/>
      <c r="F1075" s="220"/>
    </row>
    <row r="1076" spans="2:6" x14ac:dyDescent="0.25">
      <c r="B1076" s="146" t="s">
        <v>1879</v>
      </c>
      <c r="C1076" s="14" t="s">
        <v>2096</v>
      </c>
      <c r="D1076" s="43" t="s">
        <v>861</v>
      </c>
      <c r="E1076" s="41" t="s">
        <v>30</v>
      </c>
      <c r="F1076" s="234"/>
    </row>
    <row r="1077" spans="2:6" x14ac:dyDescent="0.25">
      <c r="B1077" s="146" t="s">
        <v>1879</v>
      </c>
      <c r="C1077" s="14" t="s">
        <v>2097</v>
      </c>
      <c r="D1077" s="43" t="s">
        <v>862</v>
      </c>
      <c r="E1077" s="41" t="s">
        <v>30</v>
      </c>
      <c r="F1077" s="234"/>
    </row>
    <row r="1078" spans="2:6" x14ac:dyDescent="0.25">
      <c r="B1078" s="146" t="s">
        <v>1879</v>
      </c>
      <c r="C1078" s="14" t="s">
        <v>2098</v>
      </c>
      <c r="D1078" s="43" t="s">
        <v>863</v>
      </c>
      <c r="E1078" s="41" t="s">
        <v>36</v>
      </c>
      <c r="F1078" s="234"/>
    </row>
    <row r="1079" spans="2:6" x14ac:dyDescent="0.25">
      <c r="B1079" s="146" t="s">
        <v>1879</v>
      </c>
      <c r="C1079" s="14" t="s">
        <v>2099</v>
      </c>
      <c r="D1079" s="43" t="s">
        <v>864</v>
      </c>
      <c r="E1079" s="41" t="s">
        <v>36</v>
      </c>
      <c r="F1079" s="234"/>
    </row>
    <row r="1080" spans="2:6" x14ac:dyDescent="0.25">
      <c r="B1080" s="146" t="s">
        <v>1879</v>
      </c>
      <c r="C1080" s="14" t="s">
        <v>2100</v>
      </c>
      <c r="D1080" s="43" t="s">
        <v>865</v>
      </c>
      <c r="E1080" s="41" t="s">
        <v>36</v>
      </c>
      <c r="F1080" s="234"/>
    </row>
    <row r="1081" spans="2:6" x14ac:dyDescent="0.25">
      <c r="B1081" s="146" t="s">
        <v>1879</v>
      </c>
      <c r="C1081" s="14" t="s">
        <v>2101</v>
      </c>
      <c r="D1081" s="43" t="s">
        <v>866</v>
      </c>
      <c r="E1081" s="41" t="s">
        <v>36</v>
      </c>
      <c r="F1081" s="234"/>
    </row>
    <row r="1082" spans="2:6" x14ac:dyDescent="0.25">
      <c r="B1082" s="146" t="s">
        <v>1879</v>
      </c>
      <c r="C1082" s="14" t="s">
        <v>2102</v>
      </c>
      <c r="D1082" s="43" t="s">
        <v>867</v>
      </c>
      <c r="E1082" s="41" t="s">
        <v>36</v>
      </c>
      <c r="F1082" s="234"/>
    </row>
    <row r="1083" spans="2:6" x14ac:dyDescent="0.25">
      <c r="B1083" s="146" t="s">
        <v>1879</v>
      </c>
      <c r="C1083" s="14" t="s">
        <v>2103</v>
      </c>
      <c r="D1083" s="43" t="s">
        <v>2457</v>
      </c>
      <c r="E1083" s="41" t="s">
        <v>36</v>
      </c>
      <c r="F1083" s="234"/>
    </row>
    <row r="1084" spans="2:6" x14ac:dyDescent="0.25">
      <c r="B1084" s="146" t="s">
        <v>1879</v>
      </c>
      <c r="C1084" s="14" t="s">
        <v>2104</v>
      </c>
      <c r="D1084" s="43" t="s">
        <v>2458</v>
      </c>
      <c r="E1084" s="41" t="s">
        <v>36</v>
      </c>
      <c r="F1084" s="234"/>
    </row>
    <row r="1085" spans="2:6" x14ac:dyDescent="0.25">
      <c r="B1085" s="146" t="s">
        <v>1879</v>
      </c>
      <c r="C1085" s="14" t="s">
        <v>2105</v>
      </c>
      <c r="D1085" s="43" t="s">
        <v>868</v>
      </c>
      <c r="E1085" s="41" t="s">
        <v>30</v>
      </c>
      <c r="F1085" s="234"/>
    </row>
    <row r="1086" spans="2:6" x14ac:dyDescent="0.25">
      <c r="B1086" s="146" t="s">
        <v>1879</v>
      </c>
      <c r="C1086" s="14" t="s">
        <v>2106</v>
      </c>
      <c r="D1086" s="43" t="s">
        <v>869</v>
      </c>
      <c r="E1086" s="41" t="s">
        <v>30</v>
      </c>
      <c r="F1086" s="234"/>
    </row>
    <row r="1087" spans="2:6" x14ac:dyDescent="0.25">
      <c r="B1087" s="146" t="s">
        <v>1879</v>
      </c>
      <c r="C1087" s="14" t="s">
        <v>2107</v>
      </c>
      <c r="D1087" s="43" t="s">
        <v>870</v>
      </c>
      <c r="E1087" s="41" t="s">
        <v>36</v>
      </c>
      <c r="F1087" s="234"/>
    </row>
    <row r="1088" spans="2:6" x14ac:dyDescent="0.25">
      <c r="B1088" s="146" t="s">
        <v>1879</v>
      </c>
      <c r="C1088" s="14" t="s">
        <v>2108</v>
      </c>
      <c r="D1088" s="43" t="s">
        <v>871</v>
      </c>
      <c r="E1088" s="41" t="s">
        <v>36</v>
      </c>
      <c r="F1088" s="234"/>
    </row>
    <row r="1089" spans="2:11" x14ac:dyDescent="0.25">
      <c r="B1089" s="146" t="s">
        <v>1879</v>
      </c>
      <c r="C1089" s="14" t="s">
        <v>2109</v>
      </c>
      <c r="D1089" s="43" t="s">
        <v>872</v>
      </c>
      <c r="E1089" s="41" t="s">
        <v>36</v>
      </c>
      <c r="F1089" s="234"/>
    </row>
    <row r="1090" spans="2:11" x14ac:dyDescent="0.25">
      <c r="B1090" s="146" t="s">
        <v>1879</v>
      </c>
      <c r="C1090" s="14" t="s">
        <v>2110</v>
      </c>
      <c r="D1090" s="43" t="s">
        <v>873</v>
      </c>
      <c r="E1090" s="41" t="s">
        <v>36</v>
      </c>
      <c r="F1090" s="234"/>
    </row>
    <row r="1091" spans="2:11" x14ac:dyDescent="0.25">
      <c r="B1091" s="146" t="s">
        <v>1879</v>
      </c>
      <c r="C1091" s="14" t="s">
        <v>2111</v>
      </c>
      <c r="D1091" s="43" t="s">
        <v>874</v>
      </c>
      <c r="E1091" s="41" t="s">
        <v>36</v>
      </c>
      <c r="F1091" s="234"/>
    </row>
    <row r="1092" spans="2:11" x14ac:dyDescent="0.25">
      <c r="B1092" s="146" t="s">
        <v>1879</v>
      </c>
      <c r="C1092" s="14" t="s">
        <v>2112</v>
      </c>
      <c r="D1092" s="43" t="s">
        <v>875</v>
      </c>
      <c r="E1092" s="41" t="s">
        <v>36</v>
      </c>
      <c r="F1092" s="234"/>
    </row>
    <row r="1093" spans="2:11" x14ac:dyDescent="0.25">
      <c r="B1093" s="146" t="s">
        <v>1879</v>
      </c>
      <c r="C1093" s="14" t="s">
        <v>2113</v>
      </c>
      <c r="D1093" s="43" t="s">
        <v>876</v>
      </c>
      <c r="E1093" s="41" t="s">
        <v>36</v>
      </c>
      <c r="F1093" s="234"/>
    </row>
    <row r="1094" spans="2:11" x14ac:dyDescent="0.25">
      <c r="B1094" s="147"/>
      <c r="C1094" s="147"/>
      <c r="D1094" s="31" t="s">
        <v>878</v>
      </c>
      <c r="E1094" s="32"/>
      <c r="F1094" s="219"/>
    </row>
    <row r="1095" spans="2:11" x14ac:dyDescent="0.25">
      <c r="B1095" s="146" t="s">
        <v>1879</v>
      </c>
      <c r="C1095" s="14" t="s">
        <v>2114</v>
      </c>
      <c r="D1095" s="43" t="s">
        <v>1257</v>
      </c>
      <c r="E1095" s="41" t="s">
        <v>42</v>
      </c>
      <c r="F1095" s="234"/>
      <c r="G1095" s="40"/>
      <c r="H1095" s="41"/>
      <c r="I1095" s="42"/>
      <c r="J1095" s="173"/>
      <c r="K1095" s="166"/>
    </row>
    <row r="1096" spans="2:11" x14ac:dyDescent="0.25">
      <c r="B1096" s="146" t="s">
        <v>1879</v>
      </c>
      <c r="C1096" s="14" t="s">
        <v>2115</v>
      </c>
      <c r="D1096" s="43" t="s">
        <v>1255</v>
      </c>
      <c r="E1096" s="41" t="s">
        <v>66</v>
      </c>
      <c r="F1096" s="234"/>
      <c r="G1096" s="40"/>
      <c r="H1096" s="41"/>
      <c r="I1096" s="42"/>
      <c r="J1096" s="173"/>
      <c r="K1096" s="166"/>
    </row>
    <row r="1097" spans="2:11" x14ac:dyDescent="0.25">
      <c r="B1097" s="146" t="s">
        <v>1879</v>
      </c>
      <c r="C1097" s="14" t="s">
        <v>2116</v>
      </c>
      <c r="D1097" s="43" t="s">
        <v>1260</v>
      </c>
      <c r="E1097" s="41" t="s">
        <v>42</v>
      </c>
      <c r="F1097" s="234"/>
      <c r="G1097" s="40"/>
      <c r="H1097" s="41"/>
      <c r="I1097" s="42"/>
      <c r="J1097" s="173"/>
      <c r="K1097" s="166"/>
    </row>
    <row r="1098" spans="2:11" x14ac:dyDescent="0.25">
      <c r="B1098" s="148"/>
      <c r="C1098" s="148"/>
      <c r="D1098" s="47" t="s">
        <v>2459</v>
      </c>
      <c r="E1098" s="48"/>
      <c r="F1098" s="220"/>
    </row>
    <row r="1099" spans="2:11" x14ac:dyDescent="0.25">
      <c r="B1099" s="146" t="s">
        <v>1879</v>
      </c>
      <c r="C1099" s="14" t="s">
        <v>2117</v>
      </c>
      <c r="D1099" s="43" t="s">
        <v>879</v>
      </c>
      <c r="E1099" s="41" t="s">
        <v>42</v>
      </c>
      <c r="F1099" s="234"/>
    </row>
    <row r="1100" spans="2:11" x14ac:dyDescent="0.25">
      <c r="B1100" s="146" t="s">
        <v>1879</v>
      </c>
      <c r="C1100" s="14" t="s">
        <v>2118</v>
      </c>
      <c r="D1100" s="43" t="s">
        <v>880</v>
      </c>
      <c r="E1100" s="41" t="s">
        <v>42</v>
      </c>
      <c r="F1100" s="234"/>
    </row>
    <row r="1101" spans="2:11" x14ac:dyDescent="0.25">
      <c r="B1101" s="146" t="s">
        <v>1879</v>
      </c>
      <c r="C1101" s="14" t="s">
        <v>2119</v>
      </c>
      <c r="D1101" s="43" t="s">
        <v>881</v>
      </c>
      <c r="E1101" s="41" t="s">
        <v>42</v>
      </c>
      <c r="F1101" s="234"/>
    </row>
    <row r="1102" spans="2:11" x14ac:dyDescent="0.25">
      <c r="B1102" s="146" t="s">
        <v>1879</v>
      </c>
      <c r="C1102" s="14" t="s">
        <v>2120</v>
      </c>
      <c r="D1102" s="43" t="s">
        <v>882</v>
      </c>
      <c r="E1102" s="41" t="s">
        <v>42</v>
      </c>
      <c r="F1102" s="234"/>
    </row>
    <row r="1103" spans="2:11" x14ac:dyDescent="0.25">
      <c r="B1103" s="146" t="s">
        <v>1879</v>
      </c>
      <c r="C1103" s="14" t="s">
        <v>2121</v>
      </c>
      <c r="D1103" s="24" t="s">
        <v>2122</v>
      </c>
      <c r="E1103" s="41" t="s">
        <v>42</v>
      </c>
      <c r="F1103" s="234"/>
    </row>
    <row r="1104" spans="2:11" x14ac:dyDescent="0.25">
      <c r="B1104" s="148"/>
      <c r="C1104" s="148"/>
      <c r="D1104" s="47" t="s">
        <v>883</v>
      </c>
      <c r="E1104" s="48"/>
      <c r="F1104" s="220"/>
    </row>
    <row r="1105" spans="2:6" x14ac:dyDescent="0.25">
      <c r="B1105" s="146" t="s">
        <v>1879</v>
      </c>
      <c r="C1105" s="14" t="s">
        <v>2123</v>
      </c>
      <c r="D1105" s="43" t="s">
        <v>884</v>
      </c>
      <c r="E1105" s="41" t="s">
        <v>42</v>
      </c>
      <c r="F1105" s="234"/>
    </row>
    <row r="1106" spans="2:6" x14ac:dyDescent="0.25">
      <c r="B1106" s="146" t="s">
        <v>1879</v>
      </c>
      <c r="C1106" s="14" t="s">
        <v>2124</v>
      </c>
      <c r="D1106" s="43" t="s">
        <v>885</v>
      </c>
      <c r="E1106" s="41" t="s">
        <v>42</v>
      </c>
      <c r="F1106" s="234"/>
    </row>
    <row r="1107" spans="2:6" x14ac:dyDescent="0.25">
      <c r="B1107" s="148"/>
      <c r="C1107" s="148"/>
      <c r="D1107" s="47" t="s">
        <v>886</v>
      </c>
      <c r="E1107" s="48"/>
      <c r="F1107" s="220"/>
    </row>
    <row r="1108" spans="2:6" x14ac:dyDescent="0.25">
      <c r="B1108" s="146" t="s">
        <v>1879</v>
      </c>
      <c r="C1108" s="14" t="s">
        <v>2125</v>
      </c>
      <c r="D1108" s="43" t="s">
        <v>1399</v>
      </c>
      <c r="E1108" s="41" t="s">
        <v>30</v>
      </c>
      <c r="F1108" s="234"/>
    </row>
    <row r="1109" spans="2:6" x14ac:dyDescent="0.25">
      <c r="B1109" s="146" t="s">
        <v>1879</v>
      </c>
      <c r="C1109" s="14" t="s">
        <v>2126</v>
      </c>
      <c r="D1109" s="43" t="s">
        <v>887</v>
      </c>
      <c r="E1109" s="41" t="s">
        <v>30</v>
      </c>
      <c r="F1109" s="234"/>
    </row>
    <row r="1110" spans="2:6" x14ac:dyDescent="0.25">
      <c r="B1110" s="146" t="s">
        <v>1879</v>
      </c>
      <c r="C1110" s="14" t="s">
        <v>2127</v>
      </c>
      <c r="D1110" s="43" t="s">
        <v>1400</v>
      </c>
      <c r="E1110" s="41" t="s">
        <v>30</v>
      </c>
      <c r="F1110" s="234"/>
    </row>
    <row r="1111" spans="2:6" x14ac:dyDescent="0.25">
      <c r="B1111" s="146" t="s">
        <v>1879</v>
      </c>
      <c r="C1111" s="14" t="s">
        <v>2128</v>
      </c>
      <c r="D1111" s="43" t="s">
        <v>888</v>
      </c>
      <c r="E1111" s="41" t="s">
        <v>30</v>
      </c>
      <c r="F1111" s="234"/>
    </row>
    <row r="1112" spans="2:6" x14ac:dyDescent="0.25">
      <c r="B1112" s="146" t="s">
        <v>1879</v>
      </c>
      <c r="C1112" s="14" t="s">
        <v>2129</v>
      </c>
      <c r="D1112" s="43" t="s">
        <v>889</v>
      </c>
      <c r="E1112" s="41" t="s">
        <v>30</v>
      </c>
      <c r="F1112" s="234"/>
    </row>
    <row r="1113" spans="2:6" x14ac:dyDescent="0.25">
      <c r="B1113" s="147"/>
      <c r="C1113" s="147"/>
      <c r="D1113" s="31" t="s">
        <v>890</v>
      </c>
      <c r="E1113" s="32"/>
      <c r="F1113" s="219"/>
    </row>
    <row r="1114" spans="2:6" x14ac:dyDescent="0.25">
      <c r="B1114" s="148"/>
      <c r="C1114" s="148"/>
      <c r="D1114" s="47" t="s">
        <v>891</v>
      </c>
      <c r="E1114" s="48"/>
      <c r="F1114" s="220"/>
    </row>
    <row r="1115" spans="2:6" x14ac:dyDescent="0.25">
      <c r="B1115" s="146" t="s">
        <v>1879</v>
      </c>
      <c r="C1115" s="14" t="s">
        <v>2130</v>
      </c>
      <c r="D1115" s="43" t="s">
        <v>892</v>
      </c>
      <c r="E1115" s="41" t="s">
        <v>42</v>
      </c>
      <c r="F1115" s="234"/>
    </row>
    <row r="1116" spans="2:6" x14ac:dyDescent="0.25">
      <c r="B1116" s="146" t="s">
        <v>1879</v>
      </c>
      <c r="C1116" s="14" t="s">
        <v>2131</v>
      </c>
      <c r="D1116" s="43" t="s">
        <v>893</v>
      </c>
      <c r="E1116" s="41" t="s">
        <v>42</v>
      </c>
      <c r="F1116" s="234"/>
    </row>
    <row r="1117" spans="2:6" x14ac:dyDescent="0.25">
      <c r="B1117" s="148"/>
      <c r="C1117" s="148"/>
      <c r="D1117" s="47" t="s">
        <v>895</v>
      </c>
      <c r="E1117" s="48"/>
      <c r="F1117" s="220"/>
    </row>
    <row r="1118" spans="2:6" x14ac:dyDescent="0.25">
      <c r="B1118" s="146" t="s">
        <v>1879</v>
      </c>
      <c r="C1118" s="14" t="s">
        <v>2132</v>
      </c>
      <c r="D1118" s="43" t="s">
        <v>896</v>
      </c>
      <c r="E1118" s="41" t="s">
        <v>30</v>
      </c>
      <c r="F1118" s="234"/>
    </row>
    <row r="1119" spans="2:6" x14ac:dyDescent="0.25">
      <c r="B1119" s="146" t="s">
        <v>1879</v>
      </c>
      <c r="C1119" s="14" t="s">
        <v>2133</v>
      </c>
      <c r="D1119" s="43" t="s">
        <v>897</v>
      </c>
      <c r="E1119" s="41" t="s">
        <v>30</v>
      </c>
      <c r="F1119" s="234"/>
    </row>
    <row r="1120" spans="2:6" x14ac:dyDescent="0.25">
      <c r="B1120" s="146" t="s">
        <v>1879</v>
      </c>
      <c r="C1120" s="14" t="s">
        <v>2134</v>
      </c>
      <c r="D1120" s="40" t="s">
        <v>898</v>
      </c>
      <c r="E1120" s="41" t="s">
        <v>30</v>
      </c>
      <c r="F1120" s="234"/>
    </row>
    <row r="1121" spans="2:6" x14ac:dyDescent="0.25">
      <c r="B1121" s="146" t="s">
        <v>1879</v>
      </c>
      <c r="C1121" s="14" t="s">
        <v>2135</v>
      </c>
      <c r="D1121" s="43" t="s">
        <v>899</v>
      </c>
      <c r="E1121" s="41" t="s">
        <v>30</v>
      </c>
      <c r="F1121" s="234"/>
    </row>
    <row r="1122" spans="2:6" x14ac:dyDescent="0.25">
      <c r="B1122" s="146" t="s">
        <v>1879</v>
      </c>
      <c r="C1122" s="14" t="s">
        <v>2136</v>
      </c>
      <c r="D1122" s="43" t="s">
        <v>900</v>
      </c>
      <c r="E1122" s="41" t="s">
        <v>30</v>
      </c>
      <c r="F1122" s="234"/>
    </row>
    <row r="1123" spans="2:6" x14ac:dyDescent="0.25">
      <c r="B1123" s="146" t="s">
        <v>1879</v>
      </c>
      <c r="C1123" s="14" t="s">
        <v>2137</v>
      </c>
      <c r="D1123" s="43" t="s">
        <v>901</v>
      </c>
      <c r="E1123" s="41" t="s">
        <v>30</v>
      </c>
      <c r="F1123" s="234"/>
    </row>
    <row r="1124" spans="2:6" x14ac:dyDescent="0.25">
      <c r="B1124" s="147"/>
      <c r="C1124" s="147"/>
      <c r="D1124" s="31" t="s">
        <v>651</v>
      </c>
      <c r="E1124" s="32"/>
      <c r="F1124" s="219"/>
    </row>
    <row r="1125" spans="2:6" x14ac:dyDescent="0.25">
      <c r="B1125" s="148"/>
      <c r="C1125" s="148"/>
      <c r="D1125" s="47" t="s">
        <v>902</v>
      </c>
      <c r="E1125" s="48"/>
      <c r="F1125" s="220"/>
    </row>
    <row r="1126" spans="2:6" x14ac:dyDescent="0.25">
      <c r="B1126" s="146" t="s">
        <v>1879</v>
      </c>
      <c r="C1126" s="14" t="s">
        <v>2138</v>
      </c>
      <c r="D1126" s="43" t="s">
        <v>903</v>
      </c>
      <c r="E1126" s="41" t="s">
        <v>36</v>
      </c>
      <c r="F1126" s="234"/>
    </row>
    <row r="1127" spans="2:6" x14ac:dyDescent="0.25">
      <c r="B1127" s="146" t="s">
        <v>1879</v>
      </c>
      <c r="C1127" s="14" t="s">
        <v>2139</v>
      </c>
      <c r="D1127" s="43" t="s">
        <v>904</v>
      </c>
      <c r="E1127" s="41" t="s">
        <v>36</v>
      </c>
      <c r="F1127" s="234"/>
    </row>
    <row r="1128" spans="2:6" x14ac:dyDescent="0.25">
      <c r="B1128" s="146" t="s">
        <v>1879</v>
      </c>
      <c r="C1128" s="14" t="s">
        <v>2140</v>
      </c>
      <c r="D1128" s="43" t="s">
        <v>905</v>
      </c>
      <c r="E1128" s="41" t="s">
        <v>36</v>
      </c>
      <c r="F1128" s="234"/>
    </row>
    <row r="1129" spans="2:6" x14ac:dyDescent="0.25">
      <c r="B1129" s="146" t="s">
        <v>1879</v>
      </c>
      <c r="C1129" s="14" t="s">
        <v>2141</v>
      </c>
      <c r="D1129" s="40" t="s">
        <v>906</v>
      </c>
      <c r="E1129" s="41" t="s">
        <v>30</v>
      </c>
      <c r="F1129" s="234"/>
    </row>
    <row r="1130" spans="2:6" x14ac:dyDescent="0.25">
      <c r="B1130" s="146" t="s">
        <v>1879</v>
      </c>
      <c r="C1130" s="14" t="s">
        <v>2142</v>
      </c>
      <c r="D1130" s="40" t="s">
        <v>907</v>
      </c>
      <c r="E1130" s="41" t="s">
        <v>30</v>
      </c>
      <c r="F1130" s="234"/>
    </row>
    <row r="1131" spans="2:6" x14ac:dyDescent="0.25">
      <c r="B1131" s="147"/>
      <c r="C1131" s="147"/>
      <c r="D1131" s="31" t="s">
        <v>908</v>
      </c>
      <c r="E1131" s="32"/>
      <c r="F1131" s="219"/>
    </row>
    <row r="1132" spans="2:6" x14ac:dyDescent="0.25">
      <c r="B1132" s="148"/>
      <c r="C1132" s="148"/>
      <c r="D1132" s="47" t="s">
        <v>909</v>
      </c>
      <c r="E1132" s="48"/>
      <c r="F1132" s="220"/>
    </row>
    <row r="1133" spans="2:6" x14ac:dyDescent="0.25">
      <c r="B1133" s="146" t="s">
        <v>1879</v>
      </c>
      <c r="C1133" s="14" t="s">
        <v>2143</v>
      </c>
      <c r="D1133" s="40" t="s">
        <v>1261</v>
      </c>
      <c r="E1133" s="41" t="s">
        <v>42</v>
      </c>
      <c r="F1133" s="234"/>
    </row>
    <row r="1134" spans="2:6" x14ac:dyDescent="0.25">
      <c r="B1134" s="148"/>
      <c r="C1134" s="148"/>
      <c r="D1134" s="47" t="s">
        <v>910</v>
      </c>
      <c r="E1134" s="48"/>
      <c r="F1134" s="220"/>
    </row>
    <row r="1135" spans="2:6" x14ac:dyDescent="0.25">
      <c r="B1135" s="146" t="s">
        <v>1879</v>
      </c>
      <c r="C1135" s="14" t="s">
        <v>2144</v>
      </c>
      <c r="D1135" s="43" t="s">
        <v>911</v>
      </c>
      <c r="E1135" s="41" t="s">
        <v>42</v>
      </c>
      <c r="F1135" s="234"/>
    </row>
    <row r="1136" spans="2:6" x14ac:dyDescent="0.25">
      <c r="B1136" s="146" t="s">
        <v>1879</v>
      </c>
      <c r="C1136" s="14" t="s">
        <v>2145</v>
      </c>
      <c r="D1136" s="43" t="s">
        <v>912</v>
      </c>
      <c r="E1136" s="41" t="s">
        <v>42</v>
      </c>
      <c r="F1136" s="234"/>
    </row>
    <row r="1137" spans="2:6" x14ac:dyDescent="0.25">
      <c r="B1137" s="146" t="s">
        <v>1879</v>
      </c>
      <c r="C1137" s="14" t="s">
        <v>2146</v>
      </c>
      <c r="D1137" s="40" t="s">
        <v>913</v>
      </c>
      <c r="E1137" s="41" t="s">
        <v>42</v>
      </c>
      <c r="F1137" s="234"/>
    </row>
    <row r="1138" spans="2:6" x14ac:dyDescent="0.25">
      <c r="B1138" s="146" t="s">
        <v>1879</v>
      </c>
      <c r="C1138" s="14" t="s">
        <v>2147</v>
      </c>
      <c r="D1138" s="40" t="s">
        <v>914</v>
      </c>
      <c r="E1138" s="41" t="s">
        <v>42</v>
      </c>
      <c r="F1138" s="234"/>
    </row>
    <row r="1139" spans="2:6" x14ac:dyDescent="0.25">
      <c r="B1139" s="148"/>
      <c r="C1139" s="148"/>
      <c r="D1139" s="47" t="s">
        <v>1262</v>
      </c>
      <c r="E1139" s="20"/>
      <c r="F1139" s="218"/>
    </row>
    <row r="1140" spans="2:6" x14ac:dyDescent="0.25">
      <c r="B1140" s="146" t="s">
        <v>1879</v>
      </c>
      <c r="C1140" s="14" t="s">
        <v>2148</v>
      </c>
      <c r="D1140" s="43" t="s">
        <v>915</v>
      </c>
      <c r="E1140" s="41" t="s">
        <v>42</v>
      </c>
      <c r="F1140" s="234"/>
    </row>
    <row r="1141" spans="2:6" x14ac:dyDescent="0.25">
      <c r="B1141" s="146" t="s">
        <v>1879</v>
      </c>
      <c r="C1141" s="14" t="s">
        <v>2149</v>
      </c>
      <c r="D1141" s="43" t="s">
        <v>916</v>
      </c>
      <c r="E1141" s="41" t="s">
        <v>42</v>
      </c>
      <c r="F1141" s="234"/>
    </row>
    <row r="1142" spans="2:6" x14ac:dyDescent="0.25">
      <c r="B1142" s="148"/>
      <c r="C1142" s="148"/>
      <c r="D1142" s="47" t="s">
        <v>1191</v>
      </c>
      <c r="E1142" s="20"/>
      <c r="F1142" s="218"/>
    </row>
    <row r="1143" spans="2:6" x14ac:dyDescent="0.25">
      <c r="B1143" s="146" t="s">
        <v>1879</v>
      </c>
      <c r="C1143" s="14" t="s">
        <v>2150</v>
      </c>
      <c r="D1143" s="40" t="s">
        <v>1192</v>
      </c>
      <c r="E1143" s="41" t="s">
        <v>66</v>
      </c>
      <c r="F1143" s="234"/>
    </row>
    <row r="1144" spans="2:6" x14ac:dyDescent="0.25">
      <c r="B1144" s="146" t="s">
        <v>1879</v>
      </c>
      <c r="C1144" s="14" t="s">
        <v>2151</v>
      </c>
      <c r="D1144" s="40" t="s">
        <v>1193</v>
      </c>
      <c r="E1144" s="41" t="s">
        <v>42</v>
      </c>
      <c r="F1144" s="234"/>
    </row>
    <row r="1145" spans="2:6" x14ac:dyDescent="0.25">
      <c r="B1145" s="146" t="s">
        <v>1879</v>
      </c>
      <c r="C1145" s="14" t="s">
        <v>2152</v>
      </c>
      <c r="D1145" s="40" t="s">
        <v>1194</v>
      </c>
      <c r="E1145" s="41" t="s">
        <v>42</v>
      </c>
      <c r="F1145" s="234"/>
    </row>
    <row r="1146" spans="2:6" ht="18" x14ac:dyDescent="0.25">
      <c r="B1146" s="23"/>
      <c r="C1146" s="23"/>
      <c r="D1146" s="59" t="s">
        <v>917</v>
      </c>
      <c r="E1146" s="59"/>
      <c r="F1146" s="225"/>
    </row>
    <row r="1147" spans="2:6" x14ac:dyDescent="0.25">
      <c r="B1147" s="20"/>
      <c r="C1147" s="20"/>
      <c r="D1147" s="17" t="s">
        <v>1215</v>
      </c>
      <c r="E1147" s="20"/>
      <c r="F1147" s="218"/>
    </row>
    <row r="1148" spans="2:6" ht="33" x14ac:dyDescent="0.25">
      <c r="B1148" s="146" t="s">
        <v>1880</v>
      </c>
      <c r="C1148" s="136" t="s">
        <v>2153</v>
      </c>
      <c r="D1148" s="135" t="s">
        <v>1202</v>
      </c>
      <c r="E1148" s="136" t="s">
        <v>42</v>
      </c>
      <c r="F1148" s="234"/>
    </row>
    <row r="1149" spans="2:6" x14ac:dyDescent="0.25">
      <c r="B1149" s="146" t="s">
        <v>1880</v>
      </c>
      <c r="C1149" s="136" t="s">
        <v>2154</v>
      </c>
      <c r="D1149" s="15" t="s">
        <v>1203</v>
      </c>
      <c r="E1149" s="14" t="s">
        <v>42</v>
      </c>
      <c r="F1149" s="234"/>
    </row>
    <row r="1150" spans="2:6" ht="33" x14ac:dyDescent="0.25">
      <c r="B1150" s="146" t="s">
        <v>1880</v>
      </c>
      <c r="C1150" s="136" t="s">
        <v>2155</v>
      </c>
      <c r="D1150" s="15" t="s">
        <v>1201</v>
      </c>
      <c r="E1150" s="14" t="s">
        <v>42</v>
      </c>
      <c r="F1150" s="234"/>
    </row>
    <row r="1151" spans="2:6" x14ac:dyDescent="0.25">
      <c r="B1151" s="19"/>
      <c r="C1151" s="19"/>
      <c r="D1151" s="31" t="s">
        <v>1401</v>
      </c>
      <c r="E1151" s="32"/>
      <c r="F1151" s="219"/>
    </row>
    <row r="1152" spans="2:6" ht="33" x14ac:dyDescent="0.25">
      <c r="B1152" s="146" t="s">
        <v>1880</v>
      </c>
      <c r="C1152" s="136" t="s">
        <v>2156</v>
      </c>
      <c r="D1152" s="141" t="s">
        <v>1402</v>
      </c>
      <c r="E1152" s="177" t="s">
        <v>42</v>
      </c>
      <c r="F1152" s="234"/>
    </row>
    <row r="1153" spans="2:6" x14ac:dyDescent="0.25">
      <c r="B1153" s="19"/>
      <c r="C1153" s="19"/>
      <c r="D1153" s="31" t="s">
        <v>1216</v>
      </c>
      <c r="E1153" s="32"/>
      <c r="F1153" s="219"/>
    </row>
    <row r="1154" spans="2:6" ht="33" x14ac:dyDescent="0.25">
      <c r="B1154" s="146" t="s">
        <v>1880</v>
      </c>
      <c r="C1154" s="136" t="s">
        <v>2157</v>
      </c>
      <c r="D1154" s="15" t="s">
        <v>1200</v>
      </c>
      <c r="E1154" s="14" t="s">
        <v>42</v>
      </c>
      <c r="F1154" s="234"/>
    </row>
    <row r="1155" spans="2:6" ht="33" x14ac:dyDescent="0.25">
      <c r="B1155" s="146" t="s">
        <v>1880</v>
      </c>
      <c r="C1155" s="136" t="s">
        <v>2158</v>
      </c>
      <c r="D1155" s="15" t="s">
        <v>1199</v>
      </c>
      <c r="E1155" s="14" t="s">
        <v>42</v>
      </c>
      <c r="F1155" s="234"/>
    </row>
    <row r="1156" spans="2:6" x14ac:dyDescent="0.25">
      <c r="B1156" s="146" t="s">
        <v>1880</v>
      </c>
      <c r="C1156" s="136" t="s">
        <v>2159</v>
      </c>
      <c r="D1156" s="15" t="s">
        <v>1196</v>
      </c>
      <c r="E1156" s="14" t="s">
        <v>42</v>
      </c>
      <c r="F1156" s="234"/>
    </row>
    <row r="1157" spans="2:6" ht="25.5" customHeight="1" x14ac:dyDescent="0.25">
      <c r="B1157" s="146" t="s">
        <v>1880</v>
      </c>
      <c r="C1157" s="136" t="s">
        <v>2160</v>
      </c>
      <c r="D1157" s="15" t="s">
        <v>1198</v>
      </c>
      <c r="E1157" s="14" t="s">
        <v>42</v>
      </c>
      <c r="F1157" s="234"/>
    </row>
    <row r="1158" spans="2:6" ht="24.75" customHeight="1" x14ac:dyDescent="0.25">
      <c r="B1158" s="146" t="s">
        <v>1880</v>
      </c>
      <c r="C1158" s="136" t="s">
        <v>2161</v>
      </c>
      <c r="D1158" s="15" t="s">
        <v>1197</v>
      </c>
      <c r="E1158" s="14" t="s">
        <v>42</v>
      </c>
      <c r="F1158" s="234"/>
    </row>
    <row r="1159" spans="2:6" x14ac:dyDescent="0.25">
      <c r="B1159" s="19"/>
      <c r="C1159" s="147"/>
      <c r="D1159" s="31" t="s">
        <v>1217</v>
      </c>
      <c r="E1159" s="32"/>
      <c r="F1159" s="219"/>
    </row>
    <row r="1160" spans="2:6" x14ac:dyDescent="0.25">
      <c r="B1160" s="20"/>
      <c r="C1160" s="20"/>
      <c r="D1160" s="17" t="s">
        <v>918</v>
      </c>
      <c r="E1160" s="20"/>
      <c r="F1160" s="218"/>
    </row>
    <row r="1161" spans="2:6" x14ac:dyDescent="0.25">
      <c r="B1161" s="146" t="s">
        <v>1880</v>
      </c>
      <c r="C1161" s="136" t="s">
        <v>2162</v>
      </c>
      <c r="D1161" s="15" t="s">
        <v>1218</v>
      </c>
      <c r="E1161" s="14" t="s">
        <v>42</v>
      </c>
      <c r="F1161" s="234"/>
    </row>
    <row r="1162" spans="2:6" x14ac:dyDescent="0.25">
      <c r="B1162" s="146" t="s">
        <v>1880</v>
      </c>
      <c r="C1162" s="136" t="s">
        <v>2163</v>
      </c>
      <c r="D1162" s="15" t="s">
        <v>1219</v>
      </c>
      <c r="E1162" s="14" t="s">
        <v>42</v>
      </c>
      <c r="F1162" s="234"/>
    </row>
    <row r="1163" spans="2:6" x14ac:dyDescent="0.25">
      <c r="B1163" s="146" t="s">
        <v>1880</v>
      </c>
      <c r="C1163" s="136" t="s">
        <v>2164</v>
      </c>
      <c r="D1163" s="15" t="s">
        <v>1220</v>
      </c>
      <c r="E1163" s="14" t="s">
        <v>42</v>
      </c>
      <c r="F1163" s="234"/>
    </row>
    <row r="1164" spans="2:6" x14ac:dyDescent="0.25">
      <c r="B1164" s="146" t="s">
        <v>1880</v>
      </c>
      <c r="C1164" s="136" t="s">
        <v>2165</v>
      </c>
      <c r="D1164" s="15" t="s">
        <v>1221</v>
      </c>
      <c r="E1164" s="14" t="s">
        <v>42</v>
      </c>
      <c r="F1164" s="234"/>
    </row>
    <row r="1165" spans="2:6" x14ac:dyDescent="0.25">
      <c r="B1165" s="146" t="s">
        <v>1880</v>
      </c>
      <c r="C1165" s="136" t="s">
        <v>2166</v>
      </c>
      <c r="D1165" s="15" t="s">
        <v>1222</v>
      </c>
      <c r="E1165" s="14"/>
      <c r="F1165" s="234"/>
    </row>
    <row r="1166" spans="2:6" x14ac:dyDescent="0.25">
      <c r="B1166" s="20"/>
      <c r="C1166" s="20"/>
      <c r="D1166" s="17" t="s">
        <v>919</v>
      </c>
      <c r="E1166" s="20"/>
      <c r="F1166" s="218"/>
    </row>
    <row r="1167" spans="2:6" ht="23.25" customHeight="1" x14ac:dyDescent="0.25">
      <c r="B1167" s="146" t="s">
        <v>1880</v>
      </c>
      <c r="C1167" s="136" t="s">
        <v>2167</v>
      </c>
      <c r="D1167" s="15" t="s">
        <v>1223</v>
      </c>
      <c r="E1167" s="14" t="s">
        <v>42</v>
      </c>
      <c r="F1167" s="234"/>
    </row>
    <row r="1168" spans="2:6" ht="25.5" customHeight="1" x14ac:dyDescent="0.25">
      <c r="B1168" s="146" t="s">
        <v>1880</v>
      </c>
      <c r="C1168" s="136" t="s">
        <v>2168</v>
      </c>
      <c r="D1168" s="15" t="s">
        <v>1224</v>
      </c>
      <c r="E1168" s="14" t="s">
        <v>42</v>
      </c>
      <c r="F1168" s="234"/>
    </row>
    <row r="1169" spans="2:6" x14ac:dyDescent="0.25">
      <c r="B1169" s="19"/>
      <c r="C1169" s="147"/>
      <c r="D1169" s="31" t="s">
        <v>1225</v>
      </c>
      <c r="E1169" s="32"/>
      <c r="F1169" s="219"/>
    </row>
    <row r="1170" spans="2:6" x14ac:dyDescent="0.25">
      <c r="B1170" s="20"/>
      <c r="C1170" s="20"/>
      <c r="D1170" s="17" t="s">
        <v>920</v>
      </c>
      <c r="E1170" s="20"/>
      <c r="F1170" s="218"/>
    </row>
    <row r="1171" spans="2:6" ht="23.25" customHeight="1" x14ac:dyDescent="0.25">
      <c r="B1171" s="146" t="s">
        <v>1880</v>
      </c>
      <c r="C1171" s="136" t="s">
        <v>2169</v>
      </c>
      <c r="D1171" s="15" t="s">
        <v>1263</v>
      </c>
      <c r="E1171" s="14" t="s">
        <v>42</v>
      </c>
      <c r="F1171" s="234"/>
    </row>
    <row r="1172" spans="2:6" x14ac:dyDescent="0.25">
      <c r="B1172" s="20"/>
      <c r="C1172" s="20"/>
      <c r="D1172" s="17" t="s">
        <v>921</v>
      </c>
      <c r="E1172" s="20"/>
      <c r="F1172" s="218"/>
    </row>
    <row r="1173" spans="2:6" ht="33" x14ac:dyDescent="0.25">
      <c r="B1173" s="146" t="s">
        <v>1880</v>
      </c>
      <c r="C1173" s="136" t="s">
        <v>2170</v>
      </c>
      <c r="D1173" s="15" t="s">
        <v>922</v>
      </c>
      <c r="E1173" s="14" t="s">
        <v>42</v>
      </c>
      <c r="F1173" s="234"/>
    </row>
    <row r="1174" spans="2:6" x14ac:dyDescent="0.25">
      <c r="B1174" s="19"/>
      <c r="C1174" s="147"/>
      <c r="D1174" s="31" t="s">
        <v>1226</v>
      </c>
      <c r="E1174" s="32"/>
      <c r="F1174" s="219"/>
    </row>
    <row r="1175" spans="2:6" x14ac:dyDescent="0.25">
      <c r="B1175" s="20"/>
      <c r="C1175" s="148"/>
      <c r="D1175" s="47" t="s">
        <v>1208</v>
      </c>
      <c r="E1175" s="48"/>
      <c r="F1175" s="220"/>
    </row>
    <row r="1176" spans="2:6" x14ac:dyDescent="0.25">
      <c r="B1176" s="146" t="s">
        <v>1880</v>
      </c>
      <c r="C1176" s="136" t="s">
        <v>2171</v>
      </c>
      <c r="D1176" s="15" t="s">
        <v>1227</v>
      </c>
      <c r="E1176" s="14" t="s">
        <v>42</v>
      </c>
      <c r="F1176" s="234"/>
    </row>
    <row r="1177" spans="2:6" x14ac:dyDescent="0.25">
      <c r="B1177" s="146" t="s">
        <v>1880</v>
      </c>
      <c r="C1177" s="136" t="s">
        <v>2172</v>
      </c>
      <c r="D1177" s="15" t="s">
        <v>1228</v>
      </c>
      <c r="E1177" s="14" t="s">
        <v>42</v>
      </c>
      <c r="F1177" s="234"/>
    </row>
    <row r="1178" spans="2:6" ht="33" x14ac:dyDescent="0.25">
      <c r="B1178" s="146" t="s">
        <v>1880</v>
      </c>
      <c r="C1178" s="136" t="s">
        <v>2173</v>
      </c>
      <c r="D1178" s="15" t="s">
        <v>1229</v>
      </c>
      <c r="E1178" s="14" t="s">
        <v>42</v>
      </c>
      <c r="F1178" s="234"/>
    </row>
    <row r="1179" spans="2:6" x14ac:dyDescent="0.25">
      <c r="B1179" s="146" t="s">
        <v>1880</v>
      </c>
      <c r="C1179" s="136" t="s">
        <v>2174</v>
      </c>
      <c r="D1179" s="15" t="s">
        <v>1230</v>
      </c>
      <c r="E1179" s="14" t="s">
        <v>42</v>
      </c>
      <c r="F1179" s="234"/>
    </row>
    <row r="1180" spans="2:6" x14ac:dyDescent="0.25">
      <c r="B1180" s="146" t="s">
        <v>1880</v>
      </c>
      <c r="C1180" s="136" t="s">
        <v>2175</v>
      </c>
      <c r="D1180" s="15" t="s">
        <v>1403</v>
      </c>
      <c r="E1180" s="14" t="s">
        <v>42</v>
      </c>
      <c r="F1180" s="234"/>
    </row>
    <row r="1181" spans="2:6" x14ac:dyDescent="0.25">
      <c r="B1181" s="146" t="s">
        <v>1880</v>
      </c>
      <c r="C1181" s="136" t="s">
        <v>2176</v>
      </c>
      <c r="D1181" s="15" t="s">
        <v>1404</v>
      </c>
      <c r="E1181" s="14" t="s">
        <v>42</v>
      </c>
      <c r="F1181" s="234"/>
    </row>
    <row r="1182" spans="2:6" x14ac:dyDescent="0.25">
      <c r="B1182" s="20"/>
      <c r="C1182" s="148"/>
      <c r="D1182" s="47" t="s">
        <v>1209</v>
      </c>
      <c r="E1182" s="48"/>
      <c r="F1182" s="220"/>
    </row>
    <row r="1183" spans="2:6" x14ac:dyDescent="0.25">
      <c r="B1183" s="146" t="s">
        <v>1880</v>
      </c>
      <c r="C1183" s="136" t="s">
        <v>2177</v>
      </c>
      <c r="D1183" s="15" t="s">
        <v>1204</v>
      </c>
      <c r="E1183" s="14" t="s">
        <v>42</v>
      </c>
      <c r="F1183" s="234"/>
    </row>
    <row r="1184" spans="2:6" x14ac:dyDescent="0.25">
      <c r="B1184" s="146" t="s">
        <v>1880</v>
      </c>
      <c r="C1184" s="136" t="s">
        <v>2178</v>
      </c>
      <c r="D1184" s="15" t="s">
        <v>1205</v>
      </c>
      <c r="E1184" s="14" t="s">
        <v>42</v>
      </c>
      <c r="F1184" s="234"/>
    </row>
    <row r="1185" spans="2:6" ht="33" x14ac:dyDescent="0.25">
      <c r="B1185" s="146" t="s">
        <v>1880</v>
      </c>
      <c r="C1185" s="136" t="s">
        <v>2179</v>
      </c>
      <c r="D1185" s="15" t="s">
        <v>1206</v>
      </c>
      <c r="E1185" s="14" t="s">
        <v>42</v>
      </c>
      <c r="F1185" s="234"/>
    </row>
    <row r="1186" spans="2:6" x14ac:dyDescent="0.25">
      <c r="B1186" s="146" t="s">
        <v>1880</v>
      </c>
      <c r="C1186" s="136" t="s">
        <v>2180</v>
      </c>
      <c r="D1186" s="15" t="s">
        <v>1207</v>
      </c>
      <c r="E1186" s="14" t="s">
        <v>42</v>
      </c>
      <c r="F1186" s="234"/>
    </row>
    <row r="1187" spans="2:6" x14ac:dyDescent="0.25">
      <c r="B1187" s="20"/>
      <c r="C1187" s="148"/>
      <c r="D1187" s="47" t="s">
        <v>1239</v>
      </c>
      <c r="E1187" s="48"/>
      <c r="F1187" s="220"/>
    </row>
    <row r="1188" spans="2:6" x14ac:dyDescent="0.25">
      <c r="B1188" s="146" t="s">
        <v>1880</v>
      </c>
      <c r="C1188" s="136" t="s">
        <v>2181</v>
      </c>
      <c r="D1188" s="15" t="s">
        <v>1210</v>
      </c>
      <c r="E1188" s="14" t="s">
        <v>42</v>
      </c>
      <c r="F1188" s="234"/>
    </row>
    <row r="1189" spans="2:6" x14ac:dyDescent="0.25">
      <c r="B1189" s="146" t="s">
        <v>1880</v>
      </c>
      <c r="C1189" s="136" t="s">
        <v>2182</v>
      </c>
      <c r="D1189" s="15" t="s">
        <v>1211</v>
      </c>
      <c r="E1189" s="14" t="s">
        <v>42</v>
      </c>
      <c r="F1189" s="234"/>
    </row>
    <row r="1190" spans="2:6" x14ac:dyDescent="0.25">
      <c r="B1190" s="147"/>
      <c r="C1190" s="147"/>
      <c r="D1190" s="31" t="s">
        <v>1231</v>
      </c>
      <c r="E1190" s="32"/>
      <c r="F1190" s="219"/>
    </row>
    <row r="1191" spans="2:6" x14ac:dyDescent="0.25">
      <c r="B1191" s="146" t="s">
        <v>1880</v>
      </c>
      <c r="C1191" s="136" t="s">
        <v>2183</v>
      </c>
      <c r="D1191" s="15" t="s">
        <v>1232</v>
      </c>
      <c r="E1191" s="14" t="s">
        <v>42</v>
      </c>
      <c r="F1191" s="234"/>
    </row>
    <row r="1192" spans="2:6" x14ac:dyDescent="0.25">
      <c r="B1192" s="146" t="s">
        <v>1880</v>
      </c>
      <c r="C1192" s="136" t="s">
        <v>2184</v>
      </c>
      <c r="D1192" s="15" t="s">
        <v>1233</v>
      </c>
      <c r="E1192" s="14" t="s">
        <v>42</v>
      </c>
      <c r="F1192" s="234"/>
    </row>
    <row r="1193" spans="2:6" x14ac:dyDescent="0.25">
      <c r="B1193" s="146" t="s">
        <v>1880</v>
      </c>
      <c r="C1193" s="136" t="s">
        <v>2185</v>
      </c>
      <c r="D1193" s="15" t="s">
        <v>1234</v>
      </c>
      <c r="E1193" s="14" t="s">
        <v>42</v>
      </c>
      <c r="F1193" s="234"/>
    </row>
    <row r="1194" spans="2:6" x14ac:dyDescent="0.25">
      <c r="B1194" s="148"/>
      <c r="C1194" s="148"/>
      <c r="D1194" s="31" t="s">
        <v>1235</v>
      </c>
      <c r="E1194" s="48"/>
      <c r="F1194" s="220"/>
    </row>
    <row r="1195" spans="2:6" x14ac:dyDescent="0.25">
      <c r="B1195" s="146" t="s">
        <v>1880</v>
      </c>
      <c r="C1195" s="136" t="s">
        <v>2186</v>
      </c>
      <c r="D1195" s="15" t="s">
        <v>1237</v>
      </c>
      <c r="E1195" s="14" t="s">
        <v>42</v>
      </c>
      <c r="F1195" s="234"/>
    </row>
    <row r="1196" spans="2:6" x14ac:dyDescent="0.25">
      <c r="B1196" s="146" t="s">
        <v>1880</v>
      </c>
      <c r="C1196" s="136" t="s">
        <v>2187</v>
      </c>
      <c r="D1196" s="15" t="s">
        <v>1238</v>
      </c>
      <c r="E1196" s="14" t="s">
        <v>42</v>
      </c>
      <c r="F1196" s="234"/>
    </row>
    <row r="1197" spans="2:6" x14ac:dyDescent="0.25">
      <c r="B1197" s="146" t="s">
        <v>1880</v>
      </c>
      <c r="C1197" s="136" t="s">
        <v>2188</v>
      </c>
      <c r="D1197" s="15" t="s">
        <v>1244</v>
      </c>
      <c r="E1197" s="14" t="s">
        <v>42</v>
      </c>
      <c r="F1197" s="234"/>
    </row>
    <row r="1198" spans="2:6" x14ac:dyDescent="0.25">
      <c r="B1198" s="148"/>
      <c r="C1198" s="148"/>
      <c r="D1198" s="47" t="s">
        <v>1236</v>
      </c>
      <c r="E1198" s="48"/>
      <c r="F1198" s="220"/>
    </row>
    <row r="1199" spans="2:6" x14ac:dyDescent="0.25">
      <c r="B1199" s="146" t="s">
        <v>1880</v>
      </c>
      <c r="C1199" s="136" t="s">
        <v>2189</v>
      </c>
      <c r="D1199" s="15" t="s">
        <v>1212</v>
      </c>
      <c r="E1199" s="14" t="s">
        <v>42</v>
      </c>
      <c r="F1199" s="234"/>
    </row>
    <row r="1200" spans="2:6" x14ac:dyDescent="0.25">
      <c r="B1200" s="146" t="s">
        <v>1880</v>
      </c>
      <c r="C1200" s="136" t="s">
        <v>2190</v>
      </c>
      <c r="D1200" s="15" t="s">
        <v>1213</v>
      </c>
      <c r="E1200" s="14" t="s">
        <v>42</v>
      </c>
      <c r="F1200" s="234"/>
    </row>
    <row r="1201" spans="2:6" x14ac:dyDescent="0.25">
      <c r="B1201" s="146" t="s">
        <v>1880</v>
      </c>
      <c r="C1201" s="136" t="s">
        <v>2191</v>
      </c>
      <c r="D1201" s="15" t="s">
        <v>1214</v>
      </c>
      <c r="E1201" s="14" t="s">
        <v>42</v>
      </c>
      <c r="F1201" s="234"/>
    </row>
    <row r="1202" spans="2:6" x14ac:dyDescent="0.25">
      <c r="B1202" s="148"/>
      <c r="C1202" s="148"/>
      <c r="D1202" s="47" t="s">
        <v>1240</v>
      </c>
      <c r="E1202" s="48"/>
      <c r="F1202" s="220"/>
    </row>
    <row r="1203" spans="2:6" x14ac:dyDescent="0.25">
      <c r="B1203" s="146" t="s">
        <v>1880</v>
      </c>
      <c r="C1203" s="136" t="s">
        <v>2192</v>
      </c>
      <c r="D1203" s="15" t="s">
        <v>1210</v>
      </c>
      <c r="E1203" s="14" t="s">
        <v>42</v>
      </c>
      <c r="F1203" s="234"/>
    </row>
    <row r="1204" spans="2:6" x14ac:dyDescent="0.25">
      <c r="B1204" s="146" t="s">
        <v>1880</v>
      </c>
      <c r="C1204" s="136" t="s">
        <v>2193</v>
      </c>
      <c r="D1204" s="15" t="s">
        <v>1211</v>
      </c>
      <c r="E1204" s="14" t="s">
        <v>42</v>
      </c>
      <c r="F1204" s="234"/>
    </row>
    <row r="1205" spans="2:6" x14ac:dyDescent="0.25">
      <c r="B1205" s="147"/>
      <c r="C1205" s="147"/>
      <c r="D1205" s="31" t="s">
        <v>923</v>
      </c>
      <c r="E1205" s="32"/>
      <c r="F1205" s="219"/>
    </row>
    <row r="1206" spans="2:6" x14ac:dyDescent="0.25">
      <c r="B1206" s="148"/>
      <c r="C1206" s="148"/>
      <c r="D1206" s="47" t="s">
        <v>1264</v>
      </c>
      <c r="E1206" s="48"/>
      <c r="F1206" s="220"/>
    </row>
    <row r="1207" spans="2:6" ht="33" x14ac:dyDescent="0.25">
      <c r="B1207" s="146" t="s">
        <v>1880</v>
      </c>
      <c r="C1207" s="136" t="s">
        <v>2194</v>
      </c>
      <c r="D1207" s="15" t="s">
        <v>1265</v>
      </c>
      <c r="E1207" s="14" t="s">
        <v>30</v>
      </c>
      <c r="F1207" s="234"/>
    </row>
    <row r="1208" spans="2:6" x14ac:dyDescent="0.25">
      <c r="B1208" s="148"/>
      <c r="C1208" s="148"/>
      <c r="D1208" s="47" t="s">
        <v>1266</v>
      </c>
      <c r="E1208" s="48"/>
      <c r="F1208" s="220"/>
    </row>
    <row r="1209" spans="2:6" ht="33" x14ac:dyDescent="0.25">
      <c r="B1209" s="146" t="s">
        <v>1880</v>
      </c>
      <c r="C1209" s="136" t="s">
        <v>2195</v>
      </c>
      <c r="D1209" s="15" t="s">
        <v>1268</v>
      </c>
      <c r="E1209" s="14" t="s">
        <v>30</v>
      </c>
      <c r="F1209" s="234"/>
    </row>
    <row r="1210" spans="2:6" x14ac:dyDescent="0.25">
      <c r="B1210" s="147"/>
      <c r="C1210" s="147"/>
      <c r="D1210" s="31" t="s">
        <v>1245</v>
      </c>
      <c r="E1210" s="32"/>
      <c r="F1210" s="219"/>
    </row>
    <row r="1211" spans="2:6" x14ac:dyDescent="0.25">
      <c r="B1211" s="148"/>
      <c r="C1211" s="148"/>
      <c r="D1211" s="47" t="s">
        <v>924</v>
      </c>
      <c r="E1211" s="48"/>
      <c r="F1211" s="220"/>
    </row>
    <row r="1212" spans="2:6" ht="33" x14ac:dyDescent="0.25">
      <c r="B1212" s="146" t="s">
        <v>1880</v>
      </c>
      <c r="C1212" s="136" t="s">
        <v>2196</v>
      </c>
      <c r="D1212" s="15" t="s">
        <v>1267</v>
      </c>
      <c r="E1212" s="14" t="s">
        <v>30</v>
      </c>
      <c r="F1212" s="234"/>
    </row>
    <row r="1213" spans="2:6" x14ac:dyDescent="0.25">
      <c r="B1213" s="148"/>
      <c r="C1213" s="148"/>
      <c r="D1213" s="47" t="s">
        <v>925</v>
      </c>
      <c r="E1213" s="48"/>
      <c r="F1213" s="220"/>
    </row>
    <row r="1214" spans="2:6" ht="33" x14ac:dyDescent="0.25">
      <c r="B1214" s="146" t="s">
        <v>1880</v>
      </c>
      <c r="C1214" s="136" t="s">
        <v>2197</v>
      </c>
      <c r="D1214" s="15" t="s">
        <v>926</v>
      </c>
      <c r="E1214" s="14" t="s">
        <v>30</v>
      </c>
      <c r="F1214" s="234"/>
    </row>
    <row r="1215" spans="2:6" x14ac:dyDescent="0.25">
      <c r="B1215" s="146" t="s">
        <v>1880</v>
      </c>
      <c r="C1215" s="136" t="s">
        <v>2198</v>
      </c>
      <c r="D1215" s="15" t="s">
        <v>927</v>
      </c>
      <c r="E1215" s="14" t="s">
        <v>30</v>
      </c>
      <c r="F1215" s="234"/>
    </row>
    <row r="1216" spans="2:6" x14ac:dyDescent="0.25">
      <c r="B1216" s="146" t="s">
        <v>1880</v>
      </c>
      <c r="C1216" s="136" t="s">
        <v>2199</v>
      </c>
      <c r="D1216" s="15" t="s">
        <v>928</v>
      </c>
      <c r="E1216" s="14" t="s">
        <v>30</v>
      </c>
      <c r="F1216" s="234"/>
    </row>
    <row r="1217" spans="2:6" x14ac:dyDescent="0.25">
      <c r="B1217" s="146" t="s">
        <v>1880</v>
      </c>
      <c r="C1217" s="136" t="s">
        <v>2200</v>
      </c>
      <c r="D1217" s="15" t="s">
        <v>929</v>
      </c>
      <c r="E1217" s="14" t="s">
        <v>30</v>
      </c>
      <c r="F1217" s="234"/>
    </row>
    <row r="1218" spans="2:6" x14ac:dyDescent="0.25">
      <c r="B1218" s="147"/>
      <c r="C1218" s="147"/>
      <c r="D1218" s="31" t="s">
        <v>930</v>
      </c>
      <c r="E1218" s="32"/>
      <c r="F1218" s="219"/>
    </row>
    <row r="1219" spans="2:6" x14ac:dyDescent="0.25">
      <c r="B1219" s="148"/>
      <c r="C1219" s="148"/>
      <c r="D1219" s="47" t="s">
        <v>931</v>
      </c>
      <c r="E1219" s="48"/>
      <c r="F1219" s="220"/>
    </row>
    <row r="1220" spans="2:6" ht="33" x14ac:dyDescent="0.25">
      <c r="B1220" s="146" t="s">
        <v>1880</v>
      </c>
      <c r="C1220" s="136" t="s">
        <v>2201</v>
      </c>
      <c r="D1220" s="15" t="s">
        <v>932</v>
      </c>
      <c r="E1220" s="14" t="s">
        <v>36</v>
      </c>
      <c r="F1220" s="234"/>
    </row>
    <row r="1221" spans="2:6" ht="33" x14ac:dyDescent="0.25">
      <c r="B1221" s="146" t="s">
        <v>1880</v>
      </c>
      <c r="C1221" s="136" t="s">
        <v>2202</v>
      </c>
      <c r="D1221" s="15" t="s">
        <v>933</v>
      </c>
      <c r="E1221" s="14" t="s">
        <v>36</v>
      </c>
      <c r="F1221" s="234"/>
    </row>
    <row r="1222" spans="2:6" ht="33" x14ac:dyDescent="0.25">
      <c r="B1222" s="146" t="s">
        <v>1880</v>
      </c>
      <c r="C1222" s="136" t="s">
        <v>2203</v>
      </c>
      <c r="D1222" s="15" t="s">
        <v>934</v>
      </c>
      <c r="E1222" s="14" t="s">
        <v>36</v>
      </c>
      <c r="F1222" s="234"/>
    </row>
    <row r="1223" spans="2:6" ht="33" x14ac:dyDescent="0.25">
      <c r="B1223" s="146" t="s">
        <v>1880</v>
      </c>
      <c r="C1223" s="136" t="s">
        <v>2204</v>
      </c>
      <c r="D1223" s="15" t="s">
        <v>935</v>
      </c>
      <c r="E1223" s="14" t="s">
        <v>36</v>
      </c>
      <c r="F1223" s="234"/>
    </row>
    <row r="1224" spans="2:6" ht="33" x14ac:dyDescent="0.25">
      <c r="B1224" s="146" t="s">
        <v>1880</v>
      </c>
      <c r="C1224" s="136" t="s">
        <v>2205</v>
      </c>
      <c r="D1224" s="15" t="s">
        <v>936</v>
      </c>
      <c r="E1224" s="14" t="s">
        <v>36</v>
      </c>
      <c r="F1224" s="234"/>
    </row>
    <row r="1225" spans="2:6" x14ac:dyDescent="0.25">
      <c r="B1225" s="148"/>
      <c r="C1225" s="148"/>
      <c r="D1225" s="47" t="s">
        <v>937</v>
      </c>
      <c r="E1225" s="48"/>
      <c r="F1225" s="220"/>
    </row>
    <row r="1226" spans="2:6" x14ac:dyDescent="0.25">
      <c r="B1226" s="146" t="s">
        <v>1880</v>
      </c>
      <c r="C1226" s="136" t="s">
        <v>2206</v>
      </c>
      <c r="D1226" s="15" t="s">
        <v>938</v>
      </c>
      <c r="E1226" s="14" t="s">
        <v>36</v>
      </c>
      <c r="F1226" s="234"/>
    </row>
    <row r="1227" spans="2:6" x14ac:dyDescent="0.25">
      <c r="B1227" s="146" t="s">
        <v>1880</v>
      </c>
      <c r="C1227" s="136" t="s">
        <v>2207</v>
      </c>
      <c r="D1227" s="15" t="s">
        <v>939</v>
      </c>
      <c r="E1227" s="14" t="s">
        <v>36</v>
      </c>
      <c r="F1227" s="234"/>
    </row>
    <row r="1228" spans="2:6" x14ac:dyDescent="0.25">
      <c r="B1228" s="146" t="s">
        <v>1880</v>
      </c>
      <c r="C1228" s="136" t="s">
        <v>2208</v>
      </c>
      <c r="D1228" s="15" t="s">
        <v>940</v>
      </c>
      <c r="E1228" s="14" t="s">
        <v>36</v>
      </c>
      <c r="F1228" s="234"/>
    </row>
    <row r="1229" spans="2:6" x14ac:dyDescent="0.25">
      <c r="B1229" s="146" t="s">
        <v>1880</v>
      </c>
      <c r="C1229" s="136" t="s">
        <v>2209</v>
      </c>
      <c r="D1229" s="15" t="s">
        <v>941</v>
      </c>
      <c r="E1229" s="14" t="s">
        <v>36</v>
      </c>
      <c r="F1229" s="234"/>
    </row>
    <row r="1230" spans="2:6" x14ac:dyDescent="0.25">
      <c r="B1230" s="146" t="s">
        <v>1880</v>
      </c>
      <c r="C1230" s="136" t="s">
        <v>2210</v>
      </c>
      <c r="D1230" s="15" t="s">
        <v>942</v>
      </c>
      <c r="E1230" s="14" t="s">
        <v>36</v>
      </c>
      <c r="F1230" s="234"/>
    </row>
    <row r="1231" spans="2:6" x14ac:dyDescent="0.25">
      <c r="B1231" s="146" t="s">
        <v>1880</v>
      </c>
      <c r="C1231" s="136" t="s">
        <v>2211</v>
      </c>
      <c r="D1231" s="15" t="s">
        <v>943</v>
      </c>
      <c r="E1231" s="14" t="s">
        <v>36</v>
      </c>
      <c r="F1231" s="234"/>
    </row>
    <row r="1232" spans="2:6" x14ac:dyDescent="0.25">
      <c r="B1232" s="148"/>
      <c r="C1232" s="148"/>
      <c r="D1232" s="47" t="s">
        <v>944</v>
      </c>
      <c r="E1232" s="48"/>
      <c r="F1232" s="220"/>
    </row>
    <row r="1233" spans="2:6" ht="33" x14ac:dyDescent="0.25">
      <c r="B1233" s="146" t="s">
        <v>1880</v>
      </c>
      <c r="C1233" s="136" t="s">
        <v>2212</v>
      </c>
      <c r="D1233" s="15" t="s">
        <v>945</v>
      </c>
      <c r="E1233" s="14" t="s">
        <v>36</v>
      </c>
      <c r="F1233" s="234"/>
    </row>
    <row r="1234" spans="2:6" ht="33" x14ac:dyDescent="0.25">
      <c r="B1234" s="146" t="s">
        <v>1880</v>
      </c>
      <c r="C1234" s="136" t="s">
        <v>2213</v>
      </c>
      <c r="D1234" s="15" t="s">
        <v>946</v>
      </c>
      <c r="E1234" s="14" t="s">
        <v>36</v>
      </c>
      <c r="F1234" s="234"/>
    </row>
    <row r="1235" spans="2:6" x14ac:dyDescent="0.25">
      <c r="B1235" s="148"/>
      <c r="C1235" s="148"/>
      <c r="D1235" s="47" t="s">
        <v>947</v>
      </c>
      <c r="E1235" s="48"/>
      <c r="F1235" s="220"/>
    </row>
    <row r="1236" spans="2:6" x14ac:dyDescent="0.25">
      <c r="B1236" s="146" t="s">
        <v>1880</v>
      </c>
      <c r="C1236" s="136" t="s">
        <v>2214</v>
      </c>
      <c r="D1236" s="15" t="s">
        <v>948</v>
      </c>
      <c r="E1236" s="14" t="s">
        <v>36</v>
      </c>
      <c r="F1236" s="234"/>
    </row>
    <row r="1237" spans="2:6" x14ac:dyDescent="0.25">
      <c r="B1237" s="146" t="s">
        <v>1880</v>
      </c>
      <c r="C1237" s="136" t="s">
        <v>2215</v>
      </c>
      <c r="D1237" s="15" t="s">
        <v>949</v>
      </c>
      <c r="E1237" s="14" t="s">
        <v>36</v>
      </c>
      <c r="F1237" s="234"/>
    </row>
    <row r="1238" spans="2:6" x14ac:dyDescent="0.25">
      <c r="B1238" s="146" t="s">
        <v>1880</v>
      </c>
      <c r="C1238" s="136" t="s">
        <v>2216</v>
      </c>
      <c r="D1238" s="15" t="s">
        <v>950</v>
      </c>
      <c r="E1238" s="14" t="s">
        <v>36</v>
      </c>
      <c r="F1238" s="234"/>
    </row>
    <row r="1239" spans="2:6" x14ac:dyDescent="0.25">
      <c r="B1239" s="148"/>
      <c r="C1239" s="148"/>
      <c r="D1239" s="47" t="s">
        <v>951</v>
      </c>
      <c r="E1239" s="48"/>
      <c r="F1239" s="220"/>
    </row>
    <row r="1240" spans="2:6" ht="33" x14ac:dyDescent="0.25">
      <c r="B1240" s="146" t="s">
        <v>1880</v>
      </c>
      <c r="C1240" s="136" t="s">
        <v>2217</v>
      </c>
      <c r="D1240" s="15" t="s">
        <v>952</v>
      </c>
      <c r="E1240" s="14" t="s">
        <v>36</v>
      </c>
      <c r="F1240" s="234"/>
    </row>
    <row r="1241" spans="2:6" x14ac:dyDescent="0.25">
      <c r="B1241" s="148"/>
      <c r="C1241" s="148"/>
      <c r="D1241" s="47" t="s">
        <v>953</v>
      </c>
      <c r="E1241" s="48"/>
      <c r="F1241" s="220"/>
    </row>
    <row r="1242" spans="2:6" ht="33" x14ac:dyDescent="0.25">
      <c r="B1242" s="146" t="s">
        <v>1880</v>
      </c>
      <c r="C1242" s="136" t="s">
        <v>2218</v>
      </c>
      <c r="D1242" s="15" t="s">
        <v>954</v>
      </c>
      <c r="E1242" s="14" t="s">
        <v>36</v>
      </c>
      <c r="F1242" s="234"/>
    </row>
    <row r="1243" spans="2:6" ht="33" x14ac:dyDescent="0.25">
      <c r="B1243" s="146" t="s">
        <v>1880</v>
      </c>
      <c r="C1243" s="136" t="s">
        <v>2220</v>
      </c>
      <c r="D1243" s="15" t="s">
        <v>955</v>
      </c>
      <c r="E1243" s="14" t="s">
        <v>36</v>
      </c>
      <c r="F1243" s="234"/>
    </row>
    <row r="1244" spans="2:6" ht="33" x14ac:dyDescent="0.25">
      <c r="B1244" s="146" t="s">
        <v>1880</v>
      </c>
      <c r="C1244" s="136" t="s">
        <v>2221</v>
      </c>
      <c r="D1244" s="15" t="s">
        <v>956</v>
      </c>
      <c r="E1244" s="14" t="s">
        <v>36</v>
      </c>
      <c r="F1244" s="234"/>
    </row>
    <row r="1245" spans="2:6" ht="33" x14ac:dyDescent="0.25">
      <c r="B1245" s="146" t="s">
        <v>1880</v>
      </c>
      <c r="C1245" s="136" t="s">
        <v>2222</v>
      </c>
      <c r="D1245" s="15" t="s">
        <v>957</v>
      </c>
      <c r="E1245" s="14" t="s">
        <v>36</v>
      </c>
      <c r="F1245" s="234"/>
    </row>
    <row r="1246" spans="2:6" x14ac:dyDescent="0.25">
      <c r="B1246" s="147"/>
      <c r="C1246" s="147"/>
      <c r="D1246" s="31" t="s">
        <v>1270</v>
      </c>
      <c r="E1246" s="32"/>
      <c r="F1246" s="219"/>
    </row>
    <row r="1247" spans="2:6" x14ac:dyDescent="0.25">
      <c r="B1247" s="148"/>
      <c r="C1247" s="148"/>
      <c r="D1247" s="47" t="s">
        <v>958</v>
      </c>
      <c r="E1247" s="48"/>
      <c r="F1247" s="220"/>
    </row>
    <row r="1248" spans="2:6" ht="33" x14ac:dyDescent="0.25">
      <c r="B1248" s="146" t="s">
        <v>1880</v>
      </c>
      <c r="C1248" s="136" t="s">
        <v>2223</v>
      </c>
      <c r="D1248" s="15" t="s">
        <v>959</v>
      </c>
      <c r="E1248" s="14" t="s">
        <v>36</v>
      </c>
      <c r="F1248" s="234"/>
    </row>
    <row r="1249" spans="2:6" ht="33" x14ac:dyDescent="0.25">
      <c r="B1249" s="146" t="s">
        <v>1880</v>
      </c>
      <c r="C1249" s="136" t="s">
        <v>2224</v>
      </c>
      <c r="D1249" s="15" t="s">
        <v>960</v>
      </c>
      <c r="E1249" s="14" t="s">
        <v>36</v>
      </c>
      <c r="F1249" s="234"/>
    </row>
    <row r="1250" spans="2:6" ht="33" x14ac:dyDescent="0.25">
      <c r="B1250" s="146" t="s">
        <v>1880</v>
      </c>
      <c r="C1250" s="136" t="s">
        <v>2225</v>
      </c>
      <c r="D1250" s="15" t="s">
        <v>961</v>
      </c>
      <c r="E1250" s="14" t="s">
        <v>36</v>
      </c>
      <c r="F1250" s="234"/>
    </row>
    <row r="1251" spans="2:6" ht="33" x14ac:dyDescent="0.25">
      <c r="B1251" s="146" t="s">
        <v>1880</v>
      </c>
      <c r="C1251" s="136" t="s">
        <v>2226</v>
      </c>
      <c r="D1251" s="15" t="s">
        <v>962</v>
      </c>
      <c r="E1251" s="14" t="s">
        <v>36</v>
      </c>
      <c r="F1251" s="234"/>
    </row>
    <row r="1252" spans="2:6" ht="33" x14ac:dyDescent="0.25">
      <c r="B1252" s="146" t="s">
        <v>1880</v>
      </c>
      <c r="C1252" s="136" t="s">
        <v>2227</v>
      </c>
      <c r="D1252" s="15" t="s">
        <v>963</v>
      </c>
      <c r="E1252" s="14" t="s">
        <v>36</v>
      </c>
      <c r="F1252" s="234"/>
    </row>
    <row r="1253" spans="2:6" ht="33" x14ac:dyDescent="0.25">
      <c r="B1253" s="146" t="s">
        <v>1880</v>
      </c>
      <c r="C1253" s="136" t="s">
        <v>2228</v>
      </c>
      <c r="D1253" s="15" t="s">
        <v>964</v>
      </c>
      <c r="E1253" s="14" t="s">
        <v>36</v>
      </c>
      <c r="F1253" s="234"/>
    </row>
    <row r="1254" spans="2:6" x14ac:dyDescent="0.25">
      <c r="B1254" s="148"/>
      <c r="C1254" s="148"/>
      <c r="D1254" s="47" t="s">
        <v>1269</v>
      </c>
      <c r="E1254" s="48"/>
      <c r="F1254" s="220"/>
    </row>
    <row r="1255" spans="2:6" x14ac:dyDescent="0.25">
      <c r="B1255" s="146" t="s">
        <v>1880</v>
      </c>
      <c r="C1255" s="136" t="s">
        <v>2229</v>
      </c>
      <c r="D1255" s="15" t="s">
        <v>965</v>
      </c>
      <c r="E1255" s="14" t="s">
        <v>36</v>
      </c>
      <c r="F1255" s="234"/>
    </row>
    <row r="1256" spans="2:6" x14ac:dyDescent="0.25">
      <c r="B1256" s="146" t="s">
        <v>1880</v>
      </c>
      <c r="C1256" s="136" t="s">
        <v>2230</v>
      </c>
      <c r="D1256" s="15" t="s">
        <v>966</v>
      </c>
      <c r="E1256" s="14" t="s">
        <v>36</v>
      </c>
      <c r="F1256" s="234"/>
    </row>
    <row r="1257" spans="2:6" x14ac:dyDescent="0.25">
      <c r="B1257" s="146" t="s">
        <v>1880</v>
      </c>
      <c r="C1257" s="136" t="s">
        <v>2231</v>
      </c>
      <c r="D1257" s="15" t="s">
        <v>967</v>
      </c>
      <c r="E1257" s="14" t="s">
        <v>36</v>
      </c>
      <c r="F1257" s="234"/>
    </row>
    <row r="1258" spans="2:6" x14ac:dyDescent="0.25">
      <c r="B1258" s="146" t="s">
        <v>1880</v>
      </c>
      <c r="C1258" s="136" t="s">
        <v>2232</v>
      </c>
      <c r="D1258" s="15" t="s">
        <v>968</v>
      </c>
      <c r="E1258" s="14" t="s">
        <v>36</v>
      </c>
      <c r="F1258" s="234"/>
    </row>
    <row r="1259" spans="2:6" x14ac:dyDescent="0.25">
      <c r="B1259" s="146" t="s">
        <v>1880</v>
      </c>
      <c r="C1259" s="136" t="s">
        <v>2233</v>
      </c>
      <c r="D1259" s="15" t="s">
        <v>969</v>
      </c>
      <c r="E1259" s="14" t="s">
        <v>36</v>
      </c>
      <c r="F1259" s="234"/>
    </row>
    <row r="1260" spans="2:6" x14ac:dyDescent="0.25">
      <c r="B1260" s="146" t="s">
        <v>1880</v>
      </c>
      <c r="C1260" s="136" t="s">
        <v>2234</v>
      </c>
      <c r="D1260" s="15" t="s">
        <v>970</v>
      </c>
      <c r="E1260" s="14" t="s">
        <v>36</v>
      </c>
      <c r="F1260" s="234"/>
    </row>
    <row r="1261" spans="2:6" x14ac:dyDescent="0.25">
      <c r="B1261" s="146" t="s">
        <v>1880</v>
      </c>
      <c r="C1261" s="136" t="s">
        <v>2235</v>
      </c>
      <c r="D1261" s="15" t="s">
        <v>971</v>
      </c>
      <c r="E1261" s="14" t="s">
        <v>36</v>
      </c>
      <c r="F1261" s="234"/>
    </row>
    <row r="1262" spans="2:6" x14ac:dyDescent="0.25">
      <c r="B1262" s="146" t="s">
        <v>1880</v>
      </c>
      <c r="C1262" s="136" t="s">
        <v>2236</v>
      </c>
      <c r="D1262" s="15" t="s">
        <v>972</v>
      </c>
      <c r="E1262" s="14" t="s">
        <v>36</v>
      </c>
      <c r="F1262" s="234"/>
    </row>
    <row r="1263" spans="2:6" x14ac:dyDescent="0.25">
      <c r="B1263" s="148"/>
      <c r="C1263" s="148"/>
      <c r="D1263" s="47" t="s">
        <v>973</v>
      </c>
      <c r="E1263" s="48"/>
      <c r="F1263" s="220"/>
    </row>
    <row r="1264" spans="2:6" ht="33" x14ac:dyDescent="0.25">
      <c r="B1264" s="146" t="s">
        <v>1880</v>
      </c>
      <c r="C1264" s="136" t="s">
        <v>2237</v>
      </c>
      <c r="D1264" s="15" t="s">
        <v>974</v>
      </c>
      <c r="E1264" s="14" t="s">
        <v>36</v>
      </c>
      <c r="F1264" s="234"/>
    </row>
    <row r="1265" spans="2:6" x14ac:dyDescent="0.25">
      <c r="B1265" s="148"/>
      <c r="C1265" s="148"/>
      <c r="D1265" s="47" t="s">
        <v>975</v>
      </c>
      <c r="E1265" s="48"/>
      <c r="F1265" s="220"/>
    </row>
    <row r="1266" spans="2:6" x14ac:dyDescent="0.25">
      <c r="B1266" s="146" t="s">
        <v>1880</v>
      </c>
      <c r="C1266" s="136" t="s">
        <v>2238</v>
      </c>
      <c r="D1266" s="15" t="s">
        <v>976</v>
      </c>
      <c r="E1266" s="14" t="s">
        <v>30</v>
      </c>
      <c r="F1266" s="234"/>
    </row>
    <row r="1267" spans="2:6" x14ac:dyDescent="0.25">
      <c r="B1267" s="146" t="s">
        <v>1880</v>
      </c>
      <c r="C1267" s="136" t="s">
        <v>2239</v>
      </c>
      <c r="D1267" s="15" t="s">
        <v>977</v>
      </c>
      <c r="E1267" s="14" t="s">
        <v>30</v>
      </c>
      <c r="F1267" s="234"/>
    </row>
    <row r="1268" spans="2:6" x14ac:dyDescent="0.25">
      <c r="B1268" s="147"/>
      <c r="C1268" s="147"/>
      <c r="D1268" s="31" t="s">
        <v>978</v>
      </c>
      <c r="E1268" s="32"/>
      <c r="F1268" s="219"/>
    </row>
    <row r="1269" spans="2:6" x14ac:dyDescent="0.25">
      <c r="B1269" s="148"/>
      <c r="C1269" s="148"/>
      <c r="D1269" s="47" t="s">
        <v>1277</v>
      </c>
      <c r="E1269" s="48"/>
      <c r="F1269" s="220"/>
    </row>
    <row r="1270" spans="2:6" x14ac:dyDescent="0.25">
      <c r="B1270" s="146" t="s">
        <v>1880</v>
      </c>
      <c r="C1270" s="136" t="s">
        <v>2240</v>
      </c>
      <c r="D1270" s="15" t="s">
        <v>1279</v>
      </c>
      <c r="E1270" s="14" t="s">
        <v>42</v>
      </c>
      <c r="F1270" s="234"/>
    </row>
    <row r="1271" spans="2:6" x14ac:dyDescent="0.25">
      <c r="B1271" s="148"/>
      <c r="C1271" s="148"/>
      <c r="D1271" s="47" t="s">
        <v>1276</v>
      </c>
      <c r="E1271" s="48"/>
      <c r="F1271" s="220"/>
    </row>
    <row r="1272" spans="2:6" x14ac:dyDescent="0.25">
      <c r="B1272" s="146" t="s">
        <v>1880</v>
      </c>
      <c r="C1272" s="136" t="s">
        <v>2241</v>
      </c>
      <c r="D1272" s="15" t="s">
        <v>1278</v>
      </c>
      <c r="E1272" s="14" t="s">
        <v>42</v>
      </c>
      <c r="F1272" s="234"/>
    </row>
    <row r="1273" spans="2:6" x14ac:dyDescent="0.25">
      <c r="B1273" s="148"/>
      <c r="C1273" s="148"/>
      <c r="D1273" s="47" t="s">
        <v>979</v>
      </c>
      <c r="E1273" s="48"/>
      <c r="F1273" s="220"/>
    </row>
    <row r="1274" spans="2:6" x14ac:dyDescent="0.25">
      <c r="B1274" s="146" t="s">
        <v>1880</v>
      </c>
      <c r="C1274" s="136" t="s">
        <v>2242</v>
      </c>
      <c r="D1274" s="15" t="s">
        <v>980</v>
      </c>
      <c r="E1274" s="14" t="s">
        <v>42</v>
      </c>
      <c r="F1274" s="234"/>
    </row>
    <row r="1275" spans="2:6" x14ac:dyDescent="0.25">
      <c r="B1275" s="146" t="s">
        <v>1880</v>
      </c>
      <c r="C1275" s="136" t="s">
        <v>2243</v>
      </c>
      <c r="D1275" s="15" t="s">
        <v>981</v>
      </c>
      <c r="E1275" s="14" t="s">
        <v>42</v>
      </c>
      <c r="F1275" s="234"/>
    </row>
    <row r="1276" spans="2:6" x14ac:dyDescent="0.25">
      <c r="B1276" s="148"/>
      <c r="C1276" s="148"/>
      <c r="D1276" s="47" t="s">
        <v>982</v>
      </c>
      <c r="E1276" s="48"/>
      <c r="F1276" s="220"/>
    </row>
    <row r="1277" spans="2:6" x14ac:dyDescent="0.25">
      <c r="B1277" s="146" t="s">
        <v>1880</v>
      </c>
      <c r="C1277" s="136" t="s">
        <v>2244</v>
      </c>
      <c r="D1277" s="15" t="s">
        <v>1274</v>
      </c>
      <c r="E1277" s="14" t="s">
        <v>42</v>
      </c>
      <c r="F1277" s="234"/>
    </row>
    <row r="1278" spans="2:6" x14ac:dyDescent="0.25">
      <c r="B1278" s="146" t="s">
        <v>1880</v>
      </c>
      <c r="C1278" s="136" t="s">
        <v>2245</v>
      </c>
      <c r="D1278" s="15" t="s">
        <v>1275</v>
      </c>
      <c r="E1278" s="14" t="s">
        <v>42</v>
      </c>
      <c r="F1278" s="234"/>
    </row>
    <row r="1279" spans="2:6" x14ac:dyDescent="0.25">
      <c r="B1279" s="146" t="s">
        <v>1880</v>
      </c>
      <c r="C1279" s="136" t="s">
        <v>2246</v>
      </c>
      <c r="D1279" s="15" t="s">
        <v>983</v>
      </c>
      <c r="E1279" s="14" t="s">
        <v>42</v>
      </c>
      <c r="F1279" s="234"/>
    </row>
    <row r="1280" spans="2:6" x14ac:dyDescent="0.25">
      <c r="B1280" s="148"/>
      <c r="C1280" s="148"/>
      <c r="D1280" s="47" t="s">
        <v>984</v>
      </c>
      <c r="E1280" s="48"/>
      <c r="F1280" s="220"/>
    </row>
    <row r="1281" spans="2:6" ht="33" x14ac:dyDescent="0.25">
      <c r="B1281" s="146" t="s">
        <v>1880</v>
      </c>
      <c r="C1281" s="136" t="s">
        <v>2247</v>
      </c>
      <c r="D1281" s="15" t="s">
        <v>985</v>
      </c>
      <c r="E1281" s="14" t="s">
        <v>42</v>
      </c>
      <c r="F1281" s="234"/>
    </row>
    <row r="1282" spans="2:6" x14ac:dyDescent="0.25">
      <c r="B1282" s="146" t="s">
        <v>1880</v>
      </c>
      <c r="C1282" s="136" t="s">
        <v>2248</v>
      </c>
      <c r="D1282" s="15" t="s">
        <v>1271</v>
      </c>
      <c r="E1282" s="14" t="s">
        <v>42</v>
      </c>
      <c r="F1282" s="234"/>
    </row>
    <row r="1283" spans="2:6" x14ac:dyDescent="0.25">
      <c r="B1283" s="146" t="s">
        <v>1880</v>
      </c>
      <c r="C1283" s="136" t="s">
        <v>2249</v>
      </c>
      <c r="D1283" s="15" t="s">
        <v>1272</v>
      </c>
      <c r="E1283" s="14" t="s">
        <v>42</v>
      </c>
      <c r="F1283" s="234"/>
    </row>
    <row r="1284" spans="2:6" x14ac:dyDescent="0.25">
      <c r="B1284" s="146" t="s">
        <v>1880</v>
      </c>
      <c r="C1284" s="136" t="s">
        <v>2250</v>
      </c>
      <c r="D1284" s="15" t="s">
        <v>1273</v>
      </c>
      <c r="E1284" s="14" t="s">
        <v>42</v>
      </c>
      <c r="F1284" s="234"/>
    </row>
    <row r="1285" spans="2:6" x14ac:dyDescent="0.25">
      <c r="B1285" s="146" t="s">
        <v>1880</v>
      </c>
      <c r="C1285" s="136" t="s">
        <v>2251</v>
      </c>
      <c r="D1285" s="15" t="s">
        <v>986</v>
      </c>
      <c r="E1285" s="14" t="s">
        <v>30</v>
      </c>
      <c r="F1285" s="234"/>
    </row>
    <row r="1286" spans="2:6" x14ac:dyDescent="0.25">
      <c r="B1286" s="148"/>
      <c r="C1286" s="148"/>
      <c r="D1286" s="47" t="s">
        <v>987</v>
      </c>
      <c r="E1286" s="48"/>
      <c r="F1286" s="220"/>
    </row>
    <row r="1287" spans="2:6" x14ac:dyDescent="0.25">
      <c r="B1287" s="146" t="s">
        <v>1880</v>
      </c>
      <c r="C1287" s="136" t="s">
        <v>2252</v>
      </c>
      <c r="D1287" s="15" t="s">
        <v>988</v>
      </c>
      <c r="E1287" s="14" t="s">
        <v>42</v>
      </c>
      <c r="F1287" s="234"/>
    </row>
    <row r="1288" spans="2:6" ht="33" x14ac:dyDescent="0.25">
      <c r="B1288" s="146" t="s">
        <v>1880</v>
      </c>
      <c r="C1288" s="136" t="s">
        <v>2253</v>
      </c>
      <c r="D1288" s="15" t="s">
        <v>989</v>
      </c>
      <c r="E1288" s="14" t="s">
        <v>42</v>
      </c>
      <c r="F1288" s="234"/>
    </row>
    <row r="1289" spans="2:6" x14ac:dyDescent="0.25">
      <c r="B1289" s="146" t="s">
        <v>1880</v>
      </c>
      <c r="C1289" s="136" t="s">
        <v>2254</v>
      </c>
      <c r="D1289" s="15" t="s">
        <v>990</v>
      </c>
      <c r="E1289" s="14" t="s">
        <v>30</v>
      </c>
      <c r="F1289" s="234"/>
    </row>
    <row r="1290" spans="2:6" x14ac:dyDescent="0.25">
      <c r="B1290" s="146" t="s">
        <v>1880</v>
      </c>
      <c r="C1290" s="136" t="s">
        <v>2255</v>
      </c>
      <c r="D1290" s="15" t="s">
        <v>991</v>
      </c>
      <c r="E1290" s="14" t="s">
        <v>36</v>
      </c>
      <c r="F1290" s="234"/>
    </row>
    <row r="1291" spans="2:6" x14ac:dyDescent="0.25">
      <c r="B1291" s="146" t="s">
        <v>1880</v>
      </c>
      <c r="C1291" s="136" t="s">
        <v>2256</v>
      </c>
      <c r="D1291" s="15" t="s">
        <v>992</v>
      </c>
      <c r="E1291" s="14" t="s">
        <v>36</v>
      </c>
      <c r="F1291" s="234"/>
    </row>
    <row r="1292" spans="2:6" x14ac:dyDescent="0.25">
      <c r="B1292" s="146" t="s">
        <v>1880</v>
      </c>
      <c r="C1292" s="136" t="s">
        <v>2257</v>
      </c>
      <c r="D1292" s="15" t="s">
        <v>993</v>
      </c>
      <c r="E1292" s="14" t="s">
        <v>36</v>
      </c>
      <c r="F1292" s="234"/>
    </row>
    <row r="1293" spans="2:6" x14ac:dyDescent="0.25">
      <c r="B1293" s="146" t="s">
        <v>1880</v>
      </c>
      <c r="C1293" s="136" t="s">
        <v>2258</v>
      </c>
      <c r="D1293" s="15" t="s">
        <v>994</v>
      </c>
      <c r="E1293" s="14" t="s">
        <v>30</v>
      </c>
      <c r="F1293" s="234"/>
    </row>
    <row r="1294" spans="2:6" ht="18" x14ac:dyDescent="0.25">
      <c r="B1294" s="23"/>
      <c r="C1294" s="23"/>
      <c r="D1294" s="22" t="s">
        <v>995</v>
      </c>
      <c r="E1294" s="23"/>
      <c r="F1294" s="225"/>
    </row>
    <row r="1295" spans="2:6" x14ac:dyDescent="0.25">
      <c r="B1295" s="19"/>
      <c r="C1295" s="19"/>
      <c r="D1295" s="18" t="s">
        <v>996</v>
      </c>
      <c r="E1295" s="19"/>
      <c r="F1295" s="226"/>
    </row>
    <row r="1296" spans="2:6" x14ac:dyDescent="0.25">
      <c r="B1296" s="146" t="s">
        <v>1881</v>
      </c>
      <c r="C1296" s="14" t="s">
        <v>2153</v>
      </c>
      <c r="D1296" s="43" t="s">
        <v>1250</v>
      </c>
      <c r="E1296" s="41" t="s">
        <v>36</v>
      </c>
      <c r="F1296" s="234"/>
    </row>
    <row r="1297" spans="2:6" x14ac:dyDescent="0.25">
      <c r="B1297" s="146" t="s">
        <v>1881</v>
      </c>
      <c r="C1297" s="14" t="s">
        <v>2154</v>
      </c>
      <c r="D1297" s="43" t="s">
        <v>1246</v>
      </c>
      <c r="E1297" s="41" t="s">
        <v>36</v>
      </c>
      <c r="F1297" s="234"/>
    </row>
    <row r="1298" spans="2:6" x14ac:dyDescent="0.25">
      <c r="B1298" s="146" t="s">
        <v>1881</v>
      </c>
      <c r="C1298" s="14" t="s">
        <v>2155</v>
      </c>
      <c r="D1298" s="43" t="s">
        <v>1247</v>
      </c>
      <c r="E1298" s="41" t="s">
        <v>36</v>
      </c>
      <c r="F1298" s="234"/>
    </row>
    <row r="1299" spans="2:6" x14ac:dyDescent="0.25">
      <c r="B1299" s="19"/>
      <c r="C1299" s="19"/>
      <c r="D1299" s="18" t="s">
        <v>1249</v>
      </c>
      <c r="E1299" s="19"/>
      <c r="F1299" s="226"/>
    </row>
    <row r="1300" spans="2:6" ht="33" x14ac:dyDescent="0.25">
      <c r="B1300" s="146" t="s">
        <v>1881</v>
      </c>
      <c r="C1300" s="14" t="s">
        <v>2156</v>
      </c>
      <c r="D1300" s="15" t="s">
        <v>1405</v>
      </c>
      <c r="E1300" s="14" t="s">
        <v>36</v>
      </c>
      <c r="F1300" s="234"/>
    </row>
    <row r="1301" spans="2:6" ht="33" x14ac:dyDescent="0.25">
      <c r="B1301" s="146" t="s">
        <v>1881</v>
      </c>
      <c r="C1301" s="14" t="s">
        <v>2157</v>
      </c>
      <c r="D1301" s="15" t="s">
        <v>1406</v>
      </c>
      <c r="E1301" s="14" t="s">
        <v>36</v>
      </c>
      <c r="F1301" s="234"/>
    </row>
    <row r="1302" spans="2:6" ht="33" x14ac:dyDescent="0.25">
      <c r="B1302" s="146" t="s">
        <v>1881</v>
      </c>
      <c r="C1302" s="14" t="s">
        <v>2158</v>
      </c>
      <c r="D1302" s="15" t="s">
        <v>1407</v>
      </c>
      <c r="E1302" s="14" t="s">
        <v>36</v>
      </c>
      <c r="F1302" s="234"/>
    </row>
    <row r="1303" spans="2:6" x14ac:dyDescent="0.25">
      <c r="B1303" s="19"/>
      <c r="C1303" s="19"/>
      <c r="D1303" s="18" t="s">
        <v>1427</v>
      </c>
      <c r="E1303" s="19"/>
      <c r="F1303" s="227"/>
    </row>
    <row r="1304" spans="2:6" x14ac:dyDescent="0.25">
      <c r="B1304" s="19"/>
      <c r="C1304" s="19"/>
      <c r="D1304" s="18" t="s">
        <v>1422</v>
      </c>
      <c r="E1304" s="19"/>
      <c r="F1304" s="226"/>
    </row>
    <row r="1305" spans="2:6" ht="33" x14ac:dyDescent="0.25">
      <c r="B1305" s="146" t="s">
        <v>1881</v>
      </c>
      <c r="C1305" s="14" t="s">
        <v>2159</v>
      </c>
      <c r="D1305" s="15" t="s">
        <v>1408</v>
      </c>
      <c r="E1305" s="14" t="s">
        <v>36</v>
      </c>
      <c r="F1305" s="234"/>
    </row>
    <row r="1306" spans="2:6" ht="33" x14ac:dyDescent="0.25">
      <c r="B1306" s="146" t="s">
        <v>1881</v>
      </c>
      <c r="C1306" s="14" t="s">
        <v>2160</v>
      </c>
      <c r="D1306" s="15" t="s">
        <v>1409</v>
      </c>
      <c r="E1306" s="14" t="s">
        <v>36</v>
      </c>
      <c r="F1306" s="234"/>
    </row>
    <row r="1307" spans="2:6" x14ac:dyDescent="0.25">
      <c r="B1307" s="19"/>
      <c r="C1307" s="19"/>
      <c r="D1307" s="18" t="s">
        <v>1423</v>
      </c>
      <c r="E1307" s="19"/>
      <c r="F1307" s="226"/>
    </row>
    <row r="1308" spans="2:6" ht="33" x14ac:dyDescent="0.25">
      <c r="B1308" s="146" t="s">
        <v>1881</v>
      </c>
      <c r="C1308" s="14" t="s">
        <v>2161</v>
      </c>
      <c r="D1308" s="15" t="s">
        <v>1410</v>
      </c>
      <c r="E1308" s="14" t="s">
        <v>36</v>
      </c>
      <c r="F1308" s="234"/>
    </row>
    <row r="1309" spans="2:6" ht="33" x14ac:dyDescent="0.25">
      <c r="B1309" s="146" t="s">
        <v>1881</v>
      </c>
      <c r="C1309" s="14" t="s">
        <v>2162</v>
      </c>
      <c r="D1309" s="15" t="s">
        <v>1411</v>
      </c>
      <c r="E1309" s="14" t="s">
        <v>36</v>
      </c>
      <c r="F1309" s="234"/>
    </row>
    <row r="1310" spans="2:6" ht="33" x14ac:dyDescent="0.25">
      <c r="B1310" s="146" t="s">
        <v>1881</v>
      </c>
      <c r="C1310" s="14" t="s">
        <v>2163</v>
      </c>
      <c r="D1310" s="15" t="s">
        <v>1412</v>
      </c>
      <c r="E1310" s="14" t="s">
        <v>36</v>
      </c>
      <c r="F1310" s="234"/>
    </row>
    <row r="1311" spans="2:6" x14ac:dyDescent="0.25">
      <c r="B1311" s="19"/>
      <c r="C1311" s="19"/>
      <c r="D1311" s="18" t="s">
        <v>1424</v>
      </c>
      <c r="E1311" s="19"/>
      <c r="F1311" s="226"/>
    </row>
    <row r="1312" spans="2:6" ht="33" x14ac:dyDescent="0.25">
      <c r="B1312" s="146" t="s">
        <v>1881</v>
      </c>
      <c r="C1312" s="14" t="s">
        <v>2164</v>
      </c>
      <c r="D1312" s="15" t="s">
        <v>1413</v>
      </c>
      <c r="E1312" s="14" t="s">
        <v>36</v>
      </c>
      <c r="F1312" s="234"/>
    </row>
    <row r="1313" spans="2:6" ht="33" x14ac:dyDescent="0.25">
      <c r="B1313" s="146" t="s">
        <v>1881</v>
      </c>
      <c r="C1313" s="14" t="s">
        <v>2165</v>
      </c>
      <c r="D1313" s="15" t="s">
        <v>1414</v>
      </c>
      <c r="E1313" s="14" t="s">
        <v>36</v>
      </c>
      <c r="F1313" s="234"/>
    </row>
    <row r="1314" spans="2:6" ht="33" x14ac:dyDescent="0.25">
      <c r="B1314" s="146" t="s">
        <v>1881</v>
      </c>
      <c r="C1314" s="14" t="s">
        <v>2166</v>
      </c>
      <c r="D1314" s="15" t="s">
        <v>1415</v>
      </c>
      <c r="E1314" s="14" t="s">
        <v>36</v>
      </c>
      <c r="F1314" s="234"/>
    </row>
    <row r="1315" spans="2:6" x14ac:dyDescent="0.25">
      <c r="B1315" s="19"/>
      <c r="C1315" s="19"/>
      <c r="D1315" s="18" t="s">
        <v>1425</v>
      </c>
      <c r="E1315" s="19"/>
      <c r="F1315" s="226"/>
    </row>
    <row r="1316" spans="2:6" ht="33" x14ac:dyDescent="0.25">
      <c r="B1316" s="146" t="s">
        <v>1881</v>
      </c>
      <c r="C1316" s="14" t="s">
        <v>2167</v>
      </c>
      <c r="D1316" s="15" t="s">
        <v>1416</v>
      </c>
      <c r="E1316" s="14" t="s">
        <v>36</v>
      </c>
      <c r="F1316" s="234"/>
    </row>
    <row r="1317" spans="2:6" ht="33" x14ac:dyDescent="0.25">
      <c r="B1317" s="146" t="s">
        <v>1881</v>
      </c>
      <c r="C1317" s="14" t="s">
        <v>2168</v>
      </c>
      <c r="D1317" s="15" t="s">
        <v>1417</v>
      </c>
      <c r="E1317" s="14" t="s">
        <v>36</v>
      </c>
      <c r="F1317" s="234"/>
    </row>
    <row r="1318" spans="2:6" ht="33" x14ac:dyDescent="0.25">
      <c r="B1318" s="146" t="s">
        <v>1881</v>
      </c>
      <c r="C1318" s="14" t="s">
        <v>2169</v>
      </c>
      <c r="D1318" s="15" t="s">
        <v>1418</v>
      </c>
      <c r="E1318" s="14" t="s">
        <v>36</v>
      </c>
      <c r="F1318" s="234"/>
    </row>
    <row r="1319" spans="2:6" x14ac:dyDescent="0.25">
      <c r="B1319" s="19"/>
      <c r="C1319" s="19"/>
      <c r="D1319" s="18" t="s">
        <v>1426</v>
      </c>
      <c r="E1319" s="19"/>
      <c r="F1319" s="226"/>
    </row>
    <row r="1320" spans="2:6" ht="33" x14ac:dyDescent="0.25">
      <c r="B1320" s="146" t="s">
        <v>1881</v>
      </c>
      <c r="C1320" s="14" t="s">
        <v>2170</v>
      </c>
      <c r="D1320" s="15" t="s">
        <v>1419</v>
      </c>
      <c r="E1320" s="14" t="s">
        <v>36</v>
      </c>
      <c r="F1320" s="234"/>
    </row>
    <row r="1321" spans="2:6" ht="33" x14ac:dyDescent="0.25">
      <c r="B1321" s="146" t="s">
        <v>1881</v>
      </c>
      <c r="C1321" s="14" t="s">
        <v>2171</v>
      </c>
      <c r="D1321" s="15" t="s">
        <v>1420</v>
      </c>
      <c r="E1321" s="14" t="s">
        <v>36</v>
      </c>
      <c r="F1321" s="234"/>
    </row>
    <row r="1322" spans="2:6" ht="33" x14ac:dyDescent="0.25">
      <c r="B1322" s="146" t="s">
        <v>1881</v>
      </c>
      <c r="C1322" s="14" t="s">
        <v>2172</v>
      </c>
      <c r="D1322" s="15" t="s">
        <v>1421</v>
      </c>
      <c r="E1322" s="14" t="s">
        <v>36</v>
      </c>
      <c r="F1322" s="234"/>
    </row>
    <row r="1323" spans="2:6" x14ac:dyDescent="0.25">
      <c r="B1323" s="19"/>
      <c r="C1323" s="19"/>
      <c r="D1323" s="18" t="s">
        <v>997</v>
      </c>
      <c r="E1323" s="19"/>
      <c r="F1323" s="226"/>
    </row>
    <row r="1324" spans="2:6" x14ac:dyDescent="0.25">
      <c r="B1324" s="146" t="s">
        <v>1881</v>
      </c>
      <c r="C1324" s="14" t="s">
        <v>2173</v>
      </c>
      <c r="D1324" s="15" t="s">
        <v>998</v>
      </c>
      <c r="E1324" s="14" t="s">
        <v>36</v>
      </c>
      <c r="F1324" s="234"/>
    </row>
    <row r="1325" spans="2:6" x14ac:dyDescent="0.25">
      <c r="B1325" s="146" t="s">
        <v>1881</v>
      </c>
      <c r="C1325" s="14" t="s">
        <v>2174</v>
      </c>
      <c r="D1325" s="15" t="s">
        <v>999</v>
      </c>
      <c r="E1325" s="14" t="s">
        <v>36</v>
      </c>
      <c r="F1325" s="234"/>
    </row>
    <row r="1326" spans="2:6" x14ac:dyDescent="0.25">
      <c r="B1326" s="146" t="s">
        <v>1881</v>
      </c>
      <c r="C1326" s="14" t="s">
        <v>2175</v>
      </c>
      <c r="D1326" s="15" t="s">
        <v>1000</v>
      </c>
      <c r="E1326" s="14" t="s">
        <v>36</v>
      </c>
      <c r="F1326" s="234"/>
    </row>
    <row r="1327" spans="2:6" ht="18" x14ac:dyDescent="0.25">
      <c r="B1327" s="23"/>
      <c r="C1327" s="23"/>
      <c r="D1327" s="22" t="s">
        <v>1001</v>
      </c>
      <c r="E1327" s="23"/>
      <c r="F1327" s="225"/>
    </row>
    <row r="1328" spans="2:6" x14ac:dyDescent="0.25">
      <c r="B1328" s="19"/>
      <c r="C1328" s="19"/>
      <c r="D1328" s="18" t="s">
        <v>1248</v>
      </c>
      <c r="E1328" s="19"/>
      <c r="F1328" s="226"/>
    </row>
    <row r="1329" spans="2:6" x14ac:dyDescent="0.25">
      <c r="B1329" s="146" t="s">
        <v>1882</v>
      </c>
      <c r="C1329" s="14" t="s">
        <v>2259</v>
      </c>
      <c r="D1329" s="40" t="s">
        <v>1002</v>
      </c>
      <c r="E1329" s="41" t="s">
        <v>30</v>
      </c>
      <c r="F1329" s="234"/>
    </row>
    <row r="1330" spans="2:6" x14ac:dyDescent="0.25">
      <c r="B1330" s="146" t="s">
        <v>1882</v>
      </c>
      <c r="C1330" s="14" t="s">
        <v>2260</v>
      </c>
      <c r="D1330" s="40" t="s">
        <v>1003</v>
      </c>
      <c r="E1330" s="41" t="s">
        <v>30</v>
      </c>
      <c r="F1330" s="234"/>
    </row>
    <row r="1331" spans="2:6" x14ac:dyDescent="0.25">
      <c r="B1331" s="146" t="s">
        <v>1882</v>
      </c>
      <c r="C1331" s="14" t="s">
        <v>2261</v>
      </c>
      <c r="D1331" s="40" t="s">
        <v>1004</v>
      </c>
      <c r="E1331" s="41" t="s">
        <v>30</v>
      </c>
      <c r="F1331" s="234"/>
    </row>
    <row r="1332" spans="2:6" x14ac:dyDescent="0.25">
      <c r="B1332" s="146" t="s">
        <v>1882</v>
      </c>
      <c r="C1332" s="14" t="s">
        <v>2262</v>
      </c>
      <c r="D1332" s="40" t="s">
        <v>1005</v>
      </c>
      <c r="E1332" s="41" t="s">
        <v>30</v>
      </c>
      <c r="F1332" s="234"/>
    </row>
    <row r="1333" spans="2:6" x14ac:dyDescent="0.25">
      <c r="B1333" s="146" t="s">
        <v>1882</v>
      </c>
      <c r="C1333" s="14" t="s">
        <v>2263</v>
      </c>
      <c r="D1333" s="16" t="s">
        <v>1006</v>
      </c>
      <c r="E1333" s="14" t="s">
        <v>36</v>
      </c>
      <c r="F1333" s="234"/>
    </row>
    <row r="1334" spans="2:6" x14ac:dyDescent="0.25">
      <c r="B1334" s="146" t="s">
        <v>1882</v>
      </c>
      <c r="C1334" s="14" t="s">
        <v>2264</v>
      </c>
      <c r="D1334" s="16" t="s">
        <v>1007</v>
      </c>
      <c r="E1334" s="14" t="s">
        <v>36</v>
      </c>
      <c r="F1334" s="234"/>
    </row>
    <row r="1335" spans="2:6" x14ac:dyDescent="0.25">
      <c r="B1335" s="146" t="s">
        <v>1882</v>
      </c>
      <c r="C1335" s="14" t="s">
        <v>2265</v>
      </c>
      <c r="D1335" s="16" t="s">
        <v>1008</v>
      </c>
      <c r="E1335" s="14" t="s">
        <v>36</v>
      </c>
      <c r="F1335" s="234"/>
    </row>
    <row r="1336" spans="2:6" x14ac:dyDescent="0.25">
      <c r="B1336" s="19"/>
      <c r="C1336" s="19"/>
      <c r="D1336" s="18" t="s">
        <v>1009</v>
      </c>
      <c r="E1336" s="19"/>
      <c r="F1336" s="226"/>
    </row>
    <row r="1337" spans="2:6" ht="33" x14ac:dyDescent="0.25">
      <c r="B1337" s="148"/>
      <c r="C1337" s="148"/>
      <c r="D1337" s="47" t="s">
        <v>1010</v>
      </c>
      <c r="E1337" s="48"/>
      <c r="F1337" s="220"/>
    </row>
    <row r="1338" spans="2:6" x14ac:dyDescent="0.25">
      <c r="B1338" s="146" t="s">
        <v>1882</v>
      </c>
      <c r="C1338" s="14" t="s">
        <v>2266</v>
      </c>
      <c r="D1338" s="40" t="s">
        <v>1011</v>
      </c>
      <c r="E1338" s="41" t="s">
        <v>42</v>
      </c>
      <c r="F1338" s="234"/>
    </row>
    <row r="1339" spans="2:6" ht="33" x14ac:dyDescent="0.25">
      <c r="B1339" s="148"/>
      <c r="C1339" s="148"/>
      <c r="D1339" s="47" t="s">
        <v>1012</v>
      </c>
      <c r="E1339" s="48"/>
      <c r="F1339" s="220"/>
    </row>
    <row r="1340" spans="2:6" x14ac:dyDescent="0.25">
      <c r="B1340" s="146" t="s">
        <v>1882</v>
      </c>
      <c r="C1340" s="14" t="s">
        <v>2267</v>
      </c>
      <c r="D1340" s="40" t="s">
        <v>1013</v>
      </c>
      <c r="E1340" s="41" t="s">
        <v>42</v>
      </c>
      <c r="F1340" s="234"/>
    </row>
    <row r="1341" spans="2:6" ht="33" x14ac:dyDescent="0.25">
      <c r="B1341" s="148"/>
      <c r="C1341" s="148"/>
      <c r="D1341" s="47" t="s">
        <v>1014</v>
      </c>
      <c r="E1341" s="48"/>
      <c r="F1341" s="220"/>
    </row>
    <row r="1342" spans="2:6" x14ac:dyDescent="0.25">
      <c r="B1342" s="146" t="s">
        <v>1882</v>
      </c>
      <c r="C1342" s="14" t="s">
        <v>2268</v>
      </c>
      <c r="D1342" s="40" t="s">
        <v>1015</v>
      </c>
      <c r="E1342" s="41" t="s">
        <v>42</v>
      </c>
      <c r="F1342" s="234"/>
    </row>
    <row r="1343" spans="2:6" x14ac:dyDescent="0.25">
      <c r="B1343" s="146" t="s">
        <v>1882</v>
      </c>
      <c r="C1343" s="14" t="s">
        <v>2269</v>
      </c>
      <c r="D1343" s="40" t="s">
        <v>1016</v>
      </c>
      <c r="E1343" s="41" t="s">
        <v>42</v>
      </c>
      <c r="F1343" s="234"/>
    </row>
    <row r="1344" spans="2:6" x14ac:dyDescent="0.25">
      <c r="B1344" s="146" t="s">
        <v>1882</v>
      </c>
      <c r="C1344" s="14" t="s">
        <v>2270</v>
      </c>
      <c r="D1344" s="40" t="s">
        <v>1017</v>
      </c>
      <c r="E1344" s="41" t="s">
        <v>42</v>
      </c>
      <c r="F1344" s="234"/>
    </row>
    <row r="1345" spans="2:6" ht="33" x14ac:dyDescent="0.25">
      <c r="B1345" s="148"/>
      <c r="C1345" s="148"/>
      <c r="D1345" s="47" t="s">
        <v>1018</v>
      </c>
      <c r="E1345" s="48"/>
      <c r="F1345" s="220"/>
    </row>
    <row r="1346" spans="2:6" x14ac:dyDescent="0.25">
      <c r="B1346" s="146" t="s">
        <v>1882</v>
      </c>
      <c r="C1346" s="14" t="s">
        <v>2271</v>
      </c>
      <c r="D1346" s="40" t="s">
        <v>1019</v>
      </c>
      <c r="E1346" s="41" t="s">
        <v>42</v>
      </c>
      <c r="F1346" s="234"/>
    </row>
    <row r="1347" spans="2:6" x14ac:dyDescent="0.25">
      <c r="B1347" s="146" t="s">
        <v>1882</v>
      </c>
      <c r="C1347" s="14" t="s">
        <v>2272</v>
      </c>
      <c r="D1347" s="40" t="s">
        <v>1020</v>
      </c>
      <c r="E1347" s="41" t="s">
        <v>42</v>
      </c>
      <c r="F1347" s="234"/>
    </row>
    <row r="1348" spans="2:6" x14ac:dyDescent="0.25">
      <c r="B1348" s="148"/>
      <c r="C1348" s="148"/>
      <c r="D1348" s="47" t="s">
        <v>1021</v>
      </c>
      <c r="E1348" s="48"/>
      <c r="F1348" s="220"/>
    </row>
    <row r="1349" spans="2:6" x14ac:dyDescent="0.25">
      <c r="B1349" s="146" t="s">
        <v>1882</v>
      </c>
      <c r="C1349" s="14" t="s">
        <v>2273</v>
      </c>
      <c r="D1349" s="40" t="s">
        <v>1022</v>
      </c>
      <c r="E1349" s="41" t="s">
        <v>30</v>
      </c>
      <c r="F1349" s="234"/>
    </row>
    <row r="1350" spans="2:6" x14ac:dyDescent="0.25">
      <c r="B1350" s="148"/>
      <c r="C1350" s="148"/>
      <c r="D1350" s="47" t="s">
        <v>1023</v>
      </c>
      <c r="E1350" s="48"/>
      <c r="F1350" s="220"/>
    </row>
    <row r="1351" spans="2:6" x14ac:dyDescent="0.25">
      <c r="B1351" s="146" t="s">
        <v>1882</v>
      </c>
      <c r="C1351" s="14" t="s">
        <v>2274</v>
      </c>
      <c r="D1351" s="40" t="s">
        <v>1024</v>
      </c>
      <c r="E1351" s="41" t="s">
        <v>36</v>
      </c>
      <c r="F1351" s="234"/>
    </row>
    <row r="1352" spans="2:6" x14ac:dyDescent="0.25">
      <c r="B1352" s="148"/>
      <c r="C1352" s="148"/>
      <c r="D1352" s="47" t="s">
        <v>1025</v>
      </c>
      <c r="E1352" s="48"/>
      <c r="F1352" s="220"/>
    </row>
    <row r="1353" spans="2:6" x14ac:dyDescent="0.25">
      <c r="B1353" s="146" t="s">
        <v>1882</v>
      </c>
      <c r="C1353" s="14" t="s">
        <v>2275</v>
      </c>
      <c r="D1353" s="40" t="s">
        <v>1026</v>
      </c>
      <c r="E1353" s="41" t="s">
        <v>36</v>
      </c>
      <c r="F1353" s="234"/>
    </row>
    <row r="1354" spans="2:6" x14ac:dyDescent="0.25">
      <c r="B1354" s="146" t="s">
        <v>1882</v>
      </c>
      <c r="C1354" s="14" t="s">
        <v>2276</v>
      </c>
      <c r="D1354" s="40" t="s">
        <v>1027</v>
      </c>
      <c r="E1354" s="41" t="s">
        <v>36</v>
      </c>
      <c r="F1354" s="234"/>
    </row>
    <row r="1355" spans="2:6" x14ac:dyDescent="0.25">
      <c r="B1355" s="148"/>
      <c r="C1355" s="148"/>
      <c r="D1355" s="47" t="s">
        <v>1028</v>
      </c>
      <c r="E1355" s="48"/>
      <c r="F1355" s="220"/>
    </row>
    <row r="1356" spans="2:6" x14ac:dyDescent="0.25">
      <c r="B1356" s="146" t="s">
        <v>1882</v>
      </c>
      <c r="C1356" s="14" t="s">
        <v>2277</v>
      </c>
      <c r="D1356" s="40" t="s">
        <v>1029</v>
      </c>
      <c r="E1356" s="41" t="s">
        <v>42</v>
      </c>
      <c r="F1356" s="234"/>
    </row>
    <row r="1357" spans="2:6" ht="33" x14ac:dyDescent="0.25">
      <c r="B1357" s="146" t="s">
        <v>1882</v>
      </c>
      <c r="C1357" s="14" t="s">
        <v>2278</v>
      </c>
      <c r="D1357" s="40" t="s">
        <v>1030</v>
      </c>
      <c r="E1357" s="41" t="s">
        <v>30</v>
      </c>
      <c r="F1357" s="234"/>
    </row>
    <row r="1358" spans="2:6" x14ac:dyDescent="0.25">
      <c r="B1358" s="148"/>
      <c r="C1358" s="148"/>
      <c r="D1358" s="47" t="s">
        <v>1031</v>
      </c>
      <c r="E1358" s="48"/>
      <c r="F1358" s="220"/>
    </row>
    <row r="1359" spans="2:6" x14ac:dyDescent="0.25">
      <c r="B1359" s="146" t="s">
        <v>1882</v>
      </c>
      <c r="C1359" s="14" t="s">
        <v>2279</v>
      </c>
      <c r="D1359" s="40" t="s">
        <v>1032</v>
      </c>
      <c r="E1359" s="41" t="s">
        <v>36</v>
      </c>
      <c r="F1359" s="234"/>
    </row>
    <row r="1360" spans="2:6" x14ac:dyDescent="0.25">
      <c r="B1360" s="146" t="s">
        <v>1882</v>
      </c>
      <c r="C1360" s="14" t="s">
        <v>2280</v>
      </c>
      <c r="D1360" s="40" t="s">
        <v>1033</v>
      </c>
      <c r="E1360" s="41" t="s">
        <v>36</v>
      </c>
      <c r="F1360" s="234"/>
    </row>
    <row r="1361" spans="2:6" x14ac:dyDescent="0.25">
      <c r="B1361" s="146" t="s">
        <v>1882</v>
      </c>
      <c r="C1361" s="14" t="s">
        <v>2281</v>
      </c>
      <c r="D1361" s="40" t="s">
        <v>1034</v>
      </c>
      <c r="E1361" s="41" t="s">
        <v>36</v>
      </c>
      <c r="F1361" s="234"/>
    </row>
    <row r="1362" spans="2:6" x14ac:dyDescent="0.25">
      <c r="B1362" s="146" t="s">
        <v>1882</v>
      </c>
      <c r="C1362" s="14" t="s">
        <v>2282</v>
      </c>
      <c r="D1362" s="40" t="s">
        <v>1035</v>
      </c>
      <c r="E1362" s="41" t="s">
        <v>36</v>
      </c>
      <c r="F1362" s="234"/>
    </row>
    <row r="1363" spans="2:6" x14ac:dyDescent="0.25">
      <c r="B1363" s="146" t="s">
        <v>1882</v>
      </c>
      <c r="C1363" s="14" t="s">
        <v>2283</v>
      </c>
      <c r="D1363" s="40" t="s">
        <v>1036</v>
      </c>
      <c r="E1363" s="41" t="s">
        <v>36</v>
      </c>
      <c r="F1363" s="234"/>
    </row>
    <row r="1364" spans="2:6" x14ac:dyDescent="0.25">
      <c r="B1364" s="148"/>
      <c r="C1364" s="148"/>
      <c r="D1364" s="47" t="s">
        <v>1037</v>
      </c>
      <c r="E1364" s="48"/>
      <c r="F1364" s="220"/>
    </row>
    <row r="1365" spans="2:6" x14ac:dyDescent="0.25">
      <c r="B1365" s="146" t="s">
        <v>1882</v>
      </c>
      <c r="C1365" s="14" t="s">
        <v>2284</v>
      </c>
      <c r="D1365" s="40" t="s">
        <v>1038</v>
      </c>
      <c r="E1365" s="41" t="s">
        <v>42</v>
      </c>
      <c r="F1365" s="234"/>
    </row>
    <row r="1366" spans="2:6" x14ac:dyDescent="0.25">
      <c r="B1366" s="146" t="s">
        <v>1882</v>
      </c>
      <c r="C1366" s="14" t="s">
        <v>2285</v>
      </c>
      <c r="D1366" s="40" t="s">
        <v>1036</v>
      </c>
      <c r="E1366" s="41" t="s">
        <v>42</v>
      </c>
      <c r="F1366" s="234"/>
    </row>
    <row r="1367" spans="2:6" x14ac:dyDescent="0.25">
      <c r="B1367" s="148"/>
      <c r="C1367" s="148"/>
      <c r="D1367" s="47" t="s">
        <v>1039</v>
      </c>
      <c r="E1367" s="48"/>
      <c r="F1367" s="220"/>
    </row>
    <row r="1368" spans="2:6" x14ac:dyDescent="0.25">
      <c r="B1368" s="146" t="s">
        <v>1882</v>
      </c>
      <c r="C1368" s="14" t="s">
        <v>2286</v>
      </c>
      <c r="D1368" s="40" t="s">
        <v>1040</v>
      </c>
      <c r="E1368" s="41" t="s">
        <v>30</v>
      </c>
      <c r="F1368" s="234"/>
    </row>
    <row r="1369" spans="2:6" x14ac:dyDescent="0.25">
      <c r="B1369" s="146" t="s">
        <v>1882</v>
      </c>
      <c r="C1369" s="14" t="s">
        <v>2287</v>
      </c>
      <c r="D1369" s="40" t="s">
        <v>1041</v>
      </c>
      <c r="E1369" s="41" t="s">
        <v>30</v>
      </c>
      <c r="F1369" s="234"/>
    </row>
    <row r="1370" spans="2:6" x14ac:dyDescent="0.25">
      <c r="B1370" s="146" t="s">
        <v>1882</v>
      </c>
      <c r="C1370" s="14" t="s">
        <v>2288</v>
      </c>
      <c r="D1370" s="40" t="s">
        <v>1042</v>
      </c>
      <c r="E1370" s="41" t="s">
        <v>30</v>
      </c>
      <c r="F1370" s="234"/>
    </row>
    <row r="1371" spans="2:6" x14ac:dyDescent="0.25">
      <c r="B1371" s="146" t="s">
        <v>1882</v>
      </c>
      <c r="C1371" s="14" t="s">
        <v>2289</v>
      </c>
      <c r="D1371" s="40" t="s">
        <v>1043</v>
      </c>
      <c r="E1371" s="41" t="s">
        <v>30</v>
      </c>
      <c r="F1371" s="234"/>
    </row>
    <row r="1372" spans="2:6" x14ac:dyDescent="0.25">
      <c r="B1372" s="146" t="s">
        <v>1882</v>
      </c>
      <c r="C1372" s="14" t="s">
        <v>2290</v>
      </c>
      <c r="D1372" s="40" t="s">
        <v>1044</v>
      </c>
      <c r="E1372" s="41" t="s">
        <v>30</v>
      </c>
      <c r="F1372" s="234"/>
    </row>
    <row r="1373" spans="2:6" ht="33" x14ac:dyDescent="0.25">
      <c r="B1373" s="146" t="s">
        <v>1882</v>
      </c>
      <c r="C1373" s="14" t="s">
        <v>2291</v>
      </c>
      <c r="D1373" s="40" t="s">
        <v>1045</v>
      </c>
      <c r="E1373" s="41" t="s">
        <v>30</v>
      </c>
      <c r="F1373" s="234"/>
    </row>
    <row r="1374" spans="2:6" ht="33" x14ac:dyDescent="0.25">
      <c r="B1374" s="146" t="s">
        <v>1882</v>
      </c>
      <c r="C1374" s="14" t="s">
        <v>2292</v>
      </c>
      <c r="D1374" s="40" t="s">
        <v>1046</v>
      </c>
      <c r="E1374" s="41" t="s">
        <v>30</v>
      </c>
      <c r="F1374" s="234"/>
    </row>
    <row r="1375" spans="2:6" ht="33" x14ac:dyDescent="0.25">
      <c r="B1375" s="146" t="s">
        <v>1882</v>
      </c>
      <c r="C1375" s="14" t="s">
        <v>2293</v>
      </c>
      <c r="D1375" s="40" t="s">
        <v>1047</v>
      </c>
      <c r="E1375" s="41" t="s">
        <v>30</v>
      </c>
      <c r="F1375" s="234"/>
    </row>
    <row r="1376" spans="2:6" x14ac:dyDescent="0.25">
      <c r="B1376" s="148"/>
      <c r="C1376" s="148"/>
      <c r="D1376" s="47" t="s">
        <v>1048</v>
      </c>
      <c r="E1376" s="48"/>
      <c r="F1376" s="220"/>
    </row>
    <row r="1377" spans="2:6" x14ac:dyDescent="0.25">
      <c r="B1377" s="146" t="s">
        <v>1882</v>
      </c>
      <c r="C1377" s="14" t="s">
        <v>2294</v>
      </c>
      <c r="D1377" s="40" t="s">
        <v>1049</v>
      </c>
      <c r="E1377" s="41" t="s">
        <v>30</v>
      </c>
      <c r="F1377" s="234"/>
    </row>
    <row r="1378" spans="2:6" x14ac:dyDescent="0.25">
      <c r="B1378" s="146" t="s">
        <v>1882</v>
      </c>
      <c r="C1378" s="14" t="s">
        <v>2296</v>
      </c>
      <c r="D1378" s="40" t="s">
        <v>1050</v>
      </c>
      <c r="E1378" s="41" t="s">
        <v>30</v>
      </c>
      <c r="F1378" s="234"/>
    </row>
    <row r="1379" spans="2:6" x14ac:dyDescent="0.25">
      <c r="B1379" s="148"/>
      <c r="C1379" s="148"/>
      <c r="D1379" s="47" t="s">
        <v>1051</v>
      </c>
      <c r="E1379" s="48"/>
      <c r="F1379" s="220"/>
    </row>
    <row r="1380" spans="2:6" x14ac:dyDescent="0.25">
      <c r="B1380" s="146" t="s">
        <v>1882</v>
      </c>
      <c r="C1380" s="14" t="s">
        <v>2295</v>
      </c>
      <c r="D1380" s="40" t="s">
        <v>1052</v>
      </c>
      <c r="E1380" s="41" t="s">
        <v>30</v>
      </c>
      <c r="F1380" s="234"/>
    </row>
    <row r="1381" spans="2:6" x14ac:dyDescent="0.25">
      <c r="B1381" s="146" t="s">
        <v>1882</v>
      </c>
      <c r="C1381" s="14" t="s">
        <v>2297</v>
      </c>
      <c r="D1381" s="40" t="s">
        <v>2451</v>
      </c>
      <c r="E1381" s="41" t="s">
        <v>30</v>
      </c>
      <c r="F1381" s="234"/>
    </row>
    <row r="1382" spans="2:6" x14ac:dyDescent="0.25">
      <c r="B1382" s="146" t="s">
        <v>1882</v>
      </c>
      <c r="C1382" s="14" t="s">
        <v>2298</v>
      </c>
      <c r="D1382" s="40" t="s">
        <v>1053</v>
      </c>
      <c r="E1382" s="41" t="s">
        <v>30</v>
      </c>
      <c r="F1382" s="234"/>
    </row>
    <row r="1383" spans="2:6" x14ac:dyDescent="0.25">
      <c r="B1383" s="146" t="s">
        <v>1882</v>
      </c>
      <c r="C1383" s="14" t="s">
        <v>2299</v>
      </c>
      <c r="D1383" s="40" t="s">
        <v>2452</v>
      </c>
      <c r="E1383" s="41" t="s">
        <v>30</v>
      </c>
      <c r="F1383" s="234"/>
    </row>
    <row r="1384" spans="2:6" x14ac:dyDescent="0.25">
      <c r="B1384" s="146" t="s">
        <v>1882</v>
      </c>
      <c r="C1384" s="14" t="s">
        <v>2300</v>
      </c>
      <c r="D1384" s="40" t="s">
        <v>1054</v>
      </c>
      <c r="E1384" s="41" t="s">
        <v>36</v>
      </c>
      <c r="F1384" s="234"/>
    </row>
    <row r="1385" spans="2:6" x14ac:dyDescent="0.25">
      <c r="B1385" s="146" t="s">
        <v>1882</v>
      </c>
      <c r="C1385" s="14" t="s">
        <v>2301</v>
      </c>
      <c r="D1385" s="40" t="s">
        <v>1055</v>
      </c>
      <c r="E1385" s="41" t="s">
        <v>36</v>
      </c>
      <c r="F1385" s="234"/>
    </row>
    <row r="1386" spans="2:6" x14ac:dyDescent="0.25">
      <c r="B1386" s="146" t="s">
        <v>1882</v>
      </c>
      <c r="C1386" s="14" t="s">
        <v>2302</v>
      </c>
      <c r="D1386" s="40" t="s">
        <v>1056</v>
      </c>
      <c r="E1386" s="41" t="s">
        <v>36</v>
      </c>
      <c r="F1386" s="234"/>
    </row>
    <row r="1387" spans="2:6" x14ac:dyDescent="0.25">
      <c r="B1387" s="148"/>
      <c r="C1387" s="148"/>
      <c r="D1387" s="47" t="s">
        <v>1057</v>
      </c>
      <c r="E1387" s="48"/>
      <c r="F1387" s="220"/>
    </row>
    <row r="1388" spans="2:6" x14ac:dyDescent="0.25">
      <c r="B1388" s="146" t="s">
        <v>1882</v>
      </c>
      <c r="C1388" s="14" t="s">
        <v>2303</v>
      </c>
      <c r="D1388" s="40" t="s">
        <v>1058</v>
      </c>
      <c r="E1388" s="41" t="s">
        <v>30</v>
      </c>
      <c r="F1388" s="234"/>
    </row>
    <row r="1389" spans="2:6" x14ac:dyDescent="0.25">
      <c r="B1389" s="146" t="s">
        <v>1882</v>
      </c>
      <c r="C1389" s="14" t="s">
        <v>2304</v>
      </c>
      <c r="D1389" s="40" t="s">
        <v>1059</v>
      </c>
      <c r="E1389" s="41" t="s">
        <v>30</v>
      </c>
      <c r="F1389" s="234"/>
    </row>
    <row r="1390" spans="2:6" x14ac:dyDescent="0.25">
      <c r="B1390" s="146" t="s">
        <v>1882</v>
      </c>
      <c r="C1390" s="14" t="s">
        <v>2305</v>
      </c>
      <c r="D1390" s="40" t="s">
        <v>1060</v>
      </c>
      <c r="E1390" s="41" t="s">
        <v>30</v>
      </c>
      <c r="F1390" s="234"/>
    </row>
    <row r="1391" spans="2:6" x14ac:dyDescent="0.25">
      <c r="B1391" s="146" t="s">
        <v>1882</v>
      </c>
      <c r="C1391" s="14" t="s">
        <v>2306</v>
      </c>
      <c r="D1391" s="40" t="s">
        <v>1061</v>
      </c>
      <c r="E1391" s="41" t="s">
        <v>30</v>
      </c>
      <c r="F1391" s="234"/>
    </row>
    <row r="1392" spans="2:6" x14ac:dyDescent="0.25">
      <c r="B1392" s="146" t="s">
        <v>1882</v>
      </c>
      <c r="C1392" s="14" t="s">
        <v>2307</v>
      </c>
      <c r="D1392" s="40" t="s">
        <v>1062</v>
      </c>
      <c r="E1392" s="41" t="s">
        <v>36</v>
      </c>
      <c r="F1392" s="234"/>
    </row>
    <row r="1393" spans="2:6" x14ac:dyDescent="0.25">
      <c r="B1393" s="148"/>
      <c r="C1393" s="148"/>
      <c r="D1393" s="47" t="s">
        <v>1063</v>
      </c>
      <c r="E1393" s="48"/>
      <c r="F1393" s="220"/>
    </row>
    <row r="1394" spans="2:6" x14ac:dyDescent="0.25">
      <c r="B1394" s="146" t="s">
        <v>1882</v>
      </c>
      <c r="C1394" s="14" t="s">
        <v>2308</v>
      </c>
      <c r="D1394" s="40" t="s">
        <v>1064</v>
      </c>
      <c r="E1394" s="41" t="s">
        <v>30</v>
      </c>
      <c r="F1394" s="234"/>
    </row>
    <row r="1395" spans="2:6" x14ac:dyDescent="0.25">
      <c r="B1395" s="146" t="s">
        <v>1882</v>
      </c>
      <c r="C1395" s="14" t="s">
        <v>2309</v>
      </c>
      <c r="D1395" s="40" t="s">
        <v>1065</v>
      </c>
      <c r="E1395" s="41" t="s">
        <v>30</v>
      </c>
      <c r="F1395" s="234"/>
    </row>
    <row r="1396" spans="2:6" x14ac:dyDescent="0.25">
      <c r="B1396" s="146" t="s">
        <v>1882</v>
      </c>
      <c r="C1396" s="14" t="s">
        <v>2310</v>
      </c>
      <c r="D1396" s="40" t="s">
        <v>1066</v>
      </c>
      <c r="E1396" s="41" t="s">
        <v>30</v>
      </c>
      <c r="F1396" s="234"/>
    </row>
    <row r="1397" spans="2:6" x14ac:dyDescent="0.25">
      <c r="B1397" s="148"/>
      <c r="C1397" s="148"/>
      <c r="D1397" s="47" t="s">
        <v>1067</v>
      </c>
      <c r="E1397" s="48"/>
      <c r="F1397" s="220"/>
    </row>
    <row r="1398" spans="2:6" x14ac:dyDescent="0.25">
      <c r="B1398" s="146" t="s">
        <v>1882</v>
      </c>
      <c r="C1398" s="14" t="s">
        <v>2311</v>
      </c>
      <c r="D1398" s="40" t="s">
        <v>1068</v>
      </c>
      <c r="E1398" s="41" t="s">
        <v>36</v>
      </c>
      <c r="F1398" s="234"/>
    </row>
    <row r="1399" spans="2:6" x14ac:dyDescent="0.25">
      <c r="B1399" s="146" t="s">
        <v>1882</v>
      </c>
      <c r="C1399" s="14" t="s">
        <v>2312</v>
      </c>
      <c r="D1399" s="40" t="s">
        <v>1069</v>
      </c>
      <c r="E1399" s="41" t="s">
        <v>36</v>
      </c>
      <c r="F1399" s="234"/>
    </row>
    <row r="1400" spans="2:6" x14ac:dyDescent="0.25">
      <c r="B1400" s="146" t="s">
        <v>1882</v>
      </c>
      <c r="C1400" s="14" t="s">
        <v>2313</v>
      </c>
      <c r="D1400" s="40" t="s">
        <v>1070</v>
      </c>
      <c r="E1400" s="41" t="s">
        <v>36</v>
      </c>
      <c r="F1400" s="234"/>
    </row>
    <row r="1401" spans="2:6" x14ac:dyDescent="0.25">
      <c r="B1401" s="146" t="s">
        <v>1882</v>
      </c>
      <c r="C1401" s="14" t="s">
        <v>2314</v>
      </c>
      <c r="D1401" s="40" t="s">
        <v>1071</v>
      </c>
      <c r="E1401" s="41" t="s">
        <v>36</v>
      </c>
      <c r="F1401" s="234"/>
    </row>
    <row r="1402" spans="2:6" x14ac:dyDescent="0.25">
      <c r="B1402" s="146" t="s">
        <v>1882</v>
      </c>
      <c r="C1402" s="14" t="s">
        <v>2315</v>
      </c>
      <c r="D1402" s="40" t="s">
        <v>1072</v>
      </c>
      <c r="E1402" s="41" t="s">
        <v>36</v>
      </c>
      <c r="F1402" s="234"/>
    </row>
    <row r="1403" spans="2:6" x14ac:dyDescent="0.25">
      <c r="B1403" s="146" t="s">
        <v>1882</v>
      </c>
      <c r="C1403" s="14" t="s">
        <v>2316</v>
      </c>
      <c r="D1403" s="40" t="s">
        <v>1073</v>
      </c>
      <c r="E1403" s="41" t="s">
        <v>36</v>
      </c>
      <c r="F1403" s="234"/>
    </row>
    <row r="1404" spans="2:6" x14ac:dyDescent="0.25">
      <c r="B1404" s="146" t="s">
        <v>1882</v>
      </c>
      <c r="C1404" s="14" t="s">
        <v>2317</v>
      </c>
      <c r="D1404" s="40" t="s">
        <v>1074</v>
      </c>
      <c r="E1404" s="41" t="s">
        <v>36</v>
      </c>
      <c r="F1404" s="234"/>
    </row>
    <row r="1405" spans="2:6" x14ac:dyDescent="0.25">
      <c r="B1405" s="146" t="s">
        <v>1882</v>
      </c>
      <c r="C1405" s="14" t="s">
        <v>2318</v>
      </c>
      <c r="D1405" s="40" t="s">
        <v>1075</v>
      </c>
      <c r="E1405" s="41" t="s">
        <v>36</v>
      </c>
      <c r="F1405" s="234"/>
    </row>
    <row r="1406" spans="2:6" x14ac:dyDescent="0.25">
      <c r="B1406" s="146" t="s">
        <v>1882</v>
      </c>
      <c r="C1406" s="14" t="s">
        <v>2319</v>
      </c>
      <c r="D1406" s="40" t="s">
        <v>1076</v>
      </c>
      <c r="E1406" s="41" t="s">
        <v>36</v>
      </c>
      <c r="F1406" s="234"/>
    </row>
    <row r="1407" spans="2:6" x14ac:dyDescent="0.25">
      <c r="B1407" s="148"/>
      <c r="C1407" s="148"/>
      <c r="D1407" s="47" t="s">
        <v>1170</v>
      </c>
      <c r="E1407" s="48"/>
      <c r="F1407" s="220"/>
    </row>
    <row r="1408" spans="2:6" x14ac:dyDescent="0.25">
      <c r="B1408" s="146" t="s">
        <v>1882</v>
      </c>
      <c r="C1408" s="14" t="s">
        <v>2320</v>
      </c>
      <c r="D1408" s="43" t="s">
        <v>1077</v>
      </c>
      <c r="E1408" s="41" t="s">
        <v>42</v>
      </c>
      <c r="F1408" s="234"/>
    </row>
    <row r="1409" spans="2:6" x14ac:dyDescent="0.25">
      <c r="B1409" s="146" t="s">
        <v>1882</v>
      </c>
      <c r="C1409" s="14" t="s">
        <v>2321</v>
      </c>
      <c r="D1409" s="43" t="s">
        <v>1169</v>
      </c>
      <c r="E1409" s="41" t="s">
        <v>42</v>
      </c>
      <c r="F1409" s="234"/>
    </row>
    <row r="1410" spans="2:6" x14ac:dyDescent="0.25">
      <c r="B1410" s="146" t="s">
        <v>1882</v>
      </c>
      <c r="C1410" s="14" t="s">
        <v>2322</v>
      </c>
      <c r="D1410" s="40" t="s">
        <v>1171</v>
      </c>
      <c r="E1410" s="41" t="s">
        <v>42</v>
      </c>
      <c r="F1410" s="234"/>
    </row>
    <row r="1411" spans="2:6" x14ac:dyDescent="0.25">
      <c r="B1411" s="148"/>
      <c r="C1411" s="148"/>
      <c r="D1411" s="47" t="s">
        <v>1078</v>
      </c>
      <c r="E1411" s="48"/>
      <c r="F1411" s="220"/>
    </row>
    <row r="1412" spans="2:6" x14ac:dyDescent="0.25">
      <c r="B1412" s="146" t="s">
        <v>1882</v>
      </c>
      <c r="C1412" s="14" t="s">
        <v>2323</v>
      </c>
      <c r="D1412" s="40" t="s">
        <v>1079</v>
      </c>
      <c r="E1412" s="41" t="s">
        <v>36</v>
      </c>
      <c r="F1412" s="234"/>
    </row>
    <row r="1413" spans="2:6" x14ac:dyDescent="0.25">
      <c r="B1413" s="146" t="s">
        <v>1882</v>
      </c>
      <c r="C1413" s="14" t="s">
        <v>2219</v>
      </c>
      <c r="D1413" s="40" t="s">
        <v>1080</v>
      </c>
      <c r="E1413" s="41" t="s">
        <v>30</v>
      </c>
      <c r="F1413" s="234"/>
    </row>
    <row r="1414" spans="2:6" x14ac:dyDescent="0.25">
      <c r="B1414" s="148"/>
      <c r="C1414" s="148"/>
      <c r="D1414" s="47" t="s">
        <v>1081</v>
      </c>
      <c r="E1414" s="48"/>
      <c r="F1414" s="220"/>
    </row>
    <row r="1415" spans="2:6" x14ac:dyDescent="0.25">
      <c r="B1415" s="146" t="s">
        <v>1882</v>
      </c>
      <c r="C1415" s="14" t="s">
        <v>2324</v>
      </c>
      <c r="D1415" s="40" t="s">
        <v>1082</v>
      </c>
      <c r="E1415" s="41" t="s">
        <v>36</v>
      </c>
      <c r="F1415" s="234"/>
    </row>
    <row r="1416" spans="2:6" x14ac:dyDescent="0.25">
      <c r="B1416" s="146" t="s">
        <v>1882</v>
      </c>
      <c r="C1416" s="14" t="s">
        <v>2325</v>
      </c>
      <c r="D1416" s="40" t="s">
        <v>1083</v>
      </c>
      <c r="E1416" s="41" t="s">
        <v>36</v>
      </c>
      <c r="F1416" s="234"/>
    </row>
    <row r="1417" spans="2:6" x14ac:dyDescent="0.25">
      <c r="B1417" s="146" t="s">
        <v>1882</v>
      </c>
      <c r="C1417" s="14" t="s">
        <v>2326</v>
      </c>
      <c r="D1417" s="40" t="s">
        <v>1084</v>
      </c>
      <c r="E1417" s="41" t="s">
        <v>36</v>
      </c>
      <c r="F1417" s="234"/>
    </row>
    <row r="1418" spans="2:6" x14ac:dyDescent="0.25">
      <c r="B1418" s="146" t="s">
        <v>1882</v>
      </c>
      <c r="C1418" s="14" t="s">
        <v>2327</v>
      </c>
      <c r="D1418" s="40" t="s">
        <v>1085</v>
      </c>
      <c r="E1418" s="41" t="s">
        <v>36</v>
      </c>
      <c r="F1418" s="234"/>
    </row>
    <row r="1419" spans="2:6" x14ac:dyDescent="0.25">
      <c r="B1419" s="146" t="s">
        <v>1882</v>
      </c>
      <c r="C1419" s="14" t="s">
        <v>2328</v>
      </c>
      <c r="D1419" s="40" t="s">
        <v>1086</v>
      </c>
      <c r="E1419" s="41" t="s">
        <v>36</v>
      </c>
      <c r="F1419" s="234"/>
    </row>
    <row r="1420" spans="2:6" x14ac:dyDescent="0.25">
      <c r="B1420" s="148"/>
      <c r="C1420" s="148"/>
      <c r="D1420" s="47" t="s">
        <v>1087</v>
      </c>
      <c r="E1420" s="48"/>
      <c r="F1420" s="220"/>
    </row>
    <row r="1421" spans="2:6" x14ac:dyDescent="0.25">
      <c r="B1421" s="146" t="s">
        <v>1882</v>
      </c>
      <c r="C1421" s="14" t="s">
        <v>2329</v>
      </c>
      <c r="D1421" s="40" t="s">
        <v>1088</v>
      </c>
      <c r="E1421" s="41" t="s">
        <v>30</v>
      </c>
      <c r="F1421" s="234"/>
    </row>
    <row r="1422" spans="2:6" x14ac:dyDescent="0.25">
      <c r="B1422" s="146" t="s">
        <v>1882</v>
      </c>
      <c r="C1422" s="14" t="s">
        <v>2330</v>
      </c>
      <c r="D1422" s="40" t="s">
        <v>1089</v>
      </c>
      <c r="E1422" s="41" t="s">
        <v>30</v>
      </c>
      <c r="F1422" s="234"/>
    </row>
    <row r="1423" spans="2:6" x14ac:dyDescent="0.25">
      <c r="B1423" s="146" t="s">
        <v>1882</v>
      </c>
      <c r="C1423" s="14" t="s">
        <v>2331</v>
      </c>
      <c r="D1423" s="40" t="s">
        <v>1090</v>
      </c>
      <c r="E1423" s="41" t="s">
        <v>30</v>
      </c>
      <c r="F1423" s="234"/>
    </row>
    <row r="1424" spans="2:6" x14ac:dyDescent="0.25">
      <c r="B1424" s="146" t="s">
        <v>1882</v>
      </c>
      <c r="C1424" s="14" t="s">
        <v>2332</v>
      </c>
      <c r="D1424" s="40" t="s">
        <v>1091</v>
      </c>
      <c r="E1424" s="41" t="s">
        <v>30</v>
      </c>
      <c r="F1424" s="234"/>
    </row>
    <row r="1425" spans="2:6" x14ac:dyDescent="0.25">
      <c r="B1425" s="148"/>
      <c r="C1425" s="148"/>
      <c r="D1425" s="47" t="s">
        <v>1092</v>
      </c>
      <c r="E1425" s="48"/>
      <c r="F1425" s="220"/>
    </row>
    <row r="1426" spans="2:6" x14ac:dyDescent="0.25">
      <c r="B1426" s="146" t="s">
        <v>1882</v>
      </c>
      <c r="C1426" s="14" t="s">
        <v>2333</v>
      </c>
      <c r="D1426" s="40" t="s">
        <v>1093</v>
      </c>
      <c r="E1426" s="41" t="s">
        <v>36</v>
      </c>
      <c r="F1426" s="234"/>
    </row>
    <row r="1427" spans="2:6" x14ac:dyDescent="0.25">
      <c r="B1427" s="146" t="s">
        <v>1882</v>
      </c>
      <c r="C1427" s="14" t="s">
        <v>2334</v>
      </c>
      <c r="D1427" s="40" t="s">
        <v>1094</v>
      </c>
      <c r="E1427" s="41" t="s">
        <v>36</v>
      </c>
      <c r="F1427" s="234"/>
    </row>
    <row r="1428" spans="2:6" x14ac:dyDescent="0.25">
      <c r="B1428" s="146" t="s">
        <v>1882</v>
      </c>
      <c r="C1428" s="14" t="s">
        <v>2335</v>
      </c>
      <c r="D1428" s="40" t="s">
        <v>1095</v>
      </c>
      <c r="E1428" s="41" t="s">
        <v>36</v>
      </c>
      <c r="F1428" s="234"/>
    </row>
    <row r="1429" spans="2:6" x14ac:dyDescent="0.25">
      <c r="B1429" s="146" t="s">
        <v>1882</v>
      </c>
      <c r="C1429" s="14" t="s">
        <v>2336</v>
      </c>
      <c r="D1429" s="40" t="s">
        <v>1096</v>
      </c>
      <c r="E1429" s="41" t="s">
        <v>36</v>
      </c>
      <c r="F1429" s="234"/>
    </row>
    <row r="1430" spans="2:6" x14ac:dyDescent="0.25">
      <c r="B1430" s="146" t="s">
        <v>1882</v>
      </c>
      <c r="C1430" s="14" t="s">
        <v>2337</v>
      </c>
      <c r="D1430" s="40" t="s">
        <v>1097</v>
      </c>
      <c r="E1430" s="41" t="s">
        <v>36</v>
      </c>
      <c r="F1430" s="234"/>
    </row>
    <row r="1431" spans="2:6" x14ac:dyDescent="0.25">
      <c r="B1431" s="146" t="s">
        <v>1882</v>
      </c>
      <c r="C1431" s="14" t="s">
        <v>2338</v>
      </c>
      <c r="D1431" s="40" t="s">
        <v>1098</v>
      </c>
      <c r="E1431" s="41" t="s">
        <v>36</v>
      </c>
      <c r="F1431" s="234"/>
    </row>
    <row r="1432" spans="2:6" x14ac:dyDescent="0.25">
      <c r="B1432" s="146" t="s">
        <v>1882</v>
      </c>
      <c r="C1432" s="14" t="s">
        <v>2339</v>
      </c>
      <c r="D1432" s="40" t="s">
        <v>1099</v>
      </c>
      <c r="E1432" s="41" t="s">
        <v>36</v>
      </c>
      <c r="F1432" s="234"/>
    </row>
    <row r="1433" spans="2:6" x14ac:dyDescent="0.25">
      <c r="B1433" s="146" t="s">
        <v>1882</v>
      </c>
      <c r="C1433" s="14" t="s">
        <v>2340</v>
      </c>
      <c r="D1433" s="40" t="s">
        <v>1100</v>
      </c>
      <c r="E1433" s="41" t="s">
        <v>36</v>
      </c>
      <c r="F1433" s="234"/>
    </row>
    <row r="1434" spans="2:6" x14ac:dyDescent="0.25">
      <c r="B1434" s="146" t="s">
        <v>1882</v>
      </c>
      <c r="C1434" s="14" t="s">
        <v>2341</v>
      </c>
      <c r="D1434" s="40" t="s">
        <v>1101</v>
      </c>
      <c r="E1434" s="41" t="s">
        <v>36</v>
      </c>
      <c r="F1434" s="234"/>
    </row>
    <row r="1435" spans="2:6" x14ac:dyDescent="0.25">
      <c r="B1435" s="146" t="s">
        <v>1882</v>
      </c>
      <c r="C1435" s="14" t="s">
        <v>2342</v>
      </c>
      <c r="D1435" s="40" t="s">
        <v>1102</v>
      </c>
      <c r="E1435" s="41" t="s">
        <v>36</v>
      </c>
      <c r="F1435" s="234"/>
    </row>
    <row r="1436" spans="2:6" x14ac:dyDescent="0.25">
      <c r="B1436" s="146" t="s">
        <v>1882</v>
      </c>
      <c r="C1436" s="14" t="s">
        <v>2343</v>
      </c>
      <c r="D1436" s="40" t="s">
        <v>1103</v>
      </c>
      <c r="E1436" s="41" t="s">
        <v>36</v>
      </c>
      <c r="F1436" s="234"/>
    </row>
    <row r="1437" spans="2:6" x14ac:dyDescent="0.25">
      <c r="B1437" s="146" t="s">
        <v>1882</v>
      </c>
      <c r="C1437" s="14" t="s">
        <v>2344</v>
      </c>
      <c r="D1437" s="40" t="s">
        <v>1104</v>
      </c>
      <c r="E1437" s="41" t="s">
        <v>36</v>
      </c>
      <c r="F1437" s="234"/>
    </row>
    <row r="1438" spans="2:6" x14ac:dyDescent="0.25">
      <c r="B1438" s="146" t="s">
        <v>1882</v>
      </c>
      <c r="C1438" s="14" t="s">
        <v>2345</v>
      </c>
      <c r="D1438" s="40" t="s">
        <v>1105</v>
      </c>
      <c r="E1438" s="41" t="s">
        <v>36</v>
      </c>
      <c r="F1438" s="234"/>
    </row>
    <row r="1439" spans="2:6" x14ac:dyDescent="0.25">
      <c r="B1439" s="146" t="s">
        <v>1882</v>
      </c>
      <c r="C1439" s="14" t="s">
        <v>2346</v>
      </c>
      <c r="D1439" s="40" t="s">
        <v>1106</v>
      </c>
      <c r="E1439" s="41" t="s">
        <v>36</v>
      </c>
      <c r="F1439" s="234"/>
    </row>
    <row r="1440" spans="2:6" x14ac:dyDescent="0.25">
      <c r="B1440" s="146" t="s">
        <v>1882</v>
      </c>
      <c r="C1440" s="14" t="s">
        <v>2347</v>
      </c>
      <c r="D1440" s="40" t="s">
        <v>1107</v>
      </c>
      <c r="E1440" s="41" t="s">
        <v>36</v>
      </c>
      <c r="F1440" s="234"/>
    </row>
    <row r="1441" spans="2:6" x14ac:dyDescent="0.25">
      <c r="B1441" s="146" t="s">
        <v>1882</v>
      </c>
      <c r="C1441" s="14" t="s">
        <v>2348</v>
      </c>
      <c r="D1441" s="40" t="s">
        <v>1108</v>
      </c>
      <c r="E1441" s="41" t="s">
        <v>36</v>
      </c>
      <c r="F1441" s="234"/>
    </row>
    <row r="1442" spans="2:6" x14ac:dyDescent="0.25">
      <c r="B1442" s="146" t="s">
        <v>1882</v>
      </c>
      <c r="C1442" s="14" t="s">
        <v>2349</v>
      </c>
      <c r="D1442" s="40" t="s">
        <v>1109</v>
      </c>
      <c r="E1442" s="41" t="s">
        <v>36</v>
      </c>
      <c r="F1442" s="234"/>
    </row>
    <row r="1443" spans="2:6" x14ac:dyDescent="0.25">
      <c r="B1443" s="146" t="s">
        <v>1882</v>
      </c>
      <c r="C1443" s="14" t="s">
        <v>2350</v>
      </c>
      <c r="D1443" s="40" t="s">
        <v>1110</v>
      </c>
      <c r="E1443" s="41" t="s">
        <v>36</v>
      </c>
      <c r="F1443" s="234"/>
    </row>
    <row r="1444" spans="2:6" x14ac:dyDescent="0.25">
      <c r="B1444" s="146" t="s">
        <v>1882</v>
      </c>
      <c r="C1444" s="14" t="s">
        <v>2351</v>
      </c>
      <c r="D1444" s="40" t="s">
        <v>1111</v>
      </c>
      <c r="E1444" s="41" t="s">
        <v>36</v>
      </c>
      <c r="F1444" s="234"/>
    </row>
    <row r="1445" spans="2:6" x14ac:dyDescent="0.25">
      <c r="B1445" s="146" t="s">
        <v>1882</v>
      </c>
      <c r="C1445" s="14" t="s">
        <v>2352</v>
      </c>
      <c r="D1445" s="40" t="s">
        <v>894</v>
      </c>
      <c r="E1445" s="41" t="s">
        <v>36</v>
      </c>
      <c r="F1445" s="234"/>
    </row>
    <row r="1446" spans="2:6" x14ac:dyDescent="0.25">
      <c r="B1446" s="148"/>
      <c r="C1446" s="148"/>
      <c r="D1446" s="47" t="s">
        <v>1166</v>
      </c>
      <c r="E1446" s="48"/>
      <c r="F1446" s="220"/>
    </row>
    <row r="1447" spans="2:6" x14ac:dyDescent="0.25">
      <c r="B1447" s="146" t="s">
        <v>1882</v>
      </c>
      <c r="C1447" s="14" t="s">
        <v>2353</v>
      </c>
      <c r="D1447" s="40" t="s">
        <v>1167</v>
      </c>
      <c r="E1447" s="41" t="s">
        <v>36</v>
      </c>
      <c r="F1447" s="234"/>
    </row>
    <row r="1448" spans="2:6" x14ac:dyDescent="0.25">
      <c r="B1448" s="146" t="s">
        <v>1882</v>
      </c>
      <c r="C1448" s="14" t="s">
        <v>2354</v>
      </c>
      <c r="D1448" s="40" t="s">
        <v>1168</v>
      </c>
      <c r="E1448" s="41" t="s">
        <v>36</v>
      </c>
      <c r="F1448" s="234"/>
    </row>
    <row r="1449" spans="2:6" ht="14.1" customHeight="1" x14ac:dyDescent="0.25">
      <c r="B1449" s="63"/>
      <c r="C1449" s="63"/>
      <c r="D1449" s="70" t="s">
        <v>2356</v>
      </c>
      <c r="E1449" s="103"/>
      <c r="F1449" s="215"/>
    </row>
    <row r="1450" spans="2:6" ht="14.1" customHeight="1" x14ac:dyDescent="0.25">
      <c r="B1450" s="67" t="s">
        <v>1883</v>
      </c>
      <c r="C1450" s="27" t="s">
        <v>2360</v>
      </c>
      <c r="D1450" s="152" t="s">
        <v>2490</v>
      </c>
      <c r="E1450" s="153" t="s">
        <v>336</v>
      </c>
      <c r="F1450" s="234"/>
    </row>
    <row r="1451" spans="2:6" ht="14.1" customHeight="1" x14ac:dyDescent="0.25">
      <c r="B1451" s="67" t="s">
        <v>1883</v>
      </c>
      <c r="C1451" s="27" t="s">
        <v>2361</v>
      </c>
      <c r="D1451" s="152" t="s">
        <v>2491</v>
      </c>
      <c r="E1451" s="153" t="s">
        <v>336</v>
      </c>
      <c r="F1451" s="234"/>
    </row>
    <row r="1452" spans="2:6" ht="14.1" customHeight="1" x14ac:dyDescent="0.25">
      <c r="B1452" s="67" t="s">
        <v>1883</v>
      </c>
      <c r="C1452" s="27" t="s">
        <v>2362</v>
      </c>
      <c r="D1452" s="27" t="s">
        <v>2355</v>
      </c>
      <c r="E1452" s="67" t="s">
        <v>7</v>
      </c>
      <c r="F1452" s="234"/>
    </row>
    <row r="1453" spans="2:6" x14ac:dyDescent="0.25">
      <c r="E1453" s="146"/>
      <c r="F1453" s="235"/>
    </row>
    <row r="1454" spans="2:6" x14ac:dyDescent="0.25">
      <c r="F1454" s="235"/>
    </row>
  </sheetData>
  <autoFilter ref="B5:F787"/>
  <mergeCells count="4">
    <mergeCell ref="B1:F1"/>
    <mergeCell ref="B2:F2"/>
    <mergeCell ref="B3:F3"/>
    <mergeCell ref="B4:F4"/>
  </mergeCells>
  <printOptions horizontalCentered="1"/>
  <pageMargins left="0.19685039370078741" right="0.19685039370078741" top="0.39370078740157483" bottom="0.39370078740157483" header="0.31496062992125984" footer="0.23622047244094491"/>
  <pageSetup paperSize="9" scale="68" fitToHeight="0" orientation="portrait" r:id="rId1"/>
  <headerFooter>
    <oddFooter>&amp;C&amp;K000000&amp;A
&amp;R&amp;P/&amp;N</oddFooter>
  </headerFooter>
  <rowBreaks count="11" manualBreakCount="11">
    <brk id="145" max="16383" man="1"/>
    <brk id="200" max="16383" man="1"/>
    <brk id="272" max="16383" man="1"/>
    <brk id="317" max="16383" man="1"/>
    <brk id="373" max="16383" man="1"/>
    <brk id="430" max="16383" man="1"/>
    <brk id="504" max="16383" man="1"/>
    <brk id="573" max="16383" man="1"/>
    <brk id="632" max="16383" man="1"/>
    <brk id="697" max="16383" man="1"/>
    <brk id="764" max="16383" man="1"/>
  </rowBreaks>
  <drawing r:id="rId2"/>
  <legacyDrawing r:id="rId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pageSetUpPr fitToPage="1"/>
  </sheetPr>
  <dimension ref="B1:N1455"/>
  <sheetViews>
    <sheetView topLeftCell="C1432" zoomScale="98" zoomScaleNormal="98" workbookViewId="0">
      <selection activeCell="G1453" sqref="G1453:H1453"/>
    </sheetView>
  </sheetViews>
  <sheetFormatPr baseColWidth="10" defaultColWidth="9.140625" defaultRowHeight="16.5" x14ac:dyDescent="0.25"/>
  <cols>
    <col min="1" max="1" width="9.140625" style="24"/>
    <col min="2" max="2" width="17.42578125" style="146" customWidth="1"/>
    <col min="3" max="3" width="12" style="146" customWidth="1"/>
    <col min="4" max="4" width="121.7109375" style="102" customWidth="1"/>
    <col min="5" max="5" width="13.42578125" style="24" customWidth="1"/>
    <col min="6" max="6" width="45.7109375" style="24" hidden="1" customWidth="1"/>
    <col min="7" max="7" width="22" style="24" bestFit="1" customWidth="1"/>
    <col min="8" max="8" width="12.28515625" style="24" bestFit="1" customWidth="1"/>
    <col min="9" max="9" width="18.140625" style="228" customWidth="1"/>
    <col min="10" max="16384" width="9.140625" style="24"/>
  </cols>
  <sheetData>
    <row r="1" spans="2:9" ht="103.5" customHeight="1" x14ac:dyDescent="0.25">
      <c r="B1" s="353" t="s">
        <v>1130</v>
      </c>
      <c r="C1" s="353"/>
      <c r="D1" s="353"/>
      <c r="E1" s="353"/>
      <c r="F1" s="353"/>
      <c r="G1" s="353"/>
      <c r="H1" s="353"/>
      <c r="I1" s="353"/>
    </row>
    <row r="2" spans="2:9" ht="25.5" customHeight="1" x14ac:dyDescent="0.25">
      <c r="B2" s="355" t="s">
        <v>101</v>
      </c>
      <c r="C2" s="355"/>
      <c r="D2" s="355"/>
      <c r="E2" s="355"/>
      <c r="F2" s="355"/>
      <c r="G2" s="355"/>
      <c r="H2" s="355"/>
      <c r="I2" s="355"/>
    </row>
    <row r="3" spans="2:9" ht="20.25" customHeight="1" x14ac:dyDescent="0.25">
      <c r="B3" s="357" t="s">
        <v>0</v>
      </c>
      <c r="C3" s="357"/>
      <c r="D3" s="357"/>
      <c r="E3" s="357"/>
      <c r="F3" s="357"/>
      <c r="G3" s="357"/>
      <c r="H3" s="357"/>
      <c r="I3" s="357"/>
    </row>
    <row r="4" spans="2:9" x14ac:dyDescent="0.25">
      <c r="B4" s="359"/>
      <c r="C4" s="359"/>
      <c r="D4" s="359"/>
      <c r="E4" s="359"/>
      <c r="F4" s="359"/>
      <c r="G4" s="359"/>
      <c r="H4" s="359"/>
      <c r="I4" s="359"/>
    </row>
    <row r="5" spans="2:9" x14ac:dyDescent="0.25">
      <c r="B5" s="138" t="s">
        <v>1284</v>
      </c>
      <c r="C5" s="138" t="s">
        <v>1135</v>
      </c>
      <c r="D5" s="115" t="s">
        <v>1</v>
      </c>
      <c r="E5" s="116" t="s">
        <v>2</v>
      </c>
      <c r="F5" s="116" t="s">
        <v>3</v>
      </c>
      <c r="G5" s="116" t="s">
        <v>2441</v>
      </c>
      <c r="H5" s="116" t="s">
        <v>2481</v>
      </c>
      <c r="I5" s="191" t="s">
        <v>2485</v>
      </c>
    </row>
    <row r="6" spans="2:9" ht="14.1" customHeight="1" x14ac:dyDescent="0.25">
      <c r="B6" s="63"/>
      <c r="C6" s="63"/>
      <c r="D6" s="106" t="s">
        <v>16</v>
      </c>
      <c r="E6" s="106"/>
      <c r="F6" s="106"/>
      <c r="G6" s="157"/>
      <c r="H6" s="157"/>
      <c r="I6" s="192"/>
    </row>
    <row r="7" spans="2:9" ht="14.1" customHeight="1" x14ac:dyDescent="0.25">
      <c r="B7" s="29"/>
      <c r="C7" s="29"/>
      <c r="D7" s="91" t="s">
        <v>17</v>
      </c>
      <c r="E7" s="11"/>
      <c r="F7" s="11"/>
      <c r="G7" s="158"/>
      <c r="H7" s="158"/>
      <c r="I7" s="193"/>
    </row>
    <row r="8" spans="2:9" ht="14.1" customHeight="1" x14ac:dyDescent="0.25">
      <c r="B8" s="75"/>
      <c r="C8" s="75"/>
      <c r="D8" s="107" t="s">
        <v>18</v>
      </c>
      <c r="E8" s="10"/>
      <c r="F8" s="10"/>
      <c r="G8" s="159"/>
      <c r="H8" s="159"/>
      <c r="I8" s="194"/>
    </row>
    <row r="9" spans="2:9" ht="14.1" customHeight="1" x14ac:dyDescent="0.25">
      <c r="B9" s="67" t="s">
        <v>2372</v>
      </c>
      <c r="C9" s="67" t="s">
        <v>2373</v>
      </c>
      <c r="D9" s="13" t="s">
        <v>1112</v>
      </c>
      <c r="E9" s="2" t="s">
        <v>19</v>
      </c>
      <c r="F9" s="2" t="s">
        <v>20</v>
      </c>
      <c r="G9" s="160">
        <v>100</v>
      </c>
      <c r="H9" s="234">
        <f>'BPU LOT01-GROS OEUVRE'!F9</f>
        <v>0</v>
      </c>
      <c r="I9" s="195">
        <f>G9*H9</f>
        <v>0</v>
      </c>
    </row>
    <row r="10" spans="2:9" ht="14.1" customHeight="1" x14ac:dyDescent="0.25">
      <c r="B10" s="67" t="s">
        <v>2372</v>
      </c>
      <c r="C10" s="67" t="s">
        <v>2374</v>
      </c>
      <c r="D10" s="13" t="s">
        <v>1113</v>
      </c>
      <c r="E10" s="2" t="s">
        <v>19</v>
      </c>
      <c r="F10" s="2" t="s">
        <v>20</v>
      </c>
      <c r="G10" s="160">
        <v>100</v>
      </c>
      <c r="H10" s="234">
        <f>'BPU LOT01-GROS OEUVRE'!F10</f>
        <v>0</v>
      </c>
      <c r="I10" s="195">
        <f>G10*H10</f>
        <v>0</v>
      </c>
    </row>
    <row r="11" spans="2:9" ht="14.1" customHeight="1" x14ac:dyDescent="0.25">
      <c r="B11" s="74"/>
      <c r="C11" s="74"/>
      <c r="D11" s="107" t="s">
        <v>21</v>
      </c>
      <c r="E11" s="10"/>
      <c r="F11" s="10"/>
      <c r="G11" s="159"/>
      <c r="H11" s="10"/>
      <c r="I11" s="159"/>
    </row>
    <row r="12" spans="2:9" ht="14.1" customHeight="1" x14ac:dyDescent="0.25">
      <c r="B12" s="67" t="s">
        <v>2372</v>
      </c>
      <c r="C12" s="67" t="s">
        <v>2375</v>
      </c>
      <c r="D12" s="13" t="s">
        <v>1112</v>
      </c>
      <c r="E12" s="2" t="s">
        <v>19</v>
      </c>
      <c r="F12" s="2" t="s">
        <v>20</v>
      </c>
      <c r="G12" s="160">
        <v>100</v>
      </c>
      <c r="H12" s="234">
        <f>'BPU LOT01-GROS OEUVRE'!F12</f>
        <v>0</v>
      </c>
      <c r="I12" s="195">
        <f>G12*H12</f>
        <v>0</v>
      </c>
    </row>
    <row r="13" spans="2:9" ht="14.1" customHeight="1" x14ac:dyDescent="0.25">
      <c r="B13" s="67" t="s">
        <v>2372</v>
      </c>
      <c r="C13" s="67" t="s">
        <v>2376</v>
      </c>
      <c r="D13" s="13" t="s">
        <v>1113</v>
      </c>
      <c r="E13" s="2" t="s">
        <v>19</v>
      </c>
      <c r="F13" s="2" t="s">
        <v>20</v>
      </c>
      <c r="G13" s="160">
        <v>100</v>
      </c>
      <c r="H13" s="234">
        <f>'BPU LOT01-GROS OEUVRE'!F13</f>
        <v>0</v>
      </c>
      <c r="I13" s="195">
        <f>G13*H13</f>
        <v>0</v>
      </c>
    </row>
    <row r="14" spans="2:9" ht="14.1" customHeight="1" x14ac:dyDescent="0.25">
      <c r="B14" s="74"/>
      <c r="C14" s="74"/>
      <c r="D14" s="107" t="s">
        <v>22</v>
      </c>
      <c r="E14" s="10"/>
      <c r="F14" s="10"/>
      <c r="G14" s="10"/>
      <c r="H14" s="10"/>
      <c r="I14" s="10"/>
    </row>
    <row r="15" spans="2:9" ht="14.1" customHeight="1" x14ac:dyDescent="0.25">
      <c r="B15" s="67" t="s">
        <v>2372</v>
      </c>
      <c r="C15" s="67" t="s">
        <v>2377</v>
      </c>
      <c r="D15" s="13" t="s">
        <v>1112</v>
      </c>
      <c r="E15" s="2" t="s">
        <v>12</v>
      </c>
      <c r="F15" s="2" t="s">
        <v>23</v>
      </c>
      <c r="G15" s="160">
        <v>100</v>
      </c>
      <c r="H15" s="234">
        <f>'BPU LOT01-GROS OEUVRE'!F15</f>
        <v>0</v>
      </c>
      <c r="I15" s="195">
        <f>G15*H15</f>
        <v>0</v>
      </c>
    </row>
    <row r="16" spans="2:9" ht="14.1" customHeight="1" x14ac:dyDescent="0.25">
      <c r="B16" s="67" t="s">
        <v>2372</v>
      </c>
      <c r="C16" s="67" t="s">
        <v>2378</v>
      </c>
      <c r="D16" s="13" t="s">
        <v>1113</v>
      </c>
      <c r="E16" s="2" t="s">
        <v>12</v>
      </c>
      <c r="F16" s="2" t="s">
        <v>23</v>
      </c>
      <c r="G16" s="160">
        <v>100</v>
      </c>
      <c r="H16" s="234">
        <f>'BPU LOT01-GROS OEUVRE'!F16</f>
        <v>0</v>
      </c>
      <c r="I16" s="195">
        <f>G16*H16</f>
        <v>0</v>
      </c>
    </row>
    <row r="17" spans="2:9" ht="14.1" customHeight="1" x14ac:dyDescent="0.25">
      <c r="B17" s="74"/>
      <c r="C17" s="74"/>
      <c r="D17" s="107" t="s">
        <v>24</v>
      </c>
      <c r="E17" s="10"/>
      <c r="F17" s="10"/>
      <c r="G17" s="10"/>
      <c r="H17" s="10"/>
      <c r="I17" s="10"/>
    </row>
    <row r="18" spans="2:9" ht="14.1" customHeight="1" x14ac:dyDescent="0.25">
      <c r="B18" s="67" t="s">
        <v>2372</v>
      </c>
      <c r="C18" s="67" t="s">
        <v>2379</v>
      </c>
      <c r="D18" s="13" t="s">
        <v>1112</v>
      </c>
      <c r="E18" s="2" t="s">
        <v>25</v>
      </c>
      <c r="F18" s="2" t="s">
        <v>20</v>
      </c>
      <c r="G18" s="160">
        <v>100</v>
      </c>
      <c r="H18" s="234">
        <f>'BPU LOT01-GROS OEUVRE'!F18</f>
        <v>0</v>
      </c>
      <c r="I18" s="195">
        <f>G18*H18</f>
        <v>0</v>
      </c>
    </row>
    <row r="19" spans="2:9" ht="14.1" customHeight="1" x14ac:dyDescent="0.25">
      <c r="B19" s="67" t="s">
        <v>2372</v>
      </c>
      <c r="C19" s="67" t="s">
        <v>2380</v>
      </c>
      <c r="D19" s="13" t="s">
        <v>1113</v>
      </c>
      <c r="E19" s="2" t="s">
        <v>25</v>
      </c>
      <c r="F19" s="2" t="s">
        <v>20</v>
      </c>
      <c r="G19" s="160">
        <v>100</v>
      </c>
      <c r="H19" s="234">
        <f>'BPU LOT01-GROS OEUVRE'!F19</f>
        <v>0</v>
      </c>
      <c r="I19" s="195">
        <f>G19*H19</f>
        <v>0</v>
      </c>
    </row>
    <row r="20" spans="2:9" ht="14.1" customHeight="1" x14ac:dyDescent="0.25">
      <c r="B20" s="74"/>
      <c r="C20" s="74"/>
      <c r="D20" s="107" t="s">
        <v>26</v>
      </c>
      <c r="E20" s="10"/>
      <c r="F20" s="10"/>
      <c r="G20" s="10"/>
      <c r="H20" s="10"/>
      <c r="I20" s="10"/>
    </row>
    <row r="21" spans="2:9" ht="14.1" customHeight="1" x14ac:dyDescent="0.25">
      <c r="B21" s="67" t="s">
        <v>2372</v>
      </c>
      <c r="C21" s="67" t="s">
        <v>2381</v>
      </c>
      <c r="D21" s="13" t="s">
        <v>1112</v>
      </c>
      <c r="E21" s="2" t="s">
        <v>19</v>
      </c>
      <c r="F21" s="2" t="s">
        <v>20</v>
      </c>
      <c r="G21" s="160">
        <v>100</v>
      </c>
      <c r="H21" s="234">
        <f>'BPU LOT01-GROS OEUVRE'!F21</f>
        <v>0</v>
      </c>
      <c r="I21" s="195">
        <f>G21*H21</f>
        <v>0</v>
      </c>
    </row>
    <row r="22" spans="2:9" ht="14.1" customHeight="1" x14ac:dyDescent="0.25">
      <c r="B22" s="67" t="s">
        <v>2372</v>
      </c>
      <c r="C22" s="67" t="s">
        <v>2382</v>
      </c>
      <c r="D22" s="13" t="s">
        <v>1113</v>
      </c>
      <c r="E22" s="2" t="s">
        <v>19</v>
      </c>
      <c r="F22" s="2" t="s">
        <v>20</v>
      </c>
      <c r="G22" s="160">
        <v>100</v>
      </c>
      <c r="H22" s="234">
        <f>'BPU LOT01-GROS OEUVRE'!F22</f>
        <v>0</v>
      </c>
      <c r="I22" s="195">
        <f>G22*H22</f>
        <v>0</v>
      </c>
    </row>
    <row r="23" spans="2:9" ht="14.1" customHeight="1" x14ac:dyDescent="0.25">
      <c r="B23" s="28"/>
      <c r="C23" s="28"/>
      <c r="D23" s="91" t="s">
        <v>27</v>
      </c>
      <c r="E23" s="11"/>
      <c r="F23" s="11"/>
      <c r="G23" s="11"/>
      <c r="H23" s="11"/>
      <c r="I23" s="11"/>
    </row>
    <row r="24" spans="2:9" ht="14.1" customHeight="1" x14ac:dyDescent="0.25">
      <c r="B24" s="74"/>
      <c r="C24" s="74"/>
      <c r="D24" s="107" t="s">
        <v>28</v>
      </c>
      <c r="E24" s="10"/>
      <c r="F24" s="10"/>
      <c r="G24" s="10"/>
      <c r="H24" s="10"/>
      <c r="I24" s="10"/>
    </row>
    <row r="25" spans="2:9" ht="14.1" customHeight="1" x14ac:dyDescent="0.25">
      <c r="B25" s="67" t="s">
        <v>2372</v>
      </c>
      <c r="C25" s="67" t="s">
        <v>2383</v>
      </c>
      <c r="D25" s="86" t="s">
        <v>29</v>
      </c>
      <c r="E25" s="108" t="s">
        <v>30</v>
      </c>
      <c r="F25" s="85" t="s">
        <v>31</v>
      </c>
      <c r="G25" s="161">
        <v>100</v>
      </c>
      <c r="H25" s="234">
        <f>'BPU LOT01-GROS OEUVRE'!F25</f>
        <v>0</v>
      </c>
      <c r="I25" s="195">
        <f>G25*H25</f>
        <v>0</v>
      </c>
    </row>
    <row r="26" spans="2:9" ht="14.1" customHeight="1" x14ac:dyDescent="0.25">
      <c r="B26" s="67" t="s">
        <v>2372</v>
      </c>
      <c r="C26" s="67" t="s">
        <v>2384</v>
      </c>
      <c r="D26" s="86" t="s">
        <v>32</v>
      </c>
      <c r="E26" s="108" t="s">
        <v>12</v>
      </c>
      <c r="F26" s="85" t="s">
        <v>33</v>
      </c>
      <c r="G26" s="161">
        <v>100</v>
      </c>
      <c r="H26" s="234">
        <f>'BPU LOT01-GROS OEUVRE'!F26</f>
        <v>0</v>
      </c>
      <c r="I26" s="195">
        <f>G26*H26</f>
        <v>0</v>
      </c>
    </row>
    <row r="27" spans="2:9" ht="14.1" customHeight="1" x14ac:dyDescent="0.25">
      <c r="B27" s="67" t="s">
        <v>2372</v>
      </c>
      <c r="C27" s="67" t="s">
        <v>2385</v>
      </c>
      <c r="D27" s="86" t="s">
        <v>34</v>
      </c>
      <c r="E27" s="85" t="s">
        <v>30</v>
      </c>
      <c r="F27" s="85" t="s">
        <v>31</v>
      </c>
      <c r="G27" s="161">
        <v>100</v>
      </c>
      <c r="H27" s="234">
        <f>'BPU LOT01-GROS OEUVRE'!F27</f>
        <v>0</v>
      </c>
      <c r="I27" s="195">
        <f>G27*H27</f>
        <v>0</v>
      </c>
    </row>
    <row r="28" spans="2:9" ht="14.1" customHeight="1" x14ac:dyDescent="0.25">
      <c r="B28" s="67" t="s">
        <v>2372</v>
      </c>
      <c r="C28" s="67" t="s">
        <v>2386</v>
      </c>
      <c r="D28" s="86" t="s">
        <v>35</v>
      </c>
      <c r="E28" s="67" t="s">
        <v>12</v>
      </c>
      <c r="F28" s="85" t="s">
        <v>33</v>
      </c>
      <c r="G28" s="160">
        <v>100</v>
      </c>
      <c r="H28" s="234">
        <f>'BPU LOT01-GROS OEUVRE'!F28</f>
        <v>0</v>
      </c>
      <c r="I28" s="195">
        <f>G28*H28</f>
        <v>0</v>
      </c>
    </row>
    <row r="29" spans="2:9" ht="14.1" customHeight="1" x14ac:dyDescent="0.25">
      <c r="B29" s="25"/>
      <c r="C29" s="25"/>
      <c r="D29" s="106" t="s">
        <v>69</v>
      </c>
      <c r="E29" s="106"/>
      <c r="F29" s="106"/>
      <c r="G29" s="106"/>
      <c r="H29" s="106"/>
      <c r="I29" s="106"/>
    </row>
    <row r="30" spans="2:9" ht="14.1" customHeight="1" x14ac:dyDescent="0.25">
      <c r="B30" s="28"/>
      <c r="C30" s="28"/>
      <c r="D30" s="91" t="s">
        <v>37</v>
      </c>
      <c r="E30" s="11"/>
      <c r="F30" s="11"/>
      <c r="G30" s="11"/>
      <c r="H30" s="11"/>
      <c r="I30" s="11"/>
    </row>
    <row r="31" spans="2:9" ht="14.1" customHeight="1" x14ac:dyDescent="0.25">
      <c r="B31" s="67" t="s">
        <v>2372</v>
      </c>
      <c r="C31" s="67" t="s">
        <v>2387</v>
      </c>
      <c r="D31" s="13" t="s">
        <v>38</v>
      </c>
      <c r="E31" s="67" t="s">
        <v>2506</v>
      </c>
      <c r="F31" s="67" t="s">
        <v>39</v>
      </c>
      <c r="G31" s="160">
        <v>100</v>
      </c>
      <c r="H31" s="234">
        <f>'BPU LOT01-GROS OEUVRE'!F31</f>
        <v>0</v>
      </c>
      <c r="I31" s="195">
        <f>G31*H31</f>
        <v>0</v>
      </c>
    </row>
    <row r="32" spans="2:9" ht="14.1" customHeight="1" x14ac:dyDescent="0.25">
      <c r="B32" s="67" t="s">
        <v>2372</v>
      </c>
      <c r="C32" s="67" t="s">
        <v>2388</v>
      </c>
      <c r="D32" s="13" t="s">
        <v>40</v>
      </c>
      <c r="E32" s="67" t="s">
        <v>2506</v>
      </c>
      <c r="F32" s="67" t="s">
        <v>39</v>
      </c>
      <c r="G32" s="160">
        <v>100</v>
      </c>
      <c r="H32" s="234">
        <f>'BPU LOT01-GROS OEUVRE'!F32</f>
        <v>0</v>
      </c>
      <c r="I32" s="195">
        <f>G32*H32</f>
        <v>0</v>
      </c>
    </row>
    <row r="33" spans="2:9" ht="14.1" customHeight="1" x14ac:dyDescent="0.25">
      <c r="B33" s="67" t="s">
        <v>2372</v>
      </c>
      <c r="C33" s="67" t="s">
        <v>2389</v>
      </c>
      <c r="D33" s="13" t="s">
        <v>41</v>
      </c>
      <c r="E33" s="67" t="s">
        <v>42</v>
      </c>
      <c r="F33" s="67" t="s">
        <v>43</v>
      </c>
      <c r="G33" s="162">
        <v>100</v>
      </c>
      <c r="H33" s="234">
        <f>'BPU LOT01-GROS OEUVRE'!F33</f>
        <v>0</v>
      </c>
      <c r="I33" s="195">
        <f>G33*H33</f>
        <v>0</v>
      </c>
    </row>
    <row r="34" spans="2:9" ht="14.1" customHeight="1" x14ac:dyDescent="0.25">
      <c r="B34" s="67" t="s">
        <v>2372</v>
      </c>
      <c r="C34" s="67" t="s">
        <v>2390</v>
      </c>
      <c r="D34" s="13" t="s">
        <v>44</v>
      </c>
      <c r="E34" s="67" t="s">
        <v>42</v>
      </c>
      <c r="F34" s="67" t="s">
        <v>43</v>
      </c>
      <c r="G34" s="162">
        <v>100</v>
      </c>
      <c r="H34" s="234">
        <f>'BPU LOT01-GROS OEUVRE'!F34</f>
        <v>0</v>
      </c>
      <c r="I34" s="195">
        <f>G34*H34</f>
        <v>0</v>
      </c>
    </row>
    <row r="35" spans="2:9" ht="14.1" customHeight="1" x14ac:dyDescent="0.25">
      <c r="B35" s="67" t="s">
        <v>2372</v>
      </c>
      <c r="C35" s="67" t="s">
        <v>2391</v>
      </c>
      <c r="D35" s="13" t="s">
        <v>45</v>
      </c>
      <c r="E35" s="67" t="s">
        <v>12</v>
      </c>
      <c r="F35" s="67" t="s">
        <v>46</v>
      </c>
      <c r="G35" s="160">
        <v>100</v>
      </c>
      <c r="H35" s="234">
        <f>'BPU LOT01-GROS OEUVRE'!F35</f>
        <v>0</v>
      </c>
      <c r="I35" s="195">
        <f>G35*H35</f>
        <v>0</v>
      </c>
    </row>
    <row r="36" spans="2:9" ht="14.1" customHeight="1" x14ac:dyDescent="0.25">
      <c r="B36" s="28"/>
      <c r="C36" s="28"/>
      <c r="D36" s="91" t="s">
        <v>47</v>
      </c>
      <c r="E36" s="11"/>
      <c r="F36" s="11"/>
      <c r="G36" s="11"/>
      <c r="H36" s="11"/>
      <c r="I36" s="11"/>
    </row>
    <row r="37" spans="2:9" ht="14.1" customHeight="1" x14ac:dyDescent="0.25">
      <c r="B37" s="64"/>
      <c r="C37" s="64"/>
      <c r="D37" s="109" t="s">
        <v>48</v>
      </c>
      <c r="E37" s="64"/>
      <c r="F37" s="64"/>
      <c r="G37" s="64"/>
      <c r="H37" s="64"/>
      <c r="I37" s="64"/>
    </row>
    <row r="38" spans="2:9" ht="14.1" customHeight="1" x14ac:dyDescent="0.25">
      <c r="B38" s="67" t="s">
        <v>2372</v>
      </c>
      <c r="C38" s="67" t="s">
        <v>2392</v>
      </c>
      <c r="D38" s="13" t="s">
        <v>49</v>
      </c>
      <c r="E38" s="67" t="s">
        <v>42</v>
      </c>
      <c r="F38" s="67" t="s">
        <v>43</v>
      </c>
      <c r="G38" s="162">
        <v>200</v>
      </c>
      <c r="H38" s="234">
        <f>'BPU LOT01-GROS OEUVRE'!F38</f>
        <v>0</v>
      </c>
      <c r="I38" s="195">
        <f>G38*H38</f>
        <v>0</v>
      </c>
    </row>
    <row r="39" spans="2:9" ht="14.1" customHeight="1" x14ac:dyDescent="0.25">
      <c r="B39" s="67" t="s">
        <v>2372</v>
      </c>
      <c r="C39" s="67" t="s">
        <v>2393</v>
      </c>
      <c r="D39" s="13" t="s">
        <v>50</v>
      </c>
      <c r="E39" s="67" t="s">
        <v>12</v>
      </c>
      <c r="F39" s="67" t="s">
        <v>52</v>
      </c>
      <c r="G39" s="160">
        <v>100</v>
      </c>
      <c r="H39" s="234">
        <f>'BPU LOT01-GROS OEUVRE'!F39</f>
        <v>0</v>
      </c>
      <c r="I39" s="195">
        <f>G39*H39</f>
        <v>0</v>
      </c>
    </row>
    <row r="40" spans="2:9" ht="14.1" customHeight="1" x14ac:dyDescent="0.25">
      <c r="B40" s="64"/>
      <c r="C40" s="64"/>
      <c r="D40" s="109" t="s">
        <v>53</v>
      </c>
      <c r="E40" s="64"/>
      <c r="F40" s="64"/>
      <c r="G40" s="64"/>
      <c r="H40" s="64"/>
      <c r="I40" s="64"/>
    </row>
    <row r="41" spans="2:9" ht="14.1" customHeight="1" x14ac:dyDescent="0.25">
      <c r="B41" s="67" t="s">
        <v>2372</v>
      </c>
      <c r="C41" s="67" t="s">
        <v>2394</v>
      </c>
      <c r="D41" s="13" t="s">
        <v>49</v>
      </c>
      <c r="E41" s="67" t="s">
        <v>42</v>
      </c>
      <c r="F41" s="67" t="s">
        <v>43</v>
      </c>
      <c r="G41" s="162">
        <v>200</v>
      </c>
      <c r="H41" s="234">
        <f>'BPU LOT01-GROS OEUVRE'!F41</f>
        <v>0</v>
      </c>
      <c r="I41" s="195">
        <f>G41*H41</f>
        <v>0</v>
      </c>
    </row>
    <row r="42" spans="2:9" ht="14.1" customHeight="1" x14ac:dyDescent="0.25">
      <c r="B42" s="67" t="s">
        <v>2372</v>
      </c>
      <c r="C42" s="67" t="s">
        <v>2395</v>
      </c>
      <c r="D42" s="13" t="s">
        <v>50</v>
      </c>
      <c r="E42" s="67" t="s">
        <v>12</v>
      </c>
      <c r="F42" s="67" t="s">
        <v>52</v>
      </c>
      <c r="G42" s="160">
        <v>100</v>
      </c>
      <c r="H42" s="234">
        <f>'BPU LOT01-GROS OEUVRE'!F42</f>
        <v>0</v>
      </c>
      <c r="I42" s="195">
        <f>G42*H42</f>
        <v>0</v>
      </c>
    </row>
    <row r="43" spans="2:9" ht="14.1" customHeight="1" x14ac:dyDescent="0.25">
      <c r="B43" s="28"/>
      <c r="C43" s="28"/>
      <c r="D43" s="91" t="s">
        <v>54</v>
      </c>
      <c r="E43" s="11"/>
      <c r="F43" s="11"/>
      <c r="G43" s="11"/>
      <c r="H43" s="11"/>
      <c r="I43" s="11"/>
    </row>
    <row r="44" spans="2:9" ht="14.1" customHeight="1" x14ac:dyDescent="0.25">
      <c r="B44" s="67" t="s">
        <v>2372</v>
      </c>
      <c r="C44" s="67" t="s">
        <v>2396</v>
      </c>
      <c r="D44" s="13" t="s">
        <v>49</v>
      </c>
      <c r="E44" s="67" t="s">
        <v>42</v>
      </c>
      <c r="F44" s="67" t="s">
        <v>43</v>
      </c>
      <c r="G44" s="162">
        <v>1000</v>
      </c>
      <c r="H44" s="234">
        <f>'BPU LOT01-GROS OEUVRE'!F44</f>
        <v>0</v>
      </c>
      <c r="I44" s="195">
        <f>G44*H44</f>
        <v>0</v>
      </c>
    </row>
    <row r="45" spans="2:9" ht="14.1" customHeight="1" x14ac:dyDescent="0.25">
      <c r="B45" s="67" t="s">
        <v>2372</v>
      </c>
      <c r="C45" s="67" t="s">
        <v>2397</v>
      </c>
      <c r="D45" s="13" t="s">
        <v>50</v>
      </c>
      <c r="E45" s="67" t="s">
        <v>12</v>
      </c>
      <c r="F45" s="67" t="s">
        <v>52</v>
      </c>
      <c r="G45" s="160">
        <v>100</v>
      </c>
      <c r="H45" s="234">
        <f>'BPU LOT01-GROS OEUVRE'!F45</f>
        <v>0</v>
      </c>
      <c r="I45" s="195">
        <f>G45*H45</f>
        <v>0</v>
      </c>
    </row>
    <row r="46" spans="2:9" ht="14.1" customHeight="1" x14ac:dyDescent="0.25">
      <c r="B46" s="28"/>
      <c r="C46" s="28"/>
      <c r="D46" s="91" t="s">
        <v>55</v>
      </c>
      <c r="E46" s="11"/>
      <c r="F46" s="11"/>
      <c r="G46" s="11"/>
      <c r="H46" s="11"/>
      <c r="I46" s="11"/>
    </row>
    <row r="47" spans="2:9" ht="14.1" customHeight="1" x14ac:dyDescent="0.25">
      <c r="B47" s="67" t="s">
        <v>2372</v>
      </c>
      <c r="C47" s="67" t="s">
        <v>2398</v>
      </c>
      <c r="D47" s="13" t="s">
        <v>56</v>
      </c>
      <c r="E47" s="67" t="s">
        <v>7</v>
      </c>
      <c r="F47" s="67" t="s">
        <v>7</v>
      </c>
      <c r="G47" s="160">
        <v>100</v>
      </c>
      <c r="H47" s="234">
        <f>'BPU LOT01-GROS OEUVRE'!F47</f>
        <v>0</v>
      </c>
      <c r="I47" s="195">
        <f>G47*H47</f>
        <v>0</v>
      </c>
    </row>
    <row r="48" spans="2:9" ht="14.1" customHeight="1" x14ac:dyDescent="0.25">
      <c r="B48" s="67" t="s">
        <v>2372</v>
      </c>
      <c r="C48" s="67" t="s">
        <v>2399</v>
      </c>
      <c r="D48" s="13" t="s">
        <v>50</v>
      </c>
      <c r="E48" s="67" t="s">
        <v>12</v>
      </c>
      <c r="F48" s="67" t="s">
        <v>52</v>
      </c>
      <c r="G48" s="162">
        <v>30</v>
      </c>
      <c r="H48" s="234">
        <f>'BPU LOT01-GROS OEUVRE'!F48</f>
        <v>0</v>
      </c>
      <c r="I48" s="195">
        <f>G48*H48</f>
        <v>0</v>
      </c>
    </row>
    <row r="49" spans="2:9" ht="14.1" customHeight="1" x14ac:dyDescent="0.25">
      <c r="B49" s="28"/>
      <c r="C49" s="28"/>
      <c r="D49" s="91" t="s">
        <v>76</v>
      </c>
      <c r="E49" s="11"/>
      <c r="F49" s="11"/>
      <c r="G49" s="11"/>
      <c r="H49" s="11"/>
      <c r="I49" s="11"/>
    </row>
    <row r="50" spans="2:9" s="133" customFormat="1" ht="14.1" customHeight="1" x14ac:dyDescent="0.25">
      <c r="B50" s="67" t="s">
        <v>2372</v>
      </c>
      <c r="C50" s="67" t="s">
        <v>2400</v>
      </c>
      <c r="D50" s="130" t="s">
        <v>77</v>
      </c>
      <c r="E50" s="131" t="s">
        <v>57</v>
      </c>
      <c r="F50" s="128" t="s">
        <v>46</v>
      </c>
      <c r="G50" s="163">
        <v>20</v>
      </c>
      <c r="H50" s="234">
        <f>'BPU LOT01-GROS OEUVRE'!F50</f>
        <v>0</v>
      </c>
      <c r="I50" s="195">
        <f t="shared" ref="I50:I68" si="0">G50*H50</f>
        <v>0</v>
      </c>
    </row>
    <row r="51" spans="2:9" s="133" customFormat="1" ht="14.1" customHeight="1" x14ac:dyDescent="0.25">
      <c r="B51" s="67" t="s">
        <v>2372</v>
      </c>
      <c r="C51" s="67" t="s">
        <v>2401</v>
      </c>
      <c r="D51" s="130" t="s">
        <v>78</v>
      </c>
      <c r="E51" s="131" t="s">
        <v>57</v>
      </c>
      <c r="F51" s="128" t="s">
        <v>46</v>
      </c>
      <c r="G51" s="163">
        <v>20</v>
      </c>
      <c r="H51" s="234">
        <f>'BPU LOT01-GROS OEUVRE'!F51</f>
        <v>0</v>
      </c>
      <c r="I51" s="195">
        <f t="shared" si="0"/>
        <v>0</v>
      </c>
    </row>
    <row r="52" spans="2:9" s="133" customFormat="1" ht="14.1" customHeight="1" x14ac:dyDescent="0.25">
      <c r="B52" s="67" t="s">
        <v>2372</v>
      </c>
      <c r="C52" s="67" t="s">
        <v>2402</v>
      </c>
      <c r="D52" s="130" t="s">
        <v>79</v>
      </c>
      <c r="E52" s="131" t="s">
        <v>57</v>
      </c>
      <c r="F52" s="128" t="s">
        <v>46</v>
      </c>
      <c r="G52" s="163">
        <v>20</v>
      </c>
      <c r="H52" s="234">
        <f>'BPU LOT01-GROS OEUVRE'!F52</f>
        <v>0</v>
      </c>
      <c r="I52" s="195">
        <f t="shared" si="0"/>
        <v>0</v>
      </c>
    </row>
    <row r="53" spans="2:9" s="133" customFormat="1" ht="14.1" customHeight="1" x14ac:dyDescent="0.25">
      <c r="B53" s="67" t="s">
        <v>2372</v>
      </c>
      <c r="C53" s="67" t="s">
        <v>2403</v>
      </c>
      <c r="D53" s="130" t="s">
        <v>80</v>
      </c>
      <c r="E53" s="131" t="s">
        <v>57</v>
      </c>
      <c r="F53" s="128" t="s">
        <v>46</v>
      </c>
      <c r="G53" s="163">
        <v>20</v>
      </c>
      <c r="H53" s="234">
        <f>'BPU LOT01-GROS OEUVRE'!F53</f>
        <v>0</v>
      </c>
      <c r="I53" s="195">
        <f t="shared" si="0"/>
        <v>0</v>
      </c>
    </row>
    <row r="54" spans="2:9" s="133" customFormat="1" ht="14.1" customHeight="1" x14ac:dyDescent="0.25">
      <c r="B54" s="67" t="s">
        <v>2372</v>
      </c>
      <c r="C54" s="67" t="s">
        <v>2404</v>
      </c>
      <c r="D54" s="130" t="s">
        <v>81</v>
      </c>
      <c r="E54" s="131" t="s">
        <v>57</v>
      </c>
      <c r="F54" s="128" t="s">
        <v>46</v>
      </c>
      <c r="G54" s="163">
        <v>20</v>
      </c>
      <c r="H54" s="234">
        <f>'BPU LOT01-GROS OEUVRE'!F54</f>
        <v>0</v>
      </c>
      <c r="I54" s="195">
        <f t="shared" si="0"/>
        <v>0</v>
      </c>
    </row>
    <row r="55" spans="2:9" s="133" customFormat="1" ht="14.1" customHeight="1" x14ac:dyDescent="0.25">
      <c r="B55" s="67" t="s">
        <v>2372</v>
      </c>
      <c r="C55" s="67" t="s">
        <v>2405</v>
      </c>
      <c r="D55" s="130" t="s">
        <v>82</v>
      </c>
      <c r="E55" s="131" t="s">
        <v>57</v>
      </c>
      <c r="F55" s="128" t="s">
        <v>46</v>
      </c>
      <c r="G55" s="163">
        <v>20</v>
      </c>
      <c r="H55" s="234">
        <f>'BPU LOT01-GROS OEUVRE'!F55</f>
        <v>0</v>
      </c>
      <c r="I55" s="195">
        <f t="shared" si="0"/>
        <v>0</v>
      </c>
    </row>
    <row r="56" spans="2:9" s="133" customFormat="1" ht="14.1" customHeight="1" x14ac:dyDescent="0.25">
      <c r="B56" s="67" t="s">
        <v>2372</v>
      </c>
      <c r="C56" s="67" t="s">
        <v>2406</v>
      </c>
      <c r="D56" s="130" t="s">
        <v>83</v>
      </c>
      <c r="E56" s="131" t="s">
        <v>57</v>
      </c>
      <c r="F56" s="128" t="s">
        <v>46</v>
      </c>
      <c r="G56" s="163">
        <v>20</v>
      </c>
      <c r="H56" s="234">
        <f>'BPU LOT01-GROS OEUVRE'!F56</f>
        <v>0</v>
      </c>
      <c r="I56" s="195">
        <f t="shared" si="0"/>
        <v>0</v>
      </c>
    </row>
    <row r="57" spans="2:9" s="133" customFormat="1" ht="14.1" customHeight="1" x14ac:dyDescent="0.25">
      <c r="B57" s="67" t="s">
        <v>2372</v>
      </c>
      <c r="C57" s="67" t="s">
        <v>2407</v>
      </c>
      <c r="D57" s="130" t="s">
        <v>84</v>
      </c>
      <c r="E57" s="131" t="s">
        <v>57</v>
      </c>
      <c r="F57" s="128" t="s">
        <v>46</v>
      </c>
      <c r="G57" s="163">
        <v>20</v>
      </c>
      <c r="H57" s="234">
        <f>'BPU LOT01-GROS OEUVRE'!F57</f>
        <v>0</v>
      </c>
      <c r="I57" s="195">
        <f t="shared" si="0"/>
        <v>0</v>
      </c>
    </row>
    <row r="58" spans="2:9" s="133" customFormat="1" ht="14.1" customHeight="1" x14ac:dyDescent="0.25">
      <c r="B58" s="67" t="s">
        <v>2372</v>
      </c>
      <c r="C58" s="67" t="s">
        <v>2408</v>
      </c>
      <c r="D58" s="130" t="s">
        <v>85</v>
      </c>
      <c r="E58" s="131" t="s">
        <v>57</v>
      </c>
      <c r="F58" s="128" t="s">
        <v>46</v>
      </c>
      <c r="G58" s="163">
        <v>20</v>
      </c>
      <c r="H58" s="234">
        <f>'BPU LOT01-GROS OEUVRE'!F58</f>
        <v>0</v>
      </c>
      <c r="I58" s="195">
        <f t="shared" si="0"/>
        <v>0</v>
      </c>
    </row>
    <row r="59" spans="2:9" s="133" customFormat="1" ht="14.1" customHeight="1" x14ac:dyDescent="0.25">
      <c r="B59" s="67" t="s">
        <v>2372</v>
      </c>
      <c r="C59" s="67" t="s">
        <v>2409</v>
      </c>
      <c r="D59" s="130" t="s">
        <v>86</v>
      </c>
      <c r="E59" s="131" t="s">
        <v>57</v>
      </c>
      <c r="F59" s="128" t="s">
        <v>46</v>
      </c>
      <c r="G59" s="163">
        <v>20</v>
      </c>
      <c r="H59" s="234">
        <f>'BPU LOT01-GROS OEUVRE'!F59</f>
        <v>0</v>
      </c>
      <c r="I59" s="195">
        <f t="shared" si="0"/>
        <v>0</v>
      </c>
    </row>
    <row r="60" spans="2:9" s="133" customFormat="1" ht="14.1" customHeight="1" x14ac:dyDescent="0.25">
      <c r="B60" s="67" t="s">
        <v>2372</v>
      </c>
      <c r="C60" s="67" t="s">
        <v>2410</v>
      </c>
      <c r="D60" s="132" t="s">
        <v>87</v>
      </c>
      <c r="E60" s="131" t="s">
        <v>57</v>
      </c>
      <c r="F60" s="128" t="s">
        <v>46</v>
      </c>
      <c r="G60" s="163">
        <v>20</v>
      </c>
      <c r="H60" s="234">
        <f>'BPU LOT01-GROS OEUVRE'!F60</f>
        <v>0</v>
      </c>
      <c r="I60" s="195">
        <f t="shared" si="0"/>
        <v>0</v>
      </c>
    </row>
    <row r="61" spans="2:9" s="133" customFormat="1" ht="14.1" customHeight="1" x14ac:dyDescent="0.25">
      <c r="B61" s="67" t="s">
        <v>2372</v>
      </c>
      <c r="C61" s="67" t="s">
        <v>2411</v>
      </c>
      <c r="D61" s="132" t="s">
        <v>88</v>
      </c>
      <c r="E61" s="131" t="s">
        <v>57</v>
      </c>
      <c r="F61" s="128" t="s">
        <v>46</v>
      </c>
      <c r="G61" s="163">
        <v>20</v>
      </c>
      <c r="H61" s="234">
        <f>'BPU LOT01-GROS OEUVRE'!F61</f>
        <v>0</v>
      </c>
      <c r="I61" s="195">
        <f t="shared" si="0"/>
        <v>0</v>
      </c>
    </row>
    <row r="62" spans="2:9" s="133" customFormat="1" ht="14.1" customHeight="1" x14ac:dyDescent="0.25">
      <c r="B62" s="67" t="s">
        <v>2372</v>
      </c>
      <c r="C62" s="67" t="s">
        <v>2412</v>
      </c>
      <c r="D62" s="130" t="s">
        <v>89</v>
      </c>
      <c r="E62" s="131" t="s">
        <v>57</v>
      </c>
      <c r="F62" s="128" t="s">
        <v>46</v>
      </c>
      <c r="G62" s="163">
        <v>20</v>
      </c>
      <c r="H62" s="234">
        <f>'BPU LOT01-GROS OEUVRE'!F62</f>
        <v>0</v>
      </c>
      <c r="I62" s="195">
        <f t="shared" si="0"/>
        <v>0</v>
      </c>
    </row>
    <row r="63" spans="2:9" s="133" customFormat="1" ht="14.1" customHeight="1" x14ac:dyDescent="0.25">
      <c r="B63" s="67" t="s">
        <v>2372</v>
      </c>
      <c r="C63" s="67" t="s">
        <v>2413</v>
      </c>
      <c r="D63" s="130" t="s">
        <v>90</v>
      </c>
      <c r="E63" s="131" t="s">
        <v>57</v>
      </c>
      <c r="F63" s="128" t="s">
        <v>46</v>
      </c>
      <c r="G63" s="163">
        <v>20</v>
      </c>
      <c r="H63" s="234">
        <f>'BPU LOT01-GROS OEUVRE'!F63</f>
        <v>0</v>
      </c>
      <c r="I63" s="195">
        <f t="shared" si="0"/>
        <v>0</v>
      </c>
    </row>
    <row r="64" spans="2:9" s="133" customFormat="1" ht="14.1" customHeight="1" x14ac:dyDescent="0.25">
      <c r="B64" s="67" t="s">
        <v>2372</v>
      </c>
      <c r="C64" s="67" t="s">
        <v>2414</v>
      </c>
      <c r="D64" s="130" t="s">
        <v>91</v>
      </c>
      <c r="E64" s="131" t="s">
        <v>57</v>
      </c>
      <c r="F64" s="128" t="s">
        <v>46</v>
      </c>
      <c r="G64" s="163">
        <v>20</v>
      </c>
      <c r="H64" s="234">
        <f>'BPU LOT01-GROS OEUVRE'!F64</f>
        <v>0</v>
      </c>
      <c r="I64" s="195">
        <f t="shared" si="0"/>
        <v>0</v>
      </c>
    </row>
    <row r="65" spans="2:9" s="133" customFormat="1" ht="14.1" customHeight="1" x14ac:dyDescent="0.25">
      <c r="B65" s="67" t="s">
        <v>2372</v>
      </c>
      <c r="C65" s="67" t="s">
        <v>2415</v>
      </c>
      <c r="D65" s="130" t="s">
        <v>92</v>
      </c>
      <c r="E65" s="131" t="s">
        <v>57</v>
      </c>
      <c r="F65" s="128" t="s">
        <v>46</v>
      </c>
      <c r="G65" s="163">
        <v>20</v>
      </c>
      <c r="H65" s="234">
        <f>'BPU LOT01-GROS OEUVRE'!F65</f>
        <v>0</v>
      </c>
      <c r="I65" s="195">
        <f t="shared" si="0"/>
        <v>0</v>
      </c>
    </row>
    <row r="66" spans="2:9" s="133" customFormat="1" ht="14.1" customHeight="1" x14ac:dyDescent="0.25">
      <c r="B66" s="67" t="s">
        <v>2372</v>
      </c>
      <c r="C66" s="67" t="s">
        <v>2416</v>
      </c>
      <c r="D66" s="130" t="s">
        <v>1116</v>
      </c>
      <c r="E66" s="131" t="s">
        <v>57</v>
      </c>
      <c r="F66" s="128" t="s">
        <v>46</v>
      </c>
      <c r="G66" s="163">
        <v>20</v>
      </c>
      <c r="H66" s="234">
        <f>'BPU LOT01-GROS OEUVRE'!F66</f>
        <v>0</v>
      </c>
      <c r="I66" s="195">
        <f t="shared" si="0"/>
        <v>0</v>
      </c>
    </row>
    <row r="67" spans="2:9" s="133" customFormat="1" ht="14.1" customHeight="1" x14ac:dyDescent="0.25">
      <c r="B67" s="67" t="s">
        <v>2372</v>
      </c>
      <c r="C67" s="67" t="s">
        <v>2417</v>
      </c>
      <c r="D67" s="130" t="s">
        <v>1117</v>
      </c>
      <c r="E67" s="131" t="s">
        <v>57</v>
      </c>
      <c r="F67" s="128" t="s">
        <v>46</v>
      </c>
      <c r="G67" s="163">
        <v>20</v>
      </c>
      <c r="H67" s="234">
        <f>'BPU LOT01-GROS OEUVRE'!F67</f>
        <v>0</v>
      </c>
      <c r="I67" s="195">
        <f t="shared" si="0"/>
        <v>0</v>
      </c>
    </row>
    <row r="68" spans="2:9" s="133" customFormat="1" ht="14.1" customHeight="1" x14ac:dyDescent="0.25">
      <c r="B68" s="67" t="s">
        <v>2372</v>
      </c>
      <c r="C68" s="67" t="s">
        <v>2418</v>
      </c>
      <c r="D68" s="130" t="s">
        <v>93</v>
      </c>
      <c r="E68" s="131" t="s">
        <v>57</v>
      </c>
      <c r="F68" s="128" t="s">
        <v>46</v>
      </c>
      <c r="G68" s="163">
        <v>20</v>
      </c>
      <c r="H68" s="234">
        <f>'BPU LOT01-GROS OEUVRE'!F68</f>
        <v>0</v>
      </c>
      <c r="I68" s="195">
        <f t="shared" si="0"/>
        <v>0</v>
      </c>
    </row>
    <row r="69" spans="2:9" ht="14.1" customHeight="1" x14ac:dyDescent="0.25">
      <c r="B69" s="28"/>
      <c r="C69" s="28"/>
      <c r="D69" s="91" t="s">
        <v>2371</v>
      </c>
      <c r="E69" s="11"/>
      <c r="F69" s="11"/>
      <c r="G69" s="11"/>
      <c r="H69" s="11"/>
      <c r="I69" s="11"/>
    </row>
    <row r="70" spans="2:9" ht="14.1" customHeight="1" x14ac:dyDescent="0.25">
      <c r="B70" s="64"/>
      <c r="C70" s="64"/>
      <c r="D70" s="96" t="s">
        <v>94</v>
      </c>
      <c r="E70" s="74"/>
      <c r="F70" s="64"/>
      <c r="G70" s="74"/>
      <c r="H70" s="74"/>
      <c r="I70" s="74"/>
    </row>
    <row r="71" spans="2:9" s="133" customFormat="1" ht="14.1" customHeight="1" x14ac:dyDescent="0.25">
      <c r="B71" s="67" t="s">
        <v>2372</v>
      </c>
      <c r="C71" s="67" t="s">
        <v>2419</v>
      </c>
      <c r="D71" s="130" t="s">
        <v>95</v>
      </c>
      <c r="E71" s="131" t="s">
        <v>7</v>
      </c>
      <c r="F71" s="128" t="s">
        <v>7</v>
      </c>
      <c r="G71" s="160">
        <v>100</v>
      </c>
      <c r="H71" s="234">
        <f>'BPU LOT01-GROS OEUVRE'!F71</f>
        <v>0</v>
      </c>
      <c r="I71" s="195">
        <f>G71*H71</f>
        <v>0</v>
      </c>
    </row>
    <row r="72" spans="2:9" s="133" customFormat="1" ht="14.1" customHeight="1" x14ac:dyDescent="0.25">
      <c r="B72" s="67" t="s">
        <v>2372</v>
      </c>
      <c r="C72" s="67" t="s">
        <v>2420</v>
      </c>
      <c r="D72" s="130" t="s">
        <v>96</v>
      </c>
      <c r="E72" s="67" t="s">
        <v>12</v>
      </c>
      <c r="F72" s="128" t="s">
        <v>46</v>
      </c>
      <c r="G72" s="163">
        <v>20</v>
      </c>
      <c r="H72" s="234">
        <f>'BPU LOT01-GROS OEUVRE'!F72</f>
        <v>0</v>
      </c>
      <c r="I72" s="195">
        <f>G72*H72</f>
        <v>0</v>
      </c>
    </row>
    <row r="73" spans="2:9" ht="14.1" customHeight="1" x14ac:dyDescent="0.25">
      <c r="B73" s="64"/>
      <c r="C73" s="64"/>
      <c r="D73" s="96" t="s">
        <v>97</v>
      </c>
      <c r="E73" s="74"/>
      <c r="F73" s="64"/>
      <c r="G73" s="74"/>
      <c r="H73" s="74"/>
      <c r="I73" s="74"/>
    </row>
    <row r="74" spans="2:9" s="133" customFormat="1" ht="14.1" customHeight="1" x14ac:dyDescent="0.25">
      <c r="B74" s="67" t="s">
        <v>2372</v>
      </c>
      <c r="C74" s="67" t="s">
        <v>2421</v>
      </c>
      <c r="D74" s="130" t="s">
        <v>95</v>
      </c>
      <c r="E74" s="131" t="s">
        <v>7</v>
      </c>
      <c r="F74" s="128" t="s">
        <v>7</v>
      </c>
      <c r="G74" s="160">
        <v>100</v>
      </c>
      <c r="H74" s="234">
        <f>'BPU LOT01-GROS OEUVRE'!F74</f>
        <v>0</v>
      </c>
      <c r="I74" s="195">
        <f>G74*H74</f>
        <v>0</v>
      </c>
    </row>
    <row r="75" spans="2:9" s="133" customFormat="1" ht="14.1" customHeight="1" x14ac:dyDescent="0.25">
      <c r="B75" s="67" t="s">
        <v>2372</v>
      </c>
      <c r="C75" s="67" t="s">
        <v>2422</v>
      </c>
      <c r="D75" s="130" t="s">
        <v>96</v>
      </c>
      <c r="E75" s="67" t="s">
        <v>12</v>
      </c>
      <c r="F75" s="128" t="s">
        <v>46</v>
      </c>
      <c r="G75" s="163">
        <v>20</v>
      </c>
      <c r="H75" s="234">
        <f>'BPU LOT01-GROS OEUVRE'!F75</f>
        <v>0</v>
      </c>
      <c r="I75" s="195">
        <f>G75*H75</f>
        <v>0</v>
      </c>
    </row>
    <row r="76" spans="2:9" ht="14.1" customHeight="1" x14ac:dyDescent="0.25">
      <c r="B76" s="64"/>
      <c r="C76" s="64"/>
      <c r="D76" s="96" t="s">
        <v>98</v>
      </c>
      <c r="E76" s="74"/>
      <c r="F76" s="64"/>
      <c r="G76" s="74"/>
      <c r="H76" s="74"/>
      <c r="I76" s="74"/>
    </row>
    <row r="77" spans="2:9" s="133" customFormat="1" ht="14.1" customHeight="1" x14ac:dyDescent="0.25">
      <c r="B77" s="67" t="s">
        <v>2372</v>
      </c>
      <c r="C77" s="67" t="s">
        <v>2423</v>
      </c>
      <c r="D77" s="130" t="s">
        <v>95</v>
      </c>
      <c r="E77" s="131" t="s">
        <v>7</v>
      </c>
      <c r="F77" s="128" t="s">
        <v>7</v>
      </c>
      <c r="G77" s="160">
        <v>100</v>
      </c>
      <c r="H77" s="234">
        <f>'BPU LOT01-GROS OEUVRE'!F77</f>
        <v>0</v>
      </c>
      <c r="I77" s="195">
        <f>G77*H77</f>
        <v>0</v>
      </c>
    </row>
    <row r="78" spans="2:9" s="133" customFormat="1" ht="14.1" customHeight="1" x14ac:dyDescent="0.25">
      <c r="B78" s="67" t="s">
        <v>2372</v>
      </c>
      <c r="C78" s="67" t="s">
        <v>2424</v>
      </c>
      <c r="D78" s="130" t="s">
        <v>96</v>
      </c>
      <c r="E78" s="67" t="s">
        <v>12</v>
      </c>
      <c r="F78" s="128" t="s">
        <v>46</v>
      </c>
      <c r="G78" s="163">
        <v>20</v>
      </c>
      <c r="H78" s="234">
        <f>'BPU LOT01-GROS OEUVRE'!F78</f>
        <v>0</v>
      </c>
      <c r="I78" s="195">
        <f>G78*H78</f>
        <v>0</v>
      </c>
    </row>
    <row r="79" spans="2:9" ht="14.1" customHeight="1" x14ac:dyDescent="0.25">
      <c r="B79" s="64"/>
      <c r="C79" s="64"/>
      <c r="D79" s="96" t="s">
        <v>99</v>
      </c>
      <c r="E79" s="74"/>
      <c r="F79" s="64"/>
      <c r="G79" s="74"/>
      <c r="H79" s="74"/>
      <c r="I79" s="74"/>
    </row>
    <row r="80" spans="2:9" s="133" customFormat="1" ht="14.1" customHeight="1" x14ac:dyDescent="0.25">
      <c r="B80" s="67" t="s">
        <v>2372</v>
      </c>
      <c r="C80" s="67" t="s">
        <v>2425</v>
      </c>
      <c r="D80" s="130" t="s">
        <v>95</v>
      </c>
      <c r="E80" s="131" t="s">
        <v>7</v>
      </c>
      <c r="F80" s="128" t="s">
        <v>7</v>
      </c>
      <c r="G80" s="160">
        <v>100</v>
      </c>
      <c r="H80" s="234">
        <f>'BPU LOT01-GROS OEUVRE'!F80</f>
        <v>0</v>
      </c>
      <c r="I80" s="195">
        <f>G80*H80</f>
        <v>0</v>
      </c>
    </row>
    <row r="81" spans="2:9" s="133" customFormat="1" ht="14.1" customHeight="1" x14ac:dyDescent="0.25">
      <c r="B81" s="67" t="s">
        <v>2372</v>
      </c>
      <c r="C81" s="67" t="s">
        <v>2426</v>
      </c>
      <c r="D81" s="130" t="s">
        <v>96</v>
      </c>
      <c r="E81" s="67" t="s">
        <v>12</v>
      </c>
      <c r="F81" s="128" t="s">
        <v>46</v>
      </c>
      <c r="G81" s="163">
        <v>20</v>
      </c>
      <c r="H81" s="234">
        <f>'BPU LOT01-GROS OEUVRE'!F81</f>
        <v>0</v>
      </c>
      <c r="I81" s="195">
        <f>G81*H81</f>
        <v>0</v>
      </c>
    </row>
    <row r="82" spans="2:9" ht="18" customHeight="1" x14ac:dyDescent="0.25">
      <c r="B82" s="110"/>
      <c r="C82" s="110"/>
      <c r="D82" s="112" t="s">
        <v>1428</v>
      </c>
      <c r="E82" s="110"/>
      <c r="F82" s="110"/>
      <c r="G82" s="110"/>
      <c r="H82" s="110"/>
      <c r="I82" s="110"/>
    </row>
    <row r="83" spans="2:9" ht="14.1" customHeight="1" x14ac:dyDescent="0.25">
      <c r="B83" s="110"/>
      <c r="C83" s="110"/>
      <c r="D83" s="112" t="s">
        <v>102</v>
      </c>
      <c r="E83" s="110"/>
      <c r="F83" s="110"/>
      <c r="G83" s="110"/>
      <c r="H83" s="110"/>
      <c r="I83" s="110"/>
    </row>
    <row r="84" spans="2:9" ht="14.1" customHeight="1" x14ac:dyDescent="0.25">
      <c r="B84" s="28"/>
      <c r="C84" s="28"/>
      <c r="D84" s="11" t="s">
        <v>103</v>
      </c>
      <c r="E84" s="28"/>
      <c r="F84" s="28"/>
      <c r="G84" s="28"/>
      <c r="H84" s="28"/>
      <c r="I84" s="28"/>
    </row>
    <row r="85" spans="2:9" ht="14.1" customHeight="1" x14ac:dyDescent="0.25">
      <c r="B85" s="64"/>
      <c r="C85" s="64"/>
      <c r="D85" s="8" t="s">
        <v>104</v>
      </c>
      <c r="E85" s="66"/>
      <c r="F85" s="66"/>
      <c r="G85" s="66"/>
      <c r="H85" s="66"/>
      <c r="I85" s="66"/>
    </row>
    <row r="86" spans="2:9" ht="14.1" customHeight="1" x14ac:dyDescent="0.25">
      <c r="B86" s="67" t="s">
        <v>1280</v>
      </c>
      <c r="C86" s="67" t="s">
        <v>1285</v>
      </c>
      <c r="D86" s="1" t="s">
        <v>105</v>
      </c>
      <c r="E86" s="67" t="s">
        <v>7</v>
      </c>
      <c r="F86" s="67" t="s">
        <v>106</v>
      </c>
      <c r="G86" s="160">
        <v>100</v>
      </c>
      <c r="H86" s="234">
        <f>'BPU LOT01-GROS OEUVRE'!F86</f>
        <v>0</v>
      </c>
      <c r="I86" s="195">
        <f>G86*H86</f>
        <v>0</v>
      </c>
    </row>
    <row r="87" spans="2:9" ht="14.1" customHeight="1" x14ac:dyDescent="0.25">
      <c r="B87" s="67" t="s">
        <v>1280</v>
      </c>
      <c r="C87" s="67" t="s">
        <v>1286</v>
      </c>
      <c r="D87" s="1" t="s">
        <v>107</v>
      </c>
      <c r="E87" s="67" t="s">
        <v>7</v>
      </c>
      <c r="F87" s="67" t="s">
        <v>106</v>
      </c>
      <c r="G87" s="160">
        <v>100</v>
      </c>
      <c r="H87" s="234">
        <f>'BPU LOT01-GROS OEUVRE'!F87</f>
        <v>0</v>
      </c>
      <c r="I87" s="195">
        <f>G87*H87</f>
        <v>0</v>
      </c>
    </row>
    <row r="88" spans="2:9" ht="14.1" customHeight="1" x14ac:dyDescent="0.25">
      <c r="B88" s="68"/>
      <c r="C88" s="68"/>
      <c r="D88" s="9" t="s">
        <v>108</v>
      </c>
      <c r="E88" s="69"/>
      <c r="F88" s="69"/>
      <c r="G88" s="69"/>
      <c r="H88" s="69"/>
      <c r="I88" s="69"/>
    </row>
    <row r="89" spans="2:9" ht="14.1" customHeight="1" x14ac:dyDescent="0.25">
      <c r="B89" s="67" t="s">
        <v>1280</v>
      </c>
      <c r="C89" s="67" t="s">
        <v>1287</v>
      </c>
      <c r="D89" s="1" t="s">
        <v>109</v>
      </c>
      <c r="E89" s="67" t="s">
        <v>7</v>
      </c>
      <c r="F89" s="67" t="s">
        <v>106</v>
      </c>
      <c r="G89" s="160">
        <v>100</v>
      </c>
      <c r="H89" s="234">
        <f>'BPU LOT01-GROS OEUVRE'!F89</f>
        <v>0</v>
      </c>
      <c r="I89" s="195">
        <f>G89*H89</f>
        <v>0</v>
      </c>
    </row>
    <row r="90" spans="2:9" ht="14.1" customHeight="1" x14ac:dyDescent="0.25">
      <c r="B90" s="64"/>
      <c r="C90" s="64"/>
      <c r="D90" s="8" t="s">
        <v>110</v>
      </c>
      <c r="E90" s="66"/>
      <c r="F90" s="66"/>
      <c r="G90" s="66"/>
      <c r="H90" s="66"/>
      <c r="I90" s="66"/>
    </row>
    <row r="91" spans="2:9" ht="14.1" customHeight="1" x14ac:dyDescent="0.25">
      <c r="B91" s="67" t="s">
        <v>1280</v>
      </c>
      <c r="C91" s="67" t="s">
        <v>1288</v>
      </c>
      <c r="D91" s="1" t="s">
        <v>111</v>
      </c>
      <c r="E91" s="67" t="s">
        <v>7</v>
      </c>
      <c r="F91" s="67" t="s">
        <v>106</v>
      </c>
      <c r="G91" s="160">
        <v>100</v>
      </c>
      <c r="H91" s="234">
        <f>'BPU LOT01-GROS OEUVRE'!F91</f>
        <v>0</v>
      </c>
      <c r="I91" s="195">
        <f>G91*H91</f>
        <v>0</v>
      </c>
    </row>
    <row r="92" spans="2:9" ht="14.1" customHeight="1" x14ac:dyDescent="0.25">
      <c r="B92" s="67" t="s">
        <v>1280</v>
      </c>
      <c r="C92" s="67" t="s">
        <v>1289</v>
      </c>
      <c r="D92" s="1" t="s">
        <v>112</v>
      </c>
      <c r="E92" s="67" t="s">
        <v>7</v>
      </c>
      <c r="F92" s="67" t="s">
        <v>106</v>
      </c>
      <c r="G92" s="160">
        <v>100</v>
      </c>
      <c r="H92" s="234">
        <f>'BPU LOT01-GROS OEUVRE'!F92</f>
        <v>0</v>
      </c>
      <c r="I92" s="195">
        <f>G92*H92</f>
        <v>0</v>
      </c>
    </row>
    <row r="93" spans="2:9" ht="14.1" customHeight="1" x14ac:dyDescent="0.25">
      <c r="B93" s="67" t="s">
        <v>1280</v>
      </c>
      <c r="C93" s="67" t="s">
        <v>1290</v>
      </c>
      <c r="D93" s="1" t="s">
        <v>113</v>
      </c>
      <c r="E93" s="67" t="s">
        <v>7</v>
      </c>
      <c r="F93" s="67" t="s">
        <v>106</v>
      </c>
      <c r="G93" s="160">
        <v>100</v>
      </c>
      <c r="H93" s="234">
        <f>'BPU LOT01-GROS OEUVRE'!F93</f>
        <v>0</v>
      </c>
      <c r="I93" s="195">
        <f>G93*H93</f>
        <v>0</v>
      </c>
    </row>
    <row r="94" spans="2:9" ht="14.1" customHeight="1" x14ac:dyDescent="0.25">
      <c r="B94" s="67" t="s">
        <v>1280</v>
      </c>
      <c r="C94" s="67" t="s">
        <v>1291</v>
      </c>
      <c r="D94" s="1" t="s">
        <v>114</v>
      </c>
      <c r="E94" s="67" t="s">
        <v>7</v>
      </c>
      <c r="F94" s="67" t="s">
        <v>106</v>
      </c>
      <c r="G94" s="160">
        <v>100</v>
      </c>
      <c r="H94" s="234">
        <f>'BPU LOT01-GROS OEUVRE'!F94</f>
        <v>0</v>
      </c>
      <c r="I94" s="195">
        <f>G94*H94</f>
        <v>0</v>
      </c>
    </row>
    <row r="95" spans="2:9" ht="14.1" customHeight="1" x14ac:dyDescent="0.25">
      <c r="B95" s="67" t="s">
        <v>1280</v>
      </c>
      <c r="C95" s="67" t="s">
        <v>1292</v>
      </c>
      <c r="D95" s="1" t="s">
        <v>115</v>
      </c>
      <c r="E95" s="67" t="s">
        <v>12</v>
      </c>
      <c r="F95" s="67" t="s">
        <v>106</v>
      </c>
      <c r="G95" s="163">
        <v>20</v>
      </c>
      <c r="H95" s="234">
        <f>'BPU LOT01-GROS OEUVRE'!F95</f>
        <v>0</v>
      </c>
      <c r="I95" s="195">
        <f>G95*H95</f>
        <v>0</v>
      </c>
    </row>
    <row r="96" spans="2:9" ht="14.1" customHeight="1" x14ac:dyDescent="0.25">
      <c r="B96" s="64"/>
      <c r="C96" s="64"/>
      <c r="D96" s="8" t="s">
        <v>116</v>
      </c>
      <c r="E96" s="66"/>
      <c r="F96" s="66"/>
      <c r="G96" s="66"/>
      <c r="H96" s="66"/>
      <c r="I96" s="66"/>
    </row>
    <row r="97" spans="2:9" ht="14.1" customHeight="1" x14ac:dyDescent="0.25">
      <c r="B97" s="67" t="s">
        <v>1280</v>
      </c>
      <c r="C97" s="67" t="s">
        <v>1293</v>
      </c>
      <c r="D97" s="1" t="s">
        <v>117</v>
      </c>
      <c r="E97" s="67" t="s">
        <v>7</v>
      </c>
      <c r="F97" s="67" t="s">
        <v>106</v>
      </c>
      <c r="G97" s="160">
        <v>100</v>
      </c>
      <c r="H97" s="234">
        <f>'BPU LOT01-GROS OEUVRE'!F97</f>
        <v>0</v>
      </c>
      <c r="I97" s="195">
        <f>G97*H97</f>
        <v>0</v>
      </c>
    </row>
    <row r="98" spans="2:9" ht="14.1" customHeight="1" x14ac:dyDescent="0.25">
      <c r="B98" s="67" t="s">
        <v>1280</v>
      </c>
      <c r="C98" s="67" t="s">
        <v>1294</v>
      </c>
      <c r="D98" s="1" t="s">
        <v>118</v>
      </c>
      <c r="E98" s="67" t="s">
        <v>7</v>
      </c>
      <c r="F98" s="67" t="s">
        <v>106</v>
      </c>
      <c r="G98" s="160">
        <v>100</v>
      </c>
      <c r="H98" s="234">
        <f>'BPU LOT01-GROS OEUVRE'!F98</f>
        <v>0</v>
      </c>
      <c r="I98" s="195">
        <f>G98*H98</f>
        <v>0</v>
      </c>
    </row>
    <row r="99" spans="2:9" ht="14.1" customHeight="1" x14ac:dyDescent="0.25">
      <c r="B99" s="67" t="s">
        <v>1280</v>
      </c>
      <c r="C99" s="67" t="s">
        <v>1295</v>
      </c>
      <c r="D99" s="1" t="s">
        <v>119</v>
      </c>
      <c r="E99" s="67" t="s">
        <v>7</v>
      </c>
      <c r="F99" s="67" t="s">
        <v>106</v>
      </c>
      <c r="G99" s="160">
        <v>100</v>
      </c>
      <c r="H99" s="234">
        <f>'BPU LOT01-GROS OEUVRE'!F99</f>
        <v>0</v>
      </c>
      <c r="I99" s="195">
        <f>G99*H99</f>
        <v>0</v>
      </c>
    </row>
    <row r="100" spans="2:9" ht="14.1" customHeight="1" x14ac:dyDescent="0.25">
      <c r="B100" s="64"/>
      <c r="C100" s="64"/>
      <c r="D100" s="8" t="s">
        <v>120</v>
      </c>
      <c r="E100" s="66"/>
      <c r="F100" s="66"/>
      <c r="G100" s="66"/>
      <c r="H100" s="66"/>
      <c r="I100" s="66"/>
    </row>
    <row r="101" spans="2:9" ht="14.1" customHeight="1" x14ac:dyDescent="0.25">
      <c r="B101" s="68"/>
      <c r="C101" s="68"/>
      <c r="D101" s="9" t="s">
        <v>121</v>
      </c>
      <c r="E101" s="69"/>
      <c r="F101" s="69"/>
      <c r="G101" s="69"/>
      <c r="H101" s="69"/>
      <c r="I101" s="69"/>
    </row>
    <row r="102" spans="2:9" ht="14.1" customHeight="1" x14ac:dyDescent="0.25">
      <c r="B102" s="67" t="s">
        <v>1280</v>
      </c>
      <c r="C102" s="67" t="s">
        <v>1296</v>
      </c>
      <c r="D102" s="1" t="s">
        <v>122</v>
      </c>
      <c r="E102" s="67" t="s">
        <v>36</v>
      </c>
      <c r="F102" s="67" t="s">
        <v>106</v>
      </c>
      <c r="G102" s="160">
        <v>100</v>
      </c>
      <c r="H102" s="234">
        <f>'BPU LOT01-GROS OEUVRE'!F102</f>
        <v>0</v>
      </c>
      <c r="I102" s="195">
        <f>G102*H102</f>
        <v>0</v>
      </c>
    </row>
    <row r="103" spans="2:9" ht="14.1" customHeight="1" x14ac:dyDescent="0.25">
      <c r="B103" s="67" t="s">
        <v>1280</v>
      </c>
      <c r="C103" s="67" t="s">
        <v>1297</v>
      </c>
      <c r="D103" s="1" t="s">
        <v>123</v>
      </c>
      <c r="E103" s="67" t="s">
        <v>36</v>
      </c>
      <c r="F103" s="67" t="s">
        <v>106</v>
      </c>
      <c r="G103" s="163">
        <v>20</v>
      </c>
      <c r="H103" s="234">
        <f>'BPU LOT01-GROS OEUVRE'!F103</f>
        <v>0</v>
      </c>
      <c r="I103" s="195">
        <f>G103*H103</f>
        <v>0</v>
      </c>
    </row>
    <row r="104" spans="2:9" ht="14.1" customHeight="1" x14ac:dyDescent="0.25">
      <c r="B104" s="67" t="s">
        <v>1280</v>
      </c>
      <c r="C104" s="67" t="s">
        <v>1298</v>
      </c>
      <c r="D104" s="1" t="s">
        <v>124</v>
      </c>
      <c r="E104" s="67" t="s">
        <v>36</v>
      </c>
      <c r="F104" s="67" t="s">
        <v>106</v>
      </c>
      <c r="G104" s="163">
        <v>20</v>
      </c>
      <c r="H104" s="234">
        <f>'BPU LOT01-GROS OEUVRE'!F104</f>
        <v>0</v>
      </c>
      <c r="I104" s="195">
        <f>G104*H104</f>
        <v>0</v>
      </c>
    </row>
    <row r="105" spans="2:9" ht="14.1" customHeight="1" x14ac:dyDescent="0.25">
      <c r="B105" s="68"/>
      <c r="C105" s="68"/>
      <c r="D105" s="9" t="s">
        <v>125</v>
      </c>
      <c r="E105" s="69"/>
      <c r="F105" s="69"/>
      <c r="G105" s="69"/>
      <c r="H105" s="69"/>
      <c r="I105" s="69"/>
    </row>
    <row r="106" spans="2:9" ht="14.1" customHeight="1" x14ac:dyDescent="0.25">
      <c r="B106" s="67" t="s">
        <v>1280</v>
      </c>
      <c r="C106" s="67" t="s">
        <v>1299</v>
      </c>
      <c r="D106" s="1" t="s">
        <v>126</v>
      </c>
      <c r="E106" s="67" t="s">
        <v>36</v>
      </c>
      <c r="F106" s="67" t="s">
        <v>106</v>
      </c>
      <c r="G106" s="162">
        <v>10</v>
      </c>
      <c r="H106" s="234">
        <f>'BPU LOT01-GROS OEUVRE'!F106</f>
        <v>0</v>
      </c>
      <c r="I106" s="195">
        <f>G106*H106</f>
        <v>0</v>
      </c>
    </row>
    <row r="107" spans="2:9" ht="14.1" customHeight="1" x14ac:dyDescent="0.25">
      <c r="B107" s="64"/>
      <c r="C107" s="64"/>
      <c r="D107" s="8" t="s">
        <v>127</v>
      </c>
      <c r="E107" s="66"/>
      <c r="F107" s="66"/>
      <c r="G107" s="66"/>
      <c r="H107" s="66"/>
      <c r="I107" s="66"/>
    </row>
    <row r="108" spans="2:9" ht="36" customHeight="1" x14ac:dyDescent="0.25">
      <c r="B108" s="67" t="s">
        <v>1280</v>
      </c>
      <c r="C108" s="67" t="s">
        <v>1300</v>
      </c>
      <c r="D108" s="1" t="s">
        <v>128</v>
      </c>
      <c r="E108" s="67" t="s">
        <v>42</v>
      </c>
      <c r="F108" s="67" t="s">
        <v>106</v>
      </c>
      <c r="G108" s="162">
        <v>100</v>
      </c>
      <c r="H108" s="234">
        <f>'BPU LOT01-GROS OEUVRE'!F108</f>
        <v>0</v>
      </c>
      <c r="I108" s="195">
        <f>G108*H108</f>
        <v>0</v>
      </c>
    </row>
    <row r="109" spans="2:9" ht="14.1" customHeight="1" x14ac:dyDescent="0.25">
      <c r="B109" s="67" t="s">
        <v>1280</v>
      </c>
      <c r="C109" s="67" t="s">
        <v>1301</v>
      </c>
      <c r="D109" s="1" t="s">
        <v>129</v>
      </c>
      <c r="E109" s="67" t="s">
        <v>42</v>
      </c>
      <c r="F109" s="67" t="s">
        <v>106</v>
      </c>
      <c r="G109" s="162">
        <v>200</v>
      </c>
      <c r="H109" s="234">
        <f>'BPU LOT01-GROS OEUVRE'!F109</f>
        <v>0</v>
      </c>
      <c r="I109" s="195">
        <f>G109*H109</f>
        <v>0</v>
      </c>
    </row>
    <row r="110" spans="2:9" ht="14.1" customHeight="1" x14ac:dyDescent="0.25">
      <c r="B110" s="67" t="s">
        <v>1280</v>
      </c>
      <c r="C110" s="67" t="s">
        <v>1302</v>
      </c>
      <c r="D110" s="1" t="s">
        <v>130</v>
      </c>
      <c r="E110" s="67" t="s">
        <v>42</v>
      </c>
      <c r="F110" s="67" t="s">
        <v>106</v>
      </c>
      <c r="G110" s="162">
        <v>200</v>
      </c>
      <c r="H110" s="234">
        <f>'BPU LOT01-GROS OEUVRE'!F110</f>
        <v>0</v>
      </c>
      <c r="I110" s="195">
        <f>G110*H110</f>
        <v>0</v>
      </c>
    </row>
    <row r="111" spans="2:9" ht="30.75" customHeight="1" x14ac:dyDescent="0.25">
      <c r="B111" s="67" t="s">
        <v>1280</v>
      </c>
      <c r="C111" s="67" t="s">
        <v>1303</v>
      </c>
      <c r="D111" s="1" t="s">
        <v>131</v>
      </c>
      <c r="E111" s="67" t="s">
        <v>42</v>
      </c>
      <c r="F111" s="67" t="s">
        <v>106</v>
      </c>
      <c r="G111" s="162">
        <v>150</v>
      </c>
      <c r="H111" s="234">
        <f>'BPU LOT01-GROS OEUVRE'!F111</f>
        <v>0</v>
      </c>
      <c r="I111" s="195">
        <f>G111*H111</f>
        <v>0</v>
      </c>
    </row>
    <row r="112" spans="2:9" ht="14.1" customHeight="1" x14ac:dyDescent="0.25">
      <c r="B112" s="67" t="s">
        <v>1280</v>
      </c>
      <c r="C112" s="67" t="s">
        <v>1304</v>
      </c>
      <c r="D112" s="1" t="s">
        <v>132</v>
      </c>
      <c r="E112" s="67" t="s">
        <v>42</v>
      </c>
      <c r="F112" s="67" t="s">
        <v>106</v>
      </c>
      <c r="G112" s="162">
        <v>50</v>
      </c>
      <c r="H112" s="234">
        <f>'BPU LOT01-GROS OEUVRE'!F112</f>
        <v>0</v>
      </c>
      <c r="I112" s="195">
        <f>G112*H112</f>
        <v>0</v>
      </c>
    </row>
    <row r="113" spans="2:9" ht="14.1" customHeight="1" x14ac:dyDescent="0.25">
      <c r="B113" s="68"/>
      <c r="C113" s="68"/>
      <c r="D113" s="9" t="s">
        <v>133</v>
      </c>
      <c r="E113" s="69"/>
      <c r="F113" s="69"/>
      <c r="G113" s="69"/>
      <c r="H113" s="69"/>
      <c r="I113" s="69"/>
    </row>
    <row r="114" spans="2:9" ht="14.1" customHeight="1" x14ac:dyDescent="0.25">
      <c r="B114" s="67" t="s">
        <v>1280</v>
      </c>
      <c r="C114" s="67" t="s">
        <v>1305</v>
      </c>
      <c r="D114" s="1" t="s">
        <v>134</v>
      </c>
      <c r="E114" s="67" t="s">
        <v>36</v>
      </c>
      <c r="F114" s="67" t="s">
        <v>106</v>
      </c>
      <c r="G114" s="160">
        <v>100</v>
      </c>
      <c r="H114" s="234">
        <f>'BPU LOT01-GROS OEUVRE'!F114</f>
        <v>0</v>
      </c>
      <c r="I114" s="195">
        <f>G114*H114</f>
        <v>0</v>
      </c>
    </row>
    <row r="115" spans="2:9" ht="14.1" customHeight="1" x14ac:dyDescent="0.25">
      <c r="B115" s="67" t="s">
        <v>1280</v>
      </c>
      <c r="C115" s="67" t="s">
        <v>1306</v>
      </c>
      <c r="D115" s="1" t="s">
        <v>135</v>
      </c>
      <c r="E115" s="67" t="s">
        <v>36</v>
      </c>
      <c r="F115" s="67" t="s">
        <v>106</v>
      </c>
      <c r="G115" s="160">
        <v>100</v>
      </c>
      <c r="H115" s="234">
        <f>'BPU LOT01-GROS OEUVRE'!F115</f>
        <v>0</v>
      </c>
      <c r="I115" s="195">
        <f>G115*H115</f>
        <v>0</v>
      </c>
    </row>
    <row r="116" spans="2:9" ht="14.1" customHeight="1" x14ac:dyDescent="0.25">
      <c r="B116" s="28"/>
      <c r="C116" s="28"/>
      <c r="D116" s="11" t="s">
        <v>136</v>
      </c>
      <c r="E116" s="28"/>
      <c r="F116" s="28"/>
      <c r="G116" s="28"/>
      <c r="H116" s="28"/>
      <c r="I116" s="28"/>
    </row>
    <row r="117" spans="2:9" ht="14.1" customHeight="1" x14ac:dyDescent="0.25">
      <c r="B117" s="64"/>
      <c r="C117" s="64"/>
      <c r="D117" s="8" t="s">
        <v>137</v>
      </c>
      <c r="E117" s="66"/>
      <c r="F117" s="66"/>
      <c r="G117" s="66"/>
      <c r="H117" s="66"/>
      <c r="I117" s="66"/>
    </row>
    <row r="118" spans="2:9" ht="14.1" customHeight="1" x14ac:dyDescent="0.25">
      <c r="B118" s="68"/>
      <c r="C118" s="68"/>
      <c r="D118" s="9" t="s">
        <v>138</v>
      </c>
      <c r="E118" s="69"/>
      <c r="F118" s="69"/>
      <c r="G118" s="69"/>
      <c r="H118" s="69"/>
      <c r="I118" s="69"/>
    </row>
    <row r="119" spans="2:9" ht="14.1" customHeight="1" x14ac:dyDescent="0.25">
      <c r="B119" s="67" t="s">
        <v>1280</v>
      </c>
      <c r="C119" s="67" t="s">
        <v>1307</v>
      </c>
      <c r="D119" s="1" t="s">
        <v>139</v>
      </c>
      <c r="E119" s="67" t="s">
        <v>42</v>
      </c>
      <c r="F119" s="67" t="s">
        <v>140</v>
      </c>
      <c r="G119" s="162">
        <v>100</v>
      </c>
      <c r="H119" s="234">
        <f>'BPU LOT01-GROS OEUVRE'!F119</f>
        <v>0</v>
      </c>
      <c r="I119" s="195">
        <f t="shared" ref="I119:I132" si="1">G119*H119</f>
        <v>0</v>
      </c>
    </row>
    <row r="120" spans="2:9" ht="14.1" customHeight="1" x14ac:dyDescent="0.25">
      <c r="B120" s="67" t="s">
        <v>1280</v>
      </c>
      <c r="C120" s="67" t="s">
        <v>1308</v>
      </c>
      <c r="D120" s="1" t="s">
        <v>141</v>
      </c>
      <c r="E120" s="67" t="s">
        <v>42</v>
      </c>
      <c r="F120" s="67" t="s">
        <v>140</v>
      </c>
      <c r="G120" s="162">
        <v>100</v>
      </c>
      <c r="H120" s="234">
        <f>'BPU LOT01-GROS OEUVRE'!F120</f>
        <v>0</v>
      </c>
      <c r="I120" s="195">
        <f t="shared" si="1"/>
        <v>0</v>
      </c>
    </row>
    <row r="121" spans="2:9" ht="14.1" customHeight="1" x14ac:dyDescent="0.25">
      <c r="B121" s="67" t="s">
        <v>1280</v>
      </c>
      <c r="C121" s="67" t="s">
        <v>1309</v>
      </c>
      <c r="D121" s="1" t="s">
        <v>142</v>
      </c>
      <c r="E121" s="67" t="s">
        <v>42</v>
      </c>
      <c r="F121" s="67" t="s">
        <v>140</v>
      </c>
      <c r="G121" s="162">
        <v>100</v>
      </c>
      <c r="H121" s="234">
        <f>'BPU LOT01-GROS OEUVRE'!F121</f>
        <v>0</v>
      </c>
      <c r="I121" s="195">
        <f t="shared" si="1"/>
        <v>0</v>
      </c>
    </row>
    <row r="122" spans="2:9" ht="14.1" customHeight="1" x14ac:dyDescent="0.25">
      <c r="B122" s="67" t="s">
        <v>1280</v>
      </c>
      <c r="C122" s="67" t="s">
        <v>1310</v>
      </c>
      <c r="D122" s="1" t="s">
        <v>143</v>
      </c>
      <c r="E122" s="67" t="s">
        <v>42</v>
      </c>
      <c r="F122" s="67" t="s">
        <v>140</v>
      </c>
      <c r="G122" s="162">
        <v>100</v>
      </c>
      <c r="H122" s="234">
        <f>'BPU LOT01-GROS OEUVRE'!F122</f>
        <v>0</v>
      </c>
      <c r="I122" s="195">
        <f t="shared" si="1"/>
        <v>0</v>
      </c>
    </row>
    <row r="123" spans="2:9" ht="14.1" customHeight="1" x14ac:dyDescent="0.25">
      <c r="B123" s="67" t="s">
        <v>1280</v>
      </c>
      <c r="C123" s="67" t="s">
        <v>1311</v>
      </c>
      <c r="D123" s="1" t="s">
        <v>144</v>
      </c>
      <c r="E123" s="67" t="s">
        <v>36</v>
      </c>
      <c r="F123" s="67" t="s">
        <v>140</v>
      </c>
      <c r="G123" s="162">
        <v>100</v>
      </c>
      <c r="H123" s="234">
        <f>'BPU LOT01-GROS OEUVRE'!F123</f>
        <v>0</v>
      </c>
      <c r="I123" s="195">
        <f t="shared" si="1"/>
        <v>0</v>
      </c>
    </row>
    <row r="124" spans="2:9" ht="14.1" customHeight="1" x14ac:dyDescent="0.25">
      <c r="B124" s="67" t="s">
        <v>1280</v>
      </c>
      <c r="C124" s="67" t="s">
        <v>1312</v>
      </c>
      <c r="D124" s="1" t="s">
        <v>145</v>
      </c>
      <c r="E124" s="67" t="s">
        <v>42</v>
      </c>
      <c r="F124" s="67" t="s">
        <v>140</v>
      </c>
      <c r="G124" s="162">
        <v>100</v>
      </c>
      <c r="H124" s="234">
        <f>'BPU LOT01-GROS OEUVRE'!F124</f>
        <v>0</v>
      </c>
      <c r="I124" s="195">
        <f t="shared" si="1"/>
        <v>0</v>
      </c>
    </row>
    <row r="125" spans="2:9" ht="14.1" customHeight="1" x14ac:dyDescent="0.25">
      <c r="B125" s="67" t="s">
        <v>1280</v>
      </c>
      <c r="C125" s="67" t="s">
        <v>1313</v>
      </c>
      <c r="D125" s="1" t="s">
        <v>146</v>
      </c>
      <c r="E125" s="67" t="s">
        <v>42</v>
      </c>
      <c r="F125" s="67" t="s">
        <v>140</v>
      </c>
      <c r="G125" s="162">
        <v>100</v>
      </c>
      <c r="H125" s="234">
        <f>'BPU LOT01-GROS OEUVRE'!F125</f>
        <v>0</v>
      </c>
      <c r="I125" s="195">
        <f t="shared" si="1"/>
        <v>0</v>
      </c>
    </row>
    <row r="126" spans="2:9" ht="14.1" customHeight="1" x14ac:dyDescent="0.25">
      <c r="B126" s="67" t="s">
        <v>1280</v>
      </c>
      <c r="C126" s="67" t="s">
        <v>1314</v>
      </c>
      <c r="D126" s="1" t="s">
        <v>147</v>
      </c>
      <c r="E126" s="67" t="s">
        <v>36</v>
      </c>
      <c r="F126" s="67" t="s">
        <v>140</v>
      </c>
      <c r="G126" s="162">
        <v>100</v>
      </c>
      <c r="H126" s="234">
        <f>'BPU LOT01-GROS OEUVRE'!F126</f>
        <v>0</v>
      </c>
      <c r="I126" s="195">
        <f t="shared" si="1"/>
        <v>0</v>
      </c>
    </row>
    <row r="127" spans="2:9" ht="14.1" customHeight="1" x14ac:dyDescent="0.25">
      <c r="B127" s="67" t="s">
        <v>1280</v>
      </c>
      <c r="C127" s="67" t="s">
        <v>1315</v>
      </c>
      <c r="D127" s="1" t="s">
        <v>148</v>
      </c>
      <c r="E127" s="67" t="s">
        <v>42</v>
      </c>
      <c r="F127" s="67" t="s">
        <v>140</v>
      </c>
      <c r="G127" s="162">
        <v>100</v>
      </c>
      <c r="H127" s="234">
        <f>'BPU LOT01-GROS OEUVRE'!F127</f>
        <v>0</v>
      </c>
      <c r="I127" s="195">
        <f t="shared" si="1"/>
        <v>0</v>
      </c>
    </row>
    <row r="128" spans="2:9" ht="14.1" customHeight="1" x14ac:dyDescent="0.25">
      <c r="B128" s="67" t="s">
        <v>1280</v>
      </c>
      <c r="C128" s="67" t="s">
        <v>1316</v>
      </c>
      <c r="D128" s="1" t="s">
        <v>149</v>
      </c>
      <c r="E128" s="67" t="s">
        <v>30</v>
      </c>
      <c r="F128" s="67" t="s">
        <v>140</v>
      </c>
      <c r="G128" s="162">
        <v>500</v>
      </c>
      <c r="H128" s="234">
        <f>'BPU LOT01-GROS OEUVRE'!F128</f>
        <v>0</v>
      </c>
      <c r="I128" s="195">
        <f t="shared" si="1"/>
        <v>0</v>
      </c>
    </row>
    <row r="129" spans="2:9" ht="14.1" customHeight="1" x14ac:dyDescent="0.25">
      <c r="B129" s="67" t="s">
        <v>1280</v>
      </c>
      <c r="C129" s="67" t="s">
        <v>1317</v>
      </c>
      <c r="D129" s="1" t="s">
        <v>150</v>
      </c>
      <c r="E129" s="67" t="s">
        <v>30</v>
      </c>
      <c r="F129" s="67" t="s">
        <v>140</v>
      </c>
      <c r="G129" s="162">
        <v>10</v>
      </c>
      <c r="H129" s="234">
        <f>'BPU LOT01-GROS OEUVRE'!F129</f>
        <v>0</v>
      </c>
      <c r="I129" s="195">
        <f t="shared" si="1"/>
        <v>0</v>
      </c>
    </row>
    <row r="130" spans="2:9" ht="14.1" customHeight="1" x14ac:dyDescent="0.25">
      <c r="B130" s="67" t="s">
        <v>1280</v>
      </c>
      <c r="C130" s="67" t="s">
        <v>1318</v>
      </c>
      <c r="D130" s="1" t="s">
        <v>151</v>
      </c>
      <c r="E130" s="67" t="s">
        <v>30</v>
      </c>
      <c r="F130" s="67" t="s">
        <v>140</v>
      </c>
      <c r="G130" s="162">
        <v>20</v>
      </c>
      <c r="H130" s="234">
        <f>'BPU LOT01-GROS OEUVRE'!F130</f>
        <v>0</v>
      </c>
      <c r="I130" s="195">
        <f t="shared" si="1"/>
        <v>0</v>
      </c>
    </row>
    <row r="131" spans="2:9" ht="14.1" customHeight="1" x14ac:dyDescent="0.25">
      <c r="B131" s="67" t="s">
        <v>1280</v>
      </c>
      <c r="C131" s="67" t="s">
        <v>1319</v>
      </c>
      <c r="D131" s="1" t="s">
        <v>152</v>
      </c>
      <c r="E131" s="67" t="s">
        <v>36</v>
      </c>
      <c r="F131" s="67" t="s">
        <v>140</v>
      </c>
      <c r="G131" s="162">
        <v>100</v>
      </c>
      <c r="H131" s="234">
        <f>'BPU LOT01-GROS OEUVRE'!F131</f>
        <v>0</v>
      </c>
      <c r="I131" s="195">
        <f t="shared" si="1"/>
        <v>0</v>
      </c>
    </row>
    <row r="132" spans="2:9" ht="14.1" customHeight="1" x14ac:dyDescent="0.25">
      <c r="B132" s="67" t="s">
        <v>1280</v>
      </c>
      <c r="C132" s="67" t="s">
        <v>1320</v>
      </c>
      <c r="D132" s="1" t="s">
        <v>153</v>
      </c>
      <c r="E132" s="67" t="s">
        <v>30</v>
      </c>
      <c r="F132" s="67" t="s">
        <v>140</v>
      </c>
      <c r="G132" s="162">
        <v>20</v>
      </c>
      <c r="H132" s="234">
        <f>'BPU LOT01-GROS OEUVRE'!F132</f>
        <v>0</v>
      </c>
      <c r="I132" s="195">
        <f t="shared" si="1"/>
        <v>0</v>
      </c>
    </row>
    <row r="133" spans="2:9" ht="14.1" customHeight="1" x14ac:dyDescent="0.25">
      <c r="B133" s="68"/>
      <c r="C133" s="68"/>
      <c r="D133" s="9" t="s">
        <v>154</v>
      </c>
      <c r="E133" s="69"/>
      <c r="F133" s="69"/>
      <c r="G133" s="69"/>
      <c r="H133" s="69"/>
      <c r="I133" s="69"/>
    </row>
    <row r="134" spans="2:9" ht="14.1" customHeight="1" x14ac:dyDescent="0.25">
      <c r="B134" s="67" t="s">
        <v>1280</v>
      </c>
      <c r="C134" s="67" t="s">
        <v>1321</v>
      </c>
      <c r="D134" s="1" t="s">
        <v>155</v>
      </c>
      <c r="E134" s="67" t="s">
        <v>42</v>
      </c>
      <c r="F134" s="67" t="s">
        <v>140</v>
      </c>
      <c r="G134" s="162">
        <v>50</v>
      </c>
      <c r="H134" s="234">
        <f>'BPU LOT01-GROS OEUVRE'!F134</f>
        <v>0</v>
      </c>
      <c r="I134" s="195">
        <f t="shared" ref="I134:I151" si="2">G134*H134</f>
        <v>0</v>
      </c>
    </row>
    <row r="135" spans="2:9" ht="14.1" customHeight="1" x14ac:dyDescent="0.25">
      <c r="B135" s="67" t="s">
        <v>1280</v>
      </c>
      <c r="C135" s="67" t="s">
        <v>1322</v>
      </c>
      <c r="D135" s="1" t="s">
        <v>156</v>
      </c>
      <c r="E135" s="67" t="s">
        <v>42</v>
      </c>
      <c r="F135" s="67" t="s">
        <v>140</v>
      </c>
      <c r="G135" s="162">
        <v>50</v>
      </c>
      <c r="H135" s="234">
        <f>'BPU LOT01-GROS OEUVRE'!F135</f>
        <v>0</v>
      </c>
      <c r="I135" s="195">
        <f t="shared" si="2"/>
        <v>0</v>
      </c>
    </row>
    <row r="136" spans="2:9" ht="14.1" customHeight="1" x14ac:dyDescent="0.25">
      <c r="B136" s="67" t="s">
        <v>1280</v>
      </c>
      <c r="C136" s="67" t="s">
        <v>1323</v>
      </c>
      <c r="D136" s="1" t="s">
        <v>157</v>
      </c>
      <c r="E136" s="67" t="s">
        <v>42</v>
      </c>
      <c r="F136" s="67" t="s">
        <v>140</v>
      </c>
      <c r="G136" s="162">
        <v>50</v>
      </c>
      <c r="H136" s="234">
        <f>'BPU LOT01-GROS OEUVRE'!F136</f>
        <v>0</v>
      </c>
      <c r="I136" s="195">
        <f t="shared" si="2"/>
        <v>0</v>
      </c>
    </row>
    <row r="137" spans="2:9" ht="14.1" customHeight="1" x14ac:dyDescent="0.25">
      <c r="B137" s="67" t="s">
        <v>1280</v>
      </c>
      <c r="C137" s="67" t="s">
        <v>1324</v>
      </c>
      <c r="D137" s="1" t="s">
        <v>158</v>
      </c>
      <c r="E137" s="67" t="s">
        <v>42</v>
      </c>
      <c r="F137" s="67" t="s">
        <v>140</v>
      </c>
      <c r="G137" s="162">
        <v>60</v>
      </c>
      <c r="H137" s="234">
        <f>'BPU LOT01-GROS OEUVRE'!F137</f>
        <v>0</v>
      </c>
      <c r="I137" s="195">
        <f t="shared" si="2"/>
        <v>0</v>
      </c>
    </row>
    <row r="138" spans="2:9" ht="14.1" customHeight="1" x14ac:dyDescent="0.25">
      <c r="B138" s="67" t="s">
        <v>1280</v>
      </c>
      <c r="C138" s="67" t="s">
        <v>1325</v>
      </c>
      <c r="D138" s="1" t="s">
        <v>159</v>
      </c>
      <c r="E138" s="67" t="s">
        <v>42</v>
      </c>
      <c r="F138" s="67" t="s">
        <v>140</v>
      </c>
      <c r="G138" s="162">
        <v>30</v>
      </c>
      <c r="H138" s="234">
        <f>'BPU LOT01-GROS OEUVRE'!F138</f>
        <v>0</v>
      </c>
      <c r="I138" s="195">
        <f t="shared" si="2"/>
        <v>0</v>
      </c>
    </row>
    <row r="139" spans="2:9" ht="14.1" customHeight="1" x14ac:dyDescent="0.25">
      <c r="B139" s="67" t="s">
        <v>1280</v>
      </c>
      <c r="C139" s="67" t="s">
        <v>1326</v>
      </c>
      <c r="D139" s="1" t="s">
        <v>160</v>
      </c>
      <c r="E139" s="67" t="s">
        <v>42</v>
      </c>
      <c r="F139" s="67" t="s">
        <v>140</v>
      </c>
      <c r="G139" s="162">
        <v>10</v>
      </c>
      <c r="H139" s="234">
        <f>'BPU LOT01-GROS OEUVRE'!F139</f>
        <v>0</v>
      </c>
      <c r="I139" s="195">
        <f t="shared" si="2"/>
        <v>0</v>
      </c>
    </row>
    <row r="140" spans="2:9" ht="14.1" customHeight="1" x14ac:dyDescent="0.25">
      <c r="B140" s="67" t="s">
        <v>1280</v>
      </c>
      <c r="C140" s="67" t="s">
        <v>1327</v>
      </c>
      <c r="D140" s="1" t="s">
        <v>161</v>
      </c>
      <c r="E140" s="67" t="s">
        <v>42</v>
      </c>
      <c r="F140" s="67" t="s">
        <v>140</v>
      </c>
      <c r="G140" s="162">
        <v>15</v>
      </c>
      <c r="H140" s="234">
        <f>'BPU LOT01-GROS OEUVRE'!F140</f>
        <v>0</v>
      </c>
      <c r="I140" s="195">
        <f t="shared" si="2"/>
        <v>0</v>
      </c>
    </row>
    <row r="141" spans="2:9" ht="14.1" customHeight="1" x14ac:dyDescent="0.25">
      <c r="B141" s="67" t="s">
        <v>1280</v>
      </c>
      <c r="C141" s="67" t="s">
        <v>1328</v>
      </c>
      <c r="D141" s="1" t="s">
        <v>162</v>
      </c>
      <c r="E141" s="67" t="s">
        <v>42</v>
      </c>
      <c r="F141" s="67" t="s">
        <v>140</v>
      </c>
      <c r="G141" s="162">
        <v>30</v>
      </c>
      <c r="H141" s="234">
        <f>'BPU LOT01-GROS OEUVRE'!F141</f>
        <v>0</v>
      </c>
      <c r="I141" s="195">
        <f t="shared" si="2"/>
        <v>0</v>
      </c>
    </row>
    <row r="142" spans="2:9" ht="14.1" customHeight="1" x14ac:dyDescent="0.25">
      <c r="B142" s="67" t="s">
        <v>1280</v>
      </c>
      <c r="C142" s="67" t="s">
        <v>1329</v>
      </c>
      <c r="D142" s="1" t="s">
        <v>163</v>
      </c>
      <c r="E142" s="67" t="s">
        <v>30</v>
      </c>
      <c r="F142" s="67" t="s">
        <v>140</v>
      </c>
      <c r="G142" s="162">
        <v>15</v>
      </c>
      <c r="H142" s="234">
        <f>'BPU LOT01-GROS OEUVRE'!F142</f>
        <v>0</v>
      </c>
      <c r="I142" s="195">
        <f t="shared" si="2"/>
        <v>0</v>
      </c>
    </row>
    <row r="143" spans="2:9" ht="14.1" customHeight="1" x14ac:dyDescent="0.25">
      <c r="B143" s="67" t="s">
        <v>1280</v>
      </c>
      <c r="C143" s="67" t="s">
        <v>1330</v>
      </c>
      <c r="D143" s="1" t="s">
        <v>164</v>
      </c>
      <c r="E143" s="67" t="s">
        <v>30</v>
      </c>
      <c r="F143" s="67" t="s">
        <v>140</v>
      </c>
      <c r="G143" s="162">
        <v>100</v>
      </c>
      <c r="H143" s="234">
        <f>'BPU LOT01-GROS OEUVRE'!F143</f>
        <v>0</v>
      </c>
      <c r="I143" s="195">
        <f t="shared" si="2"/>
        <v>0</v>
      </c>
    </row>
    <row r="144" spans="2:9" ht="14.1" customHeight="1" x14ac:dyDescent="0.25">
      <c r="B144" s="67" t="s">
        <v>1280</v>
      </c>
      <c r="C144" s="67" t="s">
        <v>1331</v>
      </c>
      <c r="D144" s="1" t="s">
        <v>165</v>
      </c>
      <c r="E144" s="67" t="s">
        <v>30</v>
      </c>
      <c r="F144" s="67" t="s">
        <v>140</v>
      </c>
      <c r="G144" s="162">
        <v>10</v>
      </c>
      <c r="H144" s="234">
        <f>'BPU LOT01-GROS OEUVRE'!F144</f>
        <v>0</v>
      </c>
      <c r="I144" s="195">
        <f t="shared" si="2"/>
        <v>0</v>
      </c>
    </row>
    <row r="145" spans="2:9" ht="14.1" customHeight="1" x14ac:dyDescent="0.25">
      <c r="B145" s="67" t="s">
        <v>1280</v>
      </c>
      <c r="C145" s="67" t="s">
        <v>1332</v>
      </c>
      <c r="D145" s="1" t="s">
        <v>166</v>
      </c>
      <c r="E145" s="67" t="s">
        <v>30</v>
      </c>
      <c r="F145" s="67" t="s">
        <v>140</v>
      </c>
      <c r="G145" s="162">
        <v>20</v>
      </c>
      <c r="H145" s="234">
        <f>'BPU LOT01-GROS OEUVRE'!F145</f>
        <v>0</v>
      </c>
      <c r="I145" s="195">
        <f t="shared" si="2"/>
        <v>0</v>
      </c>
    </row>
    <row r="146" spans="2:9" ht="14.1" customHeight="1" x14ac:dyDescent="0.25">
      <c r="B146" s="67" t="s">
        <v>1280</v>
      </c>
      <c r="C146" s="67" t="s">
        <v>1333</v>
      </c>
      <c r="D146" s="1" t="s">
        <v>167</v>
      </c>
      <c r="E146" s="67" t="s">
        <v>30</v>
      </c>
      <c r="F146" s="67" t="s">
        <v>140</v>
      </c>
      <c r="G146" s="162">
        <v>20</v>
      </c>
      <c r="H146" s="234">
        <f>'BPU LOT01-GROS OEUVRE'!F146</f>
        <v>0</v>
      </c>
      <c r="I146" s="195">
        <f t="shared" si="2"/>
        <v>0</v>
      </c>
    </row>
    <row r="147" spans="2:9" ht="14.1" customHeight="1" x14ac:dyDescent="0.25">
      <c r="B147" s="67" t="s">
        <v>1280</v>
      </c>
      <c r="C147" s="67" t="s">
        <v>1334</v>
      </c>
      <c r="D147" s="1" t="s">
        <v>168</v>
      </c>
      <c r="E147" s="67" t="s">
        <v>36</v>
      </c>
      <c r="F147" s="67" t="s">
        <v>140</v>
      </c>
      <c r="G147" s="162">
        <v>10</v>
      </c>
      <c r="H147" s="234">
        <f>'BPU LOT01-GROS OEUVRE'!F147</f>
        <v>0</v>
      </c>
      <c r="I147" s="195">
        <f t="shared" si="2"/>
        <v>0</v>
      </c>
    </row>
    <row r="148" spans="2:9" ht="14.1" customHeight="1" x14ac:dyDescent="0.25">
      <c r="B148" s="67" t="s">
        <v>1280</v>
      </c>
      <c r="C148" s="67" t="s">
        <v>1335</v>
      </c>
      <c r="D148" s="1" t="s">
        <v>169</v>
      </c>
      <c r="E148" s="67" t="s">
        <v>36</v>
      </c>
      <c r="F148" s="67" t="s">
        <v>140</v>
      </c>
      <c r="G148" s="162">
        <v>100</v>
      </c>
      <c r="H148" s="234">
        <f>'BPU LOT01-GROS OEUVRE'!F148</f>
        <v>0</v>
      </c>
      <c r="I148" s="195">
        <f t="shared" si="2"/>
        <v>0</v>
      </c>
    </row>
    <row r="149" spans="2:9" ht="14.1" customHeight="1" x14ac:dyDescent="0.25">
      <c r="B149" s="67" t="s">
        <v>1280</v>
      </c>
      <c r="C149" s="67" t="s">
        <v>1336</v>
      </c>
      <c r="D149" s="1" t="s">
        <v>170</v>
      </c>
      <c r="E149" s="67" t="s">
        <v>30</v>
      </c>
      <c r="F149" s="67" t="s">
        <v>140</v>
      </c>
      <c r="G149" s="162">
        <v>10</v>
      </c>
      <c r="H149" s="234">
        <f>'BPU LOT01-GROS OEUVRE'!F149</f>
        <v>0</v>
      </c>
      <c r="I149" s="195">
        <f t="shared" si="2"/>
        <v>0</v>
      </c>
    </row>
    <row r="150" spans="2:9" ht="14.1" customHeight="1" x14ac:dyDescent="0.25">
      <c r="B150" s="67" t="s">
        <v>1280</v>
      </c>
      <c r="C150" s="67" t="s">
        <v>1337</v>
      </c>
      <c r="D150" s="1" t="s">
        <v>171</v>
      </c>
      <c r="E150" s="67" t="s">
        <v>36</v>
      </c>
      <c r="F150" s="67" t="s">
        <v>140</v>
      </c>
      <c r="G150" s="162">
        <v>100</v>
      </c>
      <c r="H150" s="234">
        <f>'BPU LOT01-GROS OEUVRE'!F150</f>
        <v>0</v>
      </c>
      <c r="I150" s="195">
        <f t="shared" si="2"/>
        <v>0</v>
      </c>
    </row>
    <row r="151" spans="2:9" ht="14.1" customHeight="1" x14ac:dyDescent="0.25">
      <c r="B151" s="67" t="s">
        <v>1280</v>
      </c>
      <c r="C151" s="67" t="s">
        <v>1338</v>
      </c>
      <c r="D151" s="1" t="s">
        <v>172</v>
      </c>
      <c r="E151" s="67" t="s">
        <v>36</v>
      </c>
      <c r="F151" s="67" t="s">
        <v>140</v>
      </c>
      <c r="G151" s="162">
        <v>100</v>
      </c>
      <c r="H151" s="234">
        <f>'BPU LOT01-GROS OEUVRE'!F151</f>
        <v>0</v>
      </c>
      <c r="I151" s="195">
        <f t="shared" si="2"/>
        <v>0</v>
      </c>
    </row>
    <row r="152" spans="2:9" ht="14.1" customHeight="1" x14ac:dyDescent="0.25">
      <c r="B152" s="68"/>
      <c r="C152" s="68"/>
      <c r="D152" s="9" t="s">
        <v>173</v>
      </c>
      <c r="E152" s="69"/>
      <c r="F152" s="69"/>
      <c r="G152" s="69"/>
      <c r="H152" s="69"/>
      <c r="I152" s="69"/>
    </row>
    <row r="153" spans="2:9" ht="14.1" customHeight="1" x14ac:dyDescent="0.25">
      <c r="B153" s="67" t="s">
        <v>1280</v>
      </c>
      <c r="C153" s="67" t="s">
        <v>1339</v>
      </c>
      <c r="D153" s="1" t="s">
        <v>174</v>
      </c>
      <c r="E153" s="67" t="s">
        <v>36</v>
      </c>
      <c r="F153" s="67" t="s">
        <v>140</v>
      </c>
      <c r="G153" s="162">
        <v>10</v>
      </c>
      <c r="H153" s="234">
        <f>'BPU LOT01-GROS OEUVRE'!F153</f>
        <v>0</v>
      </c>
      <c r="I153" s="195">
        <f t="shared" ref="I153:I158" si="3">G153*H153</f>
        <v>0</v>
      </c>
    </row>
    <row r="154" spans="2:9" ht="14.1" customHeight="1" x14ac:dyDescent="0.25">
      <c r="B154" s="67" t="s">
        <v>1280</v>
      </c>
      <c r="C154" s="67" t="s">
        <v>1340</v>
      </c>
      <c r="D154" s="1" t="s">
        <v>175</v>
      </c>
      <c r="E154" s="67" t="s">
        <v>30</v>
      </c>
      <c r="F154" s="67" t="s">
        <v>140</v>
      </c>
      <c r="G154" s="162">
        <v>15</v>
      </c>
      <c r="H154" s="234">
        <f>'BPU LOT01-GROS OEUVRE'!F154</f>
        <v>0</v>
      </c>
      <c r="I154" s="195">
        <f t="shared" si="3"/>
        <v>0</v>
      </c>
    </row>
    <row r="155" spans="2:9" ht="14.1" customHeight="1" x14ac:dyDescent="0.25">
      <c r="B155" s="67" t="s">
        <v>1280</v>
      </c>
      <c r="C155" s="67" t="s">
        <v>1341</v>
      </c>
      <c r="D155" s="1" t="s">
        <v>176</v>
      </c>
      <c r="E155" s="67" t="s">
        <v>30</v>
      </c>
      <c r="F155" s="67" t="s">
        <v>140</v>
      </c>
      <c r="G155" s="162">
        <v>60</v>
      </c>
      <c r="H155" s="234">
        <f>'BPU LOT01-GROS OEUVRE'!F155</f>
        <v>0</v>
      </c>
      <c r="I155" s="195">
        <f t="shared" si="3"/>
        <v>0</v>
      </c>
    </row>
    <row r="156" spans="2:9" ht="14.1" customHeight="1" x14ac:dyDescent="0.25">
      <c r="B156" s="67" t="s">
        <v>1280</v>
      </c>
      <c r="C156" s="67" t="s">
        <v>1342</v>
      </c>
      <c r="D156" s="1" t="s">
        <v>177</v>
      </c>
      <c r="E156" s="67" t="s">
        <v>42</v>
      </c>
      <c r="F156" s="67" t="s">
        <v>140</v>
      </c>
      <c r="G156" s="162">
        <v>30</v>
      </c>
      <c r="H156" s="234">
        <f>'BPU LOT01-GROS OEUVRE'!F156</f>
        <v>0</v>
      </c>
      <c r="I156" s="195">
        <f t="shared" si="3"/>
        <v>0</v>
      </c>
    </row>
    <row r="157" spans="2:9" ht="14.1" customHeight="1" x14ac:dyDescent="0.25">
      <c r="B157" s="67" t="s">
        <v>1280</v>
      </c>
      <c r="C157" s="67" t="s">
        <v>1343</v>
      </c>
      <c r="D157" s="1" t="s">
        <v>178</v>
      </c>
      <c r="E157" s="67" t="s">
        <v>36</v>
      </c>
      <c r="F157" s="67" t="s">
        <v>140</v>
      </c>
      <c r="G157" s="160">
        <v>100</v>
      </c>
      <c r="H157" s="234">
        <f>'BPU LOT01-GROS OEUVRE'!F157</f>
        <v>0</v>
      </c>
      <c r="I157" s="195">
        <f t="shared" si="3"/>
        <v>0</v>
      </c>
    </row>
    <row r="158" spans="2:9" ht="14.1" customHeight="1" x14ac:dyDescent="0.25">
      <c r="B158" s="67" t="s">
        <v>1280</v>
      </c>
      <c r="C158" s="67" t="s">
        <v>1344</v>
      </c>
      <c r="D158" s="1" t="s">
        <v>179</v>
      </c>
      <c r="E158" s="67" t="s">
        <v>42</v>
      </c>
      <c r="F158" s="67" t="s">
        <v>140</v>
      </c>
      <c r="G158" s="162">
        <v>50</v>
      </c>
      <c r="H158" s="234">
        <f>'BPU LOT01-GROS OEUVRE'!F158</f>
        <v>0</v>
      </c>
      <c r="I158" s="195">
        <f t="shared" si="3"/>
        <v>0</v>
      </c>
    </row>
    <row r="159" spans="2:9" ht="14.1" customHeight="1" x14ac:dyDescent="0.25">
      <c r="B159" s="64"/>
      <c r="C159" s="64"/>
      <c r="D159" s="8" t="s">
        <v>180</v>
      </c>
      <c r="E159" s="66"/>
      <c r="F159" s="66"/>
      <c r="G159" s="66"/>
      <c r="H159" s="66"/>
      <c r="I159" s="66"/>
    </row>
    <row r="160" spans="2:9" ht="14.1" customHeight="1" x14ac:dyDescent="0.25">
      <c r="B160" s="67" t="s">
        <v>1280</v>
      </c>
      <c r="C160" s="67" t="s">
        <v>1345</v>
      </c>
      <c r="D160" s="1" t="s">
        <v>181</v>
      </c>
      <c r="E160" s="67" t="s">
        <v>42</v>
      </c>
      <c r="F160" s="67" t="s">
        <v>106</v>
      </c>
      <c r="G160" s="162">
        <v>20</v>
      </c>
      <c r="H160" s="234">
        <f>'BPU LOT01-GROS OEUVRE'!F160</f>
        <v>0</v>
      </c>
      <c r="I160" s="195">
        <f>G160*H160</f>
        <v>0</v>
      </c>
    </row>
    <row r="161" spans="2:9" ht="14.1" customHeight="1" x14ac:dyDescent="0.25">
      <c r="B161" s="67" t="s">
        <v>1280</v>
      </c>
      <c r="C161" s="67" t="s">
        <v>1346</v>
      </c>
      <c r="D161" s="1" t="s">
        <v>182</v>
      </c>
      <c r="E161" s="67" t="s">
        <v>42</v>
      </c>
      <c r="F161" s="67" t="s">
        <v>106</v>
      </c>
      <c r="G161" s="162">
        <v>20</v>
      </c>
      <c r="H161" s="234">
        <f>'BPU LOT01-GROS OEUVRE'!F161</f>
        <v>0</v>
      </c>
      <c r="I161" s="195">
        <f>G161*H161</f>
        <v>0</v>
      </c>
    </row>
    <row r="162" spans="2:9" ht="14.1" customHeight="1" x14ac:dyDescent="0.25">
      <c r="B162" s="67" t="s">
        <v>1280</v>
      </c>
      <c r="C162" s="67" t="s">
        <v>1347</v>
      </c>
      <c r="D162" s="1" t="s">
        <v>183</v>
      </c>
      <c r="E162" s="67" t="s">
        <v>42</v>
      </c>
      <c r="F162" s="67" t="s">
        <v>106</v>
      </c>
      <c r="G162" s="162">
        <v>20</v>
      </c>
      <c r="H162" s="234">
        <f>'BPU LOT01-GROS OEUVRE'!F162</f>
        <v>0</v>
      </c>
      <c r="I162" s="195">
        <f>G162*H162</f>
        <v>0</v>
      </c>
    </row>
    <row r="163" spans="2:9" ht="14.1" customHeight="1" x14ac:dyDescent="0.25">
      <c r="B163" s="67" t="s">
        <v>1280</v>
      </c>
      <c r="C163" s="67" t="s">
        <v>1348</v>
      </c>
      <c r="D163" s="1" t="s">
        <v>184</v>
      </c>
      <c r="E163" s="67" t="s">
        <v>42</v>
      </c>
      <c r="F163" s="67" t="s">
        <v>106</v>
      </c>
      <c r="G163" s="162">
        <v>20</v>
      </c>
      <c r="H163" s="234">
        <f>'BPU LOT01-GROS OEUVRE'!F163</f>
        <v>0</v>
      </c>
      <c r="I163" s="195">
        <f>G163*H163</f>
        <v>0</v>
      </c>
    </row>
    <row r="164" spans="2:9" ht="14.1" customHeight="1" x14ac:dyDescent="0.25">
      <c r="B164" s="67" t="s">
        <v>1280</v>
      </c>
      <c r="C164" s="67" t="s">
        <v>1349</v>
      </c>
      <c r="D164" s="1" t="s">
        <v>185</v>
      </c>
      <c r="E164" s="67" t="s">
        <v>42</v>
      </c>
      <c r="F164" s="67" t="s">
        <v>106</v>
      </c>
      <c r="G164" s="162">
        <v>20</v>
      </c>
      <c r="H164" s="234">
        <f>'BPU LOT01-GROS OEUVRE'!F164</f>
        <v>0</v>
      </c>
      <c r="I164" s="195">
        <f>G164*H164</f>
        <v>0</v>
      </c>
    </row>
    <row r="165" spans="2:9" ht="14.1" customHeight="1" x14ac:dyDescent="0.25">
      <c r="B165" s="25"/>
      <c r="C165" s="25"/>
      <c r="D165" s="70" t="s">
        <v>186</v>
      </c>
      <c r="E165" s="71"/>
      <c r="F165" s="71"/>
      <c r="G165" s="71"/>
      <c r="H165" s="71"/>
      <c r="I165" s="71"/>
    </row>
    <row r="166" spans="2:9" ht="14.1" customHeight="1" x14ac:dyDescent="0.25">
      <c r="B166" s="28"/>
      <c r="C166" s="28"/>
      <c r="D166" s="5" t="s">
        <v>187</v>
      </c>
      <c r="E166" s="73"/>
      <c r="F166" s="73"/>
      <c r="G166" s="73"/>
      <c r="H166" s="73"/>
      <c r="I166" s="73"/>
    </row>
    <row r="167" spans="2:9" ht="39" customHeight="1" x14ac:dyDescent="0.25">
      <c r="B167" s="67" t="s">
        <v>1281</v>
      </c>
      <c r="C167" s="67" t="s">
        <v>1350</v>
      </c>
      <c r="D167" s="1" t="s">
        <v>188</v>
      </c>
      <c r="E167" s="105" t="s">
        <v>189</v>
      </c>
      <c r="F167" s="105" t="s">
        <v>190</v>
      </c>
      <c r="G167" s="253">
        <v>500</v>
      </c>
      <c r="H167" s="234">
        <f>'BPU LOT01-GROS OEUVRE'!F167</f>
        <v>0</v>
      </c>
      <c r="I167" s="195">
        <f>G167*H167</f>
        <v>0</v>
      </c>
    </row>
    <row r="168" spans="2:9" ht="33" customHeight="1" x14ac:dyDescent="0.25">
      <c r="B168" s="67" t="s">
        <v>1281</v>
      </c>
      <c r="C168" s="67" t="s">
        <v>1353</v>
      </c>
      <c r="D168" s="1" t="s">
        <v>191</v>
      </c>
      <c r="E168" s="105" t="s">
        <v>192</v>
      </c>
      <c r="F168" s="105" t="s">
        <v>193</v>
      </c>
      <c r="G168" s="253">
        <v>200</v>
      </c>
      <c r="H168" s="234">
        <f>'BPU LOT01-GROS OEUVRE'!F168</f>
        <v>0</v>
      </c>
      <c r="I168" s="195">
        <f>G168*H168</f>
        <v>0</v>
      </c>
    </row>
    <row r="169" spans="2:9" ht="32.25" customHeight="1" x14ac:dyDescent="0.25">
      <c r="B169" s="67" t="s">
        <v>1281</v>
      </c>
      <c r="C169" s="67" t="s">
        <v>1354</v>
      </c>
      <c r="D169" s="1" t="s">
        <v>194</v>
      </c>
      <c r="E169" s="105" t="s">
        <v>192</v>
      </c>
      <c r="F169" s="105" t="s">
        <v>195</v>
      </c>
      <c r="G169" s="253">
        <v>200</v>
      </c>
      <c r="H169" s="234">
        <f>'BPU LOT01-GROS OEUVRE'!F169</f>
        <v>0</v>
      </c>
      <c r="I169" s="195">
        <f>G169*H169</f>
        <v>0</v>
      </c>
    </row>
    <row r="170" spans="2:9" ht="42.75" customHeight="1" x14ac:dyDescent="0.25">
      <c r="B170" s="67" t="s">
        <v>1281</v>
      </c>
      <c r="C170" s="67" t="s">
        <v>1355</v>
      </c>
      <c r="D170" s="1" t="s">
        <v>196</v>
      </c>
      <c r="E170" s="105" t="s">
        <v>197</v>
      </c>
      <c r="F170" s="105" t="s">
        <v>198</v>
      </c>
      <c r="G170" s="253">
        <v>200</v>
      </c>
      <c r="H170" s="234">
        <f>'BPU LOT01-GROS OEUVRE'!F170</f>
        <v>0</v>
      </c>
      <c r="I170" s="195">
        <f>G170*H170</f>
        <v>0</v>
      </c>
    </row>
    <row r="171" spans="2:9" ht="14.1" customHeight="1" x14ac:dyDescent="0.25">
      <c r="B171" s="25"/>
      <c r="C171" s="25"/>
      <c r="D171" s="21" t="s">
        <v>199</v>
      </c>
      <c r="E171" s="25"/>
      <c r="F171" s="25"/>
      <c r="G171" s="254"/>
      <c r="H171" s="25"/>
      <c r="I171" s="25"/>
    </row>
    <row r="172" spans="2:9" ht="14.1" customHeight="1" x14ac:dyDescent="0.25">
      <c r="B172" s="67" t="s">
        <v>1282</v>
      </c>
      <c r="C172" s="67" t="s">
        <v>1351</v>
      </c>
      <c r="D172" s="1" t="s">
        <v>200</v>
      </c>
      <c r="E172" s="105" t="s">
        <v>36</v>
      </c>
      <c r="F172" s="105" t="s">
        <v>201</v>
      </c>
      <c r="G172" s="162">
        <v>100</v>
      </c>
      <c r="H172" s="234">
        <f>'BPU LOT01-GROS OEUVRE'!F172</f>
        <v>0</v>
      </c>
      <c r="I172" s="195">
        <f>G172*H172</f>
        <v>0</v>
      </c>
    </row>
    <row r="173" spans="2:9" ht="14.1" customHeight="1" x14ac:dyDescent="0.25">
      <c r="B173" s="67" t="s">
        <v>1282</v>
      </c>
      <c r="C173" s="67" t="s">
        <v>1356</v>
      </c>
      <c r="D173" s="1" t="s">
        <v>202</v>
      </c>
      <c r="E173" s="105" t="s">
        <v>42</v>
      </c>
      <c r="F173" s="105" t="s">
        <v>203</v>
      </c>
      <c r="G173" s="253">
        <v>500</v>
      </c>
      <c r="H173" s="234">
        <f>'BPU LOT01-GROS OEUVRE'!F173</f>
        <v>0</v>
      </c>
      <c r="I173" s="195">
        <f>G173*H173</f>
        <v>0</v>
      </c>
    </row>
    <row r="174" spans="2:9" ht="14.1" customHeight="1" x14ac:dyDescent="0.25">
      <c r="B174" s="67" t="s">
        <v>1282</v>
      </c>
      <c r="C174" s="67" t="s">
        <v>1357</v>
      </c>
      <c r="D174" s="1" t="s">
        <v>204</v>
      </c>
      <c r="E174" s="105" t="s">
        <v>66</v>
      </c>
      <c r="F174" s="105" t="s">
        <v>205</v>
      </c>
      <c r="G174" s="253">
        <v>50</v>
      </c>
      <c r="H174" s="234">
        <f>'BPU LOT01-GROS OEUVRE'!F174</f>
        <v>0</v>
      </c>
      <c r="I174" s="195">
        <f>G174*H174</f>
        <v>0</v>
      </c>
    </row>
    <row r="175" spans="2:9" ht="14.1" customHeight="1" x14ac:dyDescent="0.25">
      <c r="B175" s="25"/>
      <c r="C175" s="25"/>
      <c r="D175" s="21" t="s">
        <v>206</v>
      </c>
      <c r="E175" s="25"/>
      <c r="F175" s="25"/>
      <c r="G175" s="254"/>
      <c r="H175" s="25"/>
      <c r="I175" s="25"/>
    </row>
    <row r="176" spans="2:9" ht="14.1" customHeight="1" x14ac:dyDescent="0.25">
      <c r="B176" s="28"/>
      <c r="C176" s="28"/>
      <c r="D176" s="11" t="s">
        <v>207</v>
      </c>
      <c r="E176" s="3"/>
      <c r="F176" s="3"/>
      <c r="G176" s="255"/>
      <c r="H176" s="3"/>
      <c r="I176" s="3"/>
    </row>
    <row r="177" spans="2:9" ht="14.1" customHeight="1" x14ac:dyDescent="0.25">
      <c r="B177" s="67" t="s">
        <v>1283</v>
      </c>
      <c r="C177" s="67" t="s">
        <v>1352</v>
      </c>
      <c r="D177" s="1" t="s">
        <v>208</v>
      </c>
      <c r="E177" s="4" t="s">
        <v>66</v>
      </c>
      <c r="F177" s="4" t="s">
        <v>209</v>
      </c>
      <c r="G177" s="256">
        <v>20</v>
      </c>
      <c r="H177" s="234">
        <f>'BPU LOT01-GROS OEUVRE'!F177</f>
        <v>0</v>
      </c>
      <c r="I177" s="195">
        <f>G177*H177</f>
        <v>0</v>
      </c>
    </row>
    <row r="178" spans="2:9" ht="14.1" customHeight="1" x14ac:dyDescent="0.25">
      <c r="B178" s="67" t="s">
        <v>1283</v>
      </c>
      <c r="C178" s="67" t="s">
        <v>1358</v>
      </c>
      <c r="D178" s="1" t="s">
        <v>210</v>
      </c>
      <c r="E178" s="4" t="s">
        <v>66</v>
      </c>
      <c r="F178" s="4" t="s">
        <v>209</v>
      </c>
      <c r="G178" s="256">
        <v>30</v>
      </c>
      <c r="H178" s="234">
        <f>'BPU LOT01-GROS OEUVRE'!F178</f>
        <v>0</v>
      </c>
      <c r="I178" s="195">
        <f>G178*H178</f>
        <v>0</v>
      </c>
    </row>
    <row r="179" spans="2:9" ht="14.1" customHeight="1" x14ac:dyDescent="0.25">
      <c r="B179" s="67" t="s">
        <v>1283</v>
      </c>
      <c r="C179" s="67" t="s">
        <v>1359</v>
      </c>
      <c r="D179" s="1" t="s">
        <v>211</v>
      </c>
      <c r="E179" s="4" t="s">
        <v>66</v>
      </c>
      <c r="F179" s="4" t="s">
        <v>209</v>
      </c>
      <c r="G179" s="256">
        <v>30</v>
      </c>
      <c r="H179" s="234">
        <f>'BPU LOT01-GROS OEUVRE'!F179</f>
        <v>0</v>
      </c>
      <c r="I179" s="195">
        <f>G179*H179</f>
        <v>0</v>
      </c>
    </row>
    <row r="180" spans="2:9" ht="14.1" customHeight="1" x14ac:dyDescent="0.25">
      <c r="B180" s="67" t="s">
        <v>1283</v>
      </c>
      <c r="C180" s="67" t="s">
        <v>1360</v>
      </c>
      <c r="D180" s="1" t="s">
        <v>212</v>
      </c>
      <c r="E180" s="4" t="s">
        <v>66</v>
      </c>
      <c r="F180" s="4" t="s">
        <v>209</v>
      </c>
      <c r="G180" s="256">
        <v>20</v>
      </c>
      <c r="H180" s="234">
        <f>'BPU LOT01-GROS OEUVRE'!F180</f>
        <v>0</v>
      </c>
      <c r="I180" s="195">
        <f>G180*H180</f>
        <v>0</v>
      </c>
    </row>
    <row r="181" spans="2:9" ht="14.1" customHeight="1" x14ac:dyDescent="0.25">
      <c r="B181" s="67" t="s">
        <v>1283</v>
      </c>
      <c r="C181" s="67" t="s">
        <v>1361</v>
      </c>
      <c r="D181" s="1" t="s">
        <v>213</v>
      </c>
      <c r="E181" s="4" t="s">
        <v>66</v>
      </c>
      <c r="F181" s="4" t="s">
        <v>209</v>
      </c>
      <c r="G181" s="256">
        <v>20</v>
      </c>
      <c r="H181" s="234">
        <f>'BPU LOT01-GROS OEUVRE'!F181</f>
        <v>0</v>
      </c>
      <c r="I181" s="195">
        <f>G181*H181</f>
        <v>0</v>
      </c>
    </row>
    <row r="182" spans="2:9" ht="14.1" customHeight="1" x14ac:dyDescent="0.25">
      <c r="B182" s="28"/>
      <c r="C182" s="28"/>
      <c r="D182" s="11" t="s">
        <v>214</v>
      </c>
      <c r="E182" s="3"/>
      <c r="F182" s="3"/>
      <c r="G182" s="255"/>
      <c r="H182" s="3"/>
      <c r="I182" s="3"/>
    </row>
    <row r="183" spans="2:9" ht="14.1" customHeight="1" x14ac:dyDescent="0.25">
      <c r="B183" s="67" t="s">
        <v>1283</v>
      </c>
      <c r="C183" s="67" t="s">
        <v>1362</v>
      </c>
      <c r="D183" s="1" t="s">
        <v>215</v>
      </c>
      <c r="E183" s="4" t="s">
        <v>42</v>
      </c>
      <c r="F183" s="4" t="s">
        <v>216</v>
      </c>
      <c r="G183" s="256">
        <v>50</v>
      </c>
      <c r="H183" s="234">
        <f>'BPU LOT01-GROS OEUVRE'!F183</f>
        <v>0</v>
      </c>
      <c r="I183" s="195">
        <f t="shared" ref="I183:I189" si="4">G183*H183</f>
        <v>0</v>
      </c>
    </row>
    <row r="184" spans="2:9" ht="14.1" customHeight="1" x14ac:dyDescent="0.25">
      <c r="B184" s="67" t="s">
        <v>1283</v>
      </c>
      <c r="C184" s="67" t="s">
        <v>1363</v>
      </c>
      <c r="D184" s="1" t="s">
        <v>217</v>
      </c>
      <c r="E184" s="4" t="s">
        <v>42</v>
      </c>
      <c r="F184" s="4" t="s">
        <v>216</v>
      </c>
      <c r="G184" s="256">
        <v>30</v>
      </c>
      <c r="H184" s="234">
        <f>'BPU LOT01-GROS OEUVRE'!F184</f>
        <v>0</v>
      </c>
      <c r="I184" s="195">
        <f t="shared" si="4"/>
        <v>0</v>
      </c>
    </row>
    <row r="185" spans="2:9" ht="14.1" customHeight="1" x14ac:dyDescent="0.25">
      <c r="B185" s="67" t="s">
        <v>1283</v>
      </c>
      <c r="C185" s="67" t="s">
        <v>1364</v>
      </c>
      <c r="D185" s="1" t="s">
        <v>218</v>
      </c>
      <c r="E185" s="4" t="s">
        <v>42</v>
      </c>
      <c r="F185" s="4" t="s">
        <v>216</v>
      </c>
      <c r="G185" s="256">
        <v>100</v>
      </c>
      <c r="H185" s="234">
        <f>'BPU LOT01-GROS OEUVRE'!F185</f>
        <v>0</v>
      </c>
      <c r="I185" s="195">
        <f t="shared" si="4"/>
        <v>0</v>
      </c>
    </row>
    <row r="186" spans="2:9" ht="14.1" customHeight="1" x14ac:dyDescent="0.25">
      <c r="B186" s="67" t="s">
        <v>1283</v>
      </c>
      <c r="C186" s="67" t="s">
        <v>1365</v>
      </c>
      <c r="D186" s="1" t="s">
        <v>219</v>
      </c>
      <c r="E186" s="4" t="s">
        <v>42</v>
      </c>
      <c r="F186" s="4" t="s">
        <v>216</v>
      </c>
      <c r="G186" s="256">
        <v>100</v>
      </c>
      <c r="H186" s="234">
        <f>'BPU LOT01-GROS OEUVRE'!F186</f>
        <v>0</v>
      </c>
      <c r="I186" s="195">
        <f t="shared" si="4"/>
        <v>0</v>
      </c>
    </row>
    <row r="187" spans="2:9" ht="14.1" customHeight="1" x14ac:dyDescent="0.25">
      <c r="B187" s="67" t="s">
        <v>1283</v>
      </c>
      <c r="C187" s="67" t="s">
        <v>1366</v>
      </c>
      <c r="D187" s="1" t="s">
        <v>220</v>
      </c>
      <c r="E187" s="4" t="s">
        <v>42</v>
      </c>
      <c r="F187" s="4" t="s">
        <v>216</v>
      </c>
      <c r="G187" s="256">
        <v>100</v>
      </c>
      <c r="H187" s="234">
        <f>'BPU LOT01-GROS OEUVRE'!F187</f>
        <v>0</v>
      </c>
      <c r="I187" s="195">
        <f t="shared" si="4"/>
        <v>0</v>
      </c>
    </row>
    <row r="188" spans="2:9" ht="14.1" customHeight="1" x14ac:dyDescent="0.25">
      <c r="B188" s="67" t="s">
        <v>1283</v>
      </c>
      <c r="C188" s="67" t="s">
        <v>1367</v>
      </c>
      <c r="D188" s="1" t="s">
        <v>221</v>
      </c>
      <c r="E188" s="4" t="s">
        <v>42</v>
      </c>
      <c r="F188" s="4" t="s">
        <v>216</v>
      </c>
      <c r="G188" s="256">
        <v>50</v>
      </c>
      <c r="H188" s="234">
        <f>'BPU LOT01-GROS OEUVRE'!F188</f>
        <v>0</v>
      </c>
      <c r="I188" s="195">
        <f t="shared" si="4"/>
        <v>0</v>
      </c>
    </row>
    <row r="189" spans="2:9" ht="14.1" customHeight="1" x14ac:dyDescent="0.25">
      <c r="B189" s="67" t="s">
        <v>1283</v>
      </c>
      <c r="C189" s="67" t="s">
        <v>1368</v>
      </c>
      <c r="D189" s="1" t="s">
        <v>222</v>
      </c>
      <c r="E189" s="4" t="s">
        <v>42</v>
      </c>
      <c r="F189" s="4" t="s">
        <v>216</v>
      </c>
      <c r="G189" s="256">
        <v>100</v>
      </c>
      <c r="H189" s="234">
        <f>'BPU LOT01-GROS OEUVRE'!F189</f>
        <v>0</v>
      </c>
      <c r="I189" s="195">
        <f t="shared" si="4"/>
        <v>0</v>
      </c>
    </row>
    <row r="190" spans="2:9" ht="14.1" customHeight="1" x14ac:dyDescent="0.25">
      <c r="B190" s="28"/>
      <c r="C190" s="28"/>
      <c r="D190" s="11" t="s">
        <v>223</v>
      </c>
      <c r="E190" s="3"/>
      <c r="F190" s="3"/>
      <c r="G190" s="255"/>
      <c r="H190" s="3"/>
      <c r="I190" s="3"/>
    </row>
    <row r="191" spans="2:9" ht="14.1" customHeight="1" x14ac:dyDescent="0.25">
      <c r="B191" s="67" t="s">
        <v>1283</v>
      </c>
      <c r="C191" s="67" t="s">
        <v>1369</v>
      </c>
      <c r="D191" s="1" t="s">
        <v>224</v>
      </c>
      <c r="E191" s="4" t="s">
        <v>42</v>
      </c>
      <c r="F191" s="4" t="s">
        <v>216</v>
      </c>
      <c r="G191" s="256">
        <v>60</v>
      </c>
      <c r="H191" s="234">
        <f>'BPU LOT01-GROS OEUVRE'!F191</f>
        <v>0</v>
      </c>
      <c r="I191" s="195">
        <f>G191*H191</f>
        <v>0</v>
      </c>
    </row>
    <row r="192" spans="2:9" ht="14.1" customHeight="1" x14ac:dyDescent="0.25">
      <c r="B192" s="67" t="s">
        <v>1283</v>
      </c>
      <c r="C192" s="67" t="s">
        <v>1370</v>
      </c>
      <c r="D192" s="1" t="s">
        <v>225</v>
      </c>
      <c r="E192" s="4" t="s">
        <v>42</v>
      </c>
      <c r="F192" s="4" t="s">
        <v>216</v>
      </c>
      <c r="G192" s="256">
        <v>60</v>
      </c>
      <c r="H192" s="234">
        <f>'BPU LOT01-GROS OEUVRE'!F192</f>
        <v>0</v>
      </c>
      <c r="I192" s="195">
        <f>G192*H192</f>
        <v>0</v>
      </c>
    </row>
    <row r="193" spans="2:9" ht="14.1" customHeight="1" x14ac:dyDescent="0.25">
      <c r="B193" s="67" t="s">
        <v>1283</v>
      </c>
      <c r="C193" s="67" t="s">
        <v>1371</v>
      </c>
      <c r="D193" s="1" t="s">
        <v>226</v>
      </c>
      <c r="E193" s="4" t="s">
        <v>66</v>
      </c>
      <c r="F193" s="4" t="s">
        <v>209</v>
      </c>
      <c r="G193" s="162">
        <v>100</v>
      </c>
      <c r="H193" s="234">
        <f>'BPU LOT01-GROS OEUVRE'!F193</f>
        <v>0</v>
      </c>
      <c r="I193" s="195">
        <f>G193*H193</f>
        <v>0</v>
      </c>
    </row>
    <row r="194" spans="2:9" ht="14.1" customHeight="1" x14ac:dyDescent="0.25">
      <c r="B194" s="28"/>
      <c r="C194" s="28"/>
      <c r="D194" s="11" t="s">
        <v>227</v>
      </c>
      <c r="E194" s="3"/>
      <c r="F194" s="3"/>
      <c r="G194" s="255"/>
      <c r="H194" s="3"/>
      <c r="I194" s="3"/>
    </row>
    <row r="195" spans="2:9" ht="14.1" customHeight="1" x14ac:dyDescent="0.25">
      <c r="B195" s="67" t="s">
        <v>1283</v>
      </c>
      <c r="C195" s="67" t="s">
        <v>1372</v>
      </c>
      <c r="D195" s="1" t="s">
        <v>228</v>
      </c>
      <c r="E195" s="4" t="s">
        <v>36</v>
      </c>
      <c r="F195" s="4" t="s">
        <v>201</v>
      </c>
      <c r="G195" s="162">
        <v>100</v>
      </c>
      <c r="H195" s="234">
        <f>'BPU LOT01-GROS OEUVRE'!F195</f>
        <v>0</v>
      </c>
      <c r="I195" s="195">
        <f>G195*H195</f>
        <v>0</v>
      </c>
    </row>
    <row r="196" spans="2:9" ht="14.1" customHeight="1" x14ac:dyDescent="0.25">
      <c r="B196" s="67" t="s">
        <v>1283</v>
      </c>
      <c r="C196" s="67" t="s">
        <v>1373</v>
      </c>
      <c r="D196" s="1" t="s">
        <v>229</v>
      </c>
      <c r="E196" s="4" t="s">
        <v>36</v>
      </c>
      <c r="F196" s="4" t="s">
        <v>201</v>
      </c>
      <c r="G196" s="162">
        <v>100</v>
      </c>
      <c r="H196" s="234">
        <f>'BPU LOT01-GROS OEUVRE'!F196</f>
        <v>0</v>
      </c>
      <c r="I196" s="195">
        <f>G196*H196</f>
        <v>0</v>
      </c>
    </row>
    <row r="197" spans="2:9" ht="14.1" customHeight="1" x14ac:dyDescent="0.25">
      <c r="B197" s="28"/>
      <c r="C197" s="28"/>
      <c r="D197" s="11" t="s">
        <v>230</v>
      </c>
      <c r="E197" s="3"/>
      <c r="F197" s="3"/>
      <c r="G197" s="255"/>
      <c r="H197" s="3"/>
      <c r="I197" s="3"/>
    </row>
    <row r="198" spans="2:9" ht="14.1" customHeight="1" x14ac:dyDescent="0.25">
      <c r="B198" s="67" t="s">
        <v>1283</v>
      </c>
      <c r="C198" s="67" t="s">
        <v>1430</v>
      </c>
      <c r="D198" s="1" t="s">
        <v>231</v>
      </c>
      <c r="E198" s="4" t="s">
        <v>36</v>
      </c>
      <c r="F198" s="4" t="s">
        <v>201</v>
      </c>
      <c r="G198" s="162">
        <v>100</v>
      </c>
      <c r="H198" s="234">
        <f>'BPU LOT01-GROS OEUVRE'!F198</f>
        <v>0</v>
      </c>
      <c r="I198" s="195">
        <f>G198*H198</f>
        <v>0</v>
      </c>
    </row>
    <row r="199" spans="2:9" ht="14.1" customHeight="1" x14ac:dyDescent="0.25">
      <c r="B199" s="67" t="s">
        <v>1283</v>
      </c>
      <c r="C199" s="67" t="s">
        <v>1432</v>
      </c>
      <c r="D199" s="1" t="s">
        <v>232</v>
      </c>
      <c r="E199" s="4" t="s">
        <v>36</v>
      </c>
      <c r="F199" s="4" t="s">
        <v>201</v>
      </c>
      <c r="G199" s="162">
        <v>100</v>
      </c>
      <c r="H199" s="234">
        <f>'BPU LOT01-GROS OEUVRE'!F199</f>
        <v>0</v>
      </c>
      <c r="I199" s="195">
        <f>G199*H199</f>
        <v>0</v>
      </c>
    </row>
    <row r="200" spans="2:9" ht="14.1" customHeight="1" x14ac:dyDescent="0.25">
      <c r="B200" s="67" t="s">
        <v>1283</v>
      </c>
      <c r="C200" s="67" t="s">
        <v>1433</v>
      </c>
      <c r="D200" s="1" t="s">
        <v>233</v>
      </c>
      <c r="E200" s="4" t="s">
        <v>36</v>
      </c>
      <c r="F200" s="4" t="s">
        <v>201</v>
      </c>
      <c r="G200" s="162">
        <v>100</v>
      </c>
      <c r="H200" s="234">
        <f>'BPU LOT01-GROS OEUVRE'!F200</f>
        <v>0</v>
      </c>
      <c r="I200" s="195">
        <f>G200*H200</f>
        <v>0</v>
      </c>
    </row>
    <row r="201" spans="2:9" ht="14.1" customHeight="1" x14ac:dyDescent="0.25">
      <c r="B201" s="28"/>
      <c r="C201" s="28"/>
      <c r="D201" s="11" t="s">
        <v>234</v>
      </c>
      <c r="E201" s="3"/>
      <c r="F201" s="3"/>
      <c r="G201" s="255"/>
      <c r="H201" s="3"/>
      <c r="I201" s="3"/>
    </row>
    <row r="202" spans="2:9" ht="14.1" customHeight="1" x14ac:dyDescent="0.25">
      <c r="B202" s="67" t="s">
        <v>1283</v>
      </c>
      <c r="C202" s="67" t="s">
        <v>1434</v>
      </c>
      <c r="D202" s="1" t="s">
        <v>235</v>
      </c>
      <c r="E202" s="4" t="s">
        <v>42</v>
      </c>
      <c r="F202" s="4" t="s">
        <v>216</v>
      </c>
      <c r="G202" s="256">
        <v>25</v>
      </c>
      <c r="H202" s="234">
        <f>'BPU LOT01-GROS OEUVRE'!F202</f>
        <v>0</v>
      </c>
      <c r="I202" s="195">
        <f t="shared" ref="I202:I228" si="5">G202*H202</f>
        <v>0</v>
      </c>
    </row>
    <row r="203" spans="2:9" ht="14.1" customHeight="1" x14ac:dyDescent="0.25">
      <c r="B203" s="67" t="s">
        <v>1283</v>
      </c>
      <c r="C203" s="67" t="s">
        <v>1436</v>
      </c>
      <c r="D203" s="1" t="s">
        <v>236</v>
      </c>
      <c r="E203" s="4" t="s">
        <v>42</v>
      </c>
      <c r="F203" s="4" t="s">
        <v>216</v>
      </c>
      <c r="G203" s="256">
        <v>30</v>
      </c>
      <c r="H203" s="234">
        <f>'BPU LOT01-GROS OEUVRE'!F203</f>
        <v>0</v>
      </c>
      <c r="I203" s="195">
        <f t="shared" si="5"/>
        <v>0</v>
      </c>
    </row>
    <row r="204" spans="2:9" ht="14.1" customHeight="1" x14ac:dyDescent="0.25">
      <c r="B204" s="67" t="s">
        <v>1283</v>
      </c>
      <c r="C204" s="67" t="s">
        <v>1437</v>
      </c>
      <c r="D204" s="1" t="s">
        <v>237</v>
      </c>
      <c r="E204" s="4" t="s">
        <v>30</v>
      </c>
      <c r="F204" s="4" t="s">
        <v>61</v>
      </c>
      <c r="G204" s="256">
        <v>100</v>
      </c>
      <c r="H204" s="234">
        <f>'BPU LOT01-GROS OEUVRE'!F204</f>
        <v>0</v>
      </c>
      <c r="I204" s="195">
        <f t="shared" si="5"/>
        <v>0</v>
      </c>
    </row>
    <row r="205" spans="2:9" ht="14.1" customHeight="1" x14ac:dyDescent="0.25">
      <c r="B205" s="67" t="s">
        <v>1283</v>
      </c>
      <c r="C205" s="67" t="s">
        <v>1438</v>
      </c>
      <c r="D205" s="1" t="s">
        <v>238</v>
      </c>
      <c r="E205" s="4" t="s">
        <v>42</v>
      </c>
      <c r="F205" s="4" t="s">
        <v>216</v>
      </c>
      <c r="G205" s="256">
        <v>30</v>
      </c>
      <c r="H205" s="234">
        <f>'BPU LOT01-GROS OEUVRE'!F205</f>
        <v>0</v>
      </c>
      <c r="I205" s="195">
        <f t="shared" si="5"/>
        <v>0</v>
      </c>
    </row>
    <row r="206" spans="2:9" ht="14.1" customHeight="1" x14ac:dyDescent="0.25">
      <c r="B206" s="67" t="s">
        <v>1283</v>
      </c>
      <c r="C206" s="67" t="s">
        <v>1439</v>
      </c>
      <c r="D206" s="1" t="s">
        <v>239</v>
      </c>
      <c r="E206" s="4" t="s">
        <v>66</v>
      </c>
      <c r="F206" s="4" t="s">
        <v>209</v>
      </c>
      <c r="G206" s="162">
        <v>100</v>
      </c>
      <c r="H206" s="234">
        <f>'BPU LOT01-GROS OEUVRE'!F206</f>
        <v>0</v>
      </c>
      <c r="I206" s="195">
        <f t="shared" si="5"/>
        <v>0</v>
      </c>
    </row>
    <row r="207" spans="2:9" ht="14.1" customHeight="1" x14ac:dyDescent="0.25">
      <c r="B207" s="67" t="s">
        <v>1283</v>
      </c>
      <c r="C207" s="67" t="s">
        <v>1440</v>
      </c>
      <c r="D207" s="1" t="s">
        <v>240</v>
      </c>
      <c r="E207" s="4" t="s">
        <v>42</v>
      </c>
      <c r="F207" s="4" t="s">
        <v>216</v>
      </c>
      <c r="G207" s="256">
        <v>50</v>
      </c>
      <c r="H207" s="234">
        <f>'BPU LOT01-GROS OEUVRE'!F207</f>
        <v>0</v>
      </c>
      <c r="I207" s="195">
        <f t="shared" si="5"/>
        <v>0</v>
      </c>
    </row>
    <row r="208" spans="2:9" ht="14.1" customHeight="1" x14ac:dyDescent="0.25">
      <c r="B208" s="67" t="s">
        <v>1283</v>
      </c>
      <c r="C208" s="67" t="s">
        <v>1441</v>
      </c>
      <c r="D208" s="1" t="s">
        <v>241</v>
      </c>
      <c r="E208" s="4" t="s">
        <v>30</v>
      </c>
      <c r="F208" s="4" t="s">
        <v>61</v>
      </c>
      <c r="G208" s="256">
        <v>100</v>
      </c>
      <c r="H208" s="234">
        <f>'BPU LOT01-GROS OEUVRE'!F208</f>
        <v>0</v>
      </c>
      <c r="I208" s="195">
        <f t="shared" si="5"/>
        <v>0</v>
      </c>
    </row>
    <row r="209" spans="2:9" ht="14.1" customHeight="1" x14ac:dyDescent="0.25">
      <c r="B209" s="67" t="s">
        <v>1283</v>
      </c>
      <c r="C209" s="67" t="s">
        <v>1442</v>
      </c>
      <c r="D209" s="1" t="s">
        <v>242</v>
      </c>
      <c r="E209" s="4" t="s">
        <v>36</v>
      </c>
      <c r="F209" s="4" t="s">
        <v>201</v>
      </c>
      <c r="G209" s="256">
        <v>10</v>
      </c>
      <c r="H209" s="234">
        <f>'BPU LOT01-GROS OEUVRE'!F209</f>
        <v>0</v>
      </c>
      <c r="I209" s="195">
        <f t="shared" si="5"/>
        <v>0</v>
      </c>
    </row>
    <row r="210" spans="2:9" ht="14.1" customHeight="1" x14ac:dyDescent="0.25">
      <c r="B210" s="67" t="s">
        <v>1283</v>
      </c>
      <c r="C210" s="67" t="s">
        <v>1443</v>
      </c>
      <c r="D210" s="1" t="s">
        <v>243</v>
      </c>
      <c r="E210" s="4" t="s">
        <v>244</v>
      </c>
      <c r="F210" s="4" t="s">
        <v>209</v>
      </c>
      <c r="G210" s="162">
        <v>100</v>
      </c>
      <c r="H210" s="234">
        <f>'BPU LOT01-GROS OEUVRE'!F210</f>
        <v>0</v>
      </c>
      <c r="I210" s="195">
        <f t="shared" si="5"/>
        <v>0</v>
      </c>
    </row>
    <row r="211" spans="2:9" ht="14.1" customHeight="1" x14ac:dyDescent="0.25">
      <c r="B211" s="67" t="s">
        <v>1283</v>
      </c>
      <c r="C211" s="67" t="s">
        <v>1444</v>
      </c>
      <c r="D211" s="1" t="s">
        <v>245</v>
      </c>
      <c r="E211" s="4" t="s">
        <v>30</v>
      </c>
      <c r="F211" s="4" t="s">
        <v>246</v>
      </c>
      <c r="G211" s="256">
        <v>20</v>
      </c>
      <c r="H211" s="234">
        <f>'BPU LOT01-GROS OEUVRE'!F211</f>
        <v>0</v>
      </c>
      <c r="I211" s="195">
        <f t="shared" si="5"/>
        <v>0</v>
      </c>
    </row>
    <row r="212" spans="2:9" ht="14.1" customHeight="1" x14ac:dyDescent="0.25">
      <c r="B212" s="67" t="s">
        <v>1283</v>
      </c>
      <c r="C212" s="67" t="s">
        <v>1445</v>
      </c>
      <c r="D212" s="1" t="s">
        <v>247</v>
      </c>
      <c r="E212" s="4" t="s">
        <v>244</v>
      </c>
      <c r="F212" s="4" t="s">
        <v>209</v>
      </c>
      <c r="G212" s="256">
        <v>20</v>
      </c>
      <c r="H212" s="234">
        <f>'BPU LOT01-GROS OEUVRE'!F212</f>
        <v>0</v>
      </c>
      <c r="I212" s="195">
        <f t="shared" si="5"/>
        <v>0</v>
      </c>
    </row>
    <row r="213" spans="2:9" ht="14.1" customHeight="1" x14ac:dyDescent="0.25">
      <c r="B213" s="67" t="s">
        <v>1283</v>
      </c>
      <c r="C213" s="67" t="s">
        <v>1446</v>
      </c>
      <c r="D213" s="1" t="s">
        <v>248</v>
      </c>
      <c r="E213" s="4" t="s">
        <v>244</v>
      </c>
      <c r="F213" s="4" t="s">
        <v>209</v>
      </c>
      <c r="G213" s="256">
        <v>20</v>
      </c>
      <c r="H213" s="234">
        <f>'BPU LOT01-GROS OEUVRE'!F213</f>
        <v>0</v>
      </c>
      <c r="I213" s="195">
        <f t="shared" si="5"/>
        <v>0</v>
      </c>
    </row>
    <row r="214" spans="2:9" ht="14.1" customHeight="1" x14ac:dyDescent="0.25">
      <c r="B214" s="67" t="s">
        <v>1283</v>
      </c>
      <c r="C214" s="67" t="s">
        <v>1447</v>
      </c>
      <c r="D214" s="1" t="s">
        <v>249</v>
      </c>
      <c r="E214" s="4" t="s">
        <v>42</v>
      </c>
      <c r="F214" s="4" t="s">
        <v>209</v>
      </c>
      <c r="G214" s="256">
        <v>50</v>
      </c>
      <c r="H214" s="234">
        <f>'BPU LOT01-GROS OEUVRE'!F214</f>
        <v>0</v>
      </c>
      <c r="I214" s="195">
        <f t="shared" si="5"/>
        <v>0</v>
      </c>
    </row>
    <row r="215" spans="2:9" ht="14.1" customHeight="1" x14ac:dyDescent="0.25">
      <c r="B215" s="67" t="s">
        <v>1283</v>
      </c>
      <c r="C215" s="67" t="s">
        <v>1448</v>
      </c>
      <c r="D215" s="1" t="s">
        <v>250</v>
      </c>
      <c r="E215" s="4" t="s">
        <v>42</v>
      </c>
      <c r="F215" s="4" t="s">
        <v>209</v>
      </c>
      <c r="G215" s="256">
        <v>100</v>
      </c>
      <c r="H215" s="234">
        <f>'BPU LOT01-GROS OEUVRE'!F215</f>
        <v>0</v>
      </c>
      <c r="I215" s="195">
        <f t="shared" si="5"/>
        <v>0</v>
      </c>
    </row>
    <row r="216" spans="2:9" ht="14.1" customHeight="1" x14ac:dyDescent="0.25">
      <c r="B216" s="67" t="s">
        <v>1283</v>
      </c>
      <c r="C216" s="67" t="s">
        <v>1449</v>
      </c>
      <c r="D216" s="1" t="s">
        <v>251</v>
      </c>
      <c r="E216" s="4" t="s">
        <v>244</v>
      </c>
      <c r="F216" s="4" t="s">
        <v>209</v>
      </c>
      <c r="G216" s="256">
        <v>10</v>
      </c>
      <c r="H216" s="234">
        <f>'BPU LOT01-GROS OEUVRE'!F216</f>
        <v>0</v>
      </c>
      <c r="I216" s="195">
        <f t="shared" si="5"/>
        <v>0</v>
      </c>
    </row>
    <row r="217" spans="2:9" ht="14.1" customHeight="1" x14ac:dyDescent="0.25">
      <c r="B217" s="67" t="s">
        <v>1283</v>
      </c>
      <c r="C217" s="67" t="s">
        <v>1450</v>
      </c>
      <c r="D217" s="1" t="s">
        <v>252</v>
      </c>
      <c r="E217" s="4" t="s">
        <v>244</v>
      </c>
      <c r="F217" s="4" t="s">
        <v>209</v>
      </c>
      <c r="G217" s="162">
        <v>100</v>
      </c>
      <c r="H217" s="234">
        <f>'BPU LOT01-GROS OEUVRE'!F217</f>
        <v>0</v>
      </c>
      <c r="I217" s="195">
        <f t="shared" si="5"/>
        <v>0</v>
      </c>
    </row>
    <row r="218" spans="2:9" ht="14.1" customHeight="1" x14ac:dyDescent="0.25">
      <c r="B218" s="67" t="s">
        <v>1283</v>
      </c>
      <c r="C218" s="67" t="s">
        <v>1451</v>
      </c>
      <c r="D218" s="1" t="s">
        <v>253</v>
      </c>
      <c r="E218" s="4" t="s">
        <v>244</v>
      </c>
      <c r="F218" s="4" t="s">
        <v>209</v>
      </c>
      <c r="G218" s="162">
        <v>100</v>
      </c>
      <c r="H218" s="234">
        <f>'BPU LOT01-GROS OEUVRE'!F218</f>
        <v>0</v>
      </c>
      <c r="I218" s="195">
        <f t="shared" si="5"/>
        <v>0</v>
      </c>
    </row>
    <row r="219" spans="2:9" ht="14.1" customHeight="1" x14ac:dyDescent="0.25">
      <c r="B219" s="67" t="s">
        <v>1283</v>
      </c>
      <c r="C219" s="67" t="s">
        <v>1452</v>
      </c>
      <c r="D219" s="1" t="s">
        <v>254</v>
      </c>
      <c r="E219" s="4" t="s">
        <v>244</v>
      </c>
      <c r="F219" s="4" t="s">
        <v>209</v>
      </c>
      <c r="G219" s="256">
        <v>50</v>
      </c>
      <c r="H219" s="234">
        <f>'BPU LOT01-GROS OEUVRE'!F219</f>
        <v>0</v>
      </c>
      <c r="I219" s="195">
        <f t="shared" si="5"/>
        <v>0</v>
      </c>
    </row>
    <row r="220" spans="2:9" ht="14.1" customHeight="1" x14ac:dyDescent="0.25">
      <c r="B220" s="67" t="s">
        <v>1283</v>
      </c>
      <c r="C220" s="67" t="s">
        <v>1453</v>
      </c>
      <c r="D220" s="1" t="s">
        <v>255</v>
      </c>
      <c r="E220" s="4" t="s">
        <v>42</v>
      </c>
      <c r="F220" s="4" t="s">
        <v>216</v>
      </c>
      <c r="G220" s="256">
        <v>50</v>
      </c>
      <c r="H220" s="234">
        <f>'BPU LOT01-GROS OEUVRE'!F220</f>
        <v>0</v>
      </c>
      <c r="I220" s="195">
        <f t="shared" si="5"/>
        <v>0</v>
      </c>
    </row>
    <row r="221" spans="2:9" ht="14.1" customHeight="1" x14ac:dyDescent="0.25">
      <c r="B221" s="67" t="s">
        <v>1283</v>
      </c>
      <c r="C221" s="67" t="s">
        <v>1454</v>
      </c>
      <c r="D221" s="1" t="s">
        <v>256</v>
      </c>
      <c r="E221" s="4" t="s">
        <v>244</v>
      </c>
      <c r="F221" s="4" t="s">
        <v>209</v>
      </c>
      <c r="G221" s="256">
        <v>20</v>
      </c>
      <c r="H221" s="234">
        <f>'BPU LOT01-GROS OEUVRE'!F221</f>
        <v>0</v>
      </c>
      <c r="I221" s="195">
        <f t="shared" si="5"/>
        <v>0</v>
      </c>
    </row>
    <row r="222" spans="2:9" ht="14.1" customHeight="1" x14ac:dyDescent="0.25">
      <c r="B222" s="67" t="s">
        <v>1283</v>
      </c>
      <c r="C222" s="67" t="s">
        <v>1455</v>
      </c>
      <c r="D222" s="1" t="s">
        <v>257</v>
      </c>
      <c r="E222" s="4" t="s">
        <v>244</v>
      </c>
      <c r="F222" s="4" t="s">
        <v>209</v>
      </c>
      <c r="G222" s="256">
        <v>20</v>
      </c>
      <c r="H222" s="234">
        <f>'BPU LOT01-GROS OEUVRE'!F222</f>
        <v>0</v>
      </c>
      <c r="I222" s="195">
        <f t="shared" si="5"/>
        <v>0</v>
      </c>
    </row>
    <row r="223" spans="2:9" ht="14.1" customHeight="1" x14ac:dyDescent="0.25">
      <c r="B223" s="67" t="s">
        <v>1283</v>
      </c>
      <c r="C223" s="67" t="s">
        <v>1456</v>
      </c>
      <c r="D223" s="1" t="s">
        <v>258</v>
      </c>
      <c r="E223" s="4" t="s">
        <v>42</v>
      </c>
      <c r="F223" s="4" t="s">
        <v>209</v>
      </c>
      <c r="G223" s="256">
        <v>50</v>
      </c>
      <c r="H223" s="234">
        <f>'BPU LOT01-GROS OEUVRE'!F223</f>
        <v>0</v>
      </c>
      <c r="I223" s="195">
        <f t="shared" si="5"/>
        <v>0</v>
      </c>
    </row>
    <row r="224" spans="2:9" ht="14.1" customHeight="1" x14ac:dyDescent="0.25">
      <c r="B224" s="67" t="s">
        <v>1283</v>
      </c>
      <c r="C224" s="67" t="s">
        <v>1457</v>
      </c>
      <c r="D224" s="1" t="s">
        <v>259</v>
      </c>
      <c r="E224" s="4" t="s">
        <v>42</v>
      </c>
      <c r="F224" s="4" t="s">
        <v>209</v>
      </c>
      <c r="G224" s="256">
        <v>50</v>
      </c>
      <c r="H224" s="234">
        <f>'BPU LOT01-GROS OEUVRE'!F224</f>
        <v>0</v>
      </c>
      <c r="I224" s="195">
        <f t="shared" si="5"/>
        <v>0</v>
      </c>
    </row>
    <row r="225" spans="2:9" ht="14.1" customHeight="1" x14ac:dyDescent="0.25">
      <c r="B225" s="67" t="s">
        <v>1283</v>
      </c>
      <c r="C225" s="67" t="s">
        <v>1458</v>
      </c>
      <c r="D225" s="1" t="s">
        <v>260</v>
      </c>
      <c r="E225" s="67" t="s">
        <v>36</v>
      </c>
      <c r="F225" s="67" t="s">
        <v>201</v>
      </c>
      <c r="G225" s="162">
        <v>100</v>
      </c>
      <c r="H225" s="234">
        <f>'BPU LOT01-GROS OEUVRE'!F225</f>
        <v>0</v>
      </c>
      <c r="I225" s="195">
        <f t="shared" si="5"/>
        <v>0</v>
      </c>
    </row>
    <row r="226" spans="2:9" ht="14.1" customHeight="1" x14ac:dyDescent="0.25">
      <c r="B226" s="67" t="s">
        <v>1283</v>
      </c>
      <c r="C226" s="67" t="s">
        <v>1459</v>
      </c>
      <c r="D226" s="1" t="s">
        <v>261</v>
      </c>
      <c r="E226" s="67" t="s">
        <v>36</v>
      </c>
      <c r="F226" s="67" t="s">
        <v>201</v>
      </c>
      <c r="G226" s="257">
        <v>10</v>
      </c>
      <c r="H226" s="234">
        <f>'BPU LOT01-GROS OEUVRE'!F226</f>
        <v>0</v>
      </c>
      <c r="I226" s="195">
        <f t="shared" si="5"/>
        <v>0</v>
      </c>
    </row>
    <row r="227" spans="2:9" ht="14.1" customHeight="1" x14ac:dyDescent="0.25">
      <c r="B227" s="67" t="s">
        <v>1283</v>
      </c>
      <c r="C227" s="67" t="s">
        <v>1460</v>
      </c>
      <c r="D227" s="1" t="s">
        <v>262</v>
      </c>
      <c r="E227" s="67" t="s">
        <v>30</v>
      </c>
      <c r="F227" s="67" t="s">
        <v>201</v>
      </c>
      <c r="G227" s="257">
        <v>30</v>
      </c>
      <c r="H227" s="234">
        <f>'BPU LOT01-GROS OEUVRE'!F227</f>
        <v>0</v>
      </c>
      <c r="I227" s="195">
        <f t="shared" si="5"/>
        <v>0</v>
      </c>
    </row>
    <row r="228" spans="2:9" ht="14.1" customHeight="1" x14ac:dyDescent="0.25">
      <c r="B228" s="67" t="s">
        <v>1283</v>
      </c>
      <c r="C228" s="67" t="s">
        <v>1461</v>
      </c>
      <c r="D228" s="1" t="s">
        <v>263</v>
      </c>
      <c r="E228" s="67" t="s">
        <v>36</v>
      </c>
      <c r="F228" s="67" t="s">
        <v>201</v>
      </c>
      <c r="G228" s="162">
        <v>100</v>
      </c>
      <c r="H228" s="234">
        <f>'BPU LOT01-GROS OEUVRE'!F228</f>
        <v>0</v>
      </c>
      <c r="I228" s="195">
        <f t="shared" si="5"/>
        <v>0</v>
      </c>
    </row>
    <row r="229" spans="2:9" ht="14.1" customHeight="1" x14ac:dyDescent="0.25">
      <c r="B229" s="28"/>
      <c r="C229" s="28"/>
      <c r="D229" s="5" t="s">
        <v>264</v>
      </c>
      <c r="E229" s="3"/>
      <c r="F229" s="3"/>
      <c r="G229" s="255"/>
      <c r="H229" s="3"/>
      <c r="I229" s="3"/>
    </row>
    <row r="230" spans="2:9" ht="14.1" customHeight="1" x14ac:dyDescent="0.25">
      <c r="B230" s="67" t="s">
        <v>1283</v>
      </c>
      <c r="C230" s="67" t="s">
        <v>1462</v>
      </c>
      <c r="D230" s="1" t="s">
        <v>265</v>
      </c>
      <c r="E230" s="4" t="s">
        <v>30</v>
      </c>
      <c r="F230" s="4" t="s">
        <v>61</v>
      </c>
      <c r="G230" s="256">
        <v>20</v>
      </c>
      <c r="H230" s="234">
        <f>'BPU LOT01-GROS OEUVRE'!F230</f>
        <v>0</v>
      </c>
      <c r="I230" s="195">
        <f>G230*H230</f>
        <v>0</v>
      </c>
    </row>
    <row r="231" spans="2:9" ht="14.1" customHeight="1" x14ac:dyDescent="0.25">
      <c r="B231" s="67" t="s">
        <v>1283</v>
      </c>
      <c r="C231" s="67" t="s">
        <v>1463</v>
      </c>
      <c r="D231" s="1" t="s">
        <v>266</v>
      </c>
      <c r="E231" s="4" t="s">
        <v>30</v>
      </c>
      <c r="F231" s="4" t="s">
        <v>61</v>
      </c>
      <c r="G231" s="256">
        <v>20</v>
      </c>
      <c r="H231" s="234">
        <f>'BPU LOT01-GROS OEUVRE'!F231</f>
        <v>0</v>
      </c>
      <c r="I231" s="195">
        <f>G231*H231</f>
        <v>0</v>
      </c>
    </row>
    <row r="232" spans="2:9" ht="14.1" customHeight="1" x14ac:dyDescent="0.25">
      <c r="B232" s="67" t="s">
        <v>1283</v>
      </c>
      <c r="C232" s="67" t="s">
        <v>1464</v>
      </c>
      <c r="D232" s="1" t="s">
        <v>267</v>
      </c>
      <c r="E232" s="4" t="s">
        <v>30</v>
      </c>
      <c r="F232" s="4" t="s">
        <v>61</v>
      </c>
      <c r="G232" s="256">
        <v>20</v>
      </c>
      <c r="H232" s="234">
        <f>'BPU LOT01-GROS OEUVRE'!F232</f>
        <v>0</v>
      </c>
      <c r="I232" s="195">
        <f>G232*H232</f>
        <v>0</v>
      </c>
    </row>
    <row r="233" spans="2:9" ht="14.1" customHeight="1" x14ac:dyDescent="0.25">
      <c r="B233" s="67" t="s">
        <v>1283</v>
      </c>
      <c r="C233" s="67" t="s">
        <v>1465</v>
      </c>
      <c r="D233" s="1" t="s">
        <v>268</v>
      </c>
      <c r="E233" s="4" t="s">
        <v>30</v>
      </c>
      <c r="F233" s="4" t="s">
        <v>61</v>
      </c>
      <c r="G233" s="256">
        <v>20</v>
      </c>
      <c r="H233" s="234">
        <f>'BPU LOT01-GROS OEUVRE'!F233</f>
        <v>0</v>
      </c>
      <c r="I233" s="195">
        <f>G233*H233</f>
        <v>0</v>
      </c>
    </row>
    <row r="234" spans="2:9" ht="14.1" customHeight="1" x14ac:dyDescent="0.25">
      <c r="B234" s="67" t="s">
        <v>1283</v>
      </c>
      <c r="C234" s="67" t="s">
        <v>1466</v>
      </c>
      <c r="D234" s="1" t="s">
        <v>269</v>
      </c>
      <c r="E234" s="4" t="s">
        <v>30</v>
      </c>
      <c r="F234" s="4" t="s">
        <v>61</v>
      </c>
      <c r="G234" s="256">
        <v>20</v>
      </c>
      <c r="H234" s="234">
        <f>'BPU LOT01-GROS OEUVRE'!F234</f>
        <v>0</v>
      </c>
      <c r="I234" s="195">
        <f>G234*H234</f>
        <v>0</v>
      </c>
    </row>
    <row r="235" spans="2:9" ht="14.1" customHeight="1" x14ac:dyDescent="0.25">
      <c r="B235" s="28"/>
      <c r="C235" s="28"/>
      <c r="D235" s="5" t="s">
        <v>270</v>
      </c>
      <c r="E235" s="3"/>
      <c r="F235" s="3"/>
      <c r="G235" s="255"/>
      <c r="H235" s="3"/>
      <c r="I235" s="3"/>
    </row>
    <row r="236" spans="2:9" ht="14.1" customHeight="1" x14ac:dyDescent="0.25">
      <c r="B236" s="67" t="s">
        <v>1283</v>
      </c>
      <c r="C236" s="67" t="s">
        <v>1467</v>
      </c>
      <c r="D236" s="1" t="s">
        <v>271</v>
      </c>
      <c r="E236" s="4" t="s">
        <v>30</v>
      </c>
      <c r="F236" s="4" t="s">
        <v>272</v>
      </c>
      <c r="G236" s="256">
        <v>30</v>
      </c>
      <c r="H236" s="234">
        <f>'BPU LOT01-GROS OEUVRE'!F236</f>
        <v>0</v>
      </c>
      <c r="I236" s="195">
        <f>G236*H236</f>
        <v>0</v>
      </c>
    </row>
    <row r="237" spans="2:9" ht="14.1" customHeight="1" x14ac:dyDescent="0.25">
      <c r="B237" s="67" t="s">
        <v>1283</v>
      </c>
      <c r="C237" s="67" t="s">
        <v>1468</v>
      </c>
      <c r="D237" s="1" t="s">
        <v>273</v>
      </c>
      <c r="E237" s="4" t="s">
        <v>36</v>
      </c>
      <c r="F237" s="4" t="s">
        <v>201</v>
      </c>
      <c r="G237" s="256">
        <v>10</v>
      </c>
      <c r="H237" s="234">
        <f>'BPU LOT01-GROS OEUVRE'!F237</f>
        <v>0</v>
      </c>
      <c r="I237" s="195">
        <f>G237*H237</f>
        <v>0</v>
      </c>
    </row>
    <row r="238" spans="2:9" ht="14.1" customHeight="1" x14ac:dyDescent="0.25">
      <c r="B238" s="25"/>
      <c r="C238" s="25"/>
      <c r="D238" s="70" t="s">
        <v>274</v>
      </c>
      <c r="E238" s="72"/>
      <c r="F238" s="72"/>
      <c r="G238" s="258"/>
      <c r="H238" s="72"/>
      <c r="I238" s="72"/>
    </row>
    <row r="239" spans="2:9" ht="14.1" customHeight="1" x14ac:dyDescent="0.25">
      <c r="B239" s="28"/>
      <c r="C239" s="28"/>
      <c r="D239" s="5" t="s">
        <v>275</v>
      </c>
      <c r="E239" s="73"/>
      <c r="F239" s="73"/>
      <c r="G239" s="259"/>
      <c r="H239" s="73"/>
      <c r="I239" s="73"/>
    </row>
    <row r="240" spans="2:9" ht="14.1" customHeight="1" x14ac:dyDescent="0.25">
      <c r="B240" s="67" t="s">
        <v>1469</v>
      </c>
      <c r="C240" s="67" t="s">
        <v>1477</v>
      </c>
      <c r="D240" s="1" t="s">
        <v>276</v>
      </c>
      <c r="E240" s="4" t="s">
        <v>42</v>
      </c>
      <c r="F240" s="4" t="s">
        <v>277</v>
      </c>
      <c r="G240" s="256">
        <v>50</v>
      </c>
      <c r="H240" s="234">
        <f>'BPU LOT01-GROS OEUVRE'!F240</f>
        <v>0</v>
      </c>
      <c r="I240" s="195">
        <f>G240*H240</f>
        <v>0</v>
      </c>
    </row>
    <row r="241" spans="2:9" ht="14.1" customHeight="1" x14ac:dyDescent="0.25">
      <c r="B241" s="67" t="s">
        <v>1469</v>
      </c>
      <c r="C241" s="67" t="s">
        <v>1478</v>
      </c>
      <c r="D241" s="1" t="s">
        <v>278</v>
      </c>
      <c r="E241" s="4" t="s">
        <v>42</v>
      </c>
      <c r="F241" s="4" t="s">
        <v>277</v>
      </c>
      <c r="G241" s="256">
        <v>50</v>
      </c>
      <c r="H241" s="234">
        <f>'BPU LOT01-GROS OEUVRE'!F241</f>
        <v>0</v>
      </c>
      <c r="I241" s="195">
        <f>G241*H241</f>
        <v>0</v>
      </c>
    </row>
    <row r="242" spans="2:9" ht="14.1" customHeight="1" x14ac:dyDescent="0.25">
      <c r="B242" s="67" t="s">
        <v>1469</v>
      </c>
      <c r="C242" s="67" t="s">
        <v>1479</v>
      </c>
      <c r="D242" s="1" t="s">
        <v>279</v>
      </c>
      <c r="E242" s="4" t="s">
        <v>42</v>
      </c>
      <c r="F242" s="4" t="s">
        <v>277</v>
      </c>
      <c r="G242" s="256">
        <v>50</v>
      </c>
      <c r="H242" s="234">
        <f>'BPU LOT01-GROS OEUVRE'!F242</f>
        <v>0</v>
      </c>
      <c r="I242" s="195">
        <f>G242*H242</f>
        <v>0</v>
      </c>
    </row>
    <row r="243" spans="2:9" ht="14.1" customHeight="1" x14ac:dyDescent="0.25">
      <c r="B243" s="67" t="s">
        <v>1469</v>
      </c>
      <c r="C243" s="67" t="s">
        <v>1480</v>
      </c>
      <c r="D243" s="1" t="s">
        <v>280</v>
      </c>
      <c r="E243" s="4" t="s">
        <v>42</v>
      </c>
      <c r="F243" s="4" t="s">
        <v>277</v>
      </c>
      <c r="G243" s="256">
        <v>50</v>
      </c>
      <c r="H243" s="234">
        <f>'BPU LOT01-GROS OEUVRE'!F243</f>
        <v>0</v>
      </c>
      <c r="I243" s="195">
        <f>G243*H243</f>
        <v>0</v>
      </c>
    </row>
    <row r="244" spans="2:9" ht="14.1" customHeight="1" x14ac:dyDescent="0.25">
      <c r="B244" s="67" t="s">
        <v>1469</v>
      </c>
      <c r="C244" s="67" t="s">
        <v>1481</v>
      </c>
      <c r="D244" s="1" t="s">
        <v>281</v>
      </c>
      <c r="E244" s="4" t="s">
        <v>42</v>
      </c>
      <c r="F244" s="4" t="s">
        <v>277</v>
      </c>
      <c r="G244" s="256">
        <v>50</v>
      </c>
      <c r="H244" s="234">
        <f>'BPU LOT01-GROS OEUVRE'!F244</f>
        <v>0</v>
      </c>
      <c r="I244" s="195">
        <f>G244*H244</f>
        <v>0</v>
      </c>
    </row>
    <row r="245" spans="2:9" ht="14.1" customHeight="1" x14ac:dyDescent="0.25">
      <c r="B245" s="28"/>
      <c r="C245" s="28"/>
      <c r="D245" s="5" t="s">
        <v>282</v>
      </c>
      <c r="E245" s="73"/>
      <c r="F245" s="73"/>
      <c r="G245" s="259"/>
      <c r="H245" s="73"/>
      <c r="I245" s="73"/>
    </row>
    <row r="246" spans="2:9" ht="14.1" customHeight="1" x14ac:dyDescent="0.25">
      <c r="B246" s="67" t="s">
        <v>1469</v>
      </c>
      <c r="C246" s="67" t="s">
        <v>1482</v>
      </c>
      <c r="D246" s="1" t="s">
        <v>276</v>
      </c>
      <c r="E246" s="4" t="s">
        <v>66</v>
      </c>
      <c r="F246" s="4" t="s">
        <v>209</v>
      </c>
      <c r="G246" s="160">
        <v>100</v>
      </c>
      <c r="H246" s="234">
        <f>'BPU LOT01-GROS OEUVRE'!F246</f>
        <v>0</v>
      </c>
      <c r="I246" s="195">
        <f>G246*H246</f>
        <v>0</v>
      </c>
    </row>
    <row r="247" spans="2:9" ht="14.1" customHeight="1" x14ac:dyDescent="0.25">
      <c r="B247" s="67" t="s">
        <v>1469</v>
      </c>
      <c r="C247" s="67" t="s">
        <v>1483</v>
      </c>
      <c r="D247" s="1" t="s">
        <v>278</v>
      </c>
      <c r="E247" s="4" t="s">
        <v>66</v>
      </c>
      <c r="F247" s="4" t="s">
        <v>209</v>
      </c>
      <c r="G247" s="160">
        <v>100</v>
      </c>
      <c r="H247" s="234">
        <f>'BPU LOT01-GROS OEUVRE'!F247</f>
        <v>0</v>
      </c>
      <c r="I247" s="195">
        <f>G247*H247</f>
        <v>0</v>
      </c>
    </row>
    <row r="248" spans="2:9" ht="14.1" customHeight="1" x14ac:dyDescent="0.25">
      <c r="B248" s="67" t="s">
        <v>1469</v>
      </c>
      <c r="C248" s="67" t="s">
        <v>1484</v>
      </c>
      <c r="D248" s="1" t="s">
        <v>283</v>
      </c>
      <c r="E248" s="4" t="s">
        <v>66</v>
      </c>
      <c r="F248" s="4" t="s">
        <v>209</v>
      </c>
      <c r="G248" s="160">
        <v>100</v>
      </c>
      <c r="H248" s="234">
        <f>'BPU LOT01-GROS OEUVRE'!F248</f>
        <v>0</v>
      </c>
      <c r="I248" s="195">
        <f>G248*H248</f>
        <v>0</v>
      </c>
    </row>
    <row r="249" spans="2:9" ht="14.1" customHeight="1" x14ac:dyDescent="0.25">
      <c r="B249" s="67" t="s">
        <v>1469</v>
      </c>
      <c r="C249" s="67" t="s">
        <v>1485</v>
      </c>
      <c r="D249" s="1" t="s">
        <v>280</v>
      </c>
      <c r="E249" s="4" t="s">
        <v>66</v>
      </c>
      <c r="F249" s="4" t="s">
        <v>209</v>
      </c>
      <c r="G249" s="160">
        <v>100</v>
      </c>
      <c r="H249" s="234">
        <f>'BPU LOT01-GROS OEUVRE'!F249</f>
        <v>0</v>
      </c>
      <c r="I249" s="195">
        <f>G249*H249</f>
        <v>0</v>
      </c>
    </row>
    <row r="250" spans="2:9" ht="14.1" customHeight="1" x14ac:dyDescent="0.25">
      <c r="B250" s="67" t="s">
        <v>1469</v>
      </c>
      <c r="C250" s="67" t="s">
        <v>1486</v>
      </c>
      <c r="D250" s="1" t="s">
        <v>281</v>
      </c>
      <c r="E250" s="4" t="s">
        <v>66</v>
      </c>
      <c r="F250" s="4" t="s">
        <v>209</v>
      </c>
      <c r="G250" s="160">
        <v>100</v>
      </c>
      <c r="H250" s="234">
        <f>'BPU LOT01-GROS OEUVRE'!F250</f>
        <v>0</v>
      </c>
      <c r="I250" s="195">
        <f>G250*H250</f>
        <v>0</v>
      </c>
    </row>
    <row r="251" spans="2:9" ht="14.1" customHeight="1" x14ac:dyDescent="0.25">
      <c r="B251" s="28"/>
      <c r="C251" s="28"/>
      <c r="D251" s="5" t="s">
        <v>284</v>
      </c>
      <c r="E251" s="5"/>
      <c r="F251" s="5"/>
      <c r="G251" s="260"/>
      <c r="H251" s="5"/>
      <c r="I251" s="5"/>
    </row>
    <row r="252" spans="2:9" ht="14.1" customHeight="1" x14ac:dyDescent="0.25">
      <c r="B252" s="67" t="s">
        <v>1469</v>
      </c>
      <c r="C252" s="67" t="s">
        <v>1487</v>
      </c>
      <c r="D252" s="1" t="s">
        <v>285</v>
      </c>
      <c r="E252" s="4" t="s">
        <v>42</v>
      </c>
      <c r="F252" s="4" t="s">
        <v>216</v>
      </c>
      <c r="G252" s="162">
        <v>100</v>
      </c>
      <c r="H252" s="234">
        <f>'BPU LOT01-GROS OEUVRE'!F252</f>
        <v>0</v>
      </c>
      <c r="I252" s="195">
        <f>G252*H252</f>
        <v>0</v>
      </c>
    </row>
    <row r="253" spans="2:9" ht="14.1" customHeight="1" x14ac:dyDescent="0.25">
      <c r="B253" s="67" t="s">
        <v>1469</v>
      </c>
      <c r="C253" s="67" t="s">
        <v>1488</v>
      </c>
      <c r="D253" s="1" t="s">
        <v>286</v>
      </c>
      <c r="E253" s="4" t="s">
        <v>42</v>
      </c>
      <c r="F253" s="4" t="s">
        <v>216</v>
      </c>
      <c r="G253" s="162">
        <v>100</v>
      </c>
      <c r="H253" s="234">
        <f>'BPU LOT01-GROS OEUVRE'!F253</f>
        <v>0</v>
      </c>
      <c r="I253" s="195">
        <f>G253*H253</f>
        <v>0</v>
      </c>
    </row>
    <row r="254" spans="2:9" ht="14.1" customHeight="1" x14ac:dyDescent="0.25">
      <c r="B254" s="28"/>
      <c r="C254" s="28"/>
      <c r="D254" s="5" t="s">
        <v>287</v>
      </c>
      <c r="E254" s="73"/>
      <c r="F254" s="73"/>
      <c r="G254" s="259"/>
      <c r="H254" s="73"/>
      <c r="I254" s="73"/>
    </row>
    <row r="255" spans="2:9" ht="14.1" customHeight="1" x14ac:dyDescent="0.25">
      <c r="B255" s="64"/>
      <c r="C255" s="64"/>
      <c r="D255" s="8" t="s">
        <v>288</v>
      </c>
      <c r="E255" s="66"/>
      <c r="F255" s="66"/>
      <c r="G255" s="261"/>
      <c r="H255" s="66"/>
      <c r="I255" s="66"/>
    </row>
    <row r="256" spans="2:9" ht="14.1" customHeight="1" x14ac:dyDescent="0.25">
      <c r="B256" s="67" t="s">
        <v>1469</v>
      </c>
      <c r="C256" s="67" t="s">
        <v>1489</v>
      </c>
      <c r="D256" s="1" t="s">
        <v>289</v>
      </c>
      <c r="E256" s="4" t="s">
        <v>42</v>
      </c>
      <c r="F256" s="4" t="s">
        <v>277</v>
      </c>
      <c r="G256" s="162">
        <v>100</v>
      </c>
      <c r="H256" s="234">
        <f>'BPU LOT01-GROS OEUVRE'!F256</f>
        <v>0</v>
      </c>
      <c r="I256" s="195">
        <f>G256*H256</f>
        <v>0</v>
      </c>
    </row>
    <row r="257" spans="2:9" ht="14.1" customHeight="1" x14ac:dyDescent="0.25">
      <c r="B257" s="67" t="s">
        <v>1469</v>
      </c>
      <c r="C257" s="67" t="s">
        <v>1490</v>
      </c>
      <c r="D257" s="1" t="s">
        <v>290</v>
      </c>
      <c r="E257" s="4" t="s">
        <v>42</v>
      </c>
      <c r="F257" s="4" t="s">
        <v>277</v>
      </c>
      <c r="G257" s="162">
        <v>100</v>
      </c>
      <c r="H257" s="234">
        <f>'BPU LOT01-GROS OEUVRE'!F257</f>
        <v>0</v>
      </c>
      <c r="I257" s="195">
        <f>G257*H257</f>
        <v>0</v>
      </c>
    </row>
    <row r="258" spans="2:9" ht="14.1" customHeight="1" x14ac:dyDescent="0.25">
      <c r="B258" s="64"/>
      <c r="C258" s="64"/>
      <c r="D258" s="8" t="s">
        <v>291</v>
      </c>
      <c r="E258" s="66"/>
      <c r="F258" s="66"/>
      <c r="G258" s="261"/>
      <c r="H258" s="66"/>
      <c r="I258" s="66"/>
    </row>
    <row r="259" spans="2:9" ht="14.1" customHeight="1" x14ac:dyDescent="0.25">
      <c r="B259" s="67" t="s">
        <v>1469</v>
      </c>
      <c r="C259" s="67" t="s">
        <v>1491</v>
      </c>
      <c r="D259" s="1" t="s">
        <v>292</v>
      </c>
      <c r="E259" s="4" t="s">
        <v>42</v>
      </c>
      <c r="F259" s="4" t="s">
        <v>277</v>
      </c>
      <c r="G259" s="162">
        <v>100</v>
      </c>
      <c r="H259" s="234">
        <f>'BPU LOT01-GROS OEUVRE'!F259</f>
        <v>0</v>
      </c>
      <c r="I259" s="195">
        <f>G259*H259</f>
        <v>0</v>
      </c>
    </row>
    <row r="260" spans="2:9" ht="14.1" customHeight="1" x14ac:dyDescent="0.25">
      <c r="B260" s="67" t="s">
        <v>1469</v>
      </c>
      <c r="C260" s="67" t="s">
        <v>1492</v>
      </c>
      <c r="D260" s="1" t="s">
        <v>1118</v>
      </c>
      <c r="E260" s="4" t="s">
        <v>42</v>
      </c>
      <c r="F260" s="4" t="s">
        <v>277</v>
      </c>
      <c r="G260" s="162">
        <v>100</v>
      </c>
      <c r="H260" s="234">
        <f>'BPU LOT01-GROS OEUVRE'!F260</f>
        <v>0</v>
      </c>
      <c r="I260" s="195">
        <f>G260*H260</f>
        <v>0</v>
      </c>
    </row>
    <row r="261" spans="2:9" ht="14.1" customHeight="1" x14ac:dyDescent="0.25">
      <c r="B261" s="28"/>
      <c r="C261" s="28"/>
      <c r="D261" s="5" t="s">
        <v>293</v>
      </c>
      <c r="E261" s="73"/>
      <c r="F261" s="73"/>
      <c r="G261" s="259"/>
      <c r="H261" s="73"/>
      <c r="I261" s="73"/>
    </row>
    <row r="262" spans="2:9" ht="14.1" customHeight="1" x14ac:dyDescent="0.25">
      <c r="B262" s="64"/>
      <c r="C262" s="74"/>
      <c r="D262" s="8" t="s">
        <v>294</v>
      </c>
      <c r="E262" s="66"/>
      <c r="F262" s="66"/>
      <c r="G262" s="261"/>
      <c r="H262" s="66"/>
      <c r="I262" s="66"/>
    </row>
    <row r="263" spans="2:9" ht="14.1" customHeight="1" x14ac:dyDescent="0.25">
      <c r="B263" s="67" t="s">
        <v>1469</v>
      </c>
      <c r="C263" s="67" t="s">
        <v>1493</v>
      </c>
      <c r="D263" s="76" t="s">
        <v>295</v>
      </c>
      <c r="E263" s="77" t="s">
        <v>30</v>
      </c>
      <c r="F263" s="77" t="s">
        <v>296</v>
      </c>
      <c r="G263" s="162">
        <v>100</v>
      </c>
      <c r="H263" s="234">
        <f>'BPU LOT01-GROS OEUVRE'!F263</f>
        <v>0</v>
      </c>
      <c r="I263" s="195">
        <f>G263*H263</f>
        <v>0</v>
      </c>
    </row>
    <row r="264" spans="2:9" ht="14.1" customHeight="1" x14ac:dyDescent="0.25">
      <c r="B264" s="67" t="s">
        <v>1469</v>
      </c>
      <c r="C264" s="67" t="s">
        <v>1431</v>
      </c>
      <c r="D264" s="76" t="s">
        <v>297</v>
      </c>
      <c r="E264" s="77" t="s">
        <v>30</v>
      </c>
      <c r="F264" s="77" t="s">
        <v>296</v>
      </c>
      <c r="G264" s="162">
        <v>100</v>
      </c>
      <c r="H264" s="234">
        <f>'BPU LOT01-GROS OEUVRE'!F264</f>
        <v>0</v>
      </c>
      <c r="I264" s="195">
        <f>G264*H264</f>
        <v>0</v>
      </c>
    </row>
    <row r="265" spans="2:9" ht="14.1" customHeight="1" x14ac:dyDescent="0.25">
      <c r="B265" s="67" t="s">
        <v>1469</v>
      </c>
      <c r="C265" s="67" t="s">
        <v>1494</v>
      </c>
      <c r="D265" s="76" t="s">
        <v>298</v>
      </c>
      <c r="E265" s="77" t="s">
        <v>30</v>
      </c>
      <c r="F265" s="77" t="s">
        <v>296</v>
      </c>
      <c r="G265" s="162">
        <v>100</v>
      </c>
      <c r="H265" s="234">
        <f>'BPU LOT01-GROS OEUVRE'!F265</f>
        <v>0</v>
      </c>
      <c r="I265" s="195">
        <f>G265*H265</f>
        <v>0</v>
      </c>
    </row>
    <row r="266" spans="2:9" ht="14.1" customHeight="1" x14ac:dyDescent="0.25">
      <c r="B266" s="67" t="s">
        <v>1469</v>
      </c>
      <c r="C266" s="67" t="s">
        <v>1495</v>
      </c>
      <c r="D266" s="76" t="s">
        <v>299</v>
      </c>
      <c r="E266" s="77" t="s">
        <v>30</v>
      </c>
      <c r="F266" s="77" t="s">
        <v>296</v>
      </c>
      <c r="G266" s="162">
        <v>100</v>
      </c>
      <c r="H266" s="234">
        <f>'BPU LOT01-GROS OEUVRE'!F266</f>
        <v>0</v>
      </c>
      <c r="I266" s="195">
        <f>G266*H266</f>
        <v>0</v>
      </c>
    </row>
    <row r="267" spans="2:9" ht="14.1" customHeight="1" x14ac:dyDescent="0.25">
      <c r="B267" s="64"/>
      <c r="C267" s="64"/>
      <c r="D267" s="8" t="s">
        <v>300</v>
      </c>
      <c r="E267" s="66"/>
      <c r="F267" s="66"/>
      <c r="G267" s="261"/>
      <c r="H267" s="66"/>
      <c r="I267" s="66"/>
    </row>
    <row r="268" spans="2:9" ht="14.1" customHeight="1" x14ac:dyDescent="0.25">
      <c r="B268" s="68"/>
      <c r="C268" s="68"/>
      <c r="D268" s="9" t="s">
        <v>301</v>
      </c>
      <c r="E268" s="69"/>
      <c r="F268" s="69"/>
      <c r="G268" s="262"/>
      <c r="H268" s="69"/>
      <c r="I268" s="69"/>
    </row>
    <row r="269" spans="2:9" ht="14.1" customHeight="1" x14ac:dyDescent="0.25">
      <c r="B269" s="67" t="s">
        <v>1469</v>
      </c>
      <c r="C269" s="67" t="s">
        <v>1435</v>
      </c>
      <c r="D269" s="1" t="s">
        <v>302</v>
      </c>
      <c r="E269" s="4" t="s">
        <v>36</v>
      </c>
      <c r="F269" s="4" t="s">
        <v>303</v>
      </c>
      <c r="G269" s="256">
        <v>10</v>
      </c>
      <c r="H269" s="234">
        <f>'BPU LOT01-GROS OEUVRE'!F269</f>
        <v>0</v>
      </c>
      <c r="I269" s="195">
        <f>G269*H269</f>
        <v>0</v>
      </c>
    </row>
    <row r="270" spans="2:9" ht="14.1" customHeight="1" x14ac:dyDescent="0.25">
      <c r="B270" s="67" t="s">
        <v>1469</v>
      </c>
      <c r="C270" s="67" t="s">
        <v>1496</v>
      </c>
      <c r="D270" s="1" t="s">
        <v>304</v>
      </c>
      <c r="E270" s="4" t="s">
        <v>36</v>
      </c>
      <c r="F270" s="4" t="s">
        <v>303</v>
      </c>
      <c r="G270" s="256">
        <v>10</v>
      </c>
      <c r="H270" s="234">
        <f>'BPU LOT01-GROS OEUVRE'!F270</f>
        <v>0</v>
      </c>
      <c r="I270" s="195">
        <f>G270*H270</f>
        <v>0</v>
      </c>
    </row>
    <row r="271" spans="2:9" ht="14.1" customHeight="1" x14ac:dyDescent="0.25">
      <c r="B271" s="67" t="s">
        <v>1469</v>
      </c>
      <c r="C271" s="67" t="s">
        <v>1497</v>
      </c>
      <c r="D271" s="1" t="s">
        <v>1120</v>
      </c>
      <c r="E271" s="4" t="s">
        <v>36</v>
      </c>
      <c r="F271" s="4" t="s">
        <v>303</v>
      </c>
      <c r="G271" s="256">
        <v>10</v>
      </c>
      <c r="H271" s="234">
        <f>'BPU LOT01-GROS OEUVRE'!F271</f>
        <v>0</v>
      </c>
      <c r="I271" s="195">
        <f>G271*H271</f>
        <v>0</v>
      </c>
    </row>
    <row r="272" spans="2:9" ht="14.1" customHeight="1" x14ac:dyDescent="0.25">
      <c r="B272" s="67" t="s">
        <v>1469</v>
      </c>
      <c r="C272" s="67" t="s">
        <v>1498</v>
      </c>
      <c r="D272" s="1" t="s">
        <v>1119</v>
      </c>
      <c r="E272" s="4" t="s">
        <v>36</v>
      </c>
      <c r="F272" s="4" t="s">
        <v>303</v>
      </c>
      <c r="G272" s="256">
        <v>10</v>
      </c>
      <c r="H272" s="234">
        <f>'BPU LOT01-GROS OEUVRE'!F272</f>
        <v>0</v>
      </c>
      <c r="I272" s="195">
        <f>G272*H272</f>
        <v>0</v>
      </c>
    </row>
    <row r="273" spans="2:9" ht="14.1" customHeight="1" x14ac:dyDescent="0.25">
      <c r="B273" s="68"/>
      <c r="C273" s="68"/>
      <c r="D273" s="9" t="s">
        <v>305</v>
      </c>
      <c r="E273" s="69"/>
      <c r="F273" s="69"/>
      <c r="G273" s="262"/>
      <c r="H273" s="69"/>
      <c r="I273" s="69"/>
    </row>
    <row r="274" spans="2:9" ht="14.1" customHeight="1" x14ac:dyDescent="0.25">
      <c r="B274" s="67" t="s">
        <v>1469</v>
      </c>
      <c r="C274" s="67" t="s">
        <v>1499</v>
      </c>
      <c r="D274" s="1" t="s">
        <v>302</v>
      </c>
      <c r="E274" s="4" t="s">
        <v>36</v>
      </c>
      <c r="F274" s="4" t="s">
        <v>303</v>
      </c>
      <c r="G274" s="256">
        <v>10</v>
      </c>
      <c r="H274" s="234">
        <f>'BPU LOT01-GROS OEUVRE'!F274</f>
        <v>0</v>
      </c>
      <c r="I274" s="195">
        <f>G274*H274</f>
        <v>0</v>
      </c>
    </row>
    <row r="275" spans="2:9" ht="14.1" customHeight="1" x14ac:dyDescent="0.25">
      <c r="B275" s="67" t="s">
        <v>1469</v>
      </c>
      <c r="C275" s="67" t="s">
        <v>1500</v>
      </c>
      <c r="D275" s="1" t="s">
        <v>304</v>
      </c>
      <c r="E275" s="4" t="s">
        <v>36</v>
      </c>
      <c r="F275" s="4" t="s">
        <v>303</v>
      </c>
      <c r="G275" s="256">
        <v>10</v>
      </c>
      <c r="H275" s="234">
        <f>'BPU LOT01-GROS OEUVRE'!F275</f>
        <v>0</v>
      </c>
      <c r="I275" s="195">
        <f>G275*H275</f>
        <v>0</v>
      </c>
    </row>
    <row r="276" spans="2:9" ht="14.1" customHeight="1" x14ac:dyDescent="0.25">
      <c r="B276" s="67" t="s">
        <v>1469</v>
      </c>
      <c r="C276" s="67" t="s">
        <v>1501</v>
      </c>
      <c r="D276" s="1" t="s">
        <v>1120</v>
      </c>
      <c r="E276" s="4" t="s">
        <v>36</v>
      </c>
      <c r="F276" s="4" t="s">
        <v>303</v>
      </c>
      <c r="G276" s="256">
        <v>10</v>
      </c>
      <c r="H276" s="234">
        <f>'BPU LOT01-GROS OEUVRE'!F276</f>
        <v>0</v>
      </c>
      <c r="I276" s="195">
        <f>G276*H276</f>
        <v>0</v>
      </c>
    </row>
    <row r="277" spans="2:9" ht="14.1" customHeight="1" x14ac:dyDescent="0.25">
      <c r="B277" s="67" t="s">
        <v>1469</v>
      </c>
      <c r="C277" s="67" t="s">
        <v>1502</v>
      </c>
      <c r="D277" s="1" t="s">
        <v>1119</v>
      </c>
      <c r="E277" s="4" t="s">
        <v>36</v>
      </c>
      <c r="F277" s="4" t="s">
        <v>303</v>
      </c>
      <c r="G277" s="256">
        <v>10</v>
      </c>
      <c r="H277" s="234">
        <f>'BPU LOT01-GROS OEUVRE'!F277</f>
        <v>0</v>
      </c>
      <c r="I277" s="195">
        <f>G277*H277</f>
        <v>0</v>
      </c>
    </row>
    <row r="278" spans="2:9" ht="14.1" customHeight="1" x14ac:dyDescent="0.25">
      <c r="B278" s="68"/>
      <c r="C278" s="68"/>
      <c r="D278" s="6" t="s">
        <v>306</v>
      </c>
      <c r="E278" s="69"/>
      <c r="F278" s="69"/>
      <c r="G278" s="262"/>
      <c r="H278" s="69"/>
      <c r="I278" s="69"/>
    </row>
    <row r="279" spans="2:9" ht="14.1" customHeight="1" x14ac:dyDescent="0.25">
      <c r="B279" s="67" t="s">
        <v>1469</v>
      </c>
      <c r="C279" s="67" t="s">
        <v>1503</v>
      </c>
      <c r="D279" s="1" t="s">
        <v>302</v>
      </c>
      <c r="E279" s="4" t="s">
        <v>36</v>
      </c>
      <c r="F279" s="4" t="s">
        <v>303</v>
      </c>
      <c r="G279" s="162">
        <v>100</v>
      </c>
      <c r="H279" s="234">
        <f>'BPU LOT01-GROS OEUVRE'!F279</f>
        <v>0</v>
      </c>
      <c r="I279" s="195">
        <f>G279*H279</f>
        <v>0</v>
      </c>
    </row>
    <row r="280" spans="2:9" ht="14.1" customHeight="1" x14ac:dyDescent="0.25">
      <c r="B280" s="67" t="s">
        <v>1469</v>
      </c>
      <c r="C280" s="67" t="s">
        <v>1505</v>
      </c>
      <c r="D280" s="1" t="s">
        <v>304</v>
      </c>
      <c r="E280" s="4" t="s">
        <v>36</v>
      </c>
      <c r="F280" s="4" t="s">
        <v>303</v>
      </c>
      <c r="G280" s="162">
        <v>100</v>
      </c>
      <c r="H280" s="234">
        <f>'BPU LOT01-GROS OEUVRE'!F280</f>
        <v>0</v>
      </c>
      <c r="I280" s="195">
        <f>G280*H280</f>
        <v>0</v>
      </c>
    </row>
    <row r="281" spans="2:9" ht="14.1" customHeight="1" x14ac:dyDescent="0.25">
      <c r="B281" s="67" t="s">
        <v>1469</v>
      </c>
      <c r="C281" s="67" t="s">
        <v>1506</v>
      </c>
      <c r="D281" s="1" t="s">
        <v>1120</v>
      </c>
      <c r="E281" s="4" t="s">
        <v>36</v>
      </c>
      <c r="F281" s="4" t="s">
        <v>303</v>
      </c>
      <c r="G281" s="162">
        <v>100</v>
      </c>
      <c r="H281" s="234">
        <f>'BPU LOT01-GROS OEUVRE'!F281</f>
        <v>0</v>
      </c>
      <c r="I281" s="195">
        <f>G281*H281</f>
        <v>0</v>
      </c>
    </row>
    <row r="282" spans="2:9" ht="14.1" customHeight="1" x14ac:dyDescent="0.25">
      <c r="B282" s="67" t="s">
        <v>1469</v>
      </c>
      <c r="C282" s="67" t="s">
        <v>1507</v>
      </c>
      <c r="D282" s="1" t="s">
        <v>1119</v>
      </c>
      <c r="E282" s="4" t="s">
        <v>36</v>
      </c>
      <c r="F282" s="4" t="s">
        <v>303</v>
      </c>
      <c r="G282" s="162">
        <v>100</v>
      </c>
      <c r="H282" s="234">
        <f>'BPU LOT01-GROS OEUVRE'!F282</f>
        <v>0</v>
      </c>
      <c r="I282" s="195">
        <f>G282*H282</f>
        <v>0</v>
      </c>
    </row>
    <row r="283" spans="2:9" ht="14.1" customHeight="1" x14ac:dyDescent="0.25">
      <c r="B283" s="68"/>
      <c r="C283" s="68"/>
      <c r="D283" s="6" t="s">
        <v>307</v>
      </c>
      <c r="E283" s="69"/>
      <c r="F283" s="69"/>
      <c r="G283" s="262"/>
      <c r="H283" s="69"/>
      <c r="I283" s="69"/>
    </row>
    <row r="284" spans="2:9" ht="14.1" customHeight="1" x14ac:dyDescent="0.25">
      <c r="B284" s="67" t="s">
        <v>1469</v>
      </c>
      <c r="C284" s="67" t="s">
        <v>1508</v>
      </c>
      <c r="D284" s="1" t="s">
        <v>302</v>
      </c>
      <c r="E284" s="4" t="s">
        <v>36</v>
      </c>
      <c r="F284" s="4" t="s">
        <v>303</v>
      </c>
      <c r="G284" s="162">
        <v>100</v>
      </c>
      <c r="H284" s="234">
        <f>'BPU LOT01-GROS OEUVRE'!F284</f>
        <v>0</v>
      </c>
      <c r="I284" s="195">
        <f>G284*H284</f>
        <v>0</v>
      </c>
    </row>
    <row r="285" spans="2:9" ht="14.1" customHeight="1" x14ac:dyDescent="0.25">
      <c r="B285" s="67" t="s">
        <v>1469</v>
      </c>
      <c r="C285" s="67" t="s">
        <v>1509</v>
      </c>
      <c r="D285" s="1" t="s">
        <v>304</v>
      </c>
      <c r="E285" s="4" t="s">
        <v>36</v>
      </c>
      <c r="F285" s="4" t="s">
        <v>303</v>
      </c>
      <c r="G285" s="162">
        <v>100</v>
      </c>
      <c r="H285" s="234">
        <f>'BPU LOT01-GROS OEUVRE'!F285</f>
        <v>0</v>
      </c>
      <c r="I285" s="195">
        <f>G285*H285</f>
        <v>0</v>
      </c>
    </row>
    <row r="286" spans="2:9" ht="14.1" customHeight="1" x14ac:dyDescent="0.25">
      <c r="B286" s="67" t="s">
        <v>1469</v>
      </c>
      <c r="C286" s="67" t="s">
        <v>1510</v>
      </c>
      <c r="D286" s="1" t="s">
        <v>1120</v>
      </c>
      <c r="E286" s="4" t="s">
        <v>36</v>
      </c>
      <c r="F286" s="4" t="s">
        <v>303</v>
      </c>
      <c r="G286" s="162">
        <v>100</v>
      </c>
      <c r="H286" s="234">
        <f>'BPU LOT01-GROS OEUVRE'!F286</f>
        <v>0</v>
      </c>
      <c r="I286" s="195">
        <f>G286*H286</f>
        <v>0</v>
      </c>
    </row>
    <row r="287" spans="2:9" ht="14.1" customHeight="1" x14ac:dyDescent="0.25">
      <c r="B287" s="67" t="s">
        <v>1469</v>
      </c>
      <c r="C287" s="67" t="s">
        <v>1511</v>
      </c>
      <c r="D287" s="1" t="s">
        <v>1119</v>
      </c>
      <c r="E287" s="4" t="s">
        <v>36</v>
      </c>
      <c r="F287" s="4" t="s">
        <v>303</v>
      </c>
      <c r="G287" s="162">
        <v>100</v>
      </c>
      <c r="H287" s="234">
        <f>'BPU LOT01-GROS OEUVRE'!F287</f>
        <v>0</v>
      </c>
      <c r="I287" s="195">
        <f>G287*H287</f>
        <v>0</v>
      </c>
    </row>
    <row r="288" spans="2:9" ht="14.1" customHeight="1" x14ac:dyDescent="0.25">
      <c r="B288" s="68"/>
      <c r="C288" s="68"/>
      <c r="D288" s="6" t="s">
        <v>308</v>
      </c>
      <c r="E288" s="69"/>
      <c r="F288" s="69"/>
      <c r="G288" s="262"/>
      <c r="H288" s="69"/>
      <c r="I288" s="69"/>
    </row>
    <row r="289" spans="2:9" ht="14.1" customHeight="1" x14ac:dyDescent="0.25">
      <c r="B289" s="67" t="s">
        <v>1469</v>
      </c>
      <c r="C289" s="67" t="s">
        <v>1512</v>
      </c>
      <c r="D289" s="1" t="s">
        <v>309</v>
      </c>
      <c r="E289" s="4" t="s">
        <v>30</v>
      </c>
      <c r="F289" s="4" t="s">
        <v>296</v>
      </c>
      <c r="G289" s="256">
        <v>15</v>
      </c>
      <c r="H289" s="234">
        <f>'BPU LOT01-GROS OEUVRE'!F289</f>
        <v>0</v>
      </c>
      <c r="I289" s="195">
        <f>G289*H289</f>
        <v>0</v>
      </c>
    </row>
    <row r="290" spans="2:9" ht="14.1" customHeight="1" x14ac:dyDescent="0.25">
      <c r="B290" s="67" t="s">
        <v>1469</v>
      </c>
      <c r="C290" s="67" t="s">
        <v>1514</v>
      </c>
      <c r="D290" s="1" t="s">
        <v>310</v>
      </c>
      <c r="E290" s="4" t="s">
        <v>30</v>
      </c>
      <c r="F290" s="4" t="s">
        <v>296</v>
      </c>
      <c r="G290" s="256">
        <v>20</v>
      </c>
      <c r="H290" s="234">
        <f>'BPU LOT01-GROS OEUVRE'!F290</f>
        <v>0</v>
      </c>
      <c r="I290" s="195">
        <f>G290*H290</f>
        <v>0</v>
      </c>
    </row>
    <row r="291" spans="2:9" ht="14.1" customHeight="1" x14ac:dyDescent="0.25">
      <c r="B291" s="67" t="s">
        <v>1469</v>
      </c>
      <c r="C291" s="67" t="s">
        <v>1515</v>
      </c>
      <c r="D291" s="1" t="s">
        <v>311</v>
      </c>
      <c r="E291" s="4" t="s">
        <v>30</v>
      </c>
      <c r="F291" s="4" t="s">
        <v>296</v>
      </c>
      <c r="G291" s="256">
        <v>20</v>
      </c>
      <c r="H291" s="234">
        <f>'BPU LOT01-GROS OEUVRE'!F291</f>
        <v>0</v>
      </c>
      <c r="I291" s="195">
        <f>G291*H291</f>
        <v>0</v>
      </c>
    </row>
    <row r="292" spans="2:9" ht="14.1" customHeight="1" x14ac:dyDescent="0.25">
      <c r="B292" s="67" t="s">
        <v>1469</v>
      </c>
      <c r="C292" s="67" t="s">
        <v>1516</v>
      </c>
      <c r="D292" s="1" t="s">
        <v>312</v>
      </c>
      <c r="E292" s="4" t="s">
        <v>30</v>
      </c>
      <c r="F292" s="4" t="s">
        <v>296</v>
      </c>
      <c r="G292" s="256">
        <v>20</v>
      </c>
      <c r="H292" s="234">
        <f>'BPU LOT01-GROS OEUVRE'!F292</f>
        <v>0</v>
      </c>
      <c r="I292" s="195">
        <f>G292*H292</f>
        <v>0</v>
      </c>
    </row>
    <row r="293" spans="2:9" ht="14.1" customHeight="1" x14ac:dyDescent="0.25">
      <c r="B293" s="67" t="s">
        <v>1469</v>
      </c>
      <c r="C293" s="67" t="s">
        <v>1517</v>
      </c>
      <c r="D293" s="1" t="s">
        <v>313</v>
      </c>
      <c r="E293" s="4" t="s">
        <v>30</v>
      </c>
      <c r="F293" s="4" t="s">
        <v>296</v>
      </c>
      <c r="G293" s="256">
        <v>20</v>
      </c>
      <c r="H293" s="234">
        <f>'BPU LOT01-GROS OEUVRE'!F293</f>
        <v>0</v>
      </c>
      <c r="I293" s="195">
        <f>G293*H293</f>
        <v>0</v>
      </c>
    </row>
    <row r="294" spans="2:9" ht="14.1" customHeight="1" x14ac:dyDescent="0.25">
      <c r="B294" s="68"/>
      <c r="C294" s="68"/>
      <c r="D294" s="6" t="s">
        <v>314</v>
      </c>
      <c r="E294" s="69"/>
      <c r="F294" s="69"/>
      <c r="G294" s="262"/>
      <c r="H294" s="69"/>
      <c r="I294" s="69"/>
    </row>
    <row r="295" spans="2:9" ht="14.1" customHeight="1" x14ac:dyDescent="0.25">
      <c r="B295" s="67" t="s">
        <v>1469</v>
      </c>
      <c r="C295" s="67" t="s">
        <v>1518</v>
      </c>
      <c r="D295" s="1" t="s">
        <v>315</v>
      </c>
      <c r="E295" s="4" t="s">
        <v>36</v>
      </c>
      <c r="F295" s="4" t="s">
        <v>201</v>
      </c>
      <c r="G295" s="162">
        <v>100</v>
      </c>
      <c r="H295" s="234">
        <f>'BPU LOT01-GROS OEUVRE'!F295</f>
        <v>0</v>
      </c>
      <c r="I295" s="195">
        <f t="shared" ref="I295:I300" si="6">G295*H295</f>
        <v>0</v>
      </c>
    </row>
    <row r="296" spans="2:9" ht="14.1" customHeight="1" x14ac:dyDescent="0.25">
      <c r="B296" s="67" t="s">
        <v>1469</v>
      </c>
      <c r="C296" s="67" t="s">
        <v>1519</v>
      </c>
      <c r="D296" s="1" t="s">
        <v>316</v>
      </c>
      <c r="E296" s="4" t="s">
        <v>36</v>
      </c>
      <c r="F296" s="4" t="s">
        <v>201</v>
      </c>
      <c r="G296" s="162">
        <v>100</v>
      </c>
      <c r="H296" s="234">
        <f>'BPU LOT01-GROS OEUVRE'!F296</f>
        <v>0</v>
      </c>
      <c r="I296" s="195">
        <f t="shared" si="6"/>
        <v>0</v>
      </c>
    </row>
    <row r="297" spans="2:9" ht="14.1" customHeight="1" x14ac:dyDescent="0.25">
      <c r="B297" s="67" t="s">
        <v>1469</v>
      </c>
      <c r="C297" s="67" t="s">
        <v>1520</v>
      </c>
      <c r="D297" s="1" t="s">
        <v>317</v>
      </c>
      <c r="E297" s="4" t="s">
        <v>36</v>
      </c>
      <c r="F297" s="4" t="s">
        <v>201</v>
      </c>
      <c r="G297" s="162">
        <v>100</v>
      </c>
      <c r="H297" s="234">
        <f>'BPU LOT01-GROS OEUVRE'!F297</f>
        <v>0</v>
      </c>
      <c r="I297" s="195">
        <f t="shared" si="6"/>
        <v>0</v>
      </c>
    </row>
    <row r="298" spans="2:9" ht="14.1" customHeight="1" x14ac:dyDescent="0.25">
      <c r="B298" s="67" t="s">
        <v>1469</v>
      </c>
      <c r="C298" s="67" t="s">
        <v>1521</v>
      </c>
      <c r="D298" s="1" t="s">
        <v>318</v>
      </c>
      <c r="E298" s="4" t="s">
        <v>36</v>
      </c>
      <c r="F298" s="4" t="s">
        <v>201</v>
      </c>
      <c r="G298" s="162">
        <v>100</v>
      </c>
      <c r="H298" s="234">
        <f>'BPU LOT01-GROS OEUVRE'!F298</f>
        <v>0</v>
      </c>
      <c r="I298" s="195">
        <f t="shared" si="6"/>
        <v>0</v>
      </c>
    </row>
    <row r="299" spans="2:9" ht="14.1" customHeight="1" x14ac:dyDescent="0.25">
      <c r="B299" s="67" t="s">
        <v>1469</v>
      </c>
      <c r="C299" s="67" t="s">
        <v>1522</v>
      </c>
      <c r="D299" s="1" t="s">
        <v>319</v>
      </c>
      <c r="E299" s="4" t="s">
        <v>36</v>
      </c>
      <c r="F299" s="4" t="s">
        <v>201</v>
      </c>
      <c r="G299" s="162">
        <v>100</v>
      </c>
      <c r="H299" s="234">
        <f>'BPU LOT01-GROS OEUVRE'!F299</f>
        <v>0</v>
      </c>
      <c r="I299" s="195">
        <f t="shared" si="6"/>
        <v>0</v>
      </c>
    </row>
    <row r="300" spans="2:9" ht="14.1" customHeight="1" x14ac:dyDescent="0.25">
      <c r="B300" s="67" t="s">
        <v>1469</v>
      </c>
      <c r="C300" s="67" t="s">
        <v>1523</v>
      </c>
      <c r="D300" s="1" t="s">
        <v>320</v>
      </c>
      <c r="E300" s="4" t="s">
        <v>36</v>
      </c>
      <c r="F300" s="4" t="s">
        <v>201</v>
      </c>
      <c r="G300" s="162">
        <v>100</v>
      </c>
      <c r="H300" s="234">
        <f>'BPU LOT01-GROS OEUVRE'!F300</f>
        <v>0</v>
      </c>
      <c r="I300" s="195">
        <f t="shared" si="6"/>
        <v>0</v>
      </c>
    </row>
    <row r="301" spans="2:9" ht="18" x14ac:dyDescent="0.25">
      <c r="B301" s="25"/>
      <c r="C301" s="25"/>
      <c r="D301" s="78" t="s">
        <v>321</v>
      </c>
      <c r="E301" s="25"/>
      <c r="F301" s="25"/>
      <c r="G301" s="254"/>
      <c r="H301" s="25"/>
      <c r="I301" s="25"/>
    </row>
    <row r="302" spans="2:9" ht="14.1" customHeight="1" x14ac:dyDescent="0.25">
      <c r="B302" s="28"/>
      <c r="C302" s="28"/>
      <c r="D302" s="79" t="s">
        <v>322</v>
      </c>
      <c r="E302" s="28"/>
      <c r="F302" s="28"/>
      <c r="G302" s="263"/>
      <c r="H302" s="28"/>
      <c r="I302" s="28"/>
    </row>
    <row r="303" spans="2:9" ht="14.1" customHeight="1" x14ac:dyDescent="0.25">
      <c r="B303" s="64"/>
      <c r="C303" s="64"/>
      <c r="D303" s="80" t="s">
        <v>323</v>
      </c>
      <c r="E303" s="64"/>
      <c r="F303" s="64"/>
      <c r="G303" s="264"/>
      <c r="H303" s="64"/>
      <c r="I303" s="64"/>
    </row>
    <row r="304" spans="2:9" ht="14.1" customHeight="1" x14ac:dyDescent="0.25">
      <c r="B304" s="26" t="s">
        <v>1470</v>
      </c>
      <c r="C304" s="26" t="s">
        <v>1524</v>
      </c>
      <c r="D304" s="1" t="s">
        <v>324</v>
      </c>
      <c r="E304" s="67" t="s">
        <v>66</v>
      </c>
      <c r="F304" s="67" t="s">
        <v>325</v>
      </c>
      <c r="G304" s="257">
        <v>50</v>
      </c>
      <c r="H304" s="234">
        <f>'BPU LOT01-GROS OEUVRE'!F304</f>
        <v>0</v>
      </c>
      <c r="I304" s="195">
        <f>G304*H304</f>
        <v>0</v>
      </c>
    </row>
    <row r="305" spans="2:9" ht="14.1" customHeight="1" x14ac:dyDescent="0.25">
      <c r="B305" s="26" t="s">
        <v>1470</v>
      </c>
      <c r="C305" s="26" t="s">
        <v>1525</v>
      </c>
      <c r="D305" s="1" t="s">
        <v>326</v>
      </c>
      <c r="E305" s="67" t="s">
        <v>66</v>
      </c>
      <c r="F305" s="67" t="s">
        <v>325</v>
      </c>
      <c r="G305" s="257">
        <v>50</v>
      </c>
      <c r="H305" s="234">
        <f>'BPU LOT01-GROS OEUVRE'!F305</f>
        <v>0</v>
      </c>
      <c r="I305" s="195">
        <f>G305*H305</f>
        <v>0</v>
      </c>
    </row>
    <row r="306" spans="2:9" ht="14.1" customHeight="1" x14ac:dyDescent="0.25">
      <c r="B306" s="26" t="s">
        <v>1470</v>
      </c>
      <c r="C306" s="26" t="s">
        <v>1526</v>
      </c>
      <c r="D306" s="1" t="s">
        <v>327</v>
      </c>
      <c r="E306" s="67" t="s">
        <v>66</v>
      </c>
      <c r="F306" s="67" t="s">
        <v>325</v>
      </c>
      <c r="G306" s="257">
        <v>50</v>
      </c>
      <c r="H306" s="234">
        <f>'BPU LOT01-GROS OEUVRE'!F306</f>
        <v>0</v>
      </c>
      <c r="I306" s="195">
        <f>G306*H306</f>
        <v>0</v>
      </c>
    </row>
    <row r="307" spans="2:9" ht="14.1" customHeight="1" x14ac:dyDescent="0.25">
      <c r="B307" s="26" t="s">
        <v>1470</v>
      </c>
      <c r="C307" s="26" t="s">
        <v>1527</v>
      </c>
      <c r="D307" s="1" t="s">
        <v>328</v>
      </c>
      <c r="E307" s="67" t="s">
        <v>66</v>
      </c>
      <c r="F307" s="67" t="s">
        <v>325</v>
      </c>
      <c r="G307" s="257">
        <v>50</v>
      </c>
      <c r="H307" s="234">
        <f>'BPU LOT01-GROS OEUVRE'!F307</f>
        <v>0</v>
      </c>
      <c r="I307" s="195">
        <f>G307*H307</f>
        <v>0</v>
      </c>
    </row>
    <row r="308" spans="2:9" ht="14.1" customHeight="1" x14ac:dyDescent="0.25">
      <c r="B308" s="64"/>
      <c r="C308" s="64"/>
      <c r="D308" s="80" t="s">
        <v>329</v>
      </c>
      <c r="E308" s="64"/>
      <c r="F308" s="64"/>
      <c r="G308" s="264"/>
      <c r="H308" s="64"/>
      <c r="I308" s="64"/>
    </row>
    <row r="309" spans="2:9" s="82" customFormat="1" ht="14.1" customHeight="1" x14ac:dyDescent="0.25">
      <c r="B309" s="81"/>
      <c r="C309" s="81"/>
      <c r="D309" s="6" t="s">
        <v>330</v>
      </c>
      <c r="E309" s="68"/>
      <c r="F309" s="68"/>
      <c r="G309" s="265"/>
      <c r="H309" s="68"/>
      <c r="I309" s="68"/>
    </row>
    <row r="310" spans="2:9" s="82" customFormat="1" ht="14.1" customHeight="1" x14ac:dyDescent="0.25">
      <c r="B310" s="142"/>
      <c r="C310" s="142"/>
      <c r="D310" s="83" t="s">
        <v>331</v>
      </c>
      <c r="E310" s="84"/>
      <c r="F310" s="84"/>
      <c r="G310" s="266"/>
      <c r="H310" s="84"/>
      <c r="I310" s="84"/>
    </row>
    <row r="311" spans="2:9" ht="14.1" customHeight="1" x14ac:dyDescent="0.25">
      <c r="B311" s="26" t="s">
        <v>1470</v>
      </c>
      <c r="C311" s="26" t="s">
        <v>1528</v>
      </c>
      <c r="D311" s="1" t="s">
        <v>332</v>
      </c>
      <c r="E311" s="67" t="s">
        <v>12</v>
      </c>
      <c r="F311" s="85" t="s">
        <v>333</v>
      </c>
      <c r="G311" s="162">
        <v>100</v>
      </c>
      <c r="H311" s="234">
        <f>'BPU LOT01-GROS OEUVRE'!F311</f>
        <v>0</v>
      </c>
      <c r="I311" s="195">
        <f>G311*H311</f>
        <v>0</v>
      </c>
    </row>
    <row r="312" spans="2:9" ht="14.1" customHeight="1" x14ac:dyDescent="0.25">
      <c r="B312" s="26" t="s">
        <v>1470</v>
      </c>
      <c r="C312" s="26" t="s">
        <v>1529</v>
      </c>
      <c r="D312" s="1" t="s">
        <v>334</v>
      </c>
      <c r="E312" s="67" t="s">
        <v>12</v>
      </c>
      <c r="F312" s="85" t="s">
        <v>333</v>
      </c>
      <c r="G312" s="162">
        <v>100</v>
      </c>
      <c r="H312" s="234">
        <f>'BPU LOT01-GROS OEUVRE'!F312</f>
        <v>0</v>
      </c>
      <c r="I312" s="195">
        <f>G312*H312</f>
        <v>0</v>
      </c>
    </row>
    <row r="313" spans="2:9" ht="14.1" customHeight="1" x14ac:dyDescent="0.25">
      <c r="B313" s="26" t="s">
        <v>1470</v>
      </c>
      <c r="C313" s="26" t="s">
        <v>1530</v>
      </c>
      <c r="D313" s="1" t="s">
        <v>1121</v>
      </c>
      <c r="E313" s="67" t="s">
        <v>12</v>
      </c>
      <c r="F313" s="85" t="s">
        <v>333</v>
      </c>
      <c r="G313" s="162">
        <v>100</v>
      </c>
      <c r="H313" s="234">
        <f>'BPU LOT01-GROS OEUVRE'!F313</f>
        <v>0</v>
      </c>
      <c r="I313" s="195">
        <f>G313*H313</f>
        <v>0</v>
      </c>
    </row>
    <row r="314" spans="2:9" s="82" customFormat="1" ht="14.1" customHeight="1" x14ac:dyDescent="0.25">
      <c r="B314" s="142"/>
      <c r="C314" s="142"/>
      <c r="D314" s="83" t="s">
        <v>335</v>
      </c>
      <c r="E314" s="84"/>
      <c r="F314" s="84"/>
      <c r="G314" s="266"/>
      <c r="H314" s="84"/>
      <c r="I314" s="84"/>
    </row>
    <row r="315" spans="2:9" ht="14.1" customHeight="1" x14ac:dyDescent="0.25">
      <c r="B315" s="26" t="s">
        <v>1470</v>
      </c>
      <c r="C315" s="26" t="s">
        <v>1531</v>
      </c>
      <c r="D315" s="1" t="s">
        <v>332</v>
      </c>
      <c r="E315" s="67" t="s">
        <v>336</v>
      </c>
      <c r="F315" s="85" t="s">
        <v>337</v>
      </c>
      <c r="G315" s="267">
        <v>30</v>
      </c>
      <c r="H315" s="234">
        <f>'BPU LOT01-GROS OEUVRE'!F315</f>
        <v>0</v>
      </c>
      <c r="I315" s="195">
        <f>G315*H315</f>
        <v>0</v>
      </c>
    </row>
    <row r="316" spans="2:9" ht="14.1" customHeight="1" x14ac:dyDescent="0.25">
      <c r="B316" s="26" t="s">
        <v>1470</v>
      </c>
      <c r="C316" s="26" t="s">
        <v>1532</v>
      </c>
      <c r="D316" s="1" t="s">
        <v>334</v>
      </c>
      <c r="E316" s="67" t="s">
        <v>336</v>
      </c>
      <c r="F316" s="85" t="s">
        <v>337</v>
      </c>
      <c r="G316" s="267">
        <v>30</v>
      </c>
      <c r="H316" s="234">
        <f>'BPU LOT01-GROS OEUVRE'!F316</f>
        <v>0</v>
      </c>
      <c r="I316" s="195">
        <f>G316*H316</f>
        <v>0</v>
      </c>
    </row>
    <row r="317" spans="2:9" ht="14.1" customHeight="1" x14ac:dyDescent="0.25">
      <c r="B317" s="26" t="s">
        <v>1470</v>
      </c>
      <c r="C317" s="26" t="s">
        <v>1533</v>
      </c>
      <c r="D317" s="1" t="s">
        <v>1121</v>
      </c>
      <c r="E317" s="67" t="s">
        <v>336</v>
      </c>
      <c r="F317" s="85" t="s">
        <v>337</v>
      </c>
      <c r="G317" s="267">
        <v>30</v>
      </c>
      <c r="H317" s="234">
        <f>'BPU LOT01-GROS OEUVRE'!F317</f>
        <v>0</v>
      </c>
      <c r="I317" s="195">
        <f>G317*H317</f>
        <v>0</v>
      </c>
    </row>
    <row r="318" spans="2:9" s="82" customFormat="1" ht="14.1" customHeight="1" x14ac:dyDescent="0.25">
      <c r="B318" s="81"/>
      <c r="C318" s="81"/>
      <c r="D318" s="6" t="s">
        <v>338</v>
      </c>
      <c r="E318" s="68"/>
      <c r="F318" s="68"/>
      <c r="G318" s="265"/>
      <c r="H318" s="68"/>
      <c r="I318" s="68"/>
    </row>
    <row r="319" spans="2:9" s="82" customFormat="1" ht="14.1" customHeight="1" x14ac:dyDescent="0.25">
      <c r="B319" s="142"/>
      <c r="C319" s="142"/>
      <c r="D319" s="83" t="s">
        <v>339</v>
      </c>
      <c r="E319" s="84"/>
      <c r="F319" s="84"/>
      <c r="G319" s="266"/>
      <c r="H319" s="84"/>
      <c r="I319" s="84"/>
    </row>
    <row r="320" spans="2:9" ht="14.1" customHeight="1" x14ac:dyDescent="0.25">
      <c r="B320" s="26" t="s">
        <v>1470</v>
      </c>
      <c r="C320" s="26" t="s">
        <v>1534</v>
      </c>
      <c r="D320" s="1" t="s">
        <v>340</v>
      </c>
      <c r="E320" s="67" t="s">
        <v>36</v>
      </c>
      <c r="F320" s="85" t="s">
        <v>341</v>
      </c>
      <c r="G320" s="160">
        <v>100</v>
      </c>
      <c r="H320" s="234">
        <f>'BPU LOT01-GROS OEUVRE'!F320</f>
        <v>0</v>
      </c>
      <c r="I320" s="195">
        <f>G320*H320</f>
        <v>0</v>
      </c>
    </row>
    <row r="321" spans="2:9" ht="14.1" customHeight="1" x14ac:dyDescent="0.25">
      <c r="B321" s="26" t="s">
        <v>1470</v>
      </c>
      <c r="C321" s="26" t="s">
        <v>1535</v>
      </c>
      <c r="D321" s="1" t="s">
        <v>342</v>
      </c>
      <c r="E321" s="67" t="s">
        <v>36</v>
      </c>
      <c r="F321" s="85" t="s">
        <v>341</v>
      </c>
      <c r="G321" s="160">
        <v>100</v>
      </c>
      <c r="H321" s="234">
        <f>'BPU LOT01-GROS OEUVRE'!F321</f>
        <v>0</v>
      </c>
      <c r="I321" s="195">
        <f>G321*H321</f>
        <v>0</v>
      </c>
    </row>
    <row r="322" spans="2:9" ht="14.1" customHeight="1" x14ac:dyDescent="0.25">
      <c r="B322" s="26" t="s">
        <v>1470</v>
      </c>
      <c r="C322" s="26" t="s">
        <v>1536</v>
      </c>
      <c r="D322" s="1" t="s">
        <v>343</v>
      </c>
      <c r="E322" s="67" t="s">
        <v>36</v>
      </c>
      <c r="F322" s="85" t="s">
        <v>341</v>
      </c>
      <c r="G322" s="160">
        <v>100</v>
      </c>
      <c r="H322" s="234">
        <f>'BPU LOT01-GROS OEUVRE'!F322</f>
        <v>0</v>
      </c>
      <c r="I322" s="195">
        <f>G322*H322</f>
        <v>0</v>
      </c>
    </row>
    <row r="323" spans="2:9" s="82" customFormat="1" ht="14.1" customHeight="1" x14ac:dyDescent="0.25">
      <c r="B323" s="142"/>
      <c r="C323" s="142"/>
      <c r="D323" s="83" t="s">
        <v>344</v>
      </c>
      <c r="E323" s="84"/>
      <c r="F323" s="84"/>
      <c r="G323" s="266"/>
      <c r="H323" s="84"/>
      <c r="I323" s="84"/>
    </row>
    <row r="324" spans="2:9" ht="14.1" customHeight="1" x14ac:dyDescent="0.25">
      <c r="B324" s="26" t="s">
        <v>1470</v>
      </c>
      <c r="C324" s="26" t="s">
        <v>1537</v>
      </c>
      <c r="D324" s="1" t="s">
        <v>345</v>
      </c>
      <c r="E324" s="67" t="s">
        <v>36</v>
      </c>
      <c r="F324" s="67" t="s">
        <v>346</v>
      </c>
      <c r="G324" s="160">
        <v>100</v>
      </c>
      <c r="H324" s="234">
        <f>'BPU LOT01-GROS OEUVRE'!F324</f>
        <v>0</v>
      </c>
      <c r="I324" s="195">
        <f>G324*H324</f>
        <v>0</v>
      </c>
    </row>
    <row r="325" spans="2:9" ht="14.1" customHeight="1" x14ac:dyDescent="0.25">
      <c r="B325" s="26" t="s">
        <v>1470</v>
      </c>
      <c r="C325" s="26" t="s">
        <v>1538</v>
      </c>
      <c r="D325" s="1" t="s">
        <v>347</v>
      </c>
      <c r="E325" s="67" t="s">
        <v>348</v>
      </c>
      <c r="F325" s="85" t="s">
        <v>349</v>
      </c>
      <c r="G325" s="160">
        <v>100</v>
      </c>
      <c r="H325" s="234">
        <f>'BPU LOT01-GROS OEUVRE'!F325</f>
        <v>0</v>
      </c>
      <c r="I325" s="195">
        <f>G325*H325</f>
        <v>0</v>
      </c>
    </row>
    <row r="326" spans="2:9" s="82" customFormat="1" ht="14.1" customHeight="1" x14ac:dyDescent="0.25">
      <c r="B326" s="142"/>
      <c r="C326" s="142"/>
      <c r="D326" s="83" t="s">
        <v>350</v>
      </c>
      <c r="E326" s="84"/>
      <c r="F326" s="84"/>
      <c r="G326" s="266"/>
      <c r="H326" s="84"/>
      <c r="I326" s="84"/>
    </row>
    <row r="327" spans="2:9" ht="14.1" customHeight="1" x14ac:dyDescent="0.25">
      <c r="B327" s="26" t="s">
        <v>1470</v>
      </c>
      <c r="C327" s="26" t="s">
        <v>1539</v>
      </c>
      <c r="D327" s="1" t="s">
        <v>351</v>
      </c>
      <c r="E327" s="67" t="s">
        <v>12</v>
      </c>
      <c r="F327" s="85" t="s">
        <v>352</v>
      </c>
      <c r="G327" s="267">
        <v>10</v>
      </c>
      <c r="H327" s="234">
        <f>'BPU LOT01-GROS OEUVRE'!F327</f>
        <v>0</v>
      </c>
      <c r="I327" s="195">
        <f>G327*H327</f>
        <v>0</v>
      </c>
    </row>
    <row r="328" spans="2:9" ht="14.1" customHeight="1" x14ac:dyDescent="0.25">
      <c r="B328" s="26" t="s">
        <v>1470</v>
      </c>
      <c r="C328" s="26" t="s">
        <v>1540</v>
      </c>
      <c r="D328" s="1" t="s">
        <v>353</v>
      </c>
      <c r="E328" s="67" t="s">
        <v>12</v>
      </c>
      <c r="F328" s="85" t="s">
        <v>352</v>
      </c>
      <c r="G328" s="267">
        <v>10</v>
      </c>
      <c r="H328" s="234">
        <f>'BPU LOT01-GROS OEUVRE'!F328</f>
        <v>0</v>
      </c>
      <c r="I328" s="195">
        <f>G328*H328</f>
        <v>0</v>
      </c>
    </row>
    <row r="329" spans="2:9" ht="14.1" customHeight="1" x14ac:dyDescent="0.25">
      <c r="B329" s="26" t="s">
        <v>1470</v>
      </c>
      <c r="C329" s="26" t="s">
        <v>1541</v>
      </c>
      <c r="D329" s="1" t="s">
        <v>354</v>
      </c>
      <c r="E329" s="67" t="s">
        <v>12</v>
      </c>
      <c r="F329" s="85" t="s">
        <v>352</v>
      </c>
      <c r="G329" s="267">
        <v>10</v>
      </c>
      <c r="H329" s="234">
        <f>'BPU LOT01-GROS OEUVRE'!F329</f>
        <v>0</v>
      </c>
      <c r="I329" s="195">
        <f>G329*H329</f>
        <v>0</v>
      </c>
    </row>
    <row r="330" spans="2:9" s="82" customFormat="1" ht="14.1" customHeight="1" x14ac:dyDescent="0.25">
      <c r="B330" s="142"/>
      <c r="C330" s="142"/>
      <c r="D330" s="83" t="s">
        <v>355</v>
      </c>
      <c r="E330" s="84"/>
      <c r="F330" s="84"/>
      <c r="G330" s="266"/>
      <c r="H330" s="84"/>
      <c r="I330" s="84"/>
    </row>
    <row r="331" spans="2:9" ht="14.1" customHeight="1" x14ac:dyDescent="0.25">
      <c r="B331" s="26" t="s">
        <v>1470</v>
      </c>
      <c r="C331" s="26" t="s">
        <v>1542</v>
      </c>
      <c r="D331" s="1" t="s">
        <v>356</v>
      </c>
      <c r="E331" s="67" t="s">
        <v>36</v>
      </c>
      <c r="F331" s="85" t="s">
        <v>357</v>
      </c>
      <c r="G331" s="162">
        <v>100</v>
      </c>
      <c r="H331" s="234">
        <f>'BPU LOT01-GROS OEUVRE'!F331</f>
        <v>0</v>
      </c>
      <c r="I331" s="195">
        <f t="shared" ref="I331:I337" si="7">G331*H331</f>
        <v>0</v>
      </c>
    </row>
    <row r="332" spans="2:9" ht="14.1" customHeight="1" x14ac:dyDescent="0.25">
      <c r="B332" s="26" t="s">
        <v>1470</v>
      </c>
      <c r="C332" s="26" t="s">
        <v>1543</v>
      </c>
      <c r="D332" s="1" t="s">
        <v>358</v>
      </c>
      <c r="E332" s="67" t="s">
        <v>12</v>
      </c>
      <c r="F332" s="85" t="s">
        <v>352</v>
      </c>
      <c r="G332" s="162">
        <v>100</v>
      </c>
      <c r="H332" s="234">
        <f>'BPU LOT01-GROS OEUVRE'!F332</f>
        <v>0</v>
      </c>
      <c r="I332" s="195">
        <f t="shared" si="7"/>
        <v>0</v>
      </c>
    </row>
    <row r="333" spans="2:9" ht="14.1" customHeight="1" x14ac:dyDescent="0.25">
      <c r="B333" s="26" t="s">
        <v>1470</v>
      </c>
      <c r="C333" s="26" t="s">
        <v>1544</v>
      </c>
      <c r="D333" s="1" t="s">
        <v>359</v>
      </c>
      <c r="E333" s="67" t="s">
        <v>30</v>
      </c>
      <c r="F333" s="85" t="s">
        <v>360</v>
      </c>
      <c r="G333" s="267">
        <v>20</v>
      </c>
      <c r="H333" s="234">
        <f>'BPU LOT01-GROS OEUVRE'!F333</f>
        <v>0</v>
      </c>
      <c r="I333" s="195">
        <f t="shared" si="7"/>
        <v>0</v>
      </c>
    </row>
    <row r="334" spans="2:9" ht="14.1" customHeight="1" x14ac:dyDescent="0.25">
      <c r="B334" s="26" t="s">
        <v>1470</v>
      </c>
      <c r="C334" s="26" t="s">
        <v>1545</v>
      </c>
      <c r="D334" s="1" t="s">
        <v>361</v>
      </c>
      <c r="E334" s="67" t="s">
        <v>12</v>
      </c>
      <c r="F334" s="85" t="s">
        <v>352</v>
      </c>
      <c r="G334" s="162">
        <v>100</v>
      </c>
      <c r="H334" s="234">
        <f>'BPU LOT01-GROS OEUVRE'!F334</f>
        <v>0</v>
      </c>
      <c r="I334" s="195">
        <f t="shared" si="7"/>
        <v>0</v>
      </c>
    </row>
    <row r="335" spans="2:9" ht="14.1" customHeight="1" x14ac:dyDescent="0.25">
      <c r="B335" s="26" t="s">
        <v>1470</v>
      </c>
      <c r="C335" s="26" t="s">
        <v>1546</v>
      </c>
      <c r="D335" s="1" t="s">
        <v>362</v>
      </c>
      <c r="E335" s="67" t="s">
        <v>36</v>
      </c>
      <c r="F335" s="85" t="s">
        <v>357</v>
      </c>
      <c r="G335" s="160">
        <v>100</v>
      </c>
      <c r="H335" s="234">
        <f>'BPU LOT01-GROS OEUVRE'!F335</f>
        <v>0</v>
      </c>
      <c r="I335" s="195">
        <f t="shared" si="7"/>
        <v>0</v>
      </c>
    </row>
    <row r="336" spans="2:9" ht="14.1" customHeight="1" x14ac:dyDescent="0.25">
      <c r="B336" s="26" t="s">
        <v>1470</v>
      </c>
      <c r="C336" s="26" t="s">
        <v>1547</v>
      </c>
      <c r="D336" s="1" t="s">
        <v>363</v>
      </c>
      <c r="E336" s="67" t="s">
        <v>12</v>
      </c>
      <c r="F336" s="85" t="s">
        <v>352</v>
      </c>
      <c r="G336" s="162">
        <v>100</v>
      </c>
      <c r="H336" s="234">
        <f>'BPU LOT01-GROS OEUVRE'!F336</f>
        <v>0</v>
      </c>
      <c r="I336" s="195">
        <f t="shared" si="7"/>
        <v>0</v>
      </c>
    </row>
    <row r="337" spans="2:9" ht="14.1" customHeight="1" x14ac:dyDescent="0.25">
      <c r="B337" s="26" t="s">
        <v>1470</v>
      </c>
      <c r="C337" s="26" t="s">
        <v>1548</v>
      </c>
      <c r="D337" s="1" t="s">
        <v>364</v>
      </c>
      <c r="E337" s="67" t="s">
        <v>36</v>
      </c>
      <c r="F337" s="85" t="s">
        <v>357</v>
      </c>
      <c r="G337" s="162">
        <v>100</v>
      </c>
      <c r="H337" s="234">
        <f>'BPU LOT01-GROS OEUVRE'!F337</f>
        <v>0</v>
      </c>
      <c r="I337" s="195">
        <f t="shared" si="7"/>
        <v>0</v>
      </c>
    </row>
    <row r="338" spans="2:9" ht="14.1" customHeight="1" x14ac:dyDescent="0.25">
      <c r="B338" s="64"/>
      <c r="C338" s="64"/>
      <c r="D338" s="80" t="s">
        <v>365</v>
      </c>
      <c r="E338" s="64"/>
      <c r="F338" s="64"/>
      <c r="G338" s="264"/>
      <c r="H338" s="64"/>
      <c r="I338" s="64"/>
    </row>
    <row r="339" spans="2:9" s="82" customFormat="1" ht="14.1" customHeight="1" x14ac:dyDescent="0.25">
      <c r="B339" s="81"/>
      <c r="C339" s="81"/>
      <c r="D339" s="6" t="s">
        <v>366</v>
      </c>
      <c r="E339" s="68"/>
      <c r="F339" s="68"/>
      <c r="G339" s="265"/>
      <c r="H339" s="68"/>
      <c r="I339" s="68"/>
    </row>
    <row r="340" spans="2:9" s="82" customFormat="1" ht="14.1" customHeight="1" x14ac:dyDescent="0.25">
      <c r="B340" s="142"/>
      <c r="C340" s="142"/>
      <c r="D340" s="83" t="s">
        <v>367</v>
      </c>
      <c r="E340" s="84"/>
      <c r="F340" s="84"/>
      <c r="G340" s="266"/>
      <c r="H340" s="84"/>
      <c r="I340" s="84"/>
    </row>
    <row r="341" spans="2:9" ht="14.1" customHeight="1" x14ac:dyDescent="0.25">
      <c r="B341" s="26" t="s">
        <v>1470</v>
      </c>
      <c r="C341" s="26" t="s">
        <v>1549</v>
      </c>
      <c r="D341" s="1" t="s">
        <v>368</v>
      </c>
      <c r="E341" s="67" t="s">
        <v>42</v>
      </c>
      <c r="F341" s="67" t="s">
        <v>369</v>
      </c>
      <c r="G341" s="257">
        <v>100</v>
      </c>
      <c r="H341" s="234">
        <f>'BPU LOT01-GROS OEUVRE'!F341</f>
        <v>0</v>
      </c>
      <c r="I341" s="195">
        <f>G341*H341</f>
        <v>0</v>
      </c>
    </row>
    <row r="342" spans="2:9" s="82" customFormat="1" ht="14.1" customHeight="1" x14ac:dyDescent="0.25">
      <c r="B342" s="142"/>
      <c r="C342" s="142"/>
      <c r="D342" s="83" t="s">
        <v>370</v>
      </c>
      <c r="E342" s="84"/>
      <c r="F342" s="84"/>
      <c r="G342" s="266"/>
      <c r="H342" s="84"/>
      <c r="I342" s="84"/>
    </row>
    <row r="343" spans="2:9" ht="14.1" customHeight="1" x14ac:dyDescent="0.25">
      <c r="B343" s="26" t="s">
        <v>1470</v>
      </c>
      <c r="C343" s="26" t="s">
        <v>1550</v>
      </c>
      <c r="D343" s="1" t="s">
        <v>1123</v>
      </c>
      <c r="E343" s="67" t="s">
        <v>30</v>
      </c>
      <c r="F343" s="67" t="s">
        <v>371</v>
      </c>
      <c r="G343" s="257">
        <v>50</v>
      </c>
      <c r="H343" s="234">
        <f>'BPU LOT01-GROS OEUVRE'!F343</f>
        <v>0</v>
      </c>
      <c r="I343" s="195">
        <f>G343*H343</f>
        <v>0</v>
      </c>
    </row>
    <row r="344" spans="2:9" ht="14.1" customHeight="1" x14ac:dyDescent="0.25">
      <c r="B344" s="26" t="s">
        <v>1470</v>
      </c>
      <c r="C344" s="26" t="s">
        <v>1551</v>
      </c>
      <c r="D344" s="1" t="s">
        <v>1124</v>
      </c>
      <c r="E344" s="67" t="s">
        <v>30</v>
      </c>
      <c r="F344" s="67" t="s">
        <v>371</v>
      </c>
      <c r="G344" s="257">
        <v>50</v>
      </c>
      <c r="H344" s="234">
        <f>'BPU LOT01-GROS OEUVRE'!F344</f>
        <v>0</v>
      </c>
      <c r="I344" s="195">
        <f>G344*H344</f>
        <v>0</v>
      </c>
    </row>
    <row r="345" spans="2:9" ht="14.1" customHeight="1" x14ac:dyDescent="0.25">
      <c r="B345" s="26" t="s">
        <v>1470</v>
      </c>
      <c r="C345" s="26" t="s">
        <v>1504</v>
      </c>
      <c r="D345" s="1" t="s">
        <v>1122</v>
      </c>
      <c r="E345" s="67" t="s">
        <v>30</v>
      </c>
      <c r="F345" s="67" t="s">
        <v>371</v>
      </c>
      <c r="G345" s="257">
        <v>50</v>
      </c>
      <c r="H345" s="234">
        <f>'BPU LOT01-GROS OEUVRE'!F345</f>
        <v>0</v>
      </c>
      <c r="I345" s="195">
        <f>G345*H345</f>
        <v>0</v>
      </c>
    </row>
    <row r="346" spans="2:9" ht="14.1" customHeight="1" x14ac:dyDescent="0.25">
      <c r="B346" s="142"/>
      <c r="C346" s="142"/>
      <c r="D346" s="83" t="s">
        <v>375</v>
      </c>
      <c r="E346" s="84"/>
      <c r="F346" s="84"/>
      <c r="G346" s="266"/>
      <c r="H346" s="84"/>
      <c r="I346" s="84"/>
    </row>
    <row r="347" spans="2:9" ht="14.1" customHeight="1" x14ac:dyDescent="0.25">
      <c r="B347" s="26" t="s">
        <v>1470</v>
      </c>
      <c r="C347" s="26" t="s">
        <v>1552</v>
      </c>
      <c r="D347" s="1" t="s">
        <v>376</v>
      </c>
      <c r="E347" s="67" t="s">
        <v>66</v>
      </c>
      <c r="F347" s="67" t="s">
        <v>377</v>
      </c>
      <c r="G347" s="257">
        <v>50</v>
      </c>
      <c r="H347" s="234">
        <f>'BPU LOT01-GROS OEUVRE'!F347</f>
        <v>0</v>
      </c>
      <c r="I347" s="195">
        <f>G347*H347</f>
        <v>0</v>
      </c>
    </row>
    <row r="348" spans="2:9" s="82" customFormat="1" ht="14.1" customHeight="1" x14ac:dyDescent="0.25">
      <c r="B348" s="81"/>
      <c r="C348" s="81"/>
      <c r="D348" s="6" t="s">
        <v>378</v>
      </c>
      <c r="E348" s="68"/>
      <c r="F348" s="68"/>
      <c r="G348" s="265"/>
      <c r="H348" s="68"/>
      <c r="I348" s="68"/>
    </row>
    <row r="349" spans="2:9" ht="14.1" customHeight="1" x14ac:dyDescent="0.25">
      <c r="B349" s="142"/>
      <c r="C349" s="142"/>
      <c r="D349" s="83" t="s">
        <v>367</v>
      </c>
      <c r="E349" s="84"/>
      <c r="F349" s="84"/>
      <c r="G349" s="266"/>
      <c r="H349" s="84"/>
      <c r="I349" s="84"/>
    </row>
    <row r="350" spans="2:9" ht="14.1" customHeight="1" x14ac:dyDescent="0.25">
      <c r="B350" s="26" t="s">
        <v>1470</v>
      </c>
      <c r="C350" s="26" t="s">
        <v>1553</v>
      </c>
      <c r="D350" s="1" t="s">
        <v>368</v>
      </c>
      <c r="E350" s="67" t="s">
        <v>42</v>
      </c>
      <c r="F350" s="67" t="s">
        <v>369</v>
      </c>
      <c r="G350" s="257">
        <v>10</v>
      </c>
      <c r="H350" s="234">
        <f>'BPU LOT01-GROS OEUVRE'!F350</f>
        <v>0</v>
      </c>
      <c r="I350" s="195">
        <f>G350*H350</f>
        <v>0</v>
      </c>
    </row>
    <row r="351" spans="2:9" s="82" customFormat="1" ht="14.1" customHeight="1" x14ac:dyDescent="0.25">
      <c r="B351" s="142"/>
      <c r="C351" s="142"/>
      <c r="D351" s="83" t="s">
        <v>370</v>
      </c>
      <c r="E351" s="84"/>
      <c r="F351" s="84"/>
      <c r="G351" s="266"/>
      <c r="H351" s="84"/>
      <c r="I351" s="84"/>
    </row>
    <row r="352" spans="2:9" ht="14.1" customHeight="1" x14ac:dyDescent="0.25">
      <c r="B352" s="26" t="s">
        <v>1470</v>
      </c>
      <c r="C352" s="26" t="s">
        <v>1554</v>
      </c>
      <c r="D352" s="1" t="s">
        <v>1123</v>
      </c>
      <c r="E352" s="67" t="s">
        <v>30</v>
      </c>
      <c r="F352" s="67" t="s">
        <v>371</v>
      </c>
      <c r="G352" s="257">
        <v>50</v>
      </c>
      <c r="H352" s="234">
        <f>'BPU LOT01-GROS OEUVRE'!F352</f>
        <v>0</v>
      </c>
      <c r="I352" s="195">
        <f>G352*H352</f>
        <v>0</v>
      </c>
    </row>
    <row r="353" spans="2:9" ht="14.1" customHeight="1" x14ac:dyDescent="0.25">
      <c r="B353" s="26" t="s">
        <v>1470</v>
      </c>
      <c r="C353" s="26" t="s">
        <v>1555</v>
      </c>
      <c r="D353" s="1" t="s">
        <v>1124</v>
      </c>
      <c r="E353" s="67" t="s">
        <v>30</v>
      </c>
      <c r="F353" s="67" t="s">
        <v>371</v>
      </c>
      <c r="G353" s="257">
        <v>50</v>
      </c>
      <c r="H353" s="234">
        <f>'BPU LOT01-GROS OEUVRE'!F353</f>
        <v>0</v>
      </c>
      <c r="I353" s="195">
        <f>G353*H353</f>
        <v>0</v>
      </c>
    </row>
    <row r="354" spans="2:9" ht="14.1" customHeight="1" x14ac:dyDescent="0.25">
      <c r="B354" s="26" t="s">
        <v>1470</v>
      </c>
      <c r="C354" s="26" t="s">
        <v>1556</v>
      </c>
      <c r="D354" s="1" t="s">
        <v>1122</v>
      </c>
      <c r="E354" s="67" t="s">
        <v>30</v>
      </c>
      <c r="F354" s="67" t="s">
        <v>371</v>
      </c>
      <c r="G354" s="257">
        <v>50</v>
      </c>
      <c r="H354" s="234">
        <f>'BPU LOT01-GROS OEUVRE'!F354</f>
        <v>0</v>
      </c>
      <c r="I354" s="195">
        <f>G354*H354</f>
        <v>0</v>
      </c>
    </row>
    <row r="355" spans="2:9" s="82" customFormat="1" ht="14.1" customHeight="1" x14ac:dyDescent="0.25">
      <c r="B355" s="142"/>
      <c r="C355" s="142"/>
      <c r="D355" s="83" t="s">
        <v>375</v>
      </c>
      <c r="E355" s="84"/>
      <c r="F355" s="84"/>
      <c r="G355" s="266"/>
      <c r="H355" s="84"/>
      <c r="I355" s="84"/>
    </row>
    <row r="356" spans="2:9" ht="14.1" customHeight="1" x14ac:dyDescent="0.25">
      <c r="B356" s="26" t="s">
        <v>1470</v>
      </c>
      <c r="C356" s="26" t="s">
        <v>1557</v>
      </c>
      <c r="D356" s="1" t="s">
        <v>376</v>
      </c>
      <c r="E356" s="67" t="s">
        <v>66</v>
      </c>
      <c r="F356" s="67" t="s">
        <v>377</v>
      </c>
      <c r="G356" s="257">
        <v>50</v>
      </c>
      <c r="H356" s="234">
        <f>'BPU LOT01-GROS OEUVRE'!F356</f>
        <v>0</v>
      </c>
      <c r="I356" s="195">
        <f>G356*H356</f>
        <v>0</v>
      </c>
    </row>
    <row r="357" spans="2:9" ht="14.1" customHeight="1" x14ac:dyDescent="0.25">
      <c r="B357" s="64"/>
      <c r="C357" s="64"/>
      <c r="D357" s="80" t="s">
        <v>379</v>
      </c>
      <c r="E357" s="64"/>
      <c r="F357" s="64"/>
      <c r="G357" s="264"/>
      <c r="H357" s="64"/>
      <c r="I357" s="64"/>
    </row>
    <row r="358" spans="2:9" ht="14.1" customHeight="1" x14ac:dyDescent="0.25">
      <c r="B358" s="26" t="s">
        <v>1470</v>
      </c>
      <c r="C358" s="26" t="s">
        <v>1558</v>
      </c>
      <c r="D358" s="1" t="s">
        <v>380</v>
      </c>
      <c r="E358" s="67" t="s">
        <v>42</v>
      </c>
      <c r="F358" s="67" t="s">
        <v>381</v>
      </c>
      <c r="G358" s="257">
        <v>60</v>
      </c>
      <c r="H358" s="234">
        <f>'BPU LOT01-GROS OEUVRE'!F358</f>
        <v>0</v>
      </c>
      <c r="I358" s="195">
        <f>G358*H358</f>
        <v>0</v>
      </c>
    </row>
    <row r="359" spans="2:9" ht="14.1" customHeight="1" x14ac:dyDescent="0.25">
      <c r="B359" s="26" t="s">
        <v>1470</v>
      </c>
      <c r="C359" s="26" t="s">
        <v>1513</v>
      </c>
      <c r="D359" s="1" t="s">
        <v>382</v>
      </c>
      <c r="E359" s="67" t="s">
        <v>42</v>
      </c>
      <c r="F359" s="67" t="s">
        <v>381</v>
      </c>
      <c r="G359" s="257">
        <v>60</v>
      </c>
      <c r="H359" s="234">
        <f>'BPU LOT01-GROS OEUVRE'!F359</f>
        <v>0</v>
      </c>
      <c r="I359" s="195">
        <f>G359*H359</f>
        <v>0</v>
      </c>
    </row>
    <row r="360" spans="2:9" ht="14.1" customHeight="1" x14ac:dyDescent="0.25">
      <c r="B360" s="28"/>
      <c r="C360" s="28"/>
      <c r="D360" s="79" t="s">
        <v>383</v>
      </c>
      <c r="E360" s="28"/>
      <c r="F360" s="28"/>
      <c r="G360" s="263"/>
      <c r="H360" s="28"/>
      <c r="I360" s="28"/>
    </row>
    <row r="361" spans="2:9" ht="14.1" customHeight="1" x14ac:dyDescent="0.25">
      <c r="B361" s="64"/>
      <c r="C361" s="64"/>
      <c r="D361" s="80" t="s">
        <v>384</v>
      </c>
      <c r="E361" s="64"/>
      <c r="F361" s="64"/>
      <c r="G361" s="264"/>
      <c r="H361" s="64"/>
      <c r="I361" s="64"/>
    </row>
    <row r="362" spans="2:9" ht="14.1" customHeight="1" x14ac:dyDescent="0.25">
      <c r="B362" s="26" t="s">
        <v>1470</v>
      </c>
      <c r="C362" s="26" t="s">
        <v>1559</v>
      </c>
      <c r="D362" s="1" t="s">
        <v>385</v>
      </c>
      <c r="E362" s="67" t="s">
        <v>42</v>
      </c>
      <c r="F362" s="67" t="s">
        <v>277</v>
      </c>
      <c r="G362" s="257">
        <v>24</v>
      </c>
      <c r="H362" s="234">
        <f>'BPU LOT01-GROS OEUVRE'!F362</f>
        <v>0</v>
      </c>
      <c r="I362" s="195">
        <f>G362*H362</f>
        <v>0</v>
      </c>
    </row>
    <row r="363" spans="2:9" ht="14.1" customHeight="1" x14ac:dyDescent="0.25">
      <c r="B363" s="64"/>
      <c r="C363" s="64"/>
      <c r="D363" s="80" t="s">
        <v>386</v>
      </c>
      <c r="E363" s="64"/>
      <c r="F363" s="64"/>
      <c r="G363" s="264"/>
      <c r="H363" s="64"/>
      <c r="I363" s="64"/>
    </row>
    <row r="364" spans="2:9" ht="14.1" customHeight="1" x14ac:dyDescent="0.25">
      <c r="B364" s="26" t="s">
        <v>1470</v>
      </c>
      <c r="C364" s="26" t="s">
        <v>1560</v>
      </c>
      <c r="D364" s="1" t="s">
        <v>387</v>
      </c>
      <c r="E364" s="67" t="s">
        <v>388</v>
      </c>
      <c r="F364" s="85" t="s">
        <v>389</v>
      </c>
      <c r="G364" s="267">
        <v>100</v>
      </c>
      <c r="H364" s="234">
        <f>'BPU LOT01-GROS OEUVRE'!F364</f>
        <v>0</v>
      </c>
      <c r="I364" s="195">
        <f>G364*H364</f>
        <v>0</v>
      </c>
    </row>
    <row r="365" spans="2:9" ht="14.1" customHeight="1" x14ac:dyDescent="0.25">
      <c r="B365" s="64"/>
      <c r="C365" s="64"/>
      <c r="D365" s="80" t="s">
        <v>390</v>
      </c>
      <c r="E365" s="64"/>
      <c r="F365" s="64"/>
      <c r="G365" s="264"/>
      <c r="H365" s="64"/>
      <c r="I365" s="64"/>
    </row>
    <row r="366" spans="2:9" ht="14.1" customHeight="1" x14ac:dyDescent="0.25">
      <c r="B366" s="26" t="s">
        <v>1470</v>
      </c>
      <c r="C366" s="26" t="s">
        <v>1561</v>
      </c>
      <c r="D366" s="86" t="s">
        <v>391</v>
      </c>
      <c r="E366" s="67" t="s">
        <v>66</v>
      </c>
      <c r="F366" s="67" t="s">
        <v>325</v>
      </c>
      <c r="G366" s="257">
        <v>12</v>
      </c>
      <c r="H366" s="234">
        <f>'BPU LOT01-GROS OEUVRE'!F366</f>
        <v>0</v>
      </c>
      <c r="I366" s="195">
        <f t="shared" ref="I366:I373" si="8">G366*H366</f>
        <v>0</v>
      </c>
    </row>
    <row r="367" spans="2:9" ht="14.1" customHeight="1" x14ac:dyDescent="0.25">
      <c r="B367" s="26" t="s">
        <v>1470</v>
      </c>
      <c r="C367" s="26" t="s">
        <v>1562</v>
      </c>
      <c r="D367" s="1" t="s">
        <v>392</v>
      </c>
      <c r="E367" s="67" t="s">
        <v>66</v>
      </c>
      <c r="F367" s="67" t="s">
        <v>325</v>
      </c>
      <c r="G367" s="162">
        <v>100</v>
      </c>
      <c r="H367" s="234">
        <f>'BPU LOT01-GROS OEUVRE'!F367</f>
        <v>0</v>
      </c>
      <c r="I367" s="195">
        <f t="shared" si="8"/>
        <v>0</v>
      </c>
    </row>
    <row r="368" spans="2:9" ht="14.1" customHeight="1" x14ac:dyDescent="0.25">
      <c r="B368" s="26" t="s">
        <v>1470</v>
      </c>
      <c r="C368" s="26" t="s">
        <v>1563</v>
      </c>
      <c r="D368" s="1" t="s">
        <v>393</v>
      </c>
      <c r="E368" s="67" t="s">
        <v>66</v>
      </c>
      <c r="F368" s="67" t="s">
        <v>325</v>
      </c>
      <c r="G368" s="162">
        <v>100</v>
      </c>
      <c r="H368" s="234">
        <f>'BPU LOT01-GROS OEUVRE'!F368</f>
        <v>0</v>
      </c>
      <c r="I368" s="195">
        <f t="shared" si="8"/>
        <v>0</v>
      </c>
    </row>
    <row r="369" spans="2:9" ht="14.1" customHeight="1" x14ac:dyDescent="0.25">
      <c r="B369" s="26" t="s">
        <v>1470</v>
      </c>
      <c r="C369" s="26" t="s">
        <v>1564</v>
      </c>
      <c r="D369" s="1" t="s">
        <v>394</v>
      </c>
      <c r="E369" s="67" t="s">
        <v>66</v>
      </c>
      <c r="F369" s="67" t="s">
        <v>325</v>
      </c>
      <c r="G369" s="162">
        <v>100</v>
      </c>
      <c r="H369" s="234">
        <f>'BPU LOT01-GROS OEUVRE'!F369</f>
        <v>0</v>
      </c>
      <c r="I369" s="195">
        <f t="shared" si="8"/>
        <v>0</v>
      </c>
    </row>
    <row r="370" spans="2:9" ht="14.1" customHeight="1" x14ac:dyDescent="0.25">
      <c r="B370" s="26" t="s">
        <v>1470</v>
      </c>
      <c r="C370" s="26" t="s">
        <v>1565</v>
      </c>
      <c r="D370" s="1" t="s">
        <v>395</v>
      </c>
      <c r="E370" s="67" t="s">
        <v>66</v>
      </c>
      <c r="F370" s="67" t="s">
        <v>325</v>
      </c>
      <c r="G370" s="257">
        <v>10</v>
      </c>
      <c r="H370" s="234">
        <f>'BPU LOT01-GROS OEUVRE'!F370</f>
        <v>0</v>
      </c>
      <c r="I370" s="195">
        <f t="shared" si="8"/>
        <v>0</v>
      </c>
    </row>
    <row r="371" spans="2:9" ht="14.1" customHeight="1" x14ac:dyDescent="0.25">
      <c r="B371" s="26" t="s">
        <v>1470</v>
      </c>
      <c r="C371" s="26" t="s">
        <v>1566</v>
      </c>
      <c r="D371" s="1" t="s">
        <v>396</v>
      </c>
      <c r="E371" s="67" t="s">
        <v>66</v>
      </c>
      <c r="F371" s="67" t="s">
        <v>325</v>
      </c>
      <c r="G371" s="257">
        <v>16</v>
      </c>
      <c r="H371" s="234">
        <f>'BPU LOT01-GROS OEUVRE'!F371</f>
        <v>0</v>
      </c>
      <c r="I371" s="195">
        <f t="shared" si="8"/>
        <v>0</v>
      </c>
    </row>
    <row r="372" spans="2:9" ht="14.1" customHeight="1" x14ac:dyDescent="0.25">
      <c r="B372" s="26" t="s">
        <v>1470</v>
      </c>
      <c r="C372" s="26" t="s">
        <v>1567</v>
      </c>
      <c r="D372" s="1" t="s">
        <v>397</v>
      </c>
      <c r="E372" s="67" t="s">
        <v>66</v>
      </c>
      <c r="F372" s="67" t="s">
        <v>325</v>
      </c>
      <c r="G372" s="257">
        <v>16</v>
      </c>
      <c r="H372" s="234">
        <f>'BPU LOT01-GROS OEUVRE'!F372</f>
        <v>0</v>
      </c>
      <c r="I372" s="195">
        <f t="shared" si="8"/>
        <v>0</v>
      </c>
    </row>
    <row r="373" spans="2:9" ht="14.1" customHeight="1" x14ac:dyDescent="0.25">
      <c r="B373" s="26" t="s">
        <v>1470</v>
      </c>
      <c r="C373" s="26" t="s">
        <v>1568</v>
      </c>
      <c r="D373" s="1" t="s">
        <v>398</v>
      </c>
      <c r="E373" s="67" t="s">
        <v>66</v>
      </c>
      <c r="F373" s="67" t="s">
        <v>325</v>
      </c>
      <c r="G373" s="257">
        <v>16</v>
      </c>
      <c r="H373" s="234">
        <f>'BPU LOT01-GROS OEUVRE'!F373</f>
        <v>0</v>
      </c>
      <c r="I373" s="195">
        <f t="shared" si="8"/>
        <v>0</v>
      </c>
    </row>
    <row r="374" spans="2:9" ht="14.1" customHeight="1" x14ac:dyDescent="0.25">
      <c r="B374" s="28"/>
      <c r="C374" s="28"/>
      <c r="D374" s="79" t="s">
        <v>399</v>
      </c>
      <c r="E374" s="28"/>
      <c r="F374" s="28"/>
      <c r="G374" s="263"/>
      <c r="H374" s="28"/>
      <c r="I374" s="28"/>
    </row>
    <row r="375" spans="2:9" ht="14.1" customHeight="1" x14ac:dyDescent="0.25">
      <c r="B375" s="64"/>
      <c r="C375" s="74"/>
      <c r="D375" s="88" t="s">
        <v>400</v>
      </c>
      <c r="E375" s="64"/>
      <c r="F375" s="64"/>
      <c r="G375" s="264"/>
      <c r="H375" s="64"/>
      <c r="I375" s="64"/>
    </row>
    <row r="376" spans="2:9" s="87" customFormat="1" ht="14.1" customHeight="1" x14ac:dyDescent="0.25">
      <c r="B376" s="81"/>
      <c r="C376" s="81"/>
      <c r="D376" s="9" t="s">
        <v>401</v>
      </c>
      <c r="E376" s="81"/>
      <c r="F376" s="81"/>
      <c r="G376" s="268"/>
      <c r="H376" s="81"/>
      <c r="I376" s="81"/>
    </row>
    <row r="377" spans="2:9" s="87" customFormat="1" ht="14.1" customHeight="1" x14ac:dyDescent="0.25">
      <c r="B377" s="26" t="s">
        <v>1470</v>
      </c>
      <c r="C377" s="26" t="s">
        <v>1569</v>
      </c>
      <c r="D377" s="1" t="s">
        <v>402</v>
      </c>
      <c r="E377" s="26" t="s">
        <v>7</v>
      </c>
      <c r="F377" s="26" t="s">
        <v>403</v>
      </c>
      <c r="G377" s="160">
        <v>100</v>
      </c>
      <c r="H377" s="234">
        <f>'BPU LOT01-GROS OEUVRE'!F377</f>
        <v>0</v>
      </c>
      <c r="I377" s="195">
        <f>G377*H377</f>
        <v>0</v>
      </c>
    </row>
    <row r="378" spans="2:9" s="87" customFormat="1" ht="14.1" customHeight="1" x14ac:dyDescent="0.25">
      <c r="B378" s="26" t="s">
        <v>1470</v>
      </c>
      <c r="C378" s="26" t="s">
        <v>1570</v>
      </c>
      <c r="D378" s="1" t="s">
        <v>404</v>
      </c>
      <c r="E378" s="26" t="s">
        <v>7</v>
      </c>
      <c r="F378" s="26" t="s">
        <v>405</v>
      </c>
      <c r="G378" s="269">
        <v>10</v>
      </c>
      <c r="H378" s="234">
        <f>'BPU LOT01-GROS OEUVRE'!F378</f>
        <v>0</v>
      </c>
      <c r="I378" s="195">
        <f>G378*H378</f>
        <v>0</v>
      </c>
    </row>
    <row r="379" spans="2:9" s="87" customFormat="1" ht="14.1" customHeight="1" x14ac:dyDescent="0.25">
      <c r="B379" s="81"/>
      <c r="C379" s="81"/>
      <c r="D379" s="9" t="s">
        <v>400</v>
      </c>
      <c r="E379" s="81"/>
      <c r="F379" s="81"/>
      <c r="G379" s="268"/>
      <c r="H379" s="81"/>
      <c r="I379" s="81"/>
    </row>
    <row r="380" spans="2:9" ht="14.1" customHeight="1" x14ac:dyDescent="0.25">
      <c r="B380" s="26" t="s">
        <v>1470</v>
      </c>
      <c r="C380" s="26" t="s">
        <v>1571</v>
      </c>
      <c r="D380" s="1" t="s">
        <v>406</v>
      </c>
      <c r="E380" s="67" t="s">
        <v>30</v>
      </c>
      <c r="F380" s="67" t="s">
        <v>407</v>
      </c>
      <c r="G380" s="257">
        <v>160</v>
      </c>
      <c r="H380" s="234">
        <f>'BPU LOT01-GROS OEUVRE'!F380</f>
        <v>0</v>
      </c>
      <c r="I380" s="195">
        <f>G380*H380</f>
        <v>0</v>
      </c>
    </row>
    <row r="381" spans="2:9" ht="14.1" customHeight="1" x14ac:dyDescent="0.25">
      <c r="B381" s="26" t="s">
        <v>1470</v>
      </c>
      <c r="C381" s="26" t="s">
        <v>1572</v>
      </c>
      <c r="D381" s="1" t="s">
        <v>408</v>
      </c>
      <c r="E381" s="67" t="s">
        <v>30</v>
      </c>
      <c r="F381" s="67" t="s">
        <v>407</v>
      </c>
      <c r="G381" s="257">
        <v>160</v>
      </c>
      <c r="H381" s="234">
        <f>'BPU LOT01-GROS OEUVRE'!F381</f>
        <v>0</v>
      </c>
      <c r="I381" s="195">
        <f>G381*H381</f>
        <v>0</v>
      </c>
    </row>
    <row r="382" spans="2:9" ht="14.1" customHeight="1" x14ac:dyDescent="0.25">
      <c r="B382" s="26" t="s">
        <v>1470</v>
      </c>
      <c r="C382" s="26" t="s">
        <v>1573</v>
      </c>
      <c r="D382" s="1" t="s">
        <v>409</v>
      </c>
      <c r="E382" s="67" t="s">
        <v>30</v>
      </c>
      <c r="F382" s="67" t="s">
        <v>407</v>
      </c>
      <c r="G382" s="257">
        <v>160</v>
      </c>
      <c r="H382" s="234">
        <f>'BPU LOT01-GROS OEUVRE'!F382</f>
        <v>0</v>
      </c>
      <c r="I382" s="195">
        <f>G382*H382</f>
        <v>0</v>
      </c>
    </row>
    <row r="383" spans="2:9" ht="14.1" customHeight="1" x14ac:dyDescent="0.25">
      <c r="B383" s="26" t="s">
        <v>1470</v>
      </c>
      <c r="C383" s="26" t="s">
        <v>1574</v>
      </c>
      <c r="D383" s="1" t="s">
        <v>410</v>
      </c>
      <c r="E383" s="67" t="s">
        <v>30</v>
      </c>
      <c r="F383" s="67" t="s">
        <v>407</v>
      </c>
      <c r="G383" s="257">
        <v>160</v>
      </c>
      <c r="H383" s="234">
        <f>'BPU LOT01-GROS OEUVRE'!F383</f>
        <v>0</v>
      </c>
      <c r="I383" s="195">
        <f>G383*H383</f>
        <v>0</v>
      </c>
    </row>
    <row r="384" spans="2:9" ht="14.1" customHeight="1" x14ac:dyDescent="0.25">
      <c r="B384" s="26" t="s">
        <v>1470</v>
      </c>
      <c r="C384" s="26" t="s">
        <v>1575</v>
      </c>
      <c r="D384" s="1" t="s">
        <v>411</v>
      </c>
      <c r="E384" s="67" t="s">
        <v>30</v>
      </c>
      <c r="F384" s="67" t="s">
        <v>407</v>
      </c>
      <c r="G384" s="257">
        <v>160</v>
      </c>
      <c r="H384" s="234">
        <f>'BPU LOT01-GROS OEUVRE'!F384</f>
        <v>0</v>
      </c>
      <c r="I384" s="195">
        <f>G384*H384</f>
        <v>0</v>
      </c>
    </row>
    <row r="385" spans="2:9" ht="14.1" customHeight="1" x14ac:dyDescent="0.25">
      <c r="B385" s="28"/>
      <c r="C385" s="28"/>
      <c r="D385" s="79" t="s">
        <v>412</v>
      </c>
      <c r="E385" s="28"/>
      <c r="F385" s="28"/>
      <c r="G385" s="263"/>
      <c r="H385" s="28"/>
      <c r="I385" s="28"/>
    </row>
    <row r="386" spans="2:9" ht="14.1" customHeight="1" x14ac:dyDescent="0.25">
      <c r="B386" s="26" t="s">
        <v>1470</v>
      </c>
      <c r="C386" s="26" t="s">
        <v>1576</v>
      </c>
      <c r="D386" s="1" t="s">
        <v>413</v>
      </c>
      <c r="E386" s="67" t="s">
        <v>30</v>
      </c>
      <c r="F386" s="67" t="s">
        <v>246</v>
      </c>
      <c r="G386" s="257">
        <v>200</v>
      </c>
      <c r="H386" s="234">
        <f>'BPU LOT01-GROS OEUVRE'!F386</f>
        <v>0</v>
      </c>
      <c r="I386" s="195">
        <f>G386*H386</f>
        <v>0</v>
      </c>
    </row>
    <row r="387" spans="2:9" s="82" customFormat="1" ht="14.1" customHeight="1" x14ac:dyDescent="0.25">
      <c r="B387" s="25"/>
      <c r="C387" s="25"/>
      <c r="D387" s="89" t="s">
        <v>414</v>
      </c>
      <c r="E387" s="90"/>
      <c r="F387" s="90"/>
      <c r="G387" s="270"/>
      <c r="H387" s="90"/>
      <c r="I387" s="90"/>
    </row>
    <row r="388" spans="2:9" s="82" customFormat="1" ht="14.1" customHeight="1" x14ac:dyDescent="0.25">
      <c r="B388" s="28"/>
      <c r="C388" s="28"/>
      <c r="D388" s="91" t="s">
        <v>415</v>
      </c>
      <c r="E388" s="92"/>
      <c r="F388" s="92"/>
      <c r="G388" s="271"/>
      <c r="H388" s="92"/>
      <c r="I388" s="92"/>
    </row>
    <row r="389" spans="2:9" ht="14.1" customHeight="1" x14ac:dyDescent="0.25">
      <c r="B389" s="67" t="s">
        <v>1471</v>
      </c>
      <c r="C389" s="67" t="s">
        <v>1577</v>
      </c>
      <c r="D389" s="1" t="s">
        <v>416</v>
      </c>
      <c r="E389" s="4" t="s">
        <v>42</v>
      </c>
      <c r="F389" s="4" t="s">
        <v>203</v>
      </c>
      <c r="G389" s="256">
        <v>100</v>
      </c>
      <c r="H389" s="234">
        <f>'BPU LOT01-GROS OEUVRE'!F389</f>
        <v>0</v>
      </c>
      <c r="I389" s="195">
        <f t="shared" ref="I389:I398" si="9">G389*H389</f>
        <v>0</v>
      </c>
    </row>
    <row r="390" spans="2:9" ht="14.1" customHeight="1" x14ac:dyDescent="0.25">
      <c r="B390" s="67" t="s">
        <v>1471</v>
      </c>
      <c r="C390" s="67" t="s">
        <v>1578</v>
      </c>
      <c r="D390" s="1" t="s">
        <v>417</v>
      </c>
      <c r="E390" s="4" t="s">
        <v>42</v>
      </c>
      <c r="F390" s="4" t="s">
        <v>203</v>
      </c>
      <c r="G390" s="256">
        <v>100</v>
      </c>
      <c r="H390" s="234">
        <f>'BPU LOT01-GROS OEUVRE'!F390</f>
        <v>0</v>
      </c>
      <c r="I390" s="195">
        <f t="shared" si="9"/>
        <v>0</v>
      </c>
    </row>
    <row r="391" spans="2:9" ht="14.1" customHeight="1" x14ac:dyDescent="0.25">
      <c r="B391" s="67" t="s">
        <v>1471</v>
      </c>
      <c r="C391" s="67" t="s">
        <v>1579</v>
      </c>
      <c r="D391" s="1" t="s">
        <v>418</v>
      </c>
      <c r="E391" s="4" t="s">
        <v>66</v>
      </c>
      <c r="F391" s="4" t="s">
        <v>419</v>
      </c>
      <c r="G391" s="256">
        <v>30</v>
      </c>
      <c r="H391" s="234">
        <f>'BPU LOT01-GROS OEUVRE'!F391</f>
        <v>0</v>
      </c>
      <c r="I391" s="195">
        <f t="shared" si="9"/>
        <v>0</v>
      </c>
    </row>
    <row r="392" spans="2:9" ht="14.1" customHeight="1" x14ac:dyDescent="0.25">
      <c r="B392" s="67" t="s">
        <v>1471</v>
      </c>
      <c r="C392" s="67" t="s">
        <v>1580</v>
      </c>
      <c r="D392" s="1" t="s">
        <v>420</v>
      </c>
      <c r="E392" s="4" t="s">
        <v>66</v>
      </c>
      <c r="F392" s="4" t="s">
        <v>419</v>
      </c>
      <c r="G392" s="256">
        <v>30</v>
      </c>
      <c r="H392" s="234">
        <f>'BPU LOT01-GROS OEUVRE'!F392</f>
        <v>0</v>
      </c>
      <c r="I392" s="195">
        <f t="shared" si="9"/>
        <v>0</v>
      </c>
    </row>
    <row r="393" spans="2:9" ht="14.1" customHeight="1" x14ac:dyDescent="0.25">
      <c r="B393" s="67" t="s">
        <v>1471</v>
      </c>
      <c r="C393" s="67" t="s">
        <v>1581</v>
      </c>
      <c r="D393" s="1" t="s">
        <v>421</v>
      </c>
      <c r="E393" s="4" t="s">
        <v>66</v>
      </c>
      <c r="F393" s="4" t="s">
        <v>419</v>
      </c>
      <c r="G393" s="256">
        <v>30</v>
      </c>
      <c r="H393" s="234">
        <f>'BPU LOT01-GROS OEUVRE'!F393</f>
        <v>0</v>
      </c>
      <c r="I393" s="195">
        <f t="shared" si="9"/>
        <v>0</v>
      </c>
    </row>
    <row r="394" spans="2:9" ht="14.1" customHeight="1" x14ac:dyDescent="0.25">
      <c r="B394" s="67" t="s">
        <v>1471</v>
      </c>
      <c r="C394" s="67" t="s">
        <v>1582</v>
      </c>
      <c r="D394" s="1" t="s">
        <v>422</v>
      </c>
      <c r="E394" s="4" t="s">
        <v>66</v>
      </c>
      <c r="F394" s="4" t="s">
        <v>419</v>
      </c>
      <c r="G394" s="256">
        <v>30</v>
      </c>
      <c r="H394" s="234">
        <f>'BPU LOT01-GROS OEUVRE'!F394</f>
        <v>0</v>
      </c>
      <c r="I394" s="195">
        <f t="shared" si="9"/>
        <v>0</v>
      </c>
    </row>
    <row r="395" spans="2:9" ht="14.1" customHeight="1" x14ac:dyDescent="0.25">
      <c r="B395" s="67" t="s">
        <v>1471</v>
      </c>
      <c r="C395" s="67" t="s">
        <v>1583</v>
      </c>
      <c r="D395" s="1" t="s">
        <v>423</v>
      </c>
      <c r="E395" s="4" t="s">
        <v>66</v>
      </c>
      <c r="F395" s="4" t="s">
        <v>419</v>
      </c>
      <c r="G395" s="256">
        <v>30</v>
      </c>
      <c r="H395" s="234">
        <f>'BPU LOT01-GROS OEUVRE'!F395</f>
        <v>0</v>
      </c>
      <c r="I395" s="195">
        <f t="shared" si="9"/>
        <v>0</v>
      </c>
    </row>
    <row r="396" spans="2:9" ht="14.1" customHeight="1" x14ac:dyDescent="0.25">
      <c r="B396" s="67" t="s">
        <v>1471</v>
      </c>
      <c r="C396" s="67" t="s">
        <v>1584</v>
      </c>
      <c r="D396" s="1" t="s">
        <v>424</v>
      </c>
      <c r="E396" s="4" t="s">
        <v>66</v>
      </c>
      <c r="F396" s="4" t="s">
        <v>419</v>
      </c>
      <c r="G396" s="256">
        <v>30</v>
      </c>
      <c r="H396" s="234">
        <f>'BPU LOT01-GROS OEUVRE'!F396</f>
        <v>0</v>
      </c>
      <c r="I396" s="195">
        <f t="shared" si="9"/>
        <v>0</v>
      </c>
    </row>
    <row r="397" spans="2:9" ht="14.1" customHeight="1" x14ac:dyDescent="0.25">
      <c r="B397" s="67" t="s">
        <v>1471</v>
      </c>
      <c r="C397" s="67" t="s">
        <v>1585</v>
      </c>
      <c r="D397" s="1" t="s">
        <v>425</v>
      </c>
      <c r="E397" s="4" t="s">
        <v>66</v>
      </c>
      <c r="F397" s="4" t="s">
        <v>419</v>
      </c>
      <c r="G397" s="256">
        <v>30</v>
      </c>
      <c r="H397" s="234">
        <f>'BPU LOT01-GROS OEUVRE'!F397</f>
        <v>0</v>
      </c>
      <c r="I397" s="195">
        <f t="shared" si="9"/>
        <v>0</v>
      </c>
    </row>
    <row r="398" spans="2:9" ht="14.1" customHeight="1" x14ac:dyDescent="0.25">
      <c r="B398" s="67" t="s">
        <v>1471</v>
      </c>
      <c r="C398" s="67" t="s">
        <v>1586</v>
      </c>
      <c r="D398" s="1" t="s">
        <v>426</v>
      </c>
      <c r="E398" s="4" t="s">
        <v>66</v>
      </c>
      <c r="F398" s="4" t="s">
        <v>419</v>
      </c>
      <c r="G398" s="256">
        <v>30</v>
      </c>
      <c r="H398" s="234">
        <f>'BPU LOT01-GROS OEUVRE'!F398</f>
        <v>0</v>
      </c>
      <c r="I398" s="195">
        <f t="shared" si="9"/>
        <v>0</v>
      </c>
    </row>
    <row r="399" spans="2:9" ht="14.1" customHeight="1" x14ac:dyDescent="0.25">
      <c r="B399" s="28"/>
      <c r="C399" s="28"/>
      <c r="D399" s="91" t="s">
        <v>427</v>
      </c>
      <c r="E399" s="92"/>
      <c r="F399" s="92"/>
      <c r="G399" s="271"/>
      <c r="H399" s="92"/>
      <c r="I399" s="92"/>
    </row>
    <row r="400" spans="2:9" ht="14.1" customHeight="1" x14ac:dyDescent="0.25">
      <c r="B400" s="67" t="s">
        <v>1471</v>
      </c>
      <c r="C400" s="67" t="s">
        <v>1587</v>
      </c>
      <c r="D400" s="1" t="s">
        <v>428</v>
      </c>
      <c r="E400" s="4" t="s">
        <v>30</v>
      </c>
      <c r="F400" s="4" t="s">
        <v>429</v>
      </c>
      <c r="G400" s="256">
        <v>40</v>
      </c>
      <c r="H400" s="234">
        <f>'BPU LOT01-GROS OEUVRE'!F400</f>
        <v>0</v>
      </c>
      <c r="I400" s="195">
        <f t="shared" ref="I400:I416" si="10">G400*H400</f>
        <v>0</v>
      </c>
    </row>
    <row r="401" spans="2:9" ht="14.1" customHeight="1" x14ac:dyDescent="0.25">
      <c r="B401" s="67" t="s">
        <v>1471</v>
      </c>
      <c r="C401" s="67" t="s">
        <v>1588</v>
      </c>
      <c r="D401" s="1" t="s">
        <v>430</v>
      </c>
      <c r="E401" s="4" t="s">
        <v>30</v>
      </c>
      <c r="F401" s="4" t="s">
        <v>429</v>
      </c>
      <c r="G401" s="256">
        <v>40</v>
      </c>
      <c r="H401" s="234">
        <f>'BPU LOT01-GROS OEUVRE'!F401</f>
        <v>0</v>
      </c>
      <c r="I401" s="195">
        <f t="shared" si="10"/>
        <v>0</v>
      </c>
    </row>
    <row r="402" spans="2:9" ht="14.1" customHeight="1" x14ac:dyDescent="0.25">
      <c r="B402" s="67" t="s">
        <v>1471</v>
      </c>
      <c r="C402" s="67" t="s">
        <v>1589</v>
      </c>
      <c r="D402" s="1" t="s">
        <v>431</v>
      </c>
      <c r="E402" s="4" t="s">
        <v>30</v>
      </c>
      <c r="F402" s="4" t="s">
        <v>429</v>
      </c>
      <c r="G402" s="256">
        <v>40</v>
      </c>
      <c r="H402" s="234">
        <f>'BPU LOT01-GROS OEUVRE'!F402</f>
        <v>0</v>
      </c>
      <c r="I402" s="195">
        <f t="shared" si="10"/>
        <v>0</v>
      </c>
    </row>
    <row r="403" spans="2:9" ht="14.1" customHeight="1" x14ac:dyDescent="0.25">
      <c r="B403" s="67" t="s">
        <v>1471</v>
      </c>
      <c r="C403" s="67" t="s">
        <v>1590</v>
      </c>
      <c r="D403" s="1" t="s">
        <v>432</v>
      </c>
      <c r="E403" s="4" t="s">
        <v>30</v>
      </c>
      <c r="F403" s="4" t="s">
        <v>429</v>
      </c>
      <c r="G403" s="256">
        <v>40</v>
      </c>
      <c r="H403" s="234">
        <f>'BPU LOT01-GROS OEUVRE'!F403</f>
        <v>0</v>
      </c>
      <c r="I403" s="195">
        <f t="shared" si="10"/>
        <v>0</v>
      </c>
    </row>
    <row r="404" spans="2:9" ht="14.1" customHeight="1" x14ac:dyDescent="0.25">
      <c r="B404" s="67" t="s">
        <v>1471</v>
      </c>
      <c r="C404" s="67" t="s">
        <v>1591</v>
      </c>
      <c r="D404" s="1" t="s">
        <v>433</v>
      </c>
      <c r="E404" s="4" t="s">
        <v>30</v>
      </c>
      <c r="F404" s="4" t="s">
        <v>429</v>
      </c>
      <c r="G404" s="256">
        <v>40</v>
      </c>
      <c r="H404" s="234">
        <f>'BPU LOT01-GROS OEUVRE'!F404</f>
        <v>0</v>
      </c>
      <c r="I404" s="195">
        <f t="shared" si="10"/>
        <v>0</v>
      </c>
    </row>
    <row r="405" spans="2:9" ht="14.1" customHeight="1" x14ac:dyDescent="0.25">
      <c r="B405" s="67" t="s">
        <v>1471</v>
      </c>
      <c r="C405" s="67" t="s">
        <v>1592</v>
      </c>
      <c r="D405" s="1" t="s">
        <v>1125</v>
      </c>
      <c r="E405" s="4" t="s">
        <v>30</v>
      </c>
      <c r="F405" s="4" t="s">
        <v>429</v>
      </c>
      <c r="G405" s="256">
        <v>40</v>
      </c>
      <c r="H405" s="234">
        <f>'BPU LOT01-GROS OEUVRE'!F405</f>
        <v>0</v>
      </c>
      <c r="I405" s="195">
        <f t="shared" si="10"/>
        <v>0</v>
      </c>
    </row>
    <row r="406" spans="2:9" ht="14.1" customHeight="1" x14ac:dyDescent="0.25">
      <c r="B406" s="67" t="s">
        <v>1471</v>
      </c>
      <c r="C406" s="67" t="s">
        <v>1593</v>
      </c>
      <c r="D406" s="1" t="s">
        <v>434</v>
      </c>
      <c r="E406" s="4" t="s">
        <v>30</v>
      </c>
      <c r="F406" s="4" t="s">
        <v>429</v>
      </c>
      <c r="G406" s="256">
        <v>40</v>
      </c>
      <c r="H406" s="234">
        <f>'BPU LOT01-GROS OEUVRE'!F406</f>
        <v>0</v>
      </c>
      <c r="I406" s="195">
        <f t="shared" si="10"/>
        <v>0</v>
      </c>
    </row>
    <row r="407" spans="2:9" ht="14.1" customHeight="1" x14ac:dyDescent="0.25">
      <c r="B407" s="67" t="s">
        <v>1471</v>
      </c>
      <c r="C407" s="67" t="s">
        <v>1594</v>
      </c>
      <c r="D407" s="1" t="s">
        <v>435</v>
      </c>
      <c r="E407" s="4" t="s">
        <v>30</v>
      </c>
      <c r="F407" s="4" t="s">
        <v>429</v>
      </c>
      <c r="G407" s="256">
        <v>40</v>
      </c>
      <c r="H407" s="234">
        <f>'BPU LOT01-GROS OEUVRE'!F407</f>
        <v>0</v>
      </c>
      <c r="I407" s="195">
        <f t="shared" si="10"/>
        <v>0</v>
      </c>
    </row>
    <row r="408" spans="2:9" ht="14.1" customHeight="1" x14ac:dyDescent="0.25">
      <c r="B408" s="67" t="s">
        <v>1471</v>
      </c>
      <c r="C408" s="67" t="s">
        <v>1595</v>
      </c>
      <c r="D408" s="1" t="s">
        <v>436</v>
      </c>
      <c r="E408" s="4" t="s">
        <v>30</v>
      </c>
      <c r="F408" s="4" t="s">
        <v>429</v>
      </c>
      <c r="G408" s="256">
        <v>40</v>
      </c>
      <c r="H408" s="234">
        <f>'BPU LOT01-GROS OEUVRE'!F408</f>
        <v>0</v>
      </c>
      <c r="I408" s="195">
        <f t="shared" si="10"/>
        <v>0</v>
      </c>
    </row>
    <row r="409" spans="2:9" ht="14.1" customHeight="1" x14ac:dyDescent="0.25">
      <c r="B409" s="67" t="s">
        <v>1471</v>
      </c>
      <c r="C409" s="67" t="s">
        <v>1596</v>
      </c>
      <c r="D409" s="1" t="s">
        <v>437</v>
      </c>
      <c r="E409" s="4" t="s">
        <v>30</v>
      </c>
      <c r="F409" s="4" t="s">
        <v>429</v>
      </c>
      <c r="G409" s="256">
        <v>40</v>
      </c>
      <c r="H409" s="234">
        <f>'BPU LOT01-GROS OEUVRE'!F409</f>
        <v>0</v>
      </c>
      <c r="I409" s="195">
        <f t="shared" si="10"/>
        <v>0</v>
      </c>
    </row>
    <row r="410" spans="2:9" ht="14.1" customHeight="1" x14ac:dyDescent="0.25">
      <c r="B410" s="67" t="s">
        <v>1471</v>
      </c>
      <c r="C410" s="67" t="s">
        <v>1597</v>
      </c>
      <c r="D410" s="1" t="s">
        <v>438</v>
      </c>
      <c r="E410" s="4" t="s">
        <v>30</v>
      </c>
      <c r="F410" s="4" t="s">
        <v>429</v>
      </c>
      <c r="G410" s="256">
        <v>40</v>
      </c>
      <c r="H410" s="234">
        <f>'BPU LOT01-GROS OEUVRE'!F410</f>
        <v>0</v>
      </c>
      <c r="I410" s="195">
        <f t="shared" si="10"/>
        <v>0</v>
      </c>
    </row>
    <row r="411" spans="2:9" ht="14.1" customHeight="1" x14ac:dyDescent="0.25">
      <c r="B411" s="67" t="s">
        <v>1471</v>
      </c>
      <c r="C411" s="67" t="s">
        <v>1598</v>
      </c>
      <c r="D411" s="1" t="s">
        <v>1126</v>
      </c>
      <c r="E411" s="4" t="s">
        <v>30</v>
      </c>
      <c r="F411" s="4" t="s">
        <v>429</v>
      </c>
      <c r="G411" s="256">
        <v>40</v>
      </c>
      <c r="H411" s="234">
        <f>'BPU LOT01-GROS OEUVRE'!F411</f>
        <v>0</v>
      </c>
      <c r="I411" s="195">
        <f t="shared" si="10"/>
        <v>0</v>
      </c>
    </row>
    <row r="412" spans="2:9" ht="14.1" customHeight="1" x14ac:dyDescent="0.25">
      <c r="B412" s="67" t="s">
        <v>1471</v>
      </c>
      <c r="C412" s="67" t="s">
        <v>1599</v>
      </c>
      <c r="D412" s="1" t="s">
        <v>439</v>
      </c>
      <c r="E412" s="4" t="s">
        <v>30</v>
      </c>
      <c r="F412" s="4" t="s">
        <v>429</v>
      </c>
      <c r="G412" s="256">
        <v>40</v>
      </c>
      <c r="H412" s="234">
        <f>'BPU LOT01-GROS OEUVRE'!F412</f>
        <v>0</v>
      </c>
      <c r="I412" s="195">
        <f t="shared" si="10"/>
        <v>0</v>
      </c>
    </row>
    <row r="413" spans="2:9" ht="14.1" customHeight="1" x14ac:dyDescent="0.25">
      <c r="B413" s="67" t="s">
        <v>1471</v>
      </c>
      <c r="C413" s="67" t="s">
        <v>1600</v>
      </c>
      <c r="D413" s="1" t="s">
        <v>440</v>
      </c>
      <c r="E413" s="4" t="s">
        <v>30</v>
      </c>
      <c r="F413" s="4" t="s">
        <v>429</v>
      </c>
      <c r="G413" s="256">
        <v>40</v>
      </c>
      <c r="H413" s="234">
        <f>'BPU LOT01-GROS OEUVRE'!F413</f>
        <v>0</v>
      </c>
      <c r="I413" s="195">
        <f t="shared" si="10"/>
        <v>0</v>
      </c>
    </row>
    <row r="414" spans="2:9" ht="14.1" customHeight="1" x14ac:dyDescent="0.25">
      <c r="B414" s="67" t="s">
        <v>1471</v>
      </c>
      <c r="C414" s="67" t="s">
        <v>1601</v>
      </c>
      <c r="D414" s="1" t="s">
        <v>441</v>
      </c>
      <c r="E414" s="4" t="s">
        <v>30</v>
      </c>
      <c r="F414" s="4" t="s">
        <v>429</v>
      </c>
      <c r="G414" s="256">
        <v>40</v>
      </c>
      <c r="H414" s="234">
        <f>'BPU LOT01-GROS OEUVRE'!F414</f>
        <v>0</v>
      </c>
      <c r="I414" s="195">
        <f t="shared" si="10"/>
        <v>0</v>
      </c>
    </row>
    <row r="415" spans="2:9" ht="14.1" customHeight="1" x14ac:dyDescent="0.25">
      <c r="B415" s="67" t="s">
        <v>1471</v>
      </c>
      <c r="C415" s="67" t="s">
        <v>1602</v>
      </c>
      <c r="D415" s="1" t="s">
        <v>442</v>
      </c>
      <c r="E415" s="4" t="s">
        <v>30</v>
      </c>
      <c r="F415" s="4" t="s">
        <v>429</v>
      </c>
      <c r="G415" s="256">
        <v>40</v>
      </c>
      <c r="H415" s="234">
        <f>'BPU LOT01-GROS OEUVRE'!F415</f>
        <v>0</v>
      </c>
      <c r="I415" s="195">
        <f t="shared" si="10"/>
        <v>0</v>
      </c>
    </row>
    <row r="416" spans="2:9" ht="14.1" customHeight="1" x14ac:dyDescent="0.25">
      <c r="B416" s="67" t="s">
        <v>1471</v>
      </c>
      <c r="C416" s="67" t="s">
        <v>1603</v>
      </c>
      <c r="D416" s="1" t="s">
        <v>1127</v>
      </c>
      <c r="E416" s="4" t="s">
        <v>30</v>
      </c>
      <c r="F416" s="4" t="s">
        <v>429</v>
      </c>
      <c r="G416" s="256">
        <v>40</v>
      </c>
      <c r="H416" s="234">
        <f>'BPU LOT01-GROS OEUVRE'!F416</f>
        <v>0</v>
      </c>
      <c r="I416" s="195">
        <f t="shared" si="10"/>
        <v>0</v>
      </c>
    </row>
    <row r="417" spans="2:9" ht="14.1" customHeight="1" x14ac:dyDescent="0.25">
      <c r="B417" s="28"/>
      <c r="C417" s="92"/>
      <c r="D417" s="91" t="s">
        <v>443</v>
      </c>
      <c r="E417" s="92"/>
      <c r="F417" s="92"/>
      <c r="G417" s="271"/>
      <c r="H417" s="92"/>
      <c r="I417" s="92"/>
    </row>
    <row r="418" spans="2:9" ht="14.1" customHeight="1" x14ac:dyDescent="0.25">
      <c r="B418" s="64"/>
      <c r="C418" s="64"/>
      <c r="D418" s="10" t="s">
        <v>444</v>
      </c>
      <c r="E418" s="12"/>
      <c r="F418" s="12"/>
      <c r="G418" s="272"/>
      <c r="H418" s="12"/>
      <c r="I418" s="12"/>
    </row>
    <row r="419" spans="2:9" ht="14.1" customHeight="1" x14ac:dyDescent="0.25">
      <c r="B419" s="68"/>
      <c r="C419" s="68"/>
      <c r="D419" s="6" t="s">
        <v>445</v>
      </c>
      <c r="E419" s="7"/>
      <c r="F419" s="7"/>
      <c r="G419" s="273"/>
      <c r="H419" s="7"/>
      <c r="I419" s="7"/>
    </row>
    <row r="420" spans="2:9" ht="14.1" customHeight="1" x14ac:dyDescent="0.25">
      <c r="B420" s="67" t="s">
        <v>1471</v>
      </c>
      <c r="C420" s="67" t="s">
        <v>1604</v>
      </c>
      <c r="D420" s="1" t="s">
        <v>446</v>
      </c>
      <c r="E420" s="4" t="s">
        <v>30</v>
      </c>
      <c r="F420" s="4" t="s">
        <v>429</v>
      </c>
      <c r="G420" s="256">
        <v>40</v>
      </c>
      <c r="H420" s="234">
        <f>'BPU LOT01-GROS OEUVRE'!F420</f>
        <v>0</v>
      </c>
      <c r="I420" s="195">
        <f t="shared" ref="I420:I426" si="11">G420*H420</f>
        <v>0</v>
      </c>
    </row>
    <row r="421" spans="2:9" ht="14.1" customHeight="1" x14ac:dyDescent="0.25">
      <c r="B421" s="67" t="s">
        <v>1471</v>
      </c>
      <c r="C421" s="67" t="s">
        <v>1605</v>
      </c>
      <c r="D421" s="1" t="s">
        <v>447</v>
      </c>
      <c r="E421" s="4" t="s">
        <v>30</v>
      </c>
      <c r="F421" s="4" t="s">
        <v>429</v>
      </c>
      <c r="G421" s="256">
        <v>40</v>
      </c>
      <c r="H421" s="234">
        <f>'BPU LOT01-GROS OEUVRE'!F421</f>
        <v>0</v>
      </c>
      <c r="I421" s="195">
        <f t="shared" si="11"/>
        <v>0</v>
      </c>
    </row>
    <row r="422" spans="2:9" ht="14.1" customHeight="1" x14ac:dyDescent="0.25">
      <c r="B422" s="67" t="s">
        <v>1471</v>
      </c>
      <c r="C422" s="67" t="s">
        <v>1606</v>
      </c>
      <c r="D422" s="1" t="s">
        <v>448</v>
      </c>
      <c r="E422" s="4" t="s">
        <v>30</v>
      </c>
      <c r="F422" s="4" t="s">
        <v>429</v>
      </c>
      <c r="G422" s="256">
        <v>40</v>
      </c>
      <c r="H422" s="234">
        <f>'BPU LOT01-GROS OEUVRE'!F422</f>
        <v>0</v>
      </c>
      <c r="I422" s="195">
        <f t="shared" si="11"/>
        <v>0</v>
      </c>
    </row>
    <row r="423" spans="2:9" ht="14.1" customHeight="1" x14ac:dyDescent="0.25">
      <c r="B423" s="67" t="s">
        <v>1471</v>
      </c>
      <c r="C423" s="67" t="s">
        <v>1607</v>
      </c>
      <c r="D423" s="1" t="s">
        <v>449</v>
      </c>
      <c r="E423" s="4" t="s">
        <v>30</v>
      </c>
      <c r="F423" s="4" t="s">
        <v>429</v>
      </c>
      <c r="G423" s="256">
        <v>40</v>
      </c>
      <c r="H423" s="234">
        <f>'BPU LOT01-GROS OEUVRE'!F423</f>
        <v>0</v>
      </c>
      <c r="I423" s="195">
        <f t="shared" si="11"/>
        <v>0</v>
      </c>
    </row>
    <row r="424" spans="2:9" ht="14.1" customHeight="1" x14ac:dyDescent="0.25">
      <c r="B424" s="67" t="s">
        <v>1471</v>
      </c>
      <c r="C424" s="67" t="s">
        <v>1608</v>
      </c>
      <c r="D424" s="1" t="s">
        <v>450</v>
      </c>
      <c r="E424" s="4" t="s">
        <v>30</v>
      </c>
      <c r="F424" s="4" t="s">
        <v>429</v>
      </c>
      <c r="G424" s="256">
        <v>40</v>
      </c>
      <c r="H424" s="234">
        <f>'BPU LOT01-GROS OEUVRE'!F424</f>
        <v>0</v>
      </c>
      <c r="I424" s="195">
        <f t="shared" si="11"/>
        <v>0</v>
      </c>
    </row>
    <row r="425" spans="2:9" ht="14.1" customHeight="1" x14ac:dyDescent="0.25">
      <c r="B425" s="67" t="s">
        <v>1471</v>
      </c>
      <c r="C425" s="67" t="s">
        <v>1609</v>
      </c>
      <c r="D425" s="1" t="s">
        <v>451</v>
      </c>
      <c r="E425" s="4" t="s">
        <v>30</v>
      </c>
      <c r="F425" s="4" t="s">
        <v>429</v>
      </c>
      <c r="G425" s="256">
        <v>40</v>
      </c>
      <c r="H425" s="234">
        <f>'BPU LOT01-GROS OEUVRE'!F425</f>
        <v>0</v>
      </c>
      <c r="I425" s="195">
        <f t="shared" si="11"/>
        <v>0</v>
      </c>
    </row>
    <row r="426" spans="2:9" ht="14.1" customHeight="1" x14ac:dyDescent="0.25">
      <c r="B426" s="67" t="s">
        <v>1471</v>
      </c>
      <c r="C426" s="67" t="s">
        <v>1610</v>
      </c>
      <c r="D426" s="1" t="s">
        <v>1128</v>
      </c>
      <c r="E426" s="4" t="s">
        <v>30</v>
      </c>
      <c r="F426" s="4" t="s">
        <v>429</v>
      </c>
      <c r="G426" s="256">
        <v>40</v>
      </c>
      <c r="H426" s="234">
        <f>'BPU LOT01-GROS OEUVRE'!F426</f>
        <v>0</v>
      </c>
      <c r="I426" s="195">
        <f t="shared" si="11"/>
        <v>0</v>
      </c>
    </row>
    <row r="427" spans="2:9" ht="14.1" customHeight="1" x14ac:dyDescent="0.25">
      <c r="B427" s="68"/>
      <c r="C427" s="68"/>
      <c r="D427" s="6" t="s">
        <v>452</v>
      </c>
      <c r="E427" s="7"/>
      <c r="F427" s="7"/>
      <c r="G427" s="273"/>
      <c r="H427" s="7"/>
      <c r="I427" s="7"/>
    </row>
    <row r="428" spans="2:9" ht="14.1" customHeight="1" x14ac:dyDescent="0.25">
      <c r="B428" s="67" t="s">
        <v>1471</v>
      </c>
      <c r="C428" s="67" t="s">
        <v>1611</v>
      </c>
      <c r="D428" s="1" t="s">
        <v>453</v>
      </c>
      <c r="E428" s="4" t="s">
        <v>30</v>
      </c>
      <c r="F428" s="4" t="s">
        <v>429</v>
      </c>
      <c r="G428" s="256">
        <v>10</v>
      </c>
      <c r="H428" s="234">
        <f>'BPU LOT01-GROS OEUVRE'!F428</f>
        <v>0</v>
      </c>
      <c r="I428" s="195">
        <f>G428*H428</f>
        <v>0</v>
      </c>
    </row>
    <row r="429" spans="2:9" ht="14.1" customHeight="1" x14ac:dyDescent="0.25">
      <c r="B429" s="67" t="s">
        <v>1471</v>
      </c>
      <c r="C429" s="67" t="s">
        <v>1613</v>
      </c>
      <c r="D429" s="1" t="s">
        <v>454</v>
      </c>
      <c r="E429" s="4" t="s">
        <v>30</v>
      </c>
      <c r="F429" s="4" t="s">
        <v>429</v>
      </c>
      <c r="G429" s="256">
        <v>10</v>
      </c>
      <c r="H429" s="234">
        <f>'BPU LOT01-GROS OEUVRE'!F429</f>
        <v>0</v>
      </c>
      <c r="I429" s="195">
        <f>G429*H429</f>
        <v>0</v>
      </c>
    </row>
    <row r="430" spans="2:9" ht="14.1" customHeight="1" x14ac:dyDescent="0.25">
      <c r="B430" s="67" t="s">
        <v>1471</v>
      </c>
      <c r="C430" s="67" t="s">
        <v>1614</v>
      </c>
      <c r="D430" s="1" t="s">
        <v>455</v>
      </c>
      <c r="E430" s="4" t="s">
        <v>30</v>
      </c>
      <c r="F430" s="4" t="s">
        <v>429</v>
      </c>
      <c r="G430" s="256">
        <v>10</v>
      </c>
      <c r="H430" s="234">
        <f>'BPU LOT01-GROS OEUVRE'!F430</f>
        <v>0</v>
      </c>
      <c r="I430" s="195">
        <f>G430*H430</f>
        <v>0</v>
      </c>
    </row>
    <row r="431" spans="2:9" ht="14.1" customHeight="1" x14ac:dyDescent="0.25">
      <c r="B431" s="68"/>
      <c r="C431" s="68"/>
      <c r="D431" s="6" t="s">
        <v>456</v>
      </c>
      <c r="E431" s="7"/>
      <c r="F431" s="7"/>
      <c r="G431" s="273"/>
      <c r="H431" s="7"/>
      <c r="I431" s="7"/>
    </row>
    <row r="432" spans="2:9" ht="14.1" customHeight="1" x14ac:dyDescent="0.25">
      <c r="B432" s="67" t="s">
        <v>1471</v>
      </c>
      <c r="C432" s="67" t="s">
        <v>1615</v>
      </c>
      <c r="D432" s="1" t="s">
        <v>457</v>
      </c>
      <c r="E432" s="4" t="s">
        <v>36</v>
      </c>
      <c r="F432" s="4" t="s">
        <v>201</v>
      </c>
      <c r="G432" s="162">
        <v>100</v>
      </c>
      <c r="H432" s="234">
        <f>'BPU LOT01-GROS OEUVRE'!F432</f>
        <v>0</v>
      </c>
      <c r="I432" s="195">
        <f t="shared" ref="I432:I445" si="12">G432*H432</f>
        <v>0</v>
      </c>
    </row>
    <row r="433" spans="2:9" ht="14.1" customHeight="1" x14ac:dyDescent="0.25">
      <c r="B433" s="67" t="s">
        <v>1471</v>
      </c>
      <c r="C433" s="67" t="s">
        <v>1616</v>
      </c>
      <c r="D433" s="1" t="s">
        <v>458</v>
      </c>
      <c r="E433" s="4" t="s">
        <v>36</v>
      </c>
      <c r="F433" s="4" t="s">
        <v>201</v>
      </c>
      <c r="G433" s="162">
        <v>100</v>
      </c>
      <c r="H433" s="234">
        <f>'BPU LOT01-GROS OEUVRE'!F433</f>
        <v>0</v>
      </c>
      <c r="I433" s="195">
        <f t="shared" si="12"/>
        <v>0</v>
      </c>
    </row>
    <row r="434" spans="2:9" ht="14.1" customHeight="1" x14ac:dyDescent="0.25">
      <c r="B434" s="67" t="s">
        <v>1471</v>
      </c>
      <c r="C434" s="67" t="s">
        <v>1617</v>
      </c>
      <c r="D434" s="1" t="s">
        <v>459</v>
      </c>
      <c r="E434" s="4" t="s">
        <v>36</v>
      </c>
      <c r="F434" s="4" t="s">
        <v>201</v>
      </c>
      <c r="G434" s="162">
        <v>100</v>
      </c>
      <c r="H434" s="234">
        <f>'BPU LOT01-GROS OEUVRE'!F434</f>
        <v>0</v>
      </c>
      <c r="I434" s="195">
        <f t="shared" si="12"/>
        <v>0</v>
      </c>
    </row>
    <row r="435" spans="2:9" ht="14.1" customHeight="1" x14ac:dyDescent="0.25">
      <c r="B435" s="67" t="s">
        <v>1471</v>
      </c>
      <c r="C435" s="67" t="s">
        <v>1618</v>
      </c>
      <c r="D435" s="1" t="s">
        <v>460</v>
      </c>
      <c r="E435" s="4" t="s">
        <v>36</v>
      </c>
      <c r="F435" s="4" t="s">
        <v>201</v>
      </c>
      <c r="G435" s="162">
        <v>100</v>
      </c>
      <c r="H435" s="234">
        <f>'BPU LOT01-GROS OEUVRE'!F435</f>
        <v>0</v>
      </c>
      <c r="I435" s="195">
        <f t="shared" si="12"/>
        <v>0</v>
      </c>
    </row>
    <row r="436" spans="2:9" ht="14.1" customHeight="1" x14ac:dyDescent="0.25">
      <c r="B436" s="67" t="s">
        <v>1471</v>
      </c>
      <c r="C436" s="67" t="s">
        <v>1619</v>
      </c>
      <c r="D436" s="1" t="s">
        <v>461</v>
      </c>
      <c r="E436" s="4" t="s">
        <v>36</v>
      </c>
      <c r="F436" s="4" t="s">
        <v>201</v>
      </c>
      <c r="G436" s="162">
        <v>100</v>
      </c>
      <c r="H436" s="234">
        <f>'BPU LOT01-GROS OEUVRE'!F436</f>
        <v>0</v>
      </c>
      <c r="I436" s="195">
        <f t="shared" si="12"/>
        <v>0</v>
      </c>
    </row>
    <row r="437" spans="2:9" ht="14.1" customHeight="1" x14ac:dyDescent="0.25">
      <c r="B437" s="67" t="s">
        <v>1471</v>
      </c>
      <c r="C437" s="67" t="s">
        <v>1620</v>
      </c>
      <c r="D437" s="1" t="s">
        <v>462</v>
      </c>
      <c r="E437" s="4" t="s">
        <v>36</v>
      </c>
      <c r="F437" s="4" t="s">
        <v>201</v>
      </c>
      <c r="G437" s="162">
        <v>100</v>
      </c>
      <c r="H437" s="234">
        <f>'BPU LOT01-GROS OEUVRE'!F437</f>
        <v>0</v>
      </c>
      <c r="I437" s="195">
        <f t="shared" si="12"/>
        <v>0</v>
      </c>
    </row>
    <row r="438" spans="2:9" ht="14.1" customHeight="1" x14ac:dyDescent="0.25">
      <c r="B438" s="67" t="s">
        <v>1471</v>
      </c>
      <c r="C438" s="67" t="s">
        <v>1621</v>
      </c>
      <c r="D438" s="1" t="s">
        <v>463</v>
      </c>
      <c r="E438" s="4" t="s">
        <v>36</v>
      </c>
      <c r="F438" s="4" t="s">
        <v>201</v>
      </c>
      <c r="G438" s="162">
        <v>100</v>
      </c>
      <c r="H438" s="234">
        <f>'BPU LOT01-GROS OEUVRE'!F438</f>
        <v>0</v>
      </c>
      <c r="I438" s="195">
        <f t="shared" si="12"/>
        <v>0</v>
      </c>
    </row>
    <row r="439" spans="2:9" ht="14.1" customHeight="1" x14ac:dyDescent="0.25">
      <c r="B439" s="67" t="s">
        <v>1471</v>
      </c>
      <c r="C439" s="67" t="s">
        <v>1622</v>
      </c>
      <c r="D439" s="1" t="s">
        <v>464</v>
      </c>
      <c r="E439" s="4" t="s">
        <v>36</v>
      </c>
      <c r="F439" s="4" t="s">
        <v>201</v>
      </c>
      <c r="G439" s="162">
        <v>100</v>
      </c>
      <c r="H439" s="234">
        <f>'BPU LOT01-GROS OEUVRE'!F439</f>
        <v>0</v>
      </c>
      <c r="I439" s="195">
        <f t="shared" si="12"/>
        <v>0</v>
      </c>
    </row>
    <row r="440" spans="2:9" ht="14.1" customHeight="1" x14ac:dyDescent="0.25">
      <c r="B440" s="67" t="s">
        <v>1471</v>
      </c>
      <c r="C440" s="67" t="s">
        <v>1623</v>
      </c>
      <c r="D440" s="1" t="s">
        <v>465</v>
      </c>
      <c r="E440" s="4" t="s">
        <v>36</v>
      </c>
      <c r="F440" s="4" t="s">
        <v>201</v>
      </c>
      <c r="G440" s="162">
        <v>100</v>
      </c>
      <c r="H440" s="234">
        <f>'BPU LOT01-GROS OEUVRE'!F440</f>
        <v>0</v>
      </c>
      <c r="I440" s="195">
        <f t="shared" si="12"/>
        <v>0</v>
      </c>
    </row>
    <row r="441" spans="2:9" ht="14.1" customHeight="1" x14ac:dyDescent="0.25">
      <c r="B441" s="67" t="s">
        <v>1471</v>
      </c>
      <c r="C441" s="67" t="s">
        <v>1624</v>
      </c>
      <c r="D441" s="1" t="s">
        <v>466</v>
      </c>
      <c r="E441" s="4" t="s">
        <v>36</v>
      </c>
      <c r="F441" s="4" t="s">
        <v>201</v>
      </c>
      <c r="G441" s="162">
        <v>100</v>
      </c>
      <c r="H441" s="234">
        <f>'BPU LOT01-GROS OEUVRE'!F441</f>
        <v>0</v>
      </c>
      <c r="I441" s="195">
        <f t="shared" si="12"/>
        <v>0</v>
      </c>
    </row>
    <row r="442" spans="2:9" ht="14.1" customHeight="1" x14ac:dyDescent="0.25">
      <c r="B442" s="67" t="s">
        <v>1471</v>
      </c>
      <c r="C442" s="67" t="s">
        <v>1625</v>
      </c>
      <c r="D442" s="1" t="s">
        <v>467</v>
      </c>
      <c r="E442" s="4" t="s">
        <v>36</v>
      </c>
      <c r="F442" s="4" t="s">
        <v>201</v>
      </c>
      <c r="G442" s="162">
        <v>100</v>
      </c>
      <c r="H442" s="234">
        <f>'BPU LOT01-GROS OEUVRE'!F442</f>
        <v>0</v>
      </c>
      <c r="I442" s="195">
        <f t="shared" si="12"/>
        <v>0</v>
      </c>
    </row>
    <row r="443" spans="2:9" ht="14.1" customHeight="1" x14ac:dyDescent="0.25">
      <c r="B443" s="67" t="s">
        <v>1471</v>
      </c>
      <c r="C443" s="67" t="s">
        <v>1626</v>
      </c>
      <c r="D443" s="1" t="s">
        <v>468</v>
      </c>
      <c r="E443" s="4" t="s">
        <v>36</v>
      </c>
      <c r="F443" s="4" t="s">
        <v>201</v>
      </c>
      <c r="G443" s="162">
        <v>100</v>
      </c>
      <c r="H443" s="234">
        <f>'BPU LOT01-GROS OEUVRE'!F443</f>
        <v>0</v>
      </c>
      <c r="I443" s="195">
        <f t="shared" si="12"/>
        <v>0</v>
      </c>
    </row>
    <row r="444" spans="2:9" ht="14.1" customHeight="1" x14ac:dyDescent="0.25">
      <c r="B444" s="67" t="s">
        <v>1471</v>
      </c>
      <c r="C444" s="67" t="s">
        <v>1627</v>
      </c>
      <c r="D444" s="1" t="s">
        <v>469</v>
      </c>
      <c r="E444" s="4" t="s">
        <v>36</v>
      </c>
      <c r="F444" s="4" t="s">
        <v>201</v>
      </c>
      <c r="G444" s="162">
        <v>100</v>
      </c>
      <c r="H444" s="234">
        <f>'BPU LOT01-GROS OEUVRE'!F444</f>
        <v>0</v>
      </c>
      <c r="I444" s="195">
        <f t="shared" si="12"/>
        <v>0</v>
      </c>
    </row>
    <row r="445" spans="2:9" ht="14.1" customHeight="1" x14ac:dyDescent="0.25">
      <c r="B445" s="67" t="s">
        <v>1471</v>
      </c>
      <c r="C445" s="67" t="s">
        <v>1628</v>
      </c>
      <c r="D445" s="1" t="s">
        <v>470</v>
      </c>
      <c r="E445" s="4" t="s">
        <v>36</v>
      </c>
      <c r="F445" s="4" t="s">
        <v>201</v>
      </c>
      <c r="G445" s="162">
        <v>100</v>
      </c>
      <c r="H445" s="234">
        <f>'BPU LOT01-GROS OEUVRE'!F445</f>
        <v>0</v>
      </c>
      <c r="I445" s="195">
        <f t="shared" si="12"/>
        <v>0</v>
      </c>
    </row>
    <row r="446" spans="2:9" ht="14.1" customHeight="1" x14ac:dyDescent="0.25">
      <c r="B446" s="64"/>
      <c r="C446" s="64"/>
      <c r="D446" s="10" t="s">
        <v>471</v>
      </c>
      <c r="E446" s="12"/>
      <c r="F446" s="12"/>
      <c r="G446" s="272"/>
      <c r="H446" s="12"/>
      <c r="I446" s="12"/>
    </row>
    <row r="447" spans="2:9" ht="14.1" customHeight="1" x14ac:dyDescent="0.25">
      <c r="B447" s="67" t="s">
        <v>1471</v>
      </c>
      <c r="C447" s="67" t="s">
        <v>1629</v>
      </c>
      <c r="D447" s="1" t="s">
        <v>472</v>
      </c>
      <c r="E447" s="4" t="s">
        <v>30</v>
      </c>
      <c r="F447" s="4" t="s">
        <v>429</v>
      </c>
      <c r="G447" s="256">
        <v>10</v>
      </c>
      <c r="H447" s="234">
        <f>'BPU LOT01-GROS OEUVRE'!F447</f>
        <v>0</v>
      </c>
      <c r="I447" s="195">
        <f t="shared" ref="I447:I458" si="13">G447*H447</f>
        <v>0</v>
      </c>
    </row>
    <row r="448" spans="2:9" ht="14.1" customHeight="1" x14ac:dyDescent="0.25">
      <c r="B448" s="67" t="s">
        <v>1471</v>
      </c>
      <c r="C448" s="67" t="s">
        <v>1630</v>
      </c>
      <c r="D448" s="1" t="s">
        <v>473</v>
      </c>
      <c r="E448" s="4" t="s">
        <v>30</v>
      </c>
      <c r="F448" s="4" t="s">
        <v>429</v>
      </c>
      <c r="G448" s="256">
        <v>10</v>
      </c>
      <c r="H448" s="234">
        <f>'BPU LOT01-GROS OEUVRE'!F448</f>
        <v>0</v>
      </c>
      <c r="I448" s="195">
        <f t="shared" si="13"/>
        <v>0</v>
      </c>
    </row>
    <row r="449" spans="2:9" ht="14.1" customHeight="1" x14ac:dyDescent="0.25">
      <c r="B449" s="67" t="s">
        <v>1471</v>
      </c>
      <c r="C449" s="67" t="s">
        <v>1631</v>
      </c>
      <c r="D449" s="1" t="s">
        <v>474</v>
      </c>
      <c r="E449" s="4" t="s">
        <v>30</v>
      </c>
      <c r="F449" s="4" t="s">
        <v>429</v>
      </c>
      <c r="G449" s="256">
        <v>10</v>
      </c>
      <c r="H449" s="234">
        <f>'BPU LOT01-GROS OEUVRE'!F449</f>
        <v>0</v>
      </c>
      <c r="I449" s="195">
        <f t="shared" si="13"/>
        <v>0</v>
      </c>
    </row>
    <row r="450" spans="2:9" ht="14.1" customHeight="1" x14ac:dyDescent="0.25">
      <c r="B450" s="67" t="s">
        <v>1471</v>
      </c>
      <c r="C450" s="67" t="s">
        <v>1612</v>
      </c>
      <c r="D450" s="1" t="s">
        <v>475</v>
      </c>
      <c r="E450" s="4" t="s">
        <v>30</v>
      </c>
      <c r="F450" s="4" t="s">
        <v>429</v>
      </c>
      <c r="G450" s="256">
        <v>10</v>
      </c>
      <c r="H450" s="234">
        <f>'BPU LOT01-GROS OEUVRE'!F450</f>
        <v>0</v>
      </c>
      <c r="I450" s="195">
        <f t="shared" si="13"/>
        <v>0</v>
      </c>
    </row>
    <row r="451" spans="2:9" ht="14.1" customHeight="1" x14ac:dyDescent="0.25">
      <c r="B451" s="67" t="s">
        <v>1471</v>
      </c>
      <c r="C451" s="67" t="s">
        <v>1632</v>
      </c>
      <c r="D451" s="1" t="s">
        <v>476</v>
      </c>
      <c r="E451" s="4" t="s">
        <v>30</v>
      </c>
      <c r="F451" s="4" t="s">
        <v>429</v>
      </c>
      <c r="G451" s="256">
        <v>10</v>
      </c>
      <c r="H451" s="234">
        <f>'BPU LOT01-GROS OEUVRE'!F451</f>
        <v>0</v>
      </c>
      <c r="I451" s="195">
        <f t="shared" si="13"/>
        <v>0</v>
      </c>
    </row>
    <row r="452" spans="2:9" ht="14.1" customHeight="1" x14ac:dyDescent="0.25">
      <c r="B452" s="67" t="s">
        <v>1471</v>
      </c>
      <c r="C452" s="67" t="s">
        <v>1633</v>
      </c>
      <c r="D452" s="1" t="s">
        <v>477</v>
      </c>
      <c r="E452" s="4" t="s">
        <v>30</v>
      </c>
      <c r="F452" s="4" t="s">
        <v>429</v>
      </c>
      <c r="G452" s="256">
        <v>10</v>
      </c>
      <c r="H452" s="234">
        <f>'BPU LOT01-GROS OEUVRE'!F452</f>
        <v>0</v>
      </c>
      <c r="I452" s="195">
        <f t="shared" si="13"/>
        <v>0</v>
      </c>
    </row>
    <row r="453" spans="2:9" ht="14.1" customHeight="1" x14ac:dyDescent="0.25">
      <c r="B453" s="67" t="s">
        <v>1471</v>
      </c>
      <c r="C453" s="67" t="s">
        <v>1634</v>
      </c>
      <c r="D453" s="1" t="s">
        <v>478</v>
      </c>
      <c r="E453" s="4" t="s">
        <v>30</v>
      </c>
      <c r="F453" s="4" t="s">
        <v>429</v>
      </c>
      <c r="G453" s="256">
        <v>10</v>
      </c>
      <c r="H453" s="234">
        <f>'BPU LOT01-GROS OEUVRE'!F453</f>
        <v>0</v>
      </c>
      <c r="I453" s="195">
        <f t="shared" si="13"/>
        <v>0</v>
      </c>
    </row>
    <row r="454" spans="2:9" ht="14.1" customHeight="1" x14ac:dyDescent="0.25">
      <c r="B454" s="67" t="s">
        <v>1471</v>
      </c>
      <c r="C454" s="67" t="s">
        <v>1635</v>
      </c>
      <c r="D454" s="1" t="s">
        <v>479</v>
      </c>
      <c r="E454" s="4" t="s">
        <v>30</v>
      </c>
      <c r="F454" s="4" t="s">
        <v>429</v>
      </c>
      <c r="G454" s="256">
        <v>10</v>
      </c>
      <c r="H454" s="234">
        <f>'BPU LOT01-GROS OEUVRE'!F454</f>
        <v>0</v>
      </c>
      <c r="I454" s="195">
        <f t="shared" si="13"/>
        <v>0</v>
      </c>
    </row>
    <row r="455" spans="2:9" ht="14.1" customHeight="1" x14ac:dyDescent="0.25">
      <c r="B455" s="67" t="s">
        <v>1471</v>
      </c>
      <c r="C455" s="67" t="s">
        <v>1636</v>
      </c>
      <c r="D455" s="1" t="s">
        <v>480</v>
      </c>
      <c r="E455" s="4" t="s">
        <v>30</v>
      </c>
      <c r="F455" s="4" t="s">
        <v>429</v>
      </c>
      <c r="G455" s="256">
        <v>10</v>
      </c>
      <c r="H455" s="234">
        <f>'BPU LOT01-GROS OEUVRE'!F455</f>
        <v>0</v>
      </c>
      <c r="I455" s="195">
        <f t="shared" si="13"/>
        <v>0</v>
      </c>
    </row>
    <row r="456" spans="2:9" ht="14.1" customHeight="1" x14ac:dyDescent="0.25">
      <c r="B456" s="67" t="s">
        <v>1471</v>
      </c>
      <c r="C456" s="67" t="s">
        <v>1637</v>
      </c>
      <c r="D456" s="1" t="s">
        <v>481</v>
      </c>
      <c r="E456" s="4" t="s">
        <v>30</v>
      </c>
      <c r="F456" s="4" t="s">
        <v>429</v>
      </c>
      <c r="G456" s="256">
        <v>10</v>
      </c>
      <c r="H456" s="234">
        <f>'BPU LOT01-GROS OEUVRE'!F456</f>
        <v>0</v>
      </c>
      <c r="I456" s="195">
        <f t="shared" si="13"/>
        <v>0</v>
      </c>
    </row>
    <row r="457" spans="2:9" ht="14.1" customHeight="1" x14ac:dyDescent="0.25">
      <c r="B457" s="67" t="s">
        <v>1471</v>
      </c>
      <c r="C457" s="67" t="s">
        <v>1638</v>
      </c>
      <c r="D457" s="1" t="s">
        <v>482</v>
      </c>
      <c r="E457" s="4" t="s">
        <v>30</v>
      </c>
      <c r="F457" s="4" t="s">
        <v>429</v>
      </c>
      <c r="G457" s="256">
        <v>10</v>
      </c>
      <c r="H457" s="234">
        <f>'BPU LOT01-GROS OEUVRE'!F457</f>
        <v>0</v>
      </c>
      <c r="I457" s="195">
        <f t="shared" si="13"/>
        <v>0</v>
      </c>
    </row>
    <row r="458" spans="2:9" ht="14.1" customHeight="1" x14ac:dyDescent="0.25">
      <c r="B458" s="67" t="s">
        <v>1471</v>
      </c>
      <c r="C458" s="67" t="s">
        <v>1639</v>
      </c>
      <c r="D458" s="1" t="s">
        <v>483</v>
      </c>
      <c r="E458" s="4" t="s">
        <v>30</v>
      </c>
      <c r="F458" s="4" t="s">
        <v>429</v>
      </c>
      <c r="G458" s="256">
        <v>10</v>
      </c>
      <c r="H458" s="234">
        <f>'BPU LOT01-GROS OEUVRE'!F458</f>
        <v>0</v>
      </c>
      <c r="I458" s="195">
        <f t="shared" si="13"/>
        <v>0</v>
      </c>
    </row>
    <row r="459" spans="2:9" ht="14.1" customHeight="1" x14ac:dyDescent="0.25">
      <c r="B459" s="28"/>
      <c r="C459" s="92"/>
      <c r="D459" s="91" t="s">
        <v>484</v>
      </c>
      <c r="E459" s="92"/>
      <c r="F459" s="92"/>
      <c r="G459" s="271"/>
      <c r="H459" s="92"/>
      <c r="I459" s="92"/>
    </row>
    <row r="460" spans="2:9" ht="14.1" customHeight="1" x14ac:dyDescent="0.25">
      <c r="B460" s="64"/>
      <c r="C460" s="64"/>
      <c r="D460" s="88" t="s">
        <v>1129</v>
      </c>
      <c r="E460" s="64"/>
      <c r="F460" s="64"/>
      <c r="G460" s="264"/>
      <c r="H460" s="64"/>
      <c r="I460" s="64"/>
    </row>
    <row r="461" spans="2:9" ht="14.1" customHeight="1" x14ac:dyDescent="0.25">
      <c r="B461" s="67" t="s">
        <v>1471</v>
      </c>
      <c r="C461" s="67" t="s">
        <v>1640</v>
      </c>
      <c r="D461" s="86" t="s">
        <v>485</v>
      </c>
      <c r="E461" s="67" t="s">
        <v>36</v>
      </c>
      <c r="F461" s="67" t="s">
        <v>201</v>
      </c>
      <c r="G461" s="162">
        <v>100</v>
      </c>
      <c r="H461" s="234">
        <f>'BPU LOT01-GROS OEUVRE'!F461</f>
        <v>0</v>
      </c>
      <c r="I461" s="195">
        <f>G461*H461</f>
        <v>0</v>
      </c>
    </row>
    <row r="462" spans="2:9" ht="14.1" customHeight="1" x14ac:dyDescent="0.25">
      <c r="B462" s="67" t="s">
        <v>1471</v>
      </c>
      <c r="C462" s="67" t="s">
        <v>1641</v>
      </c>
      <c r="D462" s="86" t="s">
        <v>486</v>
      </c>
      <c r="E462" s="67" t="s">
        <v>36</v>
      </c>
      <c r="F462" s="67" t="s">
        <v>201</v>
      </c>
      <c r="G462" s="162">
        <v>100</v>
      </c>
      <c r="H462" s="234">
        <f>'BPU LOT01-GROS OEUVRE'!F462</f>
        <v>0</v>
      </c>
      <c r="I462" s="195">
        <f>G462*H462</f>
        <v>0</v>
      </c>
    </row>
    <row r="463" spans="2:9" ht="14.1" customHeight="1" x14ac:dyDescent="0.25">
      <c r="B463" s="67" t="s">
        <v>1471</v>
      </c>
      <c r="C463" s="67" t="s">
        <v>1642</v>
      </c>
      <c r="D463" s="86" t="s">
        <v>487</v>
      </c>
      <c r="E463" s="67" t="s">
        <v>36</v>
      </c>
      <c r="F463" s="67" t="s">
        <v>201</v>
      </c>
      <c r="G463" s="162">
        <v>100</v>
      </c>
      <c r="H463" s="234">
        <f>'BPU LOT01-GROS OEUVRE'!F463</f>
        <v>0</v>
      </c>
      <c r="I463" s="195">
        <f>G463*H463</f>
        <v>0</v>
      </c>
    </row>
    <row r="464" spans="2:9" ht="14.1" customHeight="1" x14ac:dyDescent="0.25">
      <c r="B464" s="67" t="s">
        <v>1471</v>
      </c>
      <c r="C464" s="67" t="s">
        <v>1643</v>
      </c>
      <c r="D464" s="86" t="s">
        <v>488</v>
      </c>
      <c r="E464" s="67" t="s">
        <v>36</v>
      </c>
      <c r="F464" s="67" t="s">
        <v>201</v>
      </c>
      <c r="G464" s="162">
        <v>100</v>
      </c>
      <c r="H464" s="234">
        <f>'BPU LOT01-GROS OEUVRE'!F464</f>
        <v>0</v>
      </c>
      <c r="I464" s="195">
        <f>G464*H464</f>
        <v>0</v>
      </c>
    </row>
    <row r="465" spans="2:9" ht="14.1" customHeight="1" x14ac:dyDescent="0.25">
      <c r="B465" s="67" t="s">
        <v>1471</v>
      </c>
      <c r="C465" s="67" t="s">
        <v>1644</v>
      </c>
      <c r="D465" s="86" t="s">
        <v>489</v>
      </c>
      <c r="E465" s="67" t="s">
        <v>36</v>
      </c>
      <c r="F465" s="67" t="s">
        <v>201</v>
      </c>
      <c r="G465" s="162">
        <v>100</v>
      </c>
      <c r="H465" s="234">
        <f>'BPU LOT01-GROS OEUVRE'!F465</f>
        <v>0</v>
      </c>
      <c r="I465" s="195">
        <f>G465*H465</f>
        <v>0</v>
      </c>
    </row>
    <row r="466" spans="2:9" ht="14.1" customHeight="1" x14ac:dyDescent="0.25">
      <c r="B466" s="64"/>
      <c r="C466" s="64"/>
      <c r="D466" s="88" t="s">
        <v>490</v>
      </c>
      <c r="E466" s="64"/>
      <c r="F466" s="64"/>
      <c r="G466" s="264"/>
      <c r="H466" s="64"/>
      <c r="I466" s="64"/>
    </row>
    <row r="467" spans="2:9" ht="14.1" customHeight="1" x14ac:dyDescent="0.25">
      <c r="B467" s="67" t="s">
        <v>1471</v>
      </c>
      <c r="C467" s="67" t="s">
        <v>1645</v>
      </c>
      <c r="D467" s="86" t="s">
        <v>491</v>
      </c>
      <c r="E467" s="67" t="s">
        <v>36</v>
      </c>
      <c r="F467" s="67" t="s">
        <v>201</v>
      </c>
      <c r="G467" s="257">
        <v>10</v>
      </c>
      <c r="H467" s="234">
        <f>'BPU LOT01-GROS OEUVRE'!F467</f>
        <v>0</v>
      </c>
      <c r="I467" s="195">
        <f>G467*H467</f>
        <v>0</v>
      </c>
    </row>
    <row r="468" spans="2:9" ht="14.1" customHeight="1" x14ac:dyDescent="0.25">
      <c r="B468" s="67" t="s">
        <v>1471</v>
      </c>
      <c r="C468" s="67" t="s">
        <v>1646</v>
      </c>
      <c r="D468" s="86" t="s">
        <v>372</v>
      </c>
      <c r="E468" s="67" t="s">
        <v>36</v>
      </c>
      <c r="F468" s="67" t="s">
        <v>201</v>
      </c>
      <c r="G468" s="162">
        <v>100</v>
      </c>
      <c r="H468" s="234">
        <f>'BPU LOT01-GROS OEUVRE'!F468</f>
        <v>0</v>
      </c>
      <c r="I468" s="195">
        <f>G468*H468</f>
        <v>0</v>
      </c>
    </row>
    <row r="469" spans="2:9" ht="14.1" customHeight="1" x14ac:dyDescent="0.25">
      <c r="B469" s="67" t="s">
        <v>1471</v>
      </c>
      <c r="C469" s="67" t="s">
        <v>1647</v>
      </c>
      <c r="D469" s="86" t="s">
        <v>373</v>
      </c>
      <c r="E469" s="67" t="s">
        <v>36</v>
      </c>
      <c r="F469" s="67" t="s">
        <v>201</v>
      </c>
      <c r="G469" s="162">
        <v>100</v>
      </c>
      <c r="H469" s="234">
        <f>'BPU LOT01-GROS OEUVRE'!F469</f>
        <v>0</v>
      </c>
      <c r="I469" s="195">
        <f>G469*H469</f>
        <v>0</v>
      </c>
    </row>
    <row r="470" spans="2:9" ht="14.1" customHeight="1" x14ac:dyDescent="0.25">
      <c r="B470" s="67" t="s">
        <v>1471</v>
      </c>
      <c r="C470" s="67" t="s">
        <v>1648</v>
      </c>
      <c r="D470" s="86" t="s">
        <v>374</v>
      </c>
      <c r="E470" s="67" t="s">
        <v>36</v>
      </c>
      <c r="F470" s="67" t="s">
        <v>201</v>
      </c>
      <c r="G470" s="162">
        <v>100</v>
      </c>
      <c r="H470" s="234">
        <f>'BPU LOT01-GROS OEUVRE'!F470</f>
        <v>0</v>
      </c>
      <c r="I470" s="195">
        <f>G470*H470</f>
        <v>0</v>
      </c>
    </row>
    <row r="471" spans="2:9" x14ac:dyDescent="0.25">
      <c r="B471" s="64"/>
      <c r="C471" s="64"/>
      <c r="D471" s="88" t="s">
        <v>492</v>
      </c>
      <c r="E471" s="64"/>
      <c r="F471" s="64"/>
      <c r="G471" s="264"/>
      <c r="H471" s="64"/>
      <c r="I471" s="64"/>
    </row>
    <row r="472" spans="2:9" ht="14.1" customHeight="1" x14ac:dyDescent="0.25">
      <c r="B472" s="67" t="s">
        <v>1471</v>
      </c>
      <c r="C472" s="67" t="s">
        <v>1649</v>
      </c>
      <c r="D472" s="86" t="s">
        <v>493</v>
      </c>
      <c r="E472" s="67" t="s">
        <v>36</v>
      </c>
      <c r="F472" s="67" t="s">
        <v>201</v>
      </c>
      <c r="G472" s="160">
        <v>100</v>
      </c>
      <c r="H472" s="234">
        <f>'BPU LOT01-GROS OEUVRE'!F472</f>
        <v>0</v>
      </c>
      <c r="I472" s="195">
        <f>G472*H472</f>
        <v>0</v>
      </c>
    </row>
    <row r="473" spans="2:9" ht="14.1" customHeight="1" x14ac:dyDescent="0.25">
      <c r="B473" s="67" t="s">
        <v>1471</v>
      </c>
      <c r="C473" s="67" t="s">
        <v>1650</v>
      </c>
      <c r="D473" s="86" t="s">
        <v>494</v>
      </c>
      <c r="E473" s="67" t="s">
        <v>36</v>
      </c>
      <c r="F473" s="67" t="s">
        <v>201</v>
      </c>
      <c r="G473" s="160">
        <v>100</v>
      </c>
      <c r="H473" s="234">
        <f>'BPU LOT01-GROS OEUVRE'!F473</f>
        <v>0</v>
      </c>
      <c r="I473" s="195">
        <f>G473*H473</f>
        <v>0</v>
      </c>
    </row>
    <row r="474" spans="2:9" ht="14.1" customHeight="1" x14ac:dyDescent="0.25">
      <c r="B474" s="67" t="s">
        <v>1471</v>
      </c>
      <c r="C474" s="67" t="s">
        <v>1651</v>
      </c>
      <c r="D474" s="86" t="s">
        <v>495</v>
      </c>
      <c r="E474" s="67" t="s">
        <v>36</v>
      </c>
      <c r="F474" s="67" t="s">
        <v>201</v>
      </c>
      <c r="G474" s="160">
        <v>100</v>
      </c>
      <c r="H474" s="234">
        <f>'BPU LOT01-GROS OEUVRE'!F474</f>
        <v>0</v>
      </c>
      <c r="I474" s="195">
        <f>G474*H474</f>
        <v>0</v>
      </c>
    </row>
    <row r="475" spans="2:9" ht="14.1" customHeight="1" x14ac:dyDescent="0.25">
      <c r="B475" s="67" t="s">
        <v>1471</v>
      </c>
      <c r="C475" s="67" t="s">
        <v>1652</v>
      </c>
      <c r="D475" s="86" t="s">
        <v>496</v>
      </c>
      <c r="E475" s="67" t="s">
        <v>36</v>
      </c>
      <c r="F475" s="67" t="s">
        <v>201</v>
      </c>
      <c r="G475" s="160">
        <v>100</v>
      </c>
      <c r="H475" s="234">
        <f>'BPU LOT01-GROS OEUVRE'!F475</f>
        <v>0</v>
      </c>
      <c r="I475" s="195">
        <f>G475*H475</f>
        <v>0</v>
      </c>
    </row>
    <row r="476" spans="2:9" ht="14.1" customHeight="1" x14ac:dyDescent="0.25">
      <c r="B476" s="67" t="s">
        <v>1471</v>
      </c>
      <c r="C476" s="67" t="s">
        <v>1653</v>
      </c>
      <c r="D476" s="86" t="s">
        <v>497</v>
      </c>
      <c r="E476" s="67" t="s">
        <v>36</v>
      </c>
      <c r="F476" s="67" t="s">
        <v>201</v>
      </c>
      <c r="G476" s="160">
        <v>100</v>
      </c>
      <c r="H476" s="234">
        <f>'BPU LOT01-GROS OEUVRE'!F476</f>
        <v>0</v>
      </c>
      <c r="I476" s="195">
        <f>G476*H476</f>
        <v>0</v>
      </c>
    </row>
    <row r="477" spans="2:9" ht="14.1" customHeight="1" x14ac:dyDescent="0.25">
      <c r="B477" s="64"/>
      <c r="C477" s="64"/>
      <c r="D477" s="88" t="s">
        <v>498</v>
      </c>
      <c r="E477" s="64"/>
      <c r="F477" s="64"/>
      <c r="G477" s="264"/>
      <c r="H477" s="64"/>
      <c r="I477" s="64"/>
    </row>
    <row r="478" spans="2:9" ht="14.1" customHeight="1" x14ac:dyDescent="0.25">
      <c r="B478" s="67" t="s">
        <v>1471</v>
      </c>
      <c r="C478" s="67" t="s">
        <v>1654</v>
      </c>
      <c r="D478" s="86" t="s">
        <v>499</v>
      </c>
      <c r="E478" s="67" t="s">
        <v>36</v>
      </c>
      <c r="F478" s="67" t="s">
        <v>201</v>
      </c>
      <c r="G478" s="160">
        <v>100</v>
      </c>
      <c r="H478" s="234">
        <f>'BPU LOT01-GROS OEUVRE'!F478</f>
        <v>0</v>
      </c>
      <c r="I478" s="195">
        <f>G478*H478</f>
        <v>0</v>
      </c>
    </row>
    <row r="479" spans="2:9" ht="14.1" customHeight="1" x14ac:dyDescent="0.25">
      <c r="B479" s="67" t="s">
        <v>1471</v>
      </c>
      <c r="C479" s="67" t="s">
        <v>1655</v>
      </c>
      <c r="D479" s="86" t="s">
        <v>500</v>
      </c>
      <c r="E479" s="67" t="s">
        <v>36</v>
      </c>
      <c r="F479" s="67" t="s">
        <v>201</v>
      </c>
      <c r="G479" s="160">
        <v>100</v>
      </c>
      <c r="H479" s="234">
        <f>'BPU LOT01-GROS OEUVRE'!F479</f>
        <v>0</v>
      </c>
      <c r="I479" s="195">
        <f>G479*H479</f>
        <v>0</v>
      </c>
    </row>
    <row r="480" spans="2:9" ht="14.1" customHeight="1" x14ac:dyDescent="0.25">
      <c r="B480" s="25"/>
      <c r="C480" s="25"/>
      <c r="D480" s="93" t="s">
        <v>501</v>
      </c>
      <c r="E480" s="25"/>
      <c r="F480" s="25"/>
      <c r="G480" s="254"/>
      <c r="H480" s="25"/>
      <c r="I480" s="25"/>
    </row>
    <row r="481" spans="2:9" ht="14.1" customHeight="1" x14ac:dyDescent="0.25">
      <c r="B481" s="28"/>
      <c r="C481" s="28"/>
      <c r="D481" s="79" t="s">
        <v>322</v>
      </c>
      <c r="E481" s="28"/>
      <c r="F481" s="28"/>
      <c r="G481" s="263"/>
      <c r="H481" s="28"/>
      <c r="I481" s="28"/>
    </row>
    <row r="482" spans="2:9" ht="14.1" customHeight="1" x14ac:dyDescent="0.25">
      <c r="B482" s="74"/>
      <c r="C482" s="74"/>
      <c r="D482" s="88" t="s">
        <v>502</v>
      </c>
      <c r="E482" s="64"/>
      <c r="F482" s="64"/>
      <c r="G482" s="264"/>
      <c r="H482" s="64"/>
      <c r="I482" s="64"/>
    </row>
    <row r="483" spans="2:9" s="87" customFormat="1" ht="14.1" customHeight="1" x14ac:dyDescent="0.25">
      <c r="B483" s="26" t="s">
        <v>1472</v>
      </c>
      <c r="C483" s="26" t="s">
        <v>1656</v>
      </c>
      <c r="D483" s="1" t="s">
        <v>503</v>
      </c>
      <c r="E483" s="26" t="s">
        <v>66</v>
      </c>
      <c r="F483" s="26" t="s">
        <v>325</v>
      </c>
      <c r="G483" s="162">
        <v>100</v>
      </c>
      <c r="H483" s="234">
        <f>'BPU LOT01-GROS OEUVRE'!F483</f>
        <v>0</v>
      </c>
      <c r="I483" s="195">
        <f>G483*H483</f>
        <v>0</v>
      </c>
    </row>
    <row r="484" spans="2:9" s="87" customFormat="1" ht="14.1" customHeight="1" x14ac:dyDescent="0.25">
      <c r="B484" s="26" t="s">
        <v>1472</v>
      </c>
      <c r="C484" s="26" t="s">
        <v>1657</v>
      </c>
      <c r="D484" s="1" t="s">
        <v>504</v>
      </c>
      <c r="E484" s="26" t="s">
        <v>66</v>
      </c>
      <c r="F484" s="26" t="s">
        <v>325</v>
      </c>
      <c r="G484" s="162">
        <v>100</v>
      </c>
      <c r="H484" s="234">
        <f>'BPU LOT01-GROS OEUVRE'!F484</f>
        <v>0</v>
      </c>
      <c r="I484" s="195">
        <f>G484*H484</f>
        <v>0</v>
      </c>
    </row>
    <row r="485" spans="2:9" s="87" customFormat="1" ht="14.1" customHeight="1" x14ac:dyDescent="0.25">
      <c r="B485" s="26" t="s">
        <v>1472</v>
      </c>
      <c r="C485" s="26" t="s">
        <v>1658</v>
      </c>
      <c r="D485" s="1" t="s">
        <v>505</v>
      </c>
      <c r="E485" s="26" t="s">
        <v>66</v>
      </c>
      <c r="F485" s="26" t="s">
        <v>325</v>
      </c>
      <c r="G485" s="162">
        <v>100</v>
      </c>
      <c r="H485" s="234">
        <f>'BPU LOT01-GROS OEUVRE'!F485</f>
        <v>0</v>
      </c>
      <c r="I485" s="195">
        <f>G485*H485</f>
        <v>0</v>
      </c>
    </row>
    <row r="486" spans="2:9" ht="14.1" customHeight="1" x14ac:dyDescent="0.25">
      <c r="B486" s="74"/>
      <c r="C486" s="74"/>
      <c r="D486" s="88" t="s">
        <v>506</v>
      </c>
      <c r="E486" s="64"/>
      <c r="F486" s="64"/>
      <c r="G486" s="264"/>
      <c r="H486" s="64"/>
      <c r="I486" s="64"/>
    </row>
    <row r="487" spans="2:9" s="87" customFormat="1" ht="14.1" customHeight="1" x14ac:dyDescent="0.25">
      <c r="B487" s="26" t="s">
        <v>1472</v>
      </c>
      <c r="C487" s="26" t="s">
        <v>1659</v>
      </c>
      <c r="D487" s="1" t="s">
        <v>507</v>
      </c>
      <c r="E487" s="26" t="s">
        <v>42</v>
      </c>
      <c r="F487" s="26" t="s">
        <v>508</v>
      </c>
      <c r="G487" s="269">
        <v>100</v>
      </c>
      <c r="H487" s="234">
        <f>'BPU LOT01-GROS OEUVRE'!F487</f>
        <v>0</v>
      </c>
      <c r="I487" s="195">
        <f t="shared" ref="I487:I494" si="14">G487*H487</f>
        <v>0</v>
      </c>
    </row>
    <row r="488" spans="2:9" s="87" customFormat="1" ht="14.1" customHeight="1" x14ac:dyDescent="0.25">
      <c r="B488" s="26" t="s">
        <v>1472</v>
      </c>
      <c r="C488" s="26" t="s">
        <v>1660</v>
      </c>
      <c r="D488" s="1" t="s">
        <v>509</v>
      </c>
      <c r="E488" s="26" t="s">
        <v>42</v>
      </c>
      <c r="F488" s="26" t="s">
        <v>508</v>
      </c>
      <c r="G488" s="269">
        <v>100</v>
      </c>
      <c r="H488" s="234">
        <f>'BPU LOT01-GROS OEUVRE'!F488</f>
        <v>0</v>
      </c>
      <c r="I488" s="195">
        <f t="shared" si="14"/>
        <v>0</v>
      </c>
    </row>
    <row r="489" spans="2:9" s="87" customFormat="1" ht="14.1" customHeight="1" x14ac:dyDescent="0.25">
      <c r="B489" s="26" t="s">
        <v>1472</v>
      </c>
      <c r="C489" s="26" t="s">
        <v>1661</v>
      </c>
      <c r="D489" s="1" t="s">
        <v>510</v>
      </c>
      <c r="E489" s="4" t="s">
        <v>42</v>
      </c>
      <c r="F489" s="26" t="s">
        <v>508</v>
      </c>
      <c r="G489" s="269">
        <v>100</v>
      </c>
      <c r="H489" s="234">
        <f>'BPU LOT01-GROS OEUVRE'!F489</f>
        <v>0</v>
      </c>
      <c r="I489" s="195">
        <f t="shared" si="14"/>
        <v>0</v>
      </c>
    </row>
    <row r="490" spans="2:9" s="87" customFormat="1" ht="14.1" customHeight="1" x14ac:dyDescent="0.25">
      <c r="B490" s="26" t="s">
        <v>1472</v>
      </c>
      <c r="C490" s="26" t="s">
        <v>1662</v>
      </c>
      <c r="D490" s="1" t="s">
        <v>511</v>
      </c>
      <c r="E490" s="4" t="s">
        <v>30</v>
      </c>
      <c r="F490" s="26" t="s">
        <v>512</v>
      </c>
      <c r="G490" s="269">
        <v>50</v>
      </c>
      <c r="H490" s="234">
        <f>'BPU LOT01-GROS OEUVRE'!F490</f>
        <v>0</v>
      </c>
      <c r="I490" s="195">
        <f t="shared" si="14"/>
        <v>0</v>
      </c>
    </row>
    <row r="491" spans="2:9" s="87" customFormat="1" ht="14.1" customHeight="1" x14ac:dyDescent="0.25">
      <c r="B491" s="26" t="s">
        <v>1472</v>
      </c>
      <c r="C491" s="26" t="s">
        <v>1663</v>
      </c>
      <c r="D491" s="1" t="s">
        <v>513</v>
      </c>
      <c r="E491" s="4" t="s">
        <v>30</v>
      </c>
      <c r="F491" s="26" t="s">
        <v>512</v>
      </c>
      <c r="G491" s="269">
        <v>50</v>
      </c>
      <c r="H491" s="234">
        <f>'BPU LOT01-GROS OEUVRE'!F491</f>
        <v>0</v>
      </c>
      <c r="I491" s="195">
        <f t="shared" si="14"/>
        <v>0</v>
      </c>
    </row>
    <row r="492" spans="2:9" s="87" customFormat="1" ht="33" x14ac:dyDescent="0.25">
      <c r="B492" s="26" t="s">
        <v>1472</v>
      </c>
      <c r="C492" s="26" t="s">
        <v>1664</v>
      </c>
      <c r="D492" s="1" t="s">
        <v>514</v>
      </c>
      <c r="E492" s="4" t="s">
        <v>42</v>
      </c>
      <c r="F492" s="26" t="s">
        <v>508</v>
      </c>
      <c r="G492" s="269">
        <v>100</v>
      </c>
      <c r="H492" s="234">
        <f>'BPU LOT01-GROS OEUVRE'!F492</f>
        <v>0</v>
      </c>
      <c r="I492" s="195">
        <f t="shared" si="14"/>
        <v>0</v>
      </c>
    </row>
    <row r="493" spans="2:9" s="87" customFormat="1" ht="14.1" customHeight="1" x14ac:dyDescent="0.25">
      <c r="B493" s="26" t="s">
        <v>1472</v>
      </c>
      <c r="C493" s="26" t="s">
        <v>1665</v>
      </c>
      <c r="D493" s="1" t="s">
        <v>515</v>
      </c>
      <c r="E493" s="26" t="s">
        <v>42</v>
      </c>
      <c r="F493" s="26" t="s">
        <v>508</v>
      </c>
      <c r="G493" s="269">
        <v>100</v>
      </c>
      <c r="H493" s="234">
        <f>'BPU LOT01-GROS OEUVRE'!F493</f>
        <v>0</v>
      </c>
      <c r="I493" s="195">
        <f t="shared" si="14"/>
        <v>0</v>
      </c>
    </row>
    <row r="494" spans="2:9" s="87" customFormat="1" ht="14.1" customHeight="1" x14ac:dyDescent="0.25">
      <c r="B494" s="26" t="s">
        <v>1472</v>
      </c>
      <c r="C494" s="26" t="s">
        <v>1666</v>
      </c>
      <c r="D494" s="1" t="s">
        <v>516</v>
      </c>
      <c r="E494" s="26" t="s">
        <v>30</v>
      </c>
      <c r="F494" s="26" t="s">
        <v>512</v>
      </c>
      <c r="G494" s="269">
        <v>50</v>
      </c>
      <c r="H494" s="234">
        <f>'BPU LOT01-GROS OEUVRE'!F494</f>
        <v>0</v>
      </c>
      <c r="I494" s="195">
        <f t="shared" si="14"/>
        <v>0</v>
      </c>
    </row>
    <row r="495" spans="2:9" ht="14.1" customHeight="1" x14ac:dyDescent="0.25">
      <c r="B495" s="74"/>
      <c r="C495" s="74"/>
      <c r="D495" s="88" t="s">
        <v>517</v>
      </c>
      <c r="E495" s="64"/>
      <c r="F495" s="64" t="s">
        <v>100</v>
      </c>
      <c r="G495" s="264"/>
      <c r="H495" s="64"/>
      <c r="I495" s="64"/>
    </row>
    <row r="496" spans="2:9" s="87" customFormat="1" ht="14.1" customHeight="1" x14ac:dyDescent="0.25">
      <c r="B496" s="26" t="s">
        <v>1472</v>
      </c>
      <c r="C496" s="26" t="s">
        <v>1667</v>
      </c>
      <c r="D496" s="1" t="s">
        <v>518</v>
      </c>
      <c r="E496" s="26" t="s">
        <v>42</v>
      </c>
      <c r="F496" s="4" t="s">
        <v>508</v>
      </c>
      <c r="G496" s="256">
        <v>100</v>
      </c>
      <c r="H496" s="234">
        <f>'BPU LOT01-GROS OEUVRE'!F496</f>
        <v>0</v>
      </c>
      <c r="I496" s="195">
        <f>G496*H496</f>
        <v>0</v>
      </c>
    </row>
    <row r="497" spans="2:11" s="87" customFormat="1" ht="14.1" customHeight="1" x14ac:dyDescent="0.25">
      <c r="B497" s="26" t="s">
        <v>1472</v>
      </c>
      <c r="C497" s="26" t="s">
        <v>1668</v>
      </c>
      <c r="D497" s="1" t="s">
        <v>519</v>
      </c>
      <c r="E497" s="26" t="s">
        <v>42</v>
      </c>
      <c r="F497" s="4" t="s">
        <v>508</v>
      </c>
      <c r="G497" s="256">
        <v>100</v>
      </c>
      <c r="H497" s="234">
        <f>'BPU LOT01-GROS OEUVRE'!F497</f>
        <v>0</v>
      </c>
      <c r="I497" s="195">
        <f>G497*H497</f>
        <v>0</v>
      </c>
    </row>
    <row r="498" spans="2:11" ht="14.1" customHeight="1" x14ac:dyDescent="0.25">
      <c r="B498" s="74"/>
      <c r="C498" s="74"/>
      <c r="D498" s="88" t="s">
        <v>520</v>
      </c>
      <c r="E498" s="64"/>
      <c r="F498" s="64"/>
      <c r="G498" s="264"/>
      <c r="H498" s="64"/>
      <c r="I498" s="64"/>
    </row>
    <row r="499" spans="2:11" s="87" customFormat="1" ht="14.1" customHeight="1" x14ac:dyDescent="0.25">
      <c r="B499" s="26" t="s">
        <v>1472</v>
      </c>
      <c r="C499" s="26" t="s">
        <v>1669</v>
      </c>
      <c r="D499" s="1" t="s">
        <v>521</v>
      </c>
      <c r="E499" s="26" t="s">
        <v>42</v>
      </c>
      <c r="F499" s="4" t="s">
        <v>522</v>
      </c>
      <c r="G499" s="256">
        <v>50</v>
      </c>
      <c r="H499" s="234">
        <f>'BPU LOT01-GROS OEUVRE'!F499</f>
        <v>0</v>
      </c>
      <c r="I499" s="195">
        <f>G499*H499</f>
        <v>0</v>
      </c>
    </row>
    <row r="500" spans="2:11" s="87" customFormat="1" ht="14.1" customHeight="1" x14ac:dyDescent="0.25">
      <c r="B500" s="26" t="s">
        <v>1472</v>
      </c>
      <c r="C500" s="26" t="s">
        <v>1670</v>
      </c>
      <c r="D500" s="1" t="s">
        <v>523</v>
      </c>
      <c r="E500" s="26" t="s">
        <v>42</v>
      </c>
      <c r="F500" s="4" t="s">
        <v>508</v>
      </c>
      <c r="G500" s="256">
        <v>50</v>
      </c>
      <c r="H500" s="234">
        <f>'BPU LOT01-GROS OEUVRE'!F500</f>
        <v>0</v>
      </c>
      <c r="I500" s="195">
        <f>G500*H500</f>
        <v>0</v>
      </c>
    </row>
    <row r="501" spans="2:11" ht="14.1" customHeight="1" x14ac:dyDescent="0.25">
      <c r="B501" s="74"/>
      <c r="C501" s="74"/>
      <c r="D501" s="88" t="s">
        <v>524</v>
      </c>
      <c r="E501" s="64"/>
      <c r="F501" s="64"/>
      <c r="G501" s="264"/>
      <c r="H501" s="64"/>
      <c r="I501" s="64"/>
      <c r="J501" s="87"/>
    </row>
    <row r="502" spans="2:11" ht="14.1" customHeight="1" x14ac:dyDescent="0.25">
      <c r="B502" s="26" t="s">
        <v>1472</v>
      </c>
      <c r="C502" s="26" t="s">
        <v>1671</v>
      </c>
      <c r="D502" s="1" t="s">
        <v>387</v>
      </c>
      <c r="E502" s="67" t="s">
        <v>388</v>
      </c>
      <c r="F502" s="85" t="s">
        <v>389</v>
      </c>
      <c r="G502" s="267">
        <v>300</v>
      </c>
      <c r="H502" s="234">
        <f>'BPU LOT01-GROS OEUVRE'!F502</f>
        <v>0</v>
      </c>
      <c r="I502" s="195">
        <f>G502*H502</f>
        <v>0</v>
      </c>
      <c r="J502" s="87"/>
    </row>
    <row r="503" spans="2:11" ht="14.1" customHeight="1" x14ac:dyDescent="0.25">
      <c r="B503" s="26" t="s">
        <v>1472</v>
      </c>
      <c r="C503" s="26" t="s">
        <v>1672</v>
      </c>
      <c r="D503" s="1" t="s">
        <v>525</v>
      </c>
      <c r="E503" s="67" t="s">
        <v>42</v>
      </c>
      <c r="F503" s="85" t="s">
        <v>526</v>
      </c>
      <c r="G503" s="267">
        <v>100</v>
      </c>
      <c r="H503" s="234">
        <f>'BPU LOT01-GROS OEUVRE'!F503</f>
        <v>0</v>
      </c>
      <c r="I503" s="195">
        <f>G503*H503</f>
        <v>0</v>
      </c>
      <c r="J503" s="87"/>
    </row>
    <row r="504" spans="2:11" ht="14.1" customHeight="1" x14ac:dyDescent="0.25">
      <c r="B504" s="26" t="s">
        <v>1472</v>
      </c>
      <c r="C504" s="26" t="s">
        <v>1673</v>
      </c>
      <c r="D504" s="1" t="s">
        <v>527</v>
      </c>
      <c r="E504" s="67" t="s">
        <v>388</v>
      </c>
      <c r="F504" s="85" t="s">
        <v>528</v>
      </c>
      <c r="G504" s="267">
        <v>300</v>
      </c>
      <c r="H504" s="234">
        <f>'BPU LOT01-GROS OEUVRE'!F504</f>
        <v>0</v>
      </c>
      <c r="I504" s="195">
        <f>G504*H504</f>
        <v>0</v>
      </c>
      <c r="J504" s="87"/>
    </row>
    <row r="505" spans="2:11" ht="14.1" customHeight="1" x14ac:dyDescent="0.25">
      <c r="B505" s="74"/>
      <c r="C505" s="74"/>
      <c r="D505" s="88" t="s">
        <v>529</v>
      </c>
      <c r="E505" s="64"/>
      <c r="F505" s="64"/>
      <c r="G505" s="264"/>
      <c r="H505" s="64"/>
      <c r="I505" s="64"/>
      <c r="J505" s="87"/>
    </row>
    <row r="506" spans="2:11" ht="14.1" customHeight="1" x14ac:dyDescent="0.25">
      <c r="B506" s="26" t="s">
        <v>1472</v>
      </c>
      <c r="C506" s="26" t="s">
        <v>1674</v>
      </c>
      <c r="D506" s="1" t="s">
        <v>530</v>
      </c>
      <c r="E506" s="67" t="s">
        <v>7</v>
      </c>
      <c r="F506" s="85" t="s">
        <v>531</v>
      </c>
      <c r="G506" s="160">
        <v>100</v>
      </c>
      <c r="H506" s="234">
        <f>'BPU LOT01-GROS OEUVRE'!F506</f>
        <v>0</v>
      </c>
      <c r="I506" s="195">
        <f>G506*H506</f>
        <v>0</v>
      </c>
      <c r="J506" s="87"/>
    </row>
    <row r="507" spans="2:11" ht="14.1" customHeight="1" x14ac:dyDescent="0.25">
      <c r="B507" s="26" t="s">
        <v>1472</v>
      </c>
      <c r="C507" s="26" t="s">
        <v>1675</v>
      </c>
      <c r="D507" s="1" t="s">
        <v>532</v>
      </c>
      <c r="E507" s="67" t="s">
        <v>66</v>
      </c>
      <c r="F507" s="85" t="s">
        <v>533</v>
      </c>
      <c r="G507" s="162">
        <v>100</v>
      </c>
      <c r="H507" s="234">
        <f>'BPU LOT01-GROS OEUVRE'!F507</f>
        <v>0</v>
      </c>
      <c r="I507" s="195">
        <f>G507*H507</f>
        <v>0</v>
      </c>
      <c r="J507" s="87"/>
    </row>
    <row r="508" spans="2:11" ht="14.1" customHeight="1" x14ac:dyDescent="0.25">
      <c r="B508" s="28"/>
      <c r="C508" s="28"/>
      <c r="D508" s="79" t="s">
        <v>534</v>
      </c>
      <c r="E508" s="28"/>
      <c r="F508" s="28"/>
      <c r="G508" s="263"/>
      <c r="H508" s="28"/>
      <c r="I508" s="28"/>
      <c r="J508" s="87"/>
    </row>
    <row r="509" spans="2:11" s="87" customFormat="1" ht="14.1" customHeight="1" x14ac:dyDescent="0.25">
      <c r="B509" s="74"/>
      <c r="C509" s="74"/>
      <c r="D509" s="88" t="s">
        <v>535</v>
      </c>
      <c r="E509" s="64"/>
      <c r="F509" s="64"/>
      <c r="G509" s="264"/>
      <c r="H509" s="64"/>
      <c r="I509" s="64"/>
      <c r="K509" s="24"/>
    </row>
    <row r="510" spans="2:11" s="87" customFormat="1" ht="14.1" customHeight="1" x14ac:dyDescent="0.25">
      <c r="B510" s="26" t="s">
        <v>1472</v>
      </c>
      <c r="C510" s="26" t="s">
        <v>1676</v>
      </c>
      <c r="D510" s="1" t="s">
        <v>536</v>
      </c>
      <c r="E510" s="26" t="s">
        <v>66</v>
      </c>
      <c r="F510" s="67" t="s">
        <v>377</v>
      </c>
      <c r="G510" s="257">
        <v>10</v>
      </c>
      <c r="H510" s="234">
        <f>'BPU LOT01-GROS OEUVRE'!F510</f>
        <v>0</v>
      </c>
      <c r="I510" s="195">
        <f>G510*H510</f>
        <v>0</v>
      </c>
      <c r="K510" s="24"/>
    </row>
    <row r="511" spans="2:11" s="87" customFormat="1" ht="14.1" customHeight="1" x14ac:dyDescent="0.25">
      <c r="B511" s="26" t="s">
        <v>1472</v>
      </c>
      <c r="C511" s="26" t="s">
        <v>1677</v>
      </c>
      <c r="D511" s="1" t="s">
        <v>537</v>
      </c>
      <c r="E511" s="26" t="s">
        <v>66</v>
      </c>
      <c r="F511" s="67" t="s">
        <v>377</v>
      </c>
      <c r="G511" s="257">
        <v>10</v>
      </c>
      <c r="H511" s="234">
        <f>'BPU LOT01-GROS OEUVRE'!F511</f>
        <v>0</v>
      </c>
      <c r="I511" s="195">
        <f>G511*H511</f>
        <v>0</v>
      </c>
      <c r="K511" s="24"/>
    </row>
    <row r="512" spans="2:11" s="87" customFormat="1" ht="14.1" customHeight="1" x14ac:dyDescent="0.25">
      <c r="B512" s="74"/>
      <c r="C512" s="74"/>
      <c r="D512" s="88" t="s">
        <v>538</v>
      </c>
      <c r="E512" s="64"/>
      <c r="F512" s="64"/>
      <c r="G512" s="264"/>
      <c r="H512" s="64"/>
      <c r="I512" s="64"/>
      <c r="K512" s="24"/>
    </row>
    <row r="513" spans="2:11" s="87" customFormat="1" ht="14.1" customHeight="1" x14ac:dyDescent="0.25">
      <c r="B513" s="26" t="s">
        <v>1472</v>
      </c>
      <c r="C513" s="26" t="s">
        <v>1678</v>
      </c>
      <c r="D513" s="1" t="s">
        <v>539</v>
      </c>
      <c r="E513" s="26" t="s">
        <v>66</v>
      </c>
      <c r="F513" s="67" t="s">
        <v>377</v>
      </c>
      <c r="G513" s="257">
        <v>20</v>
      </c>
      <c r="H513" s="234">
        <f>'BPU LOT01-GROS OEUVRE'!F513</f>
        <v>0</v>
      </c>
      <c r="I513" s="195">
        <f>G513*H513</f>
        <v>0</v>
      </c>
      <c r="K513" s="24"/>
    </row>
    <row r="514" spans="2:11" s="87" customFormat="1" ht="14.1" customHeight="1" x14ac:dyDescent="0.25">
      <c r="B514" s="26" t="s">
        <v>1472</v>
      </c>
      <c r="C514" s="26" t="s">
        <v>1679</v>
      </c>
      <c r="D514" s="1" t="s">
        <v>540</v>
      </c>
      <c r="E514" s="26" t="s">
        <v>66</v>
      </c>
      <c r="F514" s="67" t="s">
        <v>377</v>
      </c>
      <c r="G514" s="257">
        <v>20</v>
      </c>
      <c r="H514" s="234">
        <f>'BPU LOT01-GROS OEUVRE'!F514</f>
        <v>0</v>
      </c>
      <c r="I514" s="195">
        <f>G514*H514</f>
        <v>0</v>
      </c>
      <c r="K514" s="24"/>
    </row>
    <row r="515" spans="2:11" s="87" customFormat="1" ht="14.1" customHeight="1" x14ac:dyDescent="0.25">
      <c r="B515" s="26" t="s">
        <v>1472</v>
      </c>
      <c r="C515" s="26" t="s">
        <v>1680</v>
      </c>
      <c r="D515" s="1" t="s">
        <v>541</v>
      </c>
      <c r="E515" s="26" t="s">
        <v>66</v>
      </c>
      <c r="F515" s="67" t="s">
        <v>377</v>
      </c>
      <c r="G515" s="257">
        <v>20</v>
      </c>
      <c r="H515" s="234">
        <f>'BPU LOT01-GROS OEUVRE'!F515</f>
        <v>0</v>
      </c>
      <c r="I515" s="195">
        <f>G515*H515</f>
        <v>0</v>
      </c>
      <c r="K515" s="24"/>
    </row>
    <row r="516" spans="2:11" s="87" customFormat="1" ht="14.1" customHeight="1" x14ac:dyDescent="0.25">
      <c r="B516" s="74"/>
      <c r="C516" s="74"/>
      <c r="D516" s="88" t="s">
        <v>542</v>
      </c>
      <c r="E516" s="64"/>
      <c r="F516" s="64"/>
      <c r="G516" s="264"/>
      <c r="H516" s="64"/>
      <c r="I516" s="64"/>
      <c r="K516" s="24"/>
    </row>
    <row r="517" spans="2:11" s="87" customFormat="1" ht="14.1" customHeight="1" x14ac:dyDescent="0.25">
      <c r="B517" s="26" t="s">
        <v>1472</v>
      </c>
      <c r="C517" s="26" t="s">
        <v>1681</v>
      </c>
      <c r="D517" s="1" t="s">
        <v>539</v>
      </c>
      <c r="E517" s="26" t="s">
        <v>66</v>
      </c>
      <c r="F517" s="67" t="s">
        <v>377</v>
      </c>
      <c r="G517" s="257">
        <v>20</v>
      </c>
      <c r="H517" s="234">
        <f>'BPU LOT01-GROS OEUVRE'!F517</f>
        <v>0</v>
      </c>
      <c r="I517" s="195">
        <f>G517*H517</f>
        <v>0</v>
      </c>
      <c r="K517" s="24"/>
    </row>
    <row r="518" spans="2:11" s="87" customFormat="1" ht="14.1" customHeight="1" x14ac:dyDescent="0.25">
      <c r="B518" s="26" t="s">
        <v>1472</v>
      </c>
      <c r="C518" s="26" t="s">
        <v>1682</v>
      </c>
      <c r="D518" s="1" t="s">
        <v>540</v>
      </c>
      <c r="E518" s="26" t="s">
        <v>66</v>
      </c>
      <c r="F518" s="67" t="s">
        <v>377</v>
      </c>
      <c r="G518" s="257">
        <v>20</v>
      </c>
      <c r="H518" s="234">
        <f>'BPU LOT01-GROS OEUVRE'!F518</f>
        <v>0</v>
      </c>
      <c r="I518" s="195">
        <f>G518*H518</f>
        <v>0</v>
      </c>
      <c r="K518" s="24"/>
    </row>
    <row r="519" spans="2:11" s="87" customFormat="1" ht="14.1" customHeight="1" x14ac:dyDescent="0.25">
      <c r="B519" s="26" t="s">
        <v>1472</v>
      </c>
      <c r="C519" s="26" t="s">
        <v>1683</v>
      </c>
      <c r="D519" s="1" t="s">
        <v>541</v>
      </c>
      <c r="E519" s="26" t="s">
        <v>66</v>
      </c>
      <c r="F519" s="67" t="s">
        <v>377</v>
      </c>
      <c r="G519" s="257">
        <v>20</v>
      </c>
      <c r="H519" s="234">
        <f>'BPU LOT01-GROS OEUVRE'!F519</f>
        <v>0</v>
      </c>
      <c r="I519" s="195">
        <f>G519*H519</f>
        <v>0</v>
      </c>
      <c r="K519" s="24"/>
    </row>
    <row r="520" spans="2:11" s="87" customFormat="1" ht="14.1" customHeight="1" x14ac:dyDescent="0.25">
      <c r="B520" s="74"/>
      <c r="C520" s="74"/>
      <c r="D520" s="88" t="s">
        <v>543</v>
      </c>
      <c r="E520" s="64"/>
      <c r="F520" s="64"/>
      <c r="G520" s="264"/>
      <c r="H520" s="64"/>
      <c r="I520" s="64"/>
      <c r="K520" s="24"/>
    </row>
    <row r="521" spans="2:11" s="87" customFormat="1" ht="14.1" customHeight="1" x14ac:dyDescent="0.25">
      <c r="B521" s="26" t="s">
        <v>1472</v>
      </c>
      <c r="C521" s="26" t="s">
        <v>1684</v>
      </c>
      <c r="D521" s="1" t="s">
        <v>539</v>
      </c>
      <c r="E521" s="26" t="s">
        <v>66</v>
      </c>
      <c r="F521" s="67" t="s">
        <v>377</v>
      </c>
      <c r="G521" s="257">
        <v>20</v>
      </c>
      <c r="H521" s="234">
        <f>'BPU LOT01-GROS OEUVRE'!F521</f>
        <v>0</v>
      </c>
      <c r="I521" s="195">
        <f>G521*H521</f>
        <v>0</v>
      </c>
      <c r="K521" s="24"/>
    </row>
    <row r="522" spans="2:11" s="87" customFormat="1" ht="14.1" customHeight="1" x14ac:dyDescent="0.25">
      <c r="B522" s="26" t="s">
        <v>1472</v>
      </c>
      <c r="C522" s="26" t="s">
        <v>1685</v>
      </c>
      <c r="D522" s="1" t="s">
        <v>540</v>
      </c>
      <c r="E522" s="26" t="s">
        <v>66</v>
      </c>
      <c r="F522" s="67" t="s">
        <v>377</v>
      </c>
      <c r="G522" s="257">
        <v>20</v>
      </c>
      <c r="H522" s="234">
        <f>'BPU LOT01-GROS OEUVRE'!F522</f>
        <v>0</v>
      </c>
      <c r="I522" s="195">
        <f>G522*H522</f>
        <v>0</v>
      </c>
      <c r="K522" s="24"/>
    </row>
    <row r="523" spans="2:11" s="87" customFormat="1" ht="14.1" customHeight="1" x14ac:dyDescent="0.25">
      <c r="B523" s="26" t="s">
        <v>1472</v>
      </c>
      <c r="C523" s="26" t="s">
        <v>1686</v>
      </c>
      <c r="D523" s="1" t="s">
        <v>541</v>
      </c>
      <c r="E523" s="26" t="s">
        <v>66</v>
      </c>
      <c r="F523" s="67" t="s">
        <v>377</v>
      </c>
      <c r="G523" s="257">
        <v>20</v>
      </c>
      <c r="H523" s="234">
        <f>'BPU LOT01-GROS OEUVRE'!F523</f>
        <v>0</v>
      </c>
      <c r="I523" s="195">
        <f>G523*H523</f>
        <v>0</v>
      </c>
      <c r="K523" s="24"/>
    </row>
    <row r="524" spans="2:11" s="87" customFormat="1" ht="14.1" customHeight="1" x14ac:dyDescent="0.25">
      <c r="B524" s="74"/>
      <c r="C524" s="74"/>
      <c r="D524" s="88" t="s">
        <v>544</v>
      </c>
      <c r="E524" s="64"/>
      <c r="F524" s="64"/>
      <c r="G524" s="264"/>
      <c r="H524" s="64"/>
      <c r="I524" s="64"/>
      <c r="K524" s="24"/>
    </row>
    <row r="525" spans="2:11" s="87" customFormat="1" ht="14.1" customHeight="1" x14ac:dyDescent="0.25">
      <c r="B525" s="26" t="s">
        <v>1472</v>
      </c>
      <c r="C525" s="26" t="s">
        <v>1687</v>
      </c>
      <c r="D525" s="1" t="s">
        <v>539</v>
      </c>
      <c r="E525" s="26" t="s">
        <v>66</v>
      </c>
      <c r="F525" s="67" t="s">
        <v>377</v>
      </c>
      <c r="G525" s="257">
        <v>20</v>
      </c>
      <c r="H525" s="234">
        <f>'BPU LOT01-GROS OEUVRE'!F525</f>
        <v>0</v>
      </c>
      <c r="I525" s="195">
        <f>G525*H525</f>
        <v>0</v>
      </c>
      <c r="K525" s="24"/>
    </row>
    <row r="526" spans="2:11" s="87" customFormat="1" ht="14.1" customHeight="1" x14ac:dyDescent="0.25">
      <c r="B526" s="26" t="s">
        <v>1472</v>
      </c>
      <c r="C526" s="26" t="s">
        <v>1688</v>
      </c>
      <c r="D526" s="1" t="s">
        <v>540</v>
      </c>
      <c r="E526" s="26" t="s">
        <v>66</v>
      </c>
      <c r="F526" s="67" t="s">
        <v>377</v>
      </c>
      <c r="G526" s="257">
        <v>20</v>
      </c>
      <c r="H526" s="234">
        <f>'BPU LOT01-GROS OEUVRE'!F526</f>
        <v>0</v>
      </c>
      <c r="I526" s="195">
        <f>G526*H526</f>
        <v>0</v>
      </c>
      <c r="K526" s="24"/>
    </row>
    <row r="527" spans="2:11" s="87" customFormat="1" ht="14.1" customHeight="1" x14ac:dyDescent="0.25">
      <c r="B527" s="26" t="s">
        <v>1472</v>
      </c>
      <c r="C527" s="26" t="s">
        <v>1689</v>
      </c>
      <c r="D527" s="1" t="s">
        <v>541</v>
      </c>
      <c r="E527" s="26" t="s">
        <v>66</v>
      </c>
      <c r="F527" s="67" t="s">
        <v>377</v>
      </c>
      <c r="G527" s="257">
        <v>20</v>
      </c>
      <c r="H527" s="234">
        <f>'BPU LOT01-GROS OEUVRE'!F527</f>
        <v>0</v>
      </c>
      <c r="I527" s="195">
        <f>G527*H527</f>
        <v>0</v>
      </c>
      <c r="K527" s="24"/>
    </row>
    <row r="528" spans="2:11" s="87" customFormat="1" ht="14.1" customHeight="1" x14ac:dyDescent="0.25">
      <c r="B528" s="74"/>
      <c r="C528" s="74"/>
      <c r="D528" s="88" t="s">
        <v>545</v>
      </c>
      <c r="E528" s="64"/>
      <c r="F528" s="64"/>
      <c r="G528" s="264"/>
      <c r="H528" s="64"/>
      <c r="I528" s="64"/>
      <c r="K528" s="24"/>
    </row>
    <row r="529" spans="2:11" s="87" customFormat="1" ht="14.1" customHeight="1" x14ac:dyDescent="0.25">
      <c r="B529" s="26" t="s">
        <v>1472</v>
      </c>
      <c r="C529" s="26" t="s">
        <v>1690</v>
      </c>
      <c r="D529" s="1" t="s">
        <v>539</v>
      </c>
      <c r="E529" s="26" t="s">
        <v>66</v>
      </c>
      <c r="F529" s="67" t="s">
        <v>377</v>
      </c>
      <c r="G529" s="257">
        <v>20</v>
      </c>
      <c r="H529" s="234">
        <f>'BPU LOT01-GROS OEUVRE'!F529</f>
        <v>0</v>
      </c>
      <c r="I529" s="195">
        <f>G529*H529</f>
        <v>0</v>
      </c>
      <c r="K529" s="24"/>
    </row>
    <row r="530" spans="2:11" s="87" customFormat="1" ht="14.1" customHeight="1" x14ac:dyDescent="0.25">
      <c r="B530" s="26" t="s">
        <v>1472</v>
      </c>
      <c r="C530" s="26" t="s">
        <v>1691</v>
      </c>
      <c r="D530" s="1" t="s">
        <v>540</v>
      </c>
      <c r="E530" s="26" t="s">
        <v>66</v>
      </c>
      <c r="F530" s="67" t="s">
        <v>377</v>
      </c>
      <c r="G530" s="257">
        <v>20</v>
      </c>
      <c r="H530" s="234">
        <f>'BPU LOT01-GROS OEUVRE'!F530</f>
        <v>0</v>
      </c>
      <c r="I530" s="195">
        <f>G530*H530</f>
        <v>0</v>
      </c>
      <c r="K530" s="24"/>
    </row>
    <row r="531" spans="2:11" s="87" customFormat="1" ht="14.1" customHeight="1" x14ac:dyDescent="0.25">
      <c r="B531" s="26" t="s">
        <v>1472</v>
      </c>
      <c r="C531" s="26" t="s">
        <v>1692</v>
      </c>
      <c r="D531" s="1" t="s">
        <v>541</v>
      </c>
      <c r="E531" s="26" t="s">
        <v>66</v>
      </c>
      <c r="F531" s="67" t="s">
        <v>377</v>
      </c>
      <c r="G531" s="257">
        <v>20</v>
      </c>
      <c r="H531" s="234">
        <f>'BPU LOT01-GROS OEUVRE'!F531</f>
        <v>0</v>
      </c>
      <c r="I531" s="195">
        <f>G531*H531</f>
        <v>0</v>
      </c>
      <c r="K531" s="24"/>
    </row>
    <row r="532" spans="2:11" s="87" customFormat="1" ht="14.1" customHeight="1" x14ac:dyDescent="0.25">
      <c r="B532" s="74"/>
      <c r="C532" s="74"/>
      <c r="D532" s="88" t="s">
        <v>546</v>
      </c>
      <c r="E532" s="64"/>
      <c r="F532" s="64"/>
      <c r="G532" s="264"/>
      <c r="H532" s="64"/>
      <c r="I532" s="64"/>
      <c r="K532" s="24"/>
    </row>
    <row r="533" spans="2:11" s="87" customFormat="1" ht="14.1" customHeight="1" x14ac:dyDescent="0.25">
      <c r="B533" s="26" t="s">
        <v>1472</v>
      </c>
      <c r="C533" s="26" t="s">
        <v>1693</v>
      </c>
      <c r="D533" s="1" t="s">
        <v>539</v>
      </c>
      <c r="E533" s="26" t="s">
        <v>66</v>
      </c>
      <c r="F533" s="67" t="s">
        <v>377</v>
      </c>
      <c r="G533" s="257">
        <v>20</v>
      </c>
      <c r="H533" s="234">
        <f>'BPU LOT01-GROS OEUVRE'!F533</f>
        <v>0</v>
      </c>
      <c r="I533" s="195">
        <f>G533*H533</f>
        <v>0</v>
      </c>
      <c r="K533" s="24"/>
    </row>
    <row r="534" spans="2:11" s="87" customFormat="1" ht="14.1" customHeight="1" x14ac:dyDescent="0.25">
      <c r="B534" s="26" t="s">
        <v>1472</v>
      </c>
      <c r="C534" s="26" t="s">
        <v>1694</v>
      </c>
      <c r="D534" s="1" t="s">
        <v>540</v>
      </c>
      <c r="E534" s="26" t="s">
        <v>66</v>
      </c>
      <c r="F534" s="67" t="s">
        <v>377</v>
      </c>
      <c r="G534" s="257">
        <v>20</v>
      </c>
      <c r="H534" s="234">
        <f>'BPU LOT01-GROS OEUVRE'!F534</f>
        <v>0</v>
      </c>
      <c r="I534" s="195">
        <f>G534*H534</f>
        <v>0</v>
      </c>
      <c r="K534" s="24"/>
    </row>
    <row r="535" spans="2:11" s="87" customFormat="1" ht="14.1" customHeight="1" x14ac:dyDescent="0.25">
      <c r="B535" s="26" t="s">
        <v>1472</v>
      </c>
      <c r="C535" s="26" t="s">
        <v>1695</v>
      </c>
      <c r="D535" s="1" t="s">
        <v>541</v>
      </c>
      <c r="E535" s="26" t="s">
        <v>66</v>
      </c>
      <c r="F535" s="67" t="s">
        <v>377</v>
      </c>
      <c r="G535" s="257">
        <v>20</v>
      </c>
      <c r="H535" s="234">
        <f>'BPU LOT01-GROS OEUVRE'!F535</f>
        <v>0</v>
      </c>
      <c r="I535" s="195">
        <f>G535*H535</f>
        <v>0</v>
      </c>
      <c r="K535" s="24"/>
    </row>
    <row r="536" spans="2:11" ht="14.1" customHeight="1" x14ac:dyDescent="0.25">
      <c r="B536" s="28"/>
      <c r="C536" s="28"/>
      <c r="D536" s="79" t="s">
        <v>547</v>
      </c>
      <c r="E536" s="28"/>
      <c r="F536" s="28"/>
      <c r="G536" s="263"/>
      <c r="H536" s="28"/>
      <c r="I536" s="28"/>
      <c r="J536" s="87"/>
    </row>
    <row r="537" spans="2:11" s="87" customFormat="1" ht="14.1" customHeight="1" x14ac:dyDescent="0.25">
      <c r="B537" s="74"/>
      <c r="C537" s="74"/>
      <c r="D537" s="94" t="s">
        <v>2442</v>
      </c>
      <c r="E537" s="74"/>
      <c r="F537" s="74"/>
      <c r="G537" s="274"/>
      <c r="H537" s="74"/>
      <c r="I537" s="74"/>
      <c r="K537" s="24"/>
    </row>
    <row r="538" spans="2:11" s="87" customFormat="1" ht="14.1" customHeight="1" x14ac:dyDescent="0.25">
      <c r="B538" s="26" t="s">
        <v>1472</v>
      </c>
      <c r="C538" s="26" t="s">
        <v>1696</v>
      </c>
      <c r="D538" s="1" t="s">
        <v>548</v>
      </c>
      <c r="E538" s="26" t="s">
        <v>42</v>
      </c>
      <c r="F538" s="67" t="s">
        <v>549</v>
      </c>
      <c r="G538" s="257">
        <v>100</v>
      </c>
      <c r="H538" s="234">
        <f>'BPU LOT01-GROS OEUVRE'!F538</f>
        <v>0</v>
      </c>
      <c r="I538" s="195">
        <f>G538*H538</f>
        <v>0</v>
      </c>
      <c r="K538" s="24"/>
    </row>
    <row r="539" spans="2:11" s="87" customFormat="1" ht="14.1" customHeight="1" x14ac:dyDescent="0.25">
      <c r="B539" s="26" t="s">
        <v>1472</v>
      </c>
      <c r="C539" s="26" t="s">
        <v>1697</v>
      </c>
      <c r="D539" s="1" t="s">
        <v>550</v>
      </c>
      <c r="E539" s="26" t="s">
        <v>42</v>
      </c>
      <c r="F539" s="67" t="s">
        <v>549</v>
      </c>
      <c r="G539" s="257">
        <v>100</v>
      </c>
      <c r="H539" s="234">
        <f>'BPU LOT01-GROS OEUVRE'!F539</f>
        <v>0</v>
      </c>
      <c r="I539" s="195">
        <f>G539*H539</f>
        <v>0</v>
      </c>
      <c r="K539" s="24"/>
    </row>
    <row r="540" spans="2:11" s="87" customFormat="1" ht="14.1" customHeight="1" x14ac:dyDescent="0.25">
      <c r="B540" s="26" t="s">
        <v>1472</v>
      </c>
      <c r="C540" s="26" t="s">
        <v>1698</v>
      </c>
      <c r="D540" s="1" t="s">
        <v>551</v>
      </c>
      <c r="E540" s="26" t="s">
        <v>42</v>
      </c>
      <c r="F540" s="67" t="s">
        <v>549</v>
      </c>
      <c r="G540" s="257">
        <v>100</v>
      </c>
      <c r="H540" s="234">
        <f>'BPU LOT01-GROS OEUVRE'!F540</f>
        <v>0</v>
      </c>
      <c r="I540" s="195">
        <f>G540*H540</f>
        <v>0</v>
      </c>
      <c r="K540" s="24"/>
    </row>
    <row r="541" spans="2:11" s="87" customFormat="1" ht="14.1" customHeight="1" x14ac:dyDescent="0.25">
      <c r="B541" s="74"/>
      <c r="C541" s="74"/>
      <c r="D541" s="94" t="s">
        <v>2443</v>
      </c>
      <c r="E541" s="74"/>
      <c r="F541" s="74"/>
      <c r="G541" s="274"/>
      <c r="H541" s="74"/>
      <c r="I541" s="74"/>
      <c r="K541" s="24"/>
    </row>
    <row r="542" spans="2:11" s="87" customFormat="1" ht="14.1" customHeight="1" x14ac:dyDescent="0.25">
      <c r="B542" s="26" t="s">
        <v>1472</v>
      </c>
      <c r="C542" s="26" t="s">
        <v>1699</v>
      </c>
      <c r="D542" s="1" t="s">
        <v>552</v>
      </c>
      <c r="E542" s="26" t="s">
        <v>42</v>
      </c>
      <c r="F542" s="67" t="s">
        <v>549</v>
      </c>
      <c r="G542" s="257">
        <v>100</v>
      </c>
      <c r="H542" s="234">
        <f>'BPU LOT01-GROS OEUVRE'!F542</f>
        <v>0</v>
      </c>
      <c r="I542" s="195">
        <f>G542*H542</f>
        <v>0</v>
      </c>
      <c r="K542" s="24"/>
    </row>
    <row r="543" spans="2:11" s="87" customFormat="1" ht="14.1" customHeight="1" x14ac:dyDescent="0.25">
      <c r="B543" s="26" t="s">
        <v>1472</v>
      </c>
      <c r="C543" s="26" t="s">
        <v>1700</v>
      </c>
      <c r="D543" s="1" t="s">
        <v>553</v>
      </c>
      <c r="E543" s="26" t="s">
        <v>42</v>
      </c>
      <c r="F543" s="67" t="s">
        <v>549</v>
      </c>
      <c r="G543" s="257">
        <v>100</v>
      </c>
      <c r="H543" s="234">
        <f>'BPU LOT01-GROS OEUVRE'!F543</f>
        <v>0</v>
      </c>
      <c r="I543" s="195">
        <f>G543*H543</f>
        <v>0</v>
      </c>
      <c r="K543" s="24"/>
    </row>
    <row r="544" spans="2:11" s="87" customFormat="1" ht="14.1" customHeight="1" x14ac:dyDescent="0.25">
      <c r="B544" s="26" t="s">
        <v>1472</v>
      </c>
      <c r="C544" s="26" t="s">
        <v>1701</v>
      </c>
      <c r="D544" s="1" t="s">
        <v>554</v>
      </c>
      <c r="E544" s="26" t="s">
        <v>42</v>
      </c>
      <c r="F544" s="67" t="s">
        <v>549</v>
      </c>
      <c r="G544" s="257">
        <v>100</v>
      </c>
      <c r="H544" s="234">
        <f>'BPU LOT01-GROS OEUVRE'!F544</f>
        <v>0</v>
      </c>
      <c r="I544" s="195">
        <f>G544*H544</f>
        <v>0</v>
      </c>
      <c r="K544" s="24"/>
    </row>
    <row r="545" spans="2:11" ht="14.1" customHeight="1" x14ac:dyDescent="0.25">
      <c r="B545" s="28"/>
      <c r="C545" s="28"/>
      <c r="D545" s="79" t="s">
        <v>555</v>
      </c>
      <c r="E545" s="28"/>
      <c r="F545" s="28"/>
      <c r="G545" s="263"/>
      <c r="H545" s="28"/>
      <c r="I545" s="28"/>
      <c r="J545" s="87"/>
    </row>
    <row r="546" spans="2:11" s="87" customFormat="1" ht="14.1" customHeight="1" x14ac:dyDescent="0.25">
      <c r="B546" s="26" t="s">
        <v>1472</v>
      </c>
      <c r="C546" s="26" t="s">
        <v>1702</v>
      </c>
      <c r="D546" s="1" t="s">
        <v>556</v>
      </c>
      <c r="E546" s="26" t="s">
        <v>42</v>
      </c>
      <c r="F546" s="67" t="s">
        <v>549</v>
      </c>
      <c r="G546" s="257">
        <v>45</v>
      </c>
      <c r="H546" s="234">
        <f>'BPU LOT01-GROS OEUVRE'!F546</f>
        <v>0</v>
      </c>
      <c r="I546" s="195">
        <f>G546*H546</f>
        <v>0</v>
      </c>
      <c r="K546" s="24"/>
    </row>
    <row r="547" spans="2:11" s="87" customFormat="1" ht="14.1" customHeight="1" x14ac:dyDescent="0.25">
      <c r="B547" s="26" t="s">
        <v>1472</v>
      </c>
      <c r="C547" s="26" t="s">
        <v>1703</v>
      </c>
      <c r="D547" s="1" t="s">
        <v>557</v>
      </c>
      <c r="E547" s="26" t="s">
        <v>42</v>
      </c>
      <c r="F547" s="67" t="s">
        <v>549</v>
      </c>
      <c r="G547" s="257">
        <v>55</v>
      </c>
      <c r="H547" s="234">
        <f>'BPU LOT01-GROS OEUVRE'!F547</f>
        <v>0</v>
      </c>
      <c r="I547" s="195">
        <f>G547*H547</f>
        <v>0</v>
      </c>
      <c r="K547" s="24"/>
    </row>
    <row r="548" spans="2:11" s="87" customFormat="1" ht="14.1" customHeight="1" x14ac:dyDescent="0.25">
      <c r="B548" s="26" t="s">
        <v>1472</v>
      </c>
      <c r="C548" s="26" t="s">
        <v>1704</v>
      </c>
      <c r="D548" s="1" t="s">
        <v>558</v>
      </c>
      <c r="E548" s="26" t="s">
        <v>42</v>
      </c>
      <c r="F548" s="67" t="s">
        <v>549</v>
      </c>
      <c r="G548" s="257">
        <v>65</v>
      </c>
      <c r="H548" s="234">
        <f>'BPU LOT01-GROS OEUVRE'!F548</f>
        <v>0</v>
      </c>
      <c r="I548" s="195">
        <f>G548*H548</f>
        <v>0</v>
      </c>
      <c r="K548" s="24"/>
    </row>
    <row r="549" spans="2:11" s="87" customFormat="1" ht="14.1" customHeight="1" x14ac:dyDescent="0.25">
      <c r="B549" s="26" t="s">
        <v>1472</v>
      </c>
      <c r="C549" s="26" t="s">
        <v>1705</v>
      </c>
      <c r="D549" s="1" t="s">
        <v>559</v>
      </c>
      <c r="E549" s="26" t="s">
        <v>42</v>
      </c>
      <c r="F549" s="67" t="s">
        <v>549</v>
      </c>
      <c r="G549" s="257">
        <v>80</v>
      </c>
      <c r="H549" s="234">
        <f>'BPU LOT01-GROS OEUVRE'!F549</f>
        <v>0</v>
      </c>
      <c r="I549" s="195">
        <f>G549*H549</f>
        <v>0</v>
      </c>
      <c r="K549" s="24"/>
    </row>
    <row r="550" spans="2:11" ht="14.1" customHeight="1" x14ac:dyDescent="0.25">
      <c r="B550" s="28"/>
      <c r="C550" s="28"/>
      <c r="D550" s="79" t="s">
        <v>560</v>
      </c>
      <c r="E550" s="28"/>
      <c r="F550" s="28"/>
      <c r="G550" s="263"/>
      <c r="H550" s="28"/>
      <c r="I550" s="28"/>
      <c r="J550" s="87"/>
    </row>
    <row r="551" spans="2:11" s="87" customFormat="1" ht="14.1" customHeight="1" x14ac:dyDescent="0.25">
      <c r="B551" s="26" t="s">
        <v>1472</v>
      </c>
      <c r="C551" s="26" t="s">
        <v>1706</v>
      </c>
      <c r="D551" s="1" t="s">
        <v>561</v>
      </c>
      <c r="E551" s="26" t="s">
        <v>42</v>
      </c>
      <c r="F551" s="67" t="s">
        <v>562</v>
      </c>
      <c r="G551" s="257">
        <v>100</v>
      </c>
      <c r="H551" s="234">
        <f>'BPU LOT01-GROS OEUVRE'!F551</f>
        <v>0</v>
      </c>
      <c r="I551" s="195">
        <f>G551*H551</f>
        <v>0</v>
      </c>
      <c r="K551" s="24"/>
    </row>
    <row r="552" spans="2:11" s="87" customFormat="1" ht="14.1" customHeight="1" x14ac:dyDescent="0.25">
      <c r="B552" s="26" t="s">
        <v>1472</v>
      </c>
      <c r="C552" s="26" t="s">
        <v>1707</v>
      </c>
      <c r="D552" s="1" t="s">
        <v>563</v>
      </c>
      <c r="E552" s="26" t="s">
        <v>42</v>
      </c>
      <c r="F552" s="67" t="s">
        <v>562</v>
      </c>
      <c r="G552" s="257">
        <v>100</v>
      </c>
      <c r="H552" s="234">
        <f>'BPU LOT01-GROS OEUVRE'!F552</f>
        <v>0</v>
      </c>
      <c r="I552" s="195">
        <f>G552*H552</f>
        <v>0</v>
      </c>
      <c r="K552" s="24"/>
    </row>
    <row r="553" spans="2:11" ht="14.1" customHeight="1" x14ac:dyDescent="0.25">
      <c r="B553" s="25"/>
      <c r="C553" s="25"/>
      <c r="D553" s="21" t="s">
        <v>564</v>
      </c>
      <c r="E553" s="72"/>
      <c r="F553" s="72"/>
      <c r="G553" s="258"/>
      <c r="H553" s="72"/>
      <c r="I553" s="72"/>
    </row>
    <row r="554" spans="2:11" ht="14.1" customHeight="1" x14ac:dyDescent="0.25">
      <c r="B554" s="28"/>
      <c r="C554" s="28"/>
      <c r="D554" s="5" t="s">
        <v>565</v>
      </c>
      <c r="E554" s="73"/>
      <c r="F554" s="73"/>
      <c r="G554" s="259"/>
      <c r="H554" s="73"/>
      <c r="I554" s="73"/>
    </row>
    <row r="555" spans="2:11" ht="14.1" customHeight="1" x14ac:dyDescent="0.25">
      <c r="B555" s="74"/>
      <c r="C555" s="74"/>
      <c r="D555" s="8" t="s">
        <v>566</v>
      </c>
      <c r="E555" s="66"/>
      <c r="F555" s="66"/>
      <c r="G555" s="261"/>
      <c r="H555" s="66"/>
      <c r="I555" s="66"/>
    </row>
    <row r="556" spans="2:11" ht="14.1" customHeight="1" x14ac:dyDescent="0.25">
      <c r="B556" s="67" t="s">
        <v>1473</v>
      </c>
      <c r="C556" s="67" t="s">
        <v>1708</v>
      </c>
      <c r="D556" s="1" t="s">
        <v>285</v>
      </c>
      <c r="E556" s="4" t="s">
        <v>42</v>
      </c>
      <c r="F556" s="4" t="s">
        <v>216</v>
      </c>
      <c r="G556" s="256">
        <v>50</v>
      </c>
      <c r="H556" s="234">
        <f>'BPU LOT01-GROS OEUVRE'!F556</f>
        <v>0</v>
      </c>
      <c r="I556" s="195">
        <f>G556*H556</f>
        <v>0</v>
      </c>
    </row>
    <row r="557" spans="2:11" ht="14.1" customHeight="1" x14ac:dyDescent="0.25">
      <c r="B557" s="67" t="s">
        <v>1473</v>
      </c>
      <c r="C557" s="67" t="s">
        <v>1709</v>
      </c>
      <c r="D557" s="1" t="s">
        <v>286</v>
      </c>
      <c r="E557" s="4" t="s">
        <v>42</v>
      </c>
      <c r="F557" s="4" t="s">
        <v>216</v>
      </c>
      <c r="G557" s="256">
        <v>50</v>
      </c>
      <c r="H557" s="234">
        <f>'BPU LOT01-GROS OEUVRE'!F557</f>
        <v>0</v>
      </c>
      <c r="I557" s="195">
        <f>G557*H557</f>
        <v>0</v>
      </c>
    </row>
    <row r="558" spans="2:11" ht="14.1" customHeight="1" x14ac:dyDescent="0.25">
      <c r="B558" s="74"/>
      <c r="C558" s="74"/>
      <c r="D558" s="8" t="s">
        <v>567</v>
      </c>
      <c r="E558" s="66"/>
      <c r="F558" s="66"/>
      <c r="G558" s="261"/>
      <c r="H558" s="66"/>
      <c r="I558" s="66"/>
    </row>
    <row r="559" spans="2:11" ht="14.1" customHeight="1" x14ac:dyDescent="0.25">
      <c r="B559" s="67" t="s">
        <v>1473</v>
      </c>
      <c r="C559" s="67" t="s">
        <v>1710</v>
      </c>
      <c r="D559" s="1" t="s">
        <v>285</v>
      </c>
      <c r="E559" s="4" t="s">
        <v>42</v>
      </c>
      <c r="F559" s="4" t="s">
        <v>216</v>
      </c>
      <c r="G559" s="256">
        <v>50</v>
      </c>
      <c r="H559" s="234">
        <f>'BPU LOT01-GROS OEUVRE'!F559</f>
        <v>0</v>
      </c>
      <c r="I559" s="195">
        <f>G559*H559</f>
        <v>0</v>
      </c>
    </row>
    <row r="560" spans="2:11" ht="14.1" customHeight="1" x14ac:dyDescent="0.25">
      <c r="B560" s="67" t="s">
        <v>1473</v>
      </c>
      <c r="C560" s="67" t="s">
        <v>1711</v>
      </c>
      <c r="D560" s="1" t="s">
        <v>286</v>
      </c>
      <c r="E560" s="4" t="s">
        <v>42</v>
      </c>
      <c r="F560" s="4" t="s">
        <v>216</v>
      </c>
      <c r="G560" s="256">
        <v>50</v>
      </c>
      <c r="H560" s="234">
        <f>'BPU LOT01-GROS OEUVRE'!F560</f>
        <v>0</v>
      </c>
      <c r="I560" s="195">
        <f>G560*H560</f>
        <v>0</v>
      </c>
    </row>
    <row r="561" spans="2:9" ht="14.1" customHeight="1" x14ac:dyDescent="0.25">
      <c r="B561" s="74"/>
      <c r="C561" s="74"/>
      <c r="D561" s="8" t="s">
        <v>568</v>
      </c>
      <c r="E561" s="66"/>
      <c r="F561" s="66"/>
      <c r="G561" s="261"/>
      <c r="H561" s="66"/>
      <c r="I561" s="66"/>
    </row>
    <row r="562" spans="2:9" ht="14.1" customHeight="1" x14ac:dyDescent="0.25">
      <c r="B562" s="67" t="s">
        <v>1473</v>
      </c>
      <c r="C562" s="67" t="s">
        <v>1712</v>
      </c>
      <c r="D562" s="1" t="s">
        <v>285</v>
      </c>
      <c r="E562" s="4" t="s">
        <v>42</v>
      </c>
      <c r="F562" s="4" t="s">
        <v>216</v>
      </c>
      <c r="G562" s="256">
        <v>50</v>
      </c>
      <c r="H562" s="234">
        <f>'BPU LOT01-GROS OEUVRE'!F562</f>
        <v>0</v>
      </c>
      <c r="I562" s="195">
        <f>G562*H562</f>
        <v>0</v>
      </c>
    </row>
    <row r="563" spans="2:9" ht="14.1" customHeight="1" x14ac:dyDescent="0.25">
      <c r="B563" s="67" t="s">
        <v>1473</v>
      </c>
      <c r="C563" s="67" t="s">
        <v>1713</v>
      </c>
      <c r="D563" s="1" t="s">
        <v>286</v>
      </c>
      <c r="E563" s="4" t="s">
        <v>42</v>
      </c>
      <c r="F563" s="4" t="s">
        <v>216</v>
      </c>
      <c r="G563" s="256">
        <v>50</v>
      </c>
      <c r="H563" s="234">
        <f>'BPU LOT01-GROS OEUVRE'!F563</f>
        <v>0</v>
      </c>
      <c r="I563" s="195">
        <f>G563*H563</f>
        <v>0</v>
      </c>
    </row>
    <row r="564" spans="2:9" ht="14.1" customHeight="1" x14ac:dyDescent="0.25">
      <c r="B564" s="74"/>
      <c r="C564" s="74"/>
      <c r="D564" s="8" t="s">
        <v>569</v>
      </c>
      <c r="E564" s="66"/>
      <c r="F564" s="66"/>
      <c r="G564" s="261"/>
      <c r="H564" s="66"/>
      <c r="I564" s="66"/>
    </row>
    <row r="565" spans="2:9" ht="14.1" customHeight="1" x14ac:dyDescent="0.25">
      <c r="B565" s="67" t="s">
        <v>1473</v>
      </c>
      <c r="C565" s="67" t="s">
        <v>1714</v>
      </c>
      <c r="D565" s="1" t="s">
        <v>285</v>
      </c>
      <c r="E565" s="4" t="s">
        <v>42</v>
      </c>
      <c r="F565" s="4" t="s">
        <v>216</v>
      </c>
      <c r="G565" s="256">
        <v>100</v>
      </c>
      <c r="H565" s="234">
        <f>'BPU LOT01-GROS OEUVRE'!F565</f>
        <v>0</v>
      </c>
      <c r="I565" s="195">
        <f>G565*H565</f>
        <v>0</v>
      </c>
    </row>
    <row r="566" spans="2:9" ht="14.1" customHeight="1" x14ac:dyDescent="0.25">
      <c r="B566" s="67" t="s">
        <v>1473</v>
      </c>
      <c r="C566" s="67" t="s">
        <v>1715</v>
      </c>
      <c r="D566" s="1" t="s">
        <v>286</v>
      </c>
      <c r="E566" s="4" t="s">
        <v>42</v>
      </c>
      <c r="F566" s="4" t="s">
        <v>216</v>
      </c>
      <c r="G566" s="256">
        <v>100</v>
      </c>
      <c r="H566" s="234">
        <f>'BPU LOT01-GROS OEUVRE'!F566</f>
        <v>0</v>
      </c>
      <c r="I566" s="195">
        <f>G566*H566</f>
        <v>0</v>
      </c>
    </row>
    <row r="567" spans="2:9" ht="14.1" customHeight="1" x14ac:dyDescent="0.25">
      <c r="B567" s="28"/>
      <c r="C567" s="28"/>
      <c r="D567" s="5" t="s">
        <v>570</v>
      </c>
      <c r="E567" s="73"/>
      <c r="F567" s="73"/>
      <c r="G567" s="259"/>
      <c r="H567" s="73"/>
      <c r="I567" s="73"/>
    </row>
    <row r="568" spans="2:9" ht="14.1" customHeight="1" x14ac:dyDescent="0.25">
      <c r="B568" s="67" t="s">
        <v>1473</v>
      </c>
      <c r="C568" s="67" t="s">
        <v>1716</v>
      </c>
      <c r="D568" s="1" t="s">
        <v>571</v>
      </c>
      <c r="E568" s="4" t="s">
        <v>66</v>
      </c>
      <c r="F568" s="4" t="s">
        <v>209</v>
      </c>
      <c r="G568" s="162">
        <v>100</v>
      </c>
      <c r="H568" s="234">
        <f>'BPU LOT01-GROS OEUVRE'!F568</f>
        <v>0</v>
      </c>
      <c r="I568" s="195">
        <f t="shared" ref="I568:I573" si="15">G568*H568</f>
        <v>0</v>
      </c>
    </row>
    <row r="569" spans="2:9" ht="14.1" customHeight="1" x14ac:dyDescent="0.25">
      <c r="B569" s="67" t="s">
        <v>1473</v>
      </c>
      <c r="C569" s="67" t="s">
        <v>1717</v>
      </c>
      <c r="D569" s="1" t="s">
        <v>572</v>
      </c>
      <c r="E569" s="4" t="s">
        <v>66</v>
      </c>
      <c r="F569" s="4" t="s">
        <v>209</v>
      </c>
      <c r="G569" s="162">
        <v>100</v>
      </c>
      <c r="H569" s="234">
        <f>'BPU LOT01-GROS OEUVRE'!F569</f>
        <v>0</v>
      </c>
      <c r="I569" s="195">
        <f t="shared" si="15"/>
        <v>0</v>
      </c>
    </row>
    <row r="570" spans="2:9" ht="14.1" customHeight="1" x14ac:dyDescent="0.25">
      <c r="B570" s="67" t="s">
        <v>1473</v>
      </c>
      <c r="C570" s="67" t="s">
        <v>1718</v>
      </c>
      <c r="D570" s="1" t="s">
        <v>573</v>
      </c>
      <c r="E570" s="4" t="s">
        <v>66</v>
      </c>
      <c r="F570" s="4" t="s">
        <v>209</v>
      </c>
      <c r="G570" s="162">
        <v>100</v>
      </c>
      <c r="H570" s="234">
        <f>'BPU LOT01-GROS OEUVRE'!F570</f>
        <v>0</v>
      </c>
      <c r="I570" s="195">
        <f t="shared" si="15"/>
        <v>0</v>
      </c>
    </row>
    <row r="571" spans="2:9" ht="14.1" customHeight="1" x14ac:dyDescent="0.25">
      <c r="B571" s="67" t="s">
        <v>1473</v>
      </c>
      <c r="C571" s="67" t="s">
        <v>1719</v>
      </c>
      <c r="D571" s="1" t="s">
        <v>574</v>
      </c>
      <c r="E571" s="4" t="s">
        <v>66</v>
      </c>
      <c r="F571" s="4" t="s">
        <v>209</v>
      </c>
      <c r="G571" s="162">
        <v>100</v>
      </c>
      <c r="H571" s="234">
        <f>'BPU LOT01-GROS OEUVRE'!F571</f>
        <v>0</v>
      </c>
      <c r="I571" s="195">
        <f t="shared" si="15"/>
        <v>0</v>
      </c>
    </row>
    <row r="572" spans="2:9" ht="14.1" customHeight="1" x14ac:dyDescent="0.25">
      <c r="B572" s="67" t="s">
        <v>1473</v>
      </c>
      <c r="C572" s="67" t="s">
        <v>1720</v>
      </c>
      <c r="D572" s="1" t="s">
        <v>575</v>
      </c>
      <c r="E572" s="4" t="s">
        <v>66</v>
      </c>
      <c r="F572" s="4" t="s">
        <v>209</v>
      </c>
      <c r="G572" s="162">
        <v>100</v>
      </c>
      <c r="H572" s="234">
        <f>'BPU LOT01-GROS OEUVRE'!F572</f>
        <v>0</v>
      </c>
      <c r="I572" s="195">
        <f t="shared" si="15"/>
        <v>0</v>
      </c>
    </row>
    <row r="573" spans="2:9" ht="14.1" customHeight="1" x14ac:dyDescent="0.25">
      <c r="B573" s="67" t="s">
        <v>1473</v>
      </c>
      <c r="C573" s="67" t="s">
        <v>1721</v>
      </c>
      <c r="D573" s="1" t="s">
        <v>576</v>
      </c>
      <c r="E573" s="4" t="s">
        <v>66</v>
      </c>
      <c r="F573" s="4" t="s">
        <v>209</v>
      </c>
      <c r="G573" s="162">
        <v>100</v>
      </c>
      <c r="H573" s="234">
        <f>'BPU LOT01-GROS OEUVRE'!F573</f>
        <v>0</v>
      </c>
      <c r="I573" s="195">
        <f t="shared" si="15"/>
        <v>0</v>
      </c>
    </row>
    <row r="574" spans="2:9" ht="14.1" customHeight="1" x14ac:dyDescent="0.25">
      <c r="B574" s="28"/>
      <c r="C574" s="28"/>
      <c r="D574" s="5" t="s">
        <v>577</v>
      </c>
      <c r="E574" s="73"/>
      <c r="F574" s="73"/>
      <c r="G574" s="259"/>
      <c r="H574" s="73"/>
      <c r="I574" s="73"/>
    </row>
    <row r="575" spans="2:9" ht="14.1" customHeight="1" x14ac:dyDescent="0.25">
      <c r="B575" s="67" t="s">
        <v>1473</v>
      </c>
      <c r="C575" s="67" t="s">
        <v>1722</v>
      </c>
      <c r="D575" s="1" t="s">
        <v>2444</v>
      </c>
      <c r="E575" s="4" t="s">
        <v>30</v>
      </c>
      <c r="F575" s="4" t="s">
        <v>578</v>
      </c>
      <c r="G575" s="256">
        <v>26.6</v>
      </c>
      <c r="H575" s="234">
        <f>'BPU LOT01-GROS OEUVRE'!F575</f>
        <v>0</v>
      </c>
      <c r="I575" s="195">
        <f>G575*H575</f>
        <v>0</v>
      </c>
    </row>
    <row r="576" spans="2:9" ht="14.1" customHeight="1" x14ac:dyDescent="0.25">
      <c r="B576" s="67" t="s">
        <v>1473</v>
      </c>
      <c r="C576" s="67" t="s">
        <v>1723</v>
      </c>
      <c r="D576" s="1" t="s">
        <v>2445</v>
      </c>
      <c r="E576" s="4" t="s">
        <v>30</v>
      </c>
      <c r="F576" s="4" t="s">
        <v>578</v>
      </c>
      <c r="G576" s="256">
        <v>26.6</v>
      </c>
      <c r="H576" s="234">
        <f>'BPU LOT01-GROS OEUVRE'!F576</f>
        <v>0</v>
      </c>
      <c r="I576" s="195">
        <f>G576*H576</f>
        <v>0</v>
      </c>
    </row>
    <row r="577" spans="2:9" ht="14.1" customHeight="1" x14ac:dyDescent="0.25">
      <c r="B577" s="67" t="s">
        <v>1473</v>
      </c>
      <c r="C577" s="67" t="s">
        <v>1724</v>
      </c>
      <c r="D577" s="1" t="s">
        <v>2446</v>
      </c>
      <c r="E577" s="4" t="s">
        <v>30</v>
      </c>
      <c r="F577" s="4" t="s">
        <v>578</v>
      </c>
      <c r="G577" s="256">
        <v>26.6</v>
      </c>
      <c r="H577" s="234">
        <f>'BPU LOT01-GROS OEUVRE'!F577</f>
        <v>0</v>
      </c>
      <c r="I577" s="195">
        <f>G577*H577</f>
        <v>0</v>
      </c>
    </row>
    <row r="578" spans="2:9" ht="14.1" customHeight="1" x14ac:dyDescent="0.25">
      <c r="B578" s="67" t="s">
        <v>1473</v>
      </c>
      <c r="C578" s="67" t="s">
        <v>1725</v>
      </c>
      <c r="D578" s="1" t="s">
        <v>2447</v>
      </c>
      <c r="E578" s="4" t="s">
        <v>66</v>
      </c>
      <c r="F578" s="4" t="s">
        <v>209</v>
      </c>
      <c r="G578" s="162">
        <v>100</v>
      </c>
      <c r="H578" s="234">
        <f>'BPU LOT01-GROS OEUVRE'!F578</f>
        <v>0</v>
      </c>
      <c r="I578" s="195">
        <f>G578*H578</f>
        <v>0</v>
      </c>
    </row>
    <row r="579" spans="2:9" ht="14.1" customHeight="1" x14ac:dyDescent="0.25">
      <c r="B579" s="28"/>
      <c r="C579" s="28"/>
      <c r="D579" s="5" t="s">
        <v>579</v>
      </c>
      <c r="E579" s="73"/>
      <c r="F579" s="73"/>
      <c r="G579" s="259"/>
      <c r="H579" s="73"/>
      <c r="I579" s="73"/>
    </row>
    <row r="580" spans="2:9" ht="14.1" customHeight="1" x14ac:dyDescent="0.25">
      <c r="B580" s="74"/>
      <c r="C580" s="74"/>
      <c r="D580" s="8" t="s">
        <v>580</v>
      </c>
      <c r="E580" s="66"/>
      <c r="F580" s="66"/>
      <c r="G580" s="261"/>
      <c r="H580" s="66"/>
      <c r="I580" s="66"/>
    </row>
    <row r="581" spans="2:9" ht="14.1" customHeight="1" x14ac:dyDescent="0.25">
      <c r="B581" s="67" t="s">
        <v>1473</v>
      </c>
      <c r="C581" s="67" t="s">
        <v>1726</v>
      </c>
      <c r="D581" s="1" t="s">
        <v>581</v>
      </c>
      <c r="E581" s="4" t="s">
        <v>30</v>
      </c>
      <c r="F581" s="4" t="s">
        <v>512</v>
      </c>
      <c r="G581" s="256">
        <v>14</v>
      </c>
      <c r="H581" s="234">
        <f>'BPU LOT01-GROS OEUVRE'!F581</f>
        <v>0</v>
      </c>
      <c r="I581" s="195">
        <f>G581*H581</f>
        <v>0</v>
      </c>
    </row>
    <row r="582" spans="2:9" ht="14.1" customHeight="1" x14ac:dyDescent="0.25">
      <c r="B582" s="67" t="s">
        <v>1473</v>
      </c>
      <c r="C582" s="67" t="s">
        <v>1727</v>
      </c>
      <c r="D582" s="1" t="s">
        <v>582</v>
      </c>
      <c r="E582" s="4" t="s">
        <v>30</v>
      </c>
      <c r="F582" s="4" t="s">
        <v>512</v>
      </c>
      <c r="G582" s="256">
        <v>50</v>
      </c>
      <c r="H582" s="234">
        <f>'BPU LOT01-GROS OEUVRE'!F582</f>
        <v>0</v>
      </c>
      <c r="I582" s="195">
        <f>G582*H582</f>
        <v>0</v>
      </c>
    </row>
    <row r="583" spans="2:9" ht="14.1" customHeight="1" x14ac:dyDescent="0.25">
      <c r="B583" s="67" t="s">
        <v>1473</v>
      </c>
      <c r="C583" s="67" t="s">
        <v>1728</v>
      </c>
      <c r="D583" s="1" t="s">
        <v>583</v>
      </c>
      <c r="E583" s="4" t="s">
        <v>30</v>
      </c>
      <c r="F583" s="4" t="s">
        <v>512</v>
      </c>
      <c r="G583" s="256">
        <v>14</v>
      </c>
      <c r="H583" s="234">
        <f>'BPU LOT01-GROS OEUVRE'!F583</f>
        <v>0</v>
      </c>
      <c r="I583" s="195">
        <f>G583*H583</f>
        <v>0</v>
      </c>
    </row>
    <row r="584" spans="2:9" ht="14.1" customHeight="1" x14ac:dyDescent="0.25">
      <c r="B584" s="74"/>
      <c r="C584" s="74"/>
      <c r="D584" s="8" t="s">
        <v>584</v>
      </c>
      <c r="E584" s="66"/>
      <c r="F584" s="66"/>
      <c r="G584" s="261"/>
      <c r="H584" s="66"/>
      <c r="I584" s="66"/>
    </row>
    <row r="585" spans="2:9" ht="14.1" customHeight="1" x14ac:dyDescent="0.25">
      <c r="B585" s="67" t="s">
        <v>1473</v>
      </c>
      <c r="C585" s="67" t="s">
        <v>1729</v>
      </c>
      <c r="D585" s="1" t="s">
        <v>585</v>
      </c>
      <c r="E585" s="4" t="s">
        <v>42</v>
      </c>
      <c r="F585" s="4" t="s">
        <v>277</v>
      </c>
      <c r="G585" s="162">
        <v>100</v>
      </c>
      <c r="H585" s="234">
        <f>'BPU LOT01-GROS OEUVRE'!F585</f>
        <v>0</v>
      </c>
      <c r="I585" s="195">
        <f>G585*H585</f>
        <v>0</v>
      </c>
    </row>
    <row r="586" spans="2:9" ht="14.1" customHeight="1" x14ac:dyDescent="0.25">
      <c r="B586" s="74"/>
      <c r="C586" s="74"/>
      <c r="D586" s="8" t="s">
        <v>586</v>
      </c>
      <c r="E586" s="66"/>
      <c r="F586" s="66"/>
      <c r="G586" s="261"/>
      <c r="H586" s="66"/>
      <c r="I586" s="66"/>
    </row>
    <row r="587" spans="2:9" ht="14.1" customHeight="1" x14ac:dyDescent="0.25">
      <c r="B587" s="67" t="s">
        <v>1473</v>
      </c>
      <c r="C587" s="67" t="s">
        <v>1730</v>
      </c>
      <c r="D587" s="1" t="s">
        <v>587</v>
      </c>
      <c r="E587" s="4" t="s">
        <v>30</v>
      </c>
      <c r="F587" s="4" t="s">
        <v>512</v>
      </c>
      <c r="G587" s="162">
        <v>100</v>
      </c>
      <c r="H587" s="234">
        <f>'BPU LOT01-GROS OEUVRE'!F587</f>
        <v>0</v>
      </c>
      <c r="I587" s="195">
        <f>G587*H587</f>
        <v>0</v>
      </c>
    </row>
    <row r="588" spans="2:9" ht="14.1" customHeight="1" x14ac:dyDescent="0.25">
      <c r="B588" s="67" t="s">
        <v>1473</v>
      </c>
      <c r="C588" s="67" t="s">
        <v>1731</v>
      </c>
      <c r="D588" s="1" t="s">
        <v>588</v>
      </c>
      <c r="E588" s="4" t="s">
        <v>30</v>
      </c>
      <c r="F588" s="4" t="s">
        <v>512</v>
      </c>
      <c r="G588" s="162">
        <v>100</v>
      </c>
      <c r="H588" s="234">
        <f>'BPU LOT01-GROS OEUVRE'!F588</f>
        <v>0</v>
      </c>
      <c r="I588" s="195">
        <f>G588*H588</f>
        <v>0</v>
      </c>
    </row>
    <row r="589" spans="2:9" ht="14.1" customHeight="1" x14ac:dyDescent="0.25">
      <c r="B589" s="74"/>
      <c r="C589" s="74"/>
      <c r="D589" s="8" t="s">
        <v>589</v>
      </c>
      <c r="E589" s="66"/>
      <c r="F589" s="66"/>
      <c r="G589" s="261"/>
      <c r="H589" s="66"/>
      <c r="I589" s="66"/>
    </row>
    <row r="590" spans="2:9" ht="14.1" customHeight="1" x14ac:dyDescent="0.25">
      <c r="B590" s="67" t="s">
        <v>1473</v>
      </c>
      <c r="C590" s="67" t="s">
        <v>1732</v>
      </c>
      <c r="D590" s="1" t="s">
        <v>590</v>
      </c>
      <c r="E590" s="4" t="s">
        <v>30</v>
      </c>
      <c r="F590" s="4" t="s">
        <v>512</v>
      </c>
      <c r="G590" s="256">
        <v>18</v>
      </c>
      <c r="H590" s="234">
        <f>'BPU LOT01-GROS OEUVRE'!F590</f>
        <v>0</v>
      </c>
      <c r="I590" s="195">
        <f>G590*H590</f>
        <v>0</v>
      </c>
    </row>
    <row r="591" spans="2:9" ht="14.1" customHeight="1" x14ac:dyDescent="0.25">
      <c r="B591" s="25"/>
      <c r="C591" s="25"/>
      <c r="D591" s="78" t="s">
        <v>591</v>
      </c>
      <c r="E591" s="25"/>
      <c r="F591" s="25"/>
      <c r="G591" s="254"/>
      <c r="H591" s="25"/>
      <c r="I591" s="25"/>
    </row>
    <row r="592" spans="2:9" ht="14.1" customHeight="1" x14ac:dyDescent="0.25">
      <c r="B592" s="28"/>
      <c r="C592" s="28"/>
      <c r="D592" s="79" t="s">
        <v>592</v>
      </c>
      <c r="E592" s="28"/>
      <c r="F592" s="28"/>
      <c r="G592" s="263"/>
      <c r="H592" s="28"/>
      <c r="I592" s="28"/>
    </row>
    <row r="593" spans="2:9" ht="14.1" customHeight="1" x14ac:dyDescent="0.25">
      <c r="B593" s="74"/>
      <c r="C593" s="74"/>
      <c r="D593" s="10" t="s">
        <v>593</v>
      </c>
      <c r="E593" s="64"/>
      <c r="F593" s="64"/>
      <c r="G593" s="264"/>
      <c r="H593" s="64"/>
      <c r="I593" s="64"/>
    </row>
    <row r="594" spans="2:9" ht="14.1" customHeight="1" x14ac:dyDescent="0.25">
      <c r="B594" s="81"/>
      <c r="C594" s="81"/>
      <c r="D594" s="95" t="s">
        <v>594</v>
      </c>
      <c r="E594" s="68"/>
      <c r="F594" s="68"/>
      <c r="G594" s="265"/>
      <c r="H594" s="68"/>
      <c r="I594" s="68"/>
    </row>
    <row r="595" spans="2:9" ht="14.1" customHeight="1" x14ac:dyDescent="0.25">
      <c r="B595" s="26" t="s">
        <v>1474</v>
      </c>
      <c r="C595" s="26" t="s">
        <v>1733</v>
      </c>
      <c r="D595" s="86" t="s">
        <v>595</v>
      </c>
      <c r="E595" s="67" t="s">
        <v>42</v>
      </c>
      <c r="F595" s="4" t="s">
        <v>277</v>
      </c>
      <c r="G595" s="256">
        <v>120</v>
      </c>
      <c r="H595" s="234">
        <f>'BPU LOT01-GROS OEUVRE'!F595</f>
        <v>0</v>
      </c>
      <c r="I595" s="195">
        <f>G595*H595</f>
        <v>0</v>
      </c>
    </row>
    <row r="596" spans="2:9" ht="14.1" customHeight="1" x14ac:dyDescent="0.25">
      <c r="B596" s="26" t="s">
        <v>1474</v>
      </c>
      <c r="C596" s="26" t="s">
        <v>1734</v>
      </c>
      <c r="D596" s="86" t="s">
        <v>596</v>
      </c>
      <c r="E596" s="67" t="s">
        <v>42</v>
      </c>
      <c r="F596" s="4" t="s">
        <v>277</v>
      </c>
      <c r="G596" s="256">
        <v>120</v>
      </c>
      <c r="H596" s="234">
        <f>'BPU LOT01-GROS OEUVRE'!F596</f>
        <v>0</v>
      </c>
      <c r="I596" s="195">
        <f>G596*H596</f>
        <v>0</v>
      </c>
    </row>
    <row r="597" spans="2:9" ht="14.1" customHeight="1" x14ac:dyDescent="0.25">
      <c r="B597" s="26" t="s">
        <v>1474</v>
      </c>
      <c r="C597" s="26" t="s">
        <v>1735</v>
      </c>
      <c r="D597" s="86" t="s">
        <v>597</v>
      </c>
      <c r="E597" s="67" t="s">
        <v>42</v>
      </c>
      <c r="F597" s="4" t="s">
        <v>277</v>
      </c>
      <c r="G597" s="256">
        <v>120</v>
      </c>
      <c r="H597" s="234">
        <f>'BPU LOT01-GROS OEUVRE'!F597</f>
        <v>0</v>
      </c>
      <c r="I597" s="195">
        <f>G597*H597</f>
        <v>0</v>
      </c>
    </row>
    <row r="598" spans="2:9" ht="14.1" customHeight="1" x14ac:dyDescent="0.25">
      <c r="B598" s="81"/>
      <c r="C598" s="81"/>
      <c r="D598" s="95" t="s">
        <v>598</v>
      </c>
      <c r="E598" s="68"/>
      <c r="F598" s="68"/>
      <c r="G598" s="265"/>
      <c r="H598" s="68"/>
      <c r="I598" s="68"/>
    </row>
    <row r="599" spans="2:9" ht="14.1" customHeight="1" x14ac:dyDescent="0.25">
      <c r="B599" s="26" t="s">
        <v>1474</v>
      </c>
      <c r="C599" s="26" t="s">
        <v>1736</v>
      </c>
      <c r="D599" s="1" t="s">
        <v>599</v>
      </c>
      <c r="E599" s="67" t="s">
        <v>42</v>
      </c>
      <c r="F599" s="4" t="s">
        <v>277</v>
      </c>
      <c r="G599" s="256">
        <v>120</v>
      </c>
      <c r="H599" s="234">
        <f>'BPU LOT01-GROS OEUVRE'!F599</f>
        <v>0</v>
      </c>
      <c r="I599" s="195">
        <f>G599*H599</f>
        <v>0</v>
      </c>
    </row>
    <row r="600" spans="2:9" ht="14.1" customHeight="1" x14ac:dyDescent="0.25">
      <c r="B600" s="26" t="s">
        <v>1474</v>
      </c>
      <c r="C600" s="26" t="s">
        <v>1737</v>
      </c>
      <c r="D600" s="1" t="s">
        <v>600</v>
      </c>
      <c r="E600" s="67" t="s">
        <v>42</v>
      </c>
      <c r="F600" s="4" t="s">
        <v>277</v>
      </c>
      <c r="G600" s="256">
        <v>120</v>
      </c>
      <c r="H600" s="234">
        <f>'BPU LOT01-GROS OEUVRE'!F600</f>
        <v>0</v>
      </c>
      <c r="I600" s="195">
        <f>G600*H600</f>
        <v>0</v>
      </c>
    </row>
    <row r="601" spans="2:9" ht="14.1" customHeight="1" x14ac:dyDescent="0.25">
      <c r="B601" s="74"/>
      <c r="C601" s="74"/>
      <c r="D601" s="10" t="s">
        <v>601</v>
      </c>
      <c r="E601" s="64"/>
      <c r="F601" s="64"/>
      <c r="G601" s="264"/>
      <c r="H601" s="64"/>
      <c r="I601" s="64"/>
    </row>
    <row r="602" spans="2:9" ht="14.1" customHeight="1" x14ac:dyDescent="0.25">
      <c r="B602" s="81"/>
      <c r="C602" s="81"/>
      <c r="D602" s="95" t="s">
        <v>602</v>
      </c>
      <c r="E602" s="68"/>
      <c r="F602" s="68"/>
      <c r="G602" s="265"/>
      <c r="H602" s="68"/>
      <c r="I602" s="68"/>
    </row>
    <row r="603" spans="2:9" ht="14.1" customHeight="1" x14ac:dyDescent="0.25">
      <c r="B603" s="26" t="s">
        <v>1474</v>
      </c>
      <c r="C603" s="26" t="s">
        <v>1738</v>
      </c>
      <c r="D603" s="86" t="s">
        <v>603</v>
      </c>
      <c r="E603" s="67" t="s">
        <v>30</v>
      </c>
      <c r="F603" s="67" t="s">
        <v>61</v>
      </c>
      <c r="G603" s="257">
        <v>14</v>
      </c>
      <c r="H603" s="234">
        <f>'BPU LOT01-GROS OEUVRE'!F603</f>
        <v>0</v>
      </c>
      <c r="I603" s="195">
        <f>G603*H603</f>
        <v>0</v>
      </c>
    </row>
    <row r="604" spans="2:9" ht="14.1" customHeight="1" x14ac:dyDescent="0.25">
      <c r="B604" s="26" t="s">
        <v>1474</v>
      </c>
      <c r="C604" s="26" t="s">
        <v>1739</v>
      </c>
      <c r="D604" s="86" t="s">
        <v>604</v>
      </c>
      <c r="E604" s="67" t="s">
        <v>30</v>
      </c>
      <c r="F604" s="67" t="s">
        <v>61</v>
      </c>
      <c r="G604" s="257">
        <v>14</v>
      </c>
      <c r="H604" s="234">
        <f>'BPU LOT01-GROS OEUVRE'!F604</f>
        <v>0</v>
      </c>
      <c r="I604" s="195">
        <f>G604*H604</f>
        <v>0</v>
      </c>
    </row>
    <row r="605" spans="2:9" ht="14.1" customHeight="1" x14ac:dyDescent="0.25">
      <c r="B605" s="81"/>
      <c r="C605" s="81"/>
      <c r="D605" s="95" t="s">
        <v>605</v>
      </c>
      <c r="E605" s="68"/>
      <c r="F605" s="68"/>
      <c r="G605" s="265"/>
      <c r="H605" s="68"/>
      <c r="I605" s="68"/>
    </row>
    <row r="606" spans="2:9" ht="14.1" customHeight="1" x14ac:dyDescent="0.25">
      <c r="B606" s="26" t="s">
        <v>1474</v>
      </c>
      <c r="C606" s="26" t="s">
        <v>1740</v>
      </c>
      <c r="D606" s="86" t="s">
        <v>596</v>
      </c>
      <c r="E606" s="67" t="s">
        <v>30</v>
      </c>
      <c r="F606" s="67" t="s">
        <v>61</v>
      </c>
      <c r="G606" s="257">
        <v>120</v>
      </c>
      <c r="H606" s="234">
        <f>'BPU LOT01-GROS OEUVRE'!F606</f>
        <v>0</v>
      </c>
      <c r="I606" s="195">
        <f>G606*H606</f>
        <v>0</v>
      </c>
    </row>
    <row r="607" spans="2:9" ht="14.1" customHeight="1" x14ac:dyDescent="0.25">
      <c r="B607" s="26" t="s">
        <v>1474</v>
      </c>
      <c r="C607" s="26" t="s">
        <v>1741</v>
      </c>
      <c r="D607" s="86" t="s">
        <v>597</v>
      </c>
      <c r="E607" s="67" t="s">
        <v>30</v>
      </c>
      <c r="F607" s="67" t="s">
        <v>61</v>
      </c>
      <c r="G607" s="257">
        <v>120</v>
      </c>
      <c r="H607" s="234">
        <f>'BPU LOT01-GROS OEUVRE'!F607</f>
        <v>0</v>
      </c>
      <c r="I607" s="195">
        <f>G607*H607</f>
        <v>0</v>
      </c>
    </row>
    <row r="608" spans="2:9" ht="14.1" customHeight="1" x14ac:dyDescent="0.25">
      <c r="B608" s="81"/>
      <c r="C608" s="81"/>
      <c r="D608" s="95" t="s">
        <v>606</v>
      </c>
      <c r="E608" s="68"/>
      <c r="F608" s="68"/>
      <c r="G608" s="265"/>
      <c r="H608" s="68"/>
      <c r="I608" s="68"/>
    </row>
    <row r="609" spans="2:9" ht="14.1" customHeight="1" x14ac:dyDescent="0.25">
      <c r="B609" s="26" t="s">
        <v>1474</v>
      </c>
      <c r="C609" s="26" t="s">
        <v>1742</v>
      </c>
      <c r="D609" s="86" t="s">
        <v>607</v>
      </c>
      <c r="E609" s="67" t="s">
        <v>30</v>
      </c>
      <c r="F609" s="67" t="s">
        <v>61</v>
      </c>
      <c r="G609" s="257">
        <v>120</v>
      </c>
      <c r="H609" s="234">
        <f>'BPU LOT01-GROS OEUVRE'!F609</f>
        <v>0</v>
      </c>
      <c r="I609" s="195">
        <f>G609*H609</f>
        <v>0</v>
      </c>
    </row>
    <row r="610" spans="2:9" ht="14.1" customHeight="1" x14ac:dyDescent="0.25">
      <c r="B610" s="26" t="s">
        <v>1474</v>
      </c>
      <c r="C610" s="26" t="s">
        <v>1743</v>
      </c>
      <c r="D610" s="86" t="s">
        <v>597</v>
      </c>
      <c r="E610" s="67" t="s">
        <v>30</v>
      </c>
      <c r="F610" s="67" t="s">
        <v>61</v>
      </c>
      <c r="G610" s="257">
        <v>120</v>
      </c>
      <c r="H610" s="234">
        <f>'BPU LOT01-GROS OEUVRE'!F610</f>
        <v>0</v>
      </c>
      <c r="I610" s="195">
        <f>G610*H610</f>
        <v>0</v>
      </c>
    </row>
    <row r="611" spans="2:9" ht="14.1" customHeight="1" x14ac:dyDescent="0.25">
      <c r="B611" s="28"/>
      <c r="C611" s="28"/>
      <c r="D611" s="79" t="s">
        <v>608</v>
      </c>
      <c r="E611" s="28"/>
      <c r="F611" s="28"/>
      <c r="G611" s="263"/>
      <c r="H611" s="28"/>
      <c r="I611" s="28"/>
    </row>
    <row r="612" spans="2:9" ht="14.1" customHeight="1" x14ac:dyDescent="0.25">
      <c r="B612" s="74"/>
      <c r="C612" s="74"/>
      <c r="D612" s="10" t="s">
        <v>609</v>
      </c>
      <c r="E612" s="64"/>
      <c r="F612" s="64"/>
      <c r="G612" s="264"/>
      <c r="H612" s="64"/>
      <c r="I612" s="64"/>
    </row>
    <row r="613" spans="2:9" ht="14.1" customHeight="1" x14ac:dyDescent="0.25">
      <c r="B613" s="26" t="s">
        <v>1474</v>
      </c>
      <c r="C613" s="26" t="s">
        <v>1744</v>
      </c>
      <c r="D613" s="86" t="s">
        <v>595</v>
      </c>
      <c r="E613" s="67" t="s">
        <v>42</v>
      </c>
      <c r="F613" s="4" t="s">
        <v>277</v>
      </c>
      <c r="G613" s="256">
        <v>200</v>
      </c>
      <c r="H613" s="234">
        <f>'BPU LOT01-GROS OEUVRE'!F613</f>
        <v>0</v>
      </c>
      <c r="I613" s="195">
        <f>G613*H613</f>
        <v>0</v>
      </c>
    </row>
    <row r="614" spans="2:9" ht="14.1" customHeight="1" x14ac:dyDescent="0.25">
      <c r="B614" s="26" t="s">
        <v>1474</v>
      </c>
      <c r="C614" s="26" t="s">
        <v>1745</v>
      </c>
      <c r="D614" s="86" t="s">
        <v>596</v>
      </c>
      <c r="E614" s="67" t="s">
        <v>42</v>
      </c>
      <c r="F614" s="4" t="s">
        <v>277</v>
      </c>
      <c r="G614" s="256">
        <v>200</v>
      </c>
      <c r="H614" s="234">
        <f>'BPU LOT01-GROS OEUVRE'!F614</f>
        <v>0</v>
      </c>
      <c r="I614" s="195">
        <f>G614*H614</f>
        <v>0</v>
      </c>
    </row>
    <row r="615" spans="2:9" ht="14.1" customHeight="1" x14ac:dyDescent="0.25">
      <c r="B615" s="26" t="s">
        <v>1474</v>
      </c>
      <c r="C615" s="26" t="s">
        <v>1746</v>
      </c>
      <c r="D615" s="86" t="s">
        <v>597</v>
      </c>
      <c r="E615" s="67" t="s">
        <v>42</v>
      </c>
      <c r="F615" s="4" t="s">
        <v>277</v>
      </c>
      <c r="G615" s="256">
        <v>200</v>
      </c>
      <c r="H615" s="234">
        <f>'BPU LOT01-GROS OEUVRE'!F615</f>
        <v>0</v>
      </c>
      <c r="I615" s="195">
        <f>G615*H615</f>
        <v>0</v>
      </c>
    </row>
    <row r="616" spans="2:9" ht="14.1" customHeight="1" x14ac:dyDescent="0.25">
      <c r="B616" s="74"/>
      <c r="C616" s="74"/>
      <c r="D616" s="10" t="s">
        <v>601</v>
      </c>
      <c r="E616" s="64"/>
      <c r="F616" s="64"/>
      <c r="G616" s="264"/>
      <c r="H616" s="64"/>
      <c r="I616" s="64"/>
    </row>
    <row r="617" spans="2:9" ht="14.1" customHeight="1" x14ac:dyDescent="0.25">
      <c r="B617" s="81"/>
      <c r="C617" s="81"/>
      <c r="D617" s="95" t="s">
        <v>610</v>
      </c>
      <c r="E617" s="68"/>
      <c r="F617" s="68"/>
      <c r="G617" s="265"/>
      <c r="H617" s="68"/>
      <c r="I617" s="68"/>
    </row>
    <row r="618" spans="2:9" ht="14.1" customHeight="1" x14ac:dyDescent="0.25">
      <c r="B618" s="26" t="s">
        <v>1474</v>
      </c>
      <c r="C618" s="26" t="s">
        <v>1747</v>
      </c>
      <c r="D618" s="86" t="s">
        <v>603</v>
      </c>
      <c r="E618" s="67" t="s">
        <v>30</v>
      </c>
      <c r="F618" s="67" t="s">
        <v>61</v>
      </c>
      <c r="G618" s="257">
        <v>14</v>
      </c>
      <c r="H618" s="234">
        <f>'BPU LOT01-GROS OEUVRE'!F618</f>
        <v>0</v>
      </c>
      <c r="I618" s="195">
        <f>G618*H618</f>
        <v>0</v>
      </c>
    </row>
    <row r="619" spans="2:9" ht="14.1" customHeight="1" x14ac:dyDescent="0.25">
      <c r="B619" s="26" t="s">
        <v>1474</v>
      </c>
      <c r="C619" s="26" t="s">
        <v>1748</v>
      </c>
      <c r="D619" s="86" t="s">
        <v>604</v>
      </c>
      <c r="E619" s="67" t="s">
        <v>30</v>
      </c>
      <c r="F619" s="67" t="s">
        <v>61</v>
      </c>
      <c r="G619" s="257">
        <v>14</v>
      </c>
      <c r="H619" s="234">
        <f>'BPU LOT01-GROS OEUVRE'!F619</f>
        <v>0</v>
      </c>
      <c r="I619" s="195">
        <f>G619*H619</f>
        <v>0</v>
      </c>
    </row>
    <row r="620" spans="2:9" ht="14.1" customHeight="1" x14ac:dyDescent="0.25">
      <c r="B620" s="81"/>
      <c r="C620" s="81"/>
      <c r="D620" s="95" t="s">
        <v>611</v>
      </c>
      <c r="E620" s="68"/>
      <c r="F620" s="68"/>
      <c r="G620" s="265"/>
      <c r="H620" s="68"/>
      <c r="I620" s="68"/>
    </row>
    <row r="621" spans="2:9" ht="14.1" customHeight="1" x14ac:dyDescent="0.25">
      <c r="B621" s="26" t="s">
        <v>1474</v>
      </c>
      <c r="C621" s="26" t="s">
        <v>1749</v>
      </c>
      <c r="D621" s="86" t="s">
        <v>596</v>
      </c>
      <c r="E621" s="67" t="s">
        <v>30</v>
      </c>
      <c r="F621" s="67" t="s">
        <v>61</v>
      </c>
      <c r="G621" s="257">
        <v>120</v>
      </c>
      <c r="H621" s="234">
        <f>'BPU LOT01-GROS OEUVRE'!F621</f>
        <v>0</v>
      </c>
      <c r="I621" s="195">
        <f>G621*H621</f>
        <v>0</v>
      </c>
    </row>
    <row r="622" spans="2:9" ht="14.1" customHeight="1" x14ac:dyDescent="0.25">
      <c r="B622" s="26" t="s">
        <v>1474</v>
      </c>
      <c r="C622" s="26" t="s">
        <v>1750</v>
      </c>
      <c r="D622" s="86" t="s">
        <v>597</v>
      </c>
      <c r="E622" s="67" t="s">
        <v>30</v>
      </c>
      <c r="F622" s="67" t="s">
        <v>61</v>
      </c>
      <c r="G622" s="257">
        <v>120</v>
      </c>
      <c r="H622" s="234">
        <f>'BPU LOT01-GROS OEUVRE'!F622</f>
        <v>0</v>
      </c>
      <c r="I622" s="195">
        <f>G622*H622</f>
        <v>0</v>
      </c>
    </row>
    <row r="623" spans="2:9" ht="14.1" customHeight="1" x14ac:dyDescent="0.25">
      <c r="B623" s="81"/>
      <c r="C623" s="81"/>
      <c r="D623" s="95" t="s">
        <v>612</v>
      </c>
      <c r="E623" s="68"/>
      <c r="F623" s="68"/>
      <c r="G623" s="265"/>
      <c r="H623" s="68"/>
      <c r="I623" s="68"/>
    </row>
    <row r="624" spans="2:9" ht="14.1" customHeight="1" x14ac:dyDescent="0.25">
      <c r="B624" s="26" t="s">
        <v>1474</v>
      </c>
      <c r="C624" s="26" t="s">
        <v>1751</v>
      </c>
      <c r="D624" s="86" t="s">
        <v>607</v>
      </c>
      <c r="E624" s="67" t="s">
        <v>30</v>
      </c>
      <c r="F624" s="67" t="s">
        <v>61</v>
      </c>
      <c r="G624" s="257">
        <v>120</v>
      </c>
      <c r="H624" s="234">
        <f>'BPU LOT01-GROS OEUVRE'!F624</f>
        <v>0</v>
      </c>
      <c r="I624" s="195">
        <f>G624*H624</f>
        <v>0</v>
      </c>
    </row>
    <row r="625" spans="2:9" ht="14.1" customHeight="1" x14ac:dyDescent="0.25">
      <c r="B625" s="26" t="s">
        <v>1474</v>
      </c>
      <c r="C625" s="26" t="s">
        <v>1752</v>
      </c>
      <c r="D625" s="86" t="s">
        <v>597</v>
      </c>
      <c r="E625" s="67" t="s">
        <v>30</v>
      </c>
      <c r="F625" s="67" t="s">
        <v>61</v>
      </c>
      <c r="G625" s="257">
        <v>120</v>
      </c>
      <c r="H625" s="234">
        <f>'BPU LOT01-GROS OEUVRE'!F625</f>
        <v>0</v>
      </c>
      <c r="I625" s="195">
        <f>G625*H625</f>
        <v>0</v>
      </c>
    </row>
    <row r="626" spans="2:9" ht="14.1" customHeight="1" x14ac:dyDescent="0.25">
      <c r="B626" s="28"/>
      <c r="C626" s="28"/>
      <c r="D626" s="79" t="s">
        <v>613</v>
      </c>
      <c r="E626" s="28"/>
      <c r="F626" s="28"/>
      <c r="G626" s="263"/>
      <c r="H626" s="28"/>
      <c r="I626" s="28"/>
    </row>
    <row r="627" spans="2:9" ht="14.1" customHeight="1" x14ac:dyDescent="0.25">
      <c r="B627" s="74"/>
      <c r="C627" s="74"/>
      <c r="D627" s="88" t="s">
        <v>614</v>
      </c>
      <c r="E627" s="64"/>
      <c r="F627" s="64"/>
      <c r="G627" s="264"/>
      <c r="H627" s="64"/>
      <c r="I627" s="64"/>
    </row>
    <row r="628" spans="2:9" ht="14.1" customHeight="1" x14ac:dyDescent="0.25">
      <c r="B628" s="26" t="s">
        <v>1474</v>
      </c>
      <c r="C628" s="26" t="s">
        <v>1753</v>
      </c>
      <c r="D628" s="86" t="s">
        <v>596</v>
      </c>
      <c r="E628" s="67" t="s">
        <v>42</v>
      </c>
      <c r="F628" s="4" t="s">
        <v>277</v>
      </c>
      <c r="G628" s="256">
        <v>200</v>
      </c>
      <c r="H628" s="234">
        <f>'BPU LOT01-GROS OEUVRE'!F628</f>
        <v>0</v>
      </c>
      <c r="I628" s="195">
        <f>G628*H628</f>
        <v>0</v>
      </c>
    </row>
    <row r="629" spans="2:9" ht="14.1" customHeight="1" x14ac:dyDescent="0.25">
      <c r="B629" s="26" t="s">
        <v>1474</v>
      </c>
      <c r="C629" s="26" t="s">
        <v>1754</v>
      </c>
      <c r="D629" s="86" t="s">
        <v>597</v>
      </c>
      <c r="E629" s="67" t="s">
        <v>42</v>
      </c>
      <c r="F629" s="4" t="s">
        <v>277</v>
      </c>
      <c r="G629" s="256">
        <v>200</v>
      </c>
      <c r="H629" s="234">
        <f>'BPU LOT01-GROS OEUVRE'!F629</f>
        <v>0</v>
      </c>
      <c r="I629" s="195">
        <f>G629*H629</f>
        <v>0</v>
      </c>
    </row>
    <row r="630" spans="2:9" ht="14.1" customHeight="1" x14ac:dyDescent="0.25">
      <c r="B630" s="26" t="s">
        <v>1474</v>
      </c>
      <c r="C630" s="26" t="s">
        <v>1755</v>
      </c>
      <c r="D630" s="86" t="s">
        <v>615</v>
      </c>
      <c r="E630" s="67" t="s">
        <v>42</v>
      </c>
      <c r="F630" s="4" t="s">
        <v>277</v>
      </c>
      <c r="G630" s="256">
        <v>200</v>
      </c>
      <c r="H630" s="234">
        <f>'BPU LOT01-GROS OEUVRE'!F630</f>
        <v>0</v>
      </c>
      <c r="I630" s="195">
        <f>G630*H630</f>
        <v>0</v>
      </c>
    </row>
    <row r="631" spans="2:9" ht="14.1" customHeight="1" x14ac:dyDescent="0.25">
      <c r="B631" s="26" t="s">
        <v>1474</v>
      </c>
      <c r="C631" s="26" t="s">
        <v>1756</v>
      </c>
      <c r="D631" s="86" t="s">
        <v>616</v>
      </c>
      <c r="E631" s="67" t="s">
        <v>42</v>
      </c>
      <c r="F631" s="4" t="s">
        <v>277</v>
      </c>
      <c r="G631" s="256">
        <v>200</v>
      </c>
      <c r="H631" s="234">
        <f>'BPU LOT01-GROS OEUVRE'!F631</f>
        <v>0</v>
      </c>
      <c r="I631" s="195">
        <f>G631*H631</f>
        <v>0</v>
      </c>
    </row>
    <row r="632" spans="2:9" ht="14.1" customHeight="1" x14ac:dyDescent="0.25">
      <c r="B632" s="26" t="s">
        <v>1474</v>
      </c>
      <c r="C632" s="26" t="s">
        <v>1757</v>
      </c>
      <c r="D632" s="86" t="s">
        <v>617</v>
      </c>
      <c r="E632" s="67" t="s">
        <v>42</v>
      </c>
      <c r="F632" s="4" t="s">
        <v>277</v>
      </c>
      <c r="G632" s="256">
        <v>200</v>
      </c>
      <c r="H632" s="234">
        <f>'BPU LOT01-GROS OEUVRE'!F632</f>
        <v>0</v>
      </c>
      <c r="I632" s="195">
        <f>G632*H632</f>
        <v>0</v>
      </c>
    </row>
    <row r="633" spans="2:9" ht="14.1" customHeight="1" x14ac:dyDescent="0.25">
      <c r="B633" s="74"/>
      <c r="C633" s="74"/>
      <c r="D633" s="10" t="s">
        <v>601</v>
      </c>
      <c r="E633" s="64"/>
      <c r="F633" s="64"/>
      <c r="G633" s="264"/>
      <c r="H633" s="64"/>
      <c r="I633" s="64"/>
    </row>
    <row r="634" spans="2:9" ht="14.1" customHeight="1" x14ac:dyDescent="0.25">
      <c r="B634" s="81"/>
      <c r="C634" s="81"/>
      <c r="D634" s="97" t="s">
        <v>618</v>
      </c>
      <c r="E634" s="68"/>
      <c r="F634" s="68"/>
      <c r="G634" s="265"/>
      <c r="H634" s="68"/>
      <c r="I634" s="68"/>
    </row>
    <row r="635" spans="2:9" ht="14.1" customHeight="1" x14ac:dyDescent="0.25">
      <c r="B635" s="26" t="s">
        <v>1474</v>
      </c>
      <c r="C635" s="26" t="s">
        <v>1758</v>
      </c>
      <c r="D635" s="86" t="s">
        <v>603</v>
      </c>
      <c r="E635" s="67" t="s">
        <v>30</v>
      </c>
      <c r="F635" s="67" t="s">
        <v>61</v>
      </c>
      <c r="G635" s="257">
        <v>14</v>
      </c>
      <c r="H635" s="234">
        <f>'BPU LOT01-GROS OEUVRE'!F635</f>
        <v>0</v>
      </c>
      <c r="I635" s="195">
        <f>G635*H635</f>
        <v>0</v>
      </c>
    </row>
    <row r="636" spans="2:9" ht="14.1" customHeight="1" x14ac:dyDescent="0.25">
      <c r="B636" s="26" t="s">
        <v>1474</v>
      </c>
      <c r="C636" s="26" t="s">
        <v>1759</v>
      </c>
      <c r="D636" s="86" t="s">
        <v>604</v>
      </c>
      <c r="E636" s="67" t="s">
        <v>30</v>
      </c>
      <c r="F636" s="67" t="s">
        <v>61</v>
      </c>
      <c r="G636" s="257">
        <v>14</v>
      </c>
      <c r="H636" s="234">
        <f>'BPU LOT01-GROS OEUVRE'!F636</f>
        <v>0</v>
      </c>
      <c r="I636" s="195">
        <f>G636*H636</f>
        <v>0</v>
      </c>
    </row>
    <row r="637" spans="2:9" ht="14.1" customHeight="1" x14ac:dyDescent="0.25">
      <c r="B637" s="26" t="s">
        <v>1474</v>
      </c>
      <c r="C637" s="26" t="s">
        <v>1760</v>
      </c>
      <c r="D637" s="86" t="s">
        <v>619</v>
      </c>
      <c r="E637" s="67" t="s">
        <v>30</v>
      </c>
      <c r="F637" s="67" t="s">
        <v>61</v>
      </c>
      <c r="G637" s="257">
        <v>14</v>
      </c>
      <c r="H637" s="234">
        <f>'BPU LOT01-GROS OEUVRE'!F637</f>
        <v>0</v>
      </c>
      <c r="I637" s="195">
        <f>G637*H637</f>
        <v>0</v>
      </c>
    </row>
    <row r="638" spans="2:9" ht="14.1" customHeight="1" x14ac:dyDescent="0.25">
      <c r="B638" s="26" t="s">
        <v>1474</v>
      </c>
      <c r="C638" s="26" t="s">
        <v>1761</v>
      </c>
      <c r="D638" s="86" t="s">
        <v>620</v>
      </c>
      <c r="E638" s="67" t="s">
        <v>30</v>
      </c>
      <c r="F638" s="67" t="s">
        <v>61</v>
      </c>
      <c r="G638" s="257">
        <v>14</v>
      </c>
      <c r="H638" s="234">
        <f>'BPU LOT01-GROS OEUVRE'!F638</f>
        <v>0</v>
      </c>
      <c r="I638" s="195">
        <f>G638*H638</f>
        <v>0</v>
      </c>
    </row>
    <row r="639" spans="2:9" ht="14.1" customHeight="1" x14ac:dyDescent="0.25">
      <c r="B639" s="26" t="s">
        <v>1474</v>
      </c>
      <c r="C639" s="26" t="s">
        <v>1762</v>
      </c>
      <c r="D639" s="86" t="s">
        <v>621</v>
      </c>
      <c r="E639" s="67" t="s">
        <v>30</v>
      </c>
      <c r="F639" s="67" t="s">
        <v>61</v>
      </c>
      <c r="G639" s="257">
        <v>14</v>
      </c>
      <c r="H639" s="234">
        <f>'BPU LOT01-GROS OEUVRE'!F639</f>
        <v>0</v>
      </c>
      <c r="I639" s="195">
        <f>G639*H639</f>
        <v>0</v>
      </c>
    </row>
    <row r="640" spans="2:9" ht="14.1" customHeight="1" x14ac:dyDescent="0.25">
      <c r="B640" s="81"/>
      <c r="C640" s="81"/>
      <c r="D640" s="97" t="s">
        <v>622</v>
      </c>
      <c r="E640" s="68"/>
      <c r="F640" s="68"/>
      <c r="G640" s="265"/>
      <c r="H640" s="68"/>
      <c r="I640" s="68"/>
    </row>
    <row r="641" spans="2:9" ht="14.1" customHeight="1" x14ac:dyDescent="0.25">
      <c r="B641" s="143"/>
      <c r="C641" s="143"/>
      <c r="D641" s="98" t="s">
        <v>623</v>
      </c>
      <c r="E641" s="99"/>
      <c r="F641" s="99"/>
      <c r="G641" s="275"/>
      <c r="H641" s="99"/>
      <c r="I641" s="99"/>
    </row>
    <row r="642" spans="2:9" ht="14.1" customHeight="1" x14ac:dyDescent="0.25">
      <c r="B642" s="26" t="s">
        <v>1474</v>
      </c>
      <c r="C642" s="26" t="s">
        <v>1763</v>
      </c>
      <c r="D642" s="86" t="s">
        <v>596</v>
      </c>
      <c r="E642" s="67" t="s">
        <v>30</v>
      </c>
      <c r="F642" s="67" t="s">
        <v>61</v>
      </c>
      <c r="G642" s="257">
        <v>120</v>
      </c>
      <c r="H642" s="234">
        <f>'BPU LOT01-GROS OEUVRE'!F642</f>
        <v>0</v>
      </c>
      <c r="I642" s="195">
        <f>G642*H642</f>
        <v>0</v>
      </c>
    </row>
    <row r="643" spans="2:9" ht="14.1" customHeight="1" x14ac:dyDescent="0.25">
      <c r="B643" s="26" t="s">
        <v>1474</v>
      </c>
      <c r="C643" s="26" t="s">
        <v>1764</v>
      </c>
      <c r="D643" s="86" t="s">
        <v>597</v>
      </c>
      <c r="E643" s="67" t="s">
        <v>30</v>
      </c>
      <c r="F643" s="67" t="s">
        <v>61</v>
      </c>
      <c r="G643" s="257">
        <v>120</v>
      </c>
      <c r="H643" s="234">
        <f>'BPU LOT01-GROS OEUVRE'!F643</f>
        <v>0</v>
      </c>
      <c r="I643" s="195">
        <f>G643*H643</f>
        <v>0</v>
      </c>
    </row>
    <row r="644" spans="2:9" ht="14.1" customHeight="1" x14ac:dyDescent="0.25">
      <c r="B644" s="26" t="s">
        <v>1474</v>
      </c>
      <c r="C644" s="26" t="s">
        <v>1765</v>
      </c>
      <c r="D644" s="86" t="s">
        <v>615</v>
      </c>
      <c r="E644" s="67" t="s">
        <v>30</v>
      </c>
      <c r="F644" s="67" t="s">
        <v>61</v>
      </c>
      <c r="G644" s="257">
        <v>120</v>
      </c>
      <c r="H644" s="234">
        <f>'BPU LOT01-GROS OEUVRE'!F644</f>
        <v>0</v>
      </c>
      <c r="I644" s="195">
        <f>G644*H644</f>
        <v>0</v>
      </c>
    </row>
    <row r="645" spans="2:9" ht="14.1" customHeight="1" x14ac:dyDescent="0.25">
      <c r="B645" s="26" t="s">
        <v>1474</v>
      </c>
      <c r="C645" s="26" t="s">
        <v>1766</v>
      </c>
      <c r="D645" s="86" t="s">
        <v>616</v>
      </c>
      <c r="E645" s="67" t="s">
        <v>30</v>
      </c>
      <c r="F645" s="67" t="s">
        <v>61</v>
      </c>
      <c r="G645" s="257">
        <v>120</v>
      </c>
      <c r="H645" s="234">
        <f>'BPU LOT01-GROS OEUVRE'!F645</f>
        <v>0</v>
      </c>
      <c r="I645" s="195">
        <f>G645*H645</f>
        <v>0</v>
      </c>
    </row>
    <row r="646" spans="2:9" ht="14.1" customHeight="1" x14ac:dyDescent="0.25">
      <c r="B646" s="26" t="s">
        <v>1474</v>
      </c>
      <c r="C646" s="26" t="s">
        <v>1767</v>
      </c>
      <c r="D646" s="86" t="s">
        <v>617</v>
      </c>
      <c r="E646" s="67" t="s">
        <v>30</v>
      </c>
      <c r="F646" s="67" t="s">
        <v>61</v>
      </c>
      <c r="G646" s="257">
        <v>120</v>
      </c>
      <c r="H646" s="234">
        <f>'BPU LOT01-GROS OEUVRE'!F646</f>
        <v>0</v>
      </c>
      <c r="I646" s="195">
        <f>G646*H646</f>
        <v>0</v>
      </c>
    </row>
    <row r="647" spans="2:9" ht="14.1" customHeight="1" x14ac:dyDescent="0.25">
      <c r="B647" s="143"/>
      <c r="C647" s="143"/>
      <c r="D647" s="98" t="s">
        <v>624</v>
      </c>
      <c r="E647" s="99"/>
      <c r="F647" s="99"/>
      <c r="G647" s="275"/>
      <c r="H647" s="99"/>
      <c r="I647" s="99"/>
    </row>
    <row r="648" spans="2:9" ht="14.1" customHeight="1" x14ac:dyDescent="0.25">
      <c r="B648" s="26" t="s">
        <v>1474</v>
      </c>
      <c r="C648" s="26" t="s">
        <v>1768</v>
      </c>
      <c r="D648" s="86" t="s">
        <v>596</v>
      </c>
      <c r="E648" s="67" t="s">
        <v>30</v>
      </c>
      <c r="F648" s="67" t="s">
        <v>61</v>
      </c>
      <c r="G648" s="257">
        <v>120</v>
      </c>
      <c r="H648" s="234">
        <f>'BPU LOT01-GROS OEUVRE'!F648</f>
        <v>0</v>
      </c>
      <c r="I648" s="195">
        <f>G648*H648</f>
        <v>0</v>
      </c>
    </row>
    <row r="649" spans="2:9" ht="14.1" customHeight="1" x14ac:dyDescent="0.25">
      <c r="B649" s="26" t="s">
        <v>1474</v>
      </c>
      <c r="C649" s="26" t="s">
        <v>1769</v>
      </c>
      <c r="D649" s="86" t="s">
        <v>597</v>
      </c>
      <c r="E649" s="67" t="s">
        <v>30</v>
      </c>
      <c r="F649" s="67" t="s">
        <v>61</v>
      </c>
      <c r="G649" s="257">
        <v>120</v>
      </c>
      <c r="H649" s="234">
        <f>'BPU LOT01-GROS OEUVRE'!F649</f>
        <v>0</v>
      </c>
      <c r="I649" s="195">
        <f>G649*H649</f>
        <v>0</v>
      </c>
    </row>
    <row r="650" spans="2:9" ht="14.1" customHeight="1" x14ac:dyDescent="0.25">
      <c r="B650" s="26" t="s">
        <v>1474</v>
      </c>
      <c r="C650" s="26" t="s">
        <v>1770</v>
      </c>
      <c r="D650" s="86" t="s">
        <v>615</v>
      </c>
      <c r="E650" s="67" t="s">
        <v>30</v>
      </c>
      <c r="F650" s="67" t="s">
        <v>61</v>
      </c>
      <c r="G650" s="257">
        <v>120</v>
      </c>
      <c r="H650" s="234">
        <f>'BPU LOT01-GROS OEUVRE'!F650</f>
        <v>0</v>
      </c>
      <c r="I650" s="195">
        <f>G650*H650</f>
        <v>0</v>
      </c>
    </row>
    <row r="651" spans="2:9" ht="14.1" customHeight="1" x14ac:dyDescent="0.25">
      <c r="B651" s="26" t="s">
        <v>1474</v>
      </c>
      <c r="C651" s="26" t="s">
        <v>1771</v>
      </c>
      <c r="D651" s="86" t="s">
        <v>616</v>
      </c>
      <c r="E651" s="67" t="s">
        <v>30</v>
      </c>
      <c r="F651" s="67" t="s">
        <v>61</v>
      </c>
      <c r="G651" s="257">
        <v>120</v>
      </c>
      <c r="H651" s="234">
        <f>'BPU LOT01-GROS OEUVRE'!F651</f>
        <v>0</v>
      </c>
      <c r="I651" s="195">
        <f>G651*H651</f>
        <v>0</v>
      </c>
    </row>
    <row r="652" spans="2:9" ht="14.1" customHeight="1" x14ac:dyDescent="0.25">
      <c r="B652" s="26" t="s">
        <v>1474</v>
      </c>
      <c r="C652" s="26" t="s">
        <v>1772</v>
      </c>
      <c r="D652" s="86" t="s">
        <v>617</v>
      </c>
      <c r="E652" s="67" t="s">
        <v>30</v>
      </c>
      <c r="F652" s="67" t="s">
        <v>61</v>
      </c>
      <c r="G652" s="257">
        <v>120</v>
      </c>
      <c r="H652" s="234">
        <f>'BPU LOT01-GROS OEUVRE'!F652</f>
        <v>0</v>
      </c>
      <c r="I652" s="195">
        <f>G652*H652</f>
        <v>0</v>
      </c>
    </row>
    <row r="653" spans="2:9" ht="14.1" customHeight="1" x14ac:dyDescent="0.25">
      <c r="B653" s="28"/>
      <c r="C653" s="28"/>
      <c r="D653" s="79" t="s">
        <v>625</v>
      </c>
      <c r="E653" s="28"/>
      <c r="F653" s="28"/>
      <c r="G653" s="263"/>
      <c r="H653" s="28"/>
      <c r="I653" s="28"/>
    </row>
    <row r="654" spans="2:9" ht="14.1" customHeight="1" x14ac:dyDescent="0.25">
      <c r="B654" s="64"/>
      <c r="C654" s="64"/>
      <c r="D654" s="8" t="s">
        <v>626</v>
      </c>
      <c r="E654" s="8"/>
      <c r="F654" s="8"/>
      <c r="G654" s="276"/>
      <c r="H654" s="8"/>
      <c r="I654" s="8"/>
    </row>
    <row r="655" spans="2:9" ht="14.1" customHeight="1" x14ac:dyDescent="0.25">
      <c r="B655" s="26" t="s">
        <v>1474</v>
      </c>
      <c r="C655" s="26" t="s">
        <v>1773</v>
      </c>
      <c r="D655" s="1" t="s">
        <v>2448</v>
      </c>
      <c r="E655" s="4" t="s">
        <v>66</v>
      </c>
      <c r="F655" s="4" t="s">
        <v>209</v>
      </c>
      <c r="G655" s="162">
        <v>100</v>
      </c>
      <c r="H655" s="234">
        <f>'BPU LOT01-GROS OEUVRE'!F655</f>
        <v>0</v>
      </c>
      <c r="I655" s="195">
        <f>G655*H655</f>
        <v>0</v>
      </c>
    </row>
    <row r="656" spans="2:9" ht="14.1" customHeight="1" x14ac:dyDescent="0.25">
      <c r="B656" s="64"/>
      <c r="C656" s="64"/>
      <c r="D656" s="8" t="s">
        <v>627</v>
      </c>
      <c r="E656" s="8"/>
      <c r="F656" s="8"/>
      <c r="G656" s="276"/>
      <c r="H656" s="8"/>
      <c r="I656" s="8"/>
    </row>
    <row r="657" spans="2:9" ht="34.5" customHeight="1" x14ac:dyDescent="0.25">
      <c r="B657" s="26" t="s">
        <v>1474</v>
      </c>
      <c r="C657" s="26" t="s">
        <v>1774</v>
      </c>
      <c r="D657" s="1" t="s">
        <v>628</v>
      </c>
      <c r="E657" s="4" t="s">
        <v>66</v>
      </c>
      <c r="F657" s="4" t="s">
        <v>209</v>
      </c>
      <c r="G657" s="162">
        <v>100</v>
      </c>
      <c r="H657" s="234">
        <f>'BPU LOT01-GROS OEUVRE'!F657</f>
        <v>0</v>
      </c>
      <c r="I657" s="195">
        <f t="shared" ref="I657:I663" si="16">G657*H657</f>
        <v>0</v>
      </c>
    </row>
    <row r="658" spans="2:9" ht="14.1" customHeight="1" x14ac:dyDescent="0.25">
      <c r="B658" s="26" t="s">
        <v>1474</v>
      </c>
      <c r="C658" s="26" t="s">
        <v>1775</v>
      </c>
      <c r="D658" s="86" t="s">
        <v>629</v>
      </c>
      <c r="E658" s="67" t="s">
        <v>42</v>
      </c>
      <c r="F658" s="4" t="s">
        <v>216</v>
      </c>
      <c r="G658" s="256">
        <v>50</v>
      </c>
      <c r="H658" s="234">
        <f>'BPU LOT01-GROS OEUVRE'!F658</f>
        <v>0</v>
      </c>
      <c r="I658" s="195">
        <f t="shared" si="16"/>
        <v>0</v>
      </c>
    </row>
    <row r="659" spans="2:9" ht="14.1" customHeight="1" x14ac:dyDescent="0.25">
      <c r="B659" s="26" t="s">
        <v>1474</v>
      </c>
      <c r="C659" s="26" t="s">
        <v>1776</v>
      </c>
      <c r="D659" s="86" t="s">
        <v>630</v>
      </c>
      <c r="E659" s="67" t="s">
        <v>30</v>
      </c>
      <c r="F659" s="67" t="s">
        <v>61</v>
      </c>
      <c r="G659" s="257">
        <v>20</v>
      </c>
      <c r="H659" s="234">
        <f>'BPU LOT01-GROS OEUVRE'!F659</f>
        <v>0</v>
      </c>
      <c r="I659" s="195">
        <f t="shared" si="16"/>
        <v>0</v>
      </c>
    </row>
    <row r="660" spans="2:9" ht="14.1" customHeight="1" x14ac:dyDescent="0.25">
      <c r="B660" s="26" t="s">
        <v>1474</v>
      </c>
      <c r="C660" s="26" t="s">
        <v>1777</v>
      </c>
      <c r="D660" s="86" t="s">
        <v>1374</v>
      </c>
      <c r="E660" s="67" t="s">
        <v>42</v>
      </c>
      <c r="F660" s="4" t="s">
        <v>216</v>
      </c>
      <c r="G660" s="256">
        <v>60</v>
      </c>
      <c r="H660" s="234">
        <f>'BPU LOT01-GROS OEUVRE'!F660</f>
        <v>0</v>
      </c>
      <c r="I660" s="195">
        <f t="shared" si="16"/>
        <v>0</v>
      </c>
    </row>
    <row r="661" spans="2:9" ht="14.1" customHeight="1" x14ac:dyDescent="0.25">
      <c r="B661" s="26" t="s">
        <v>1474</v>
      </c>
      <c r="C661" s="26" t="s">
        <v>1778</v>
      </c>
      <c r="D661" s="86" t="s">
        <v>631</v>
      </c>
      <c r="E661" s="85" t="s">
        <v>632</v>
      </c>
      <c r="F661" s="4" t="s">
        <v>209</v>
      </c>
      <c r="G661" s="162">
        <v>100</v>
      </c>
      <c r="H661" s="234">
        <f>'BPU LOT01-GROS OEUVRE'!F661</f>
        <v>0</v>
      </c>
      <c r="I661" s="195">
        <f t="shared" si="16"/>
        <v>0</v>
      </c>
    </row>
    <row r="662" spans="2:9" ht="14.1" customHeight="1" x14ac:dyDescent="0.25">
      <c r="B662" s="26" t="s">
        <v>1474</v>
      </c>
      <c r="C662" s="26" t="s">
        <v>1779</v>
      </c>
      <c r="D662" s="86" t="s">
        <v>633</v>
      </c>
      <c r="E662" s="85" t="s">
        <v>30</v>
      </c>
      <c r="F662" s="67" t="s">
        <v>61</v>
      </c>
      <c r="G662" s="162">
        <v>100</v>
      </c>
      <c r="H662" s="234">
        <f>'BPU LOT01-GROS OEUVRE'!F662</f>
        <v>0</v>
      </c>
      <c r="I662" s="195">
        <f t="shared" si="16"/>
        <v>0</v>
      </c>
    </row>
    <row r="663" spans="2:9" ht="14.1" customHeight="1" x14ac:dyDescent="0.25">
      <c r="B663" s="26" t="s">
        <v>1474</v>
      </c>
      <c r="C663" s="26" t="s">
        <v>1780</v>
      </c>
      <c r="D663" s="1" t="s">
        <v>634</v>
      </c>
      <c r="E663" s="26" t="s">
        <v>42</v>
      </c>
      <c r="F663" s="67" t="s">
        <v>216</v>
      </c>
      <c r="G663" s="257">
        <v>60</v>
      </c>
      <c r="H663" s="234">
        <f>'BPU LOT01-GROS OEUVRE'!F663</f>
        <v>0</v>
      </c>
      <c r="I663" s="195">
        <f t="shared" si="16"/>
        <v>0</v>
      </c>
    </row>
    <row r="664" spans="2:9" ht="14.1" customHeight="1" x14ac:dyDescent="0.25">
      <c r="B664" s="28"/>
      <c r="C664" s="28"/>
      <c r="D664" s="5" t="s">
        <v>635</v>
      </c>
      <c r="E664" s="3"/>
      <c r="F664" s="3"/>
      <c r="G664" s="255"/>
      <c r="H664" s="3"/>
      <c r="I664" s="3"/>
    </row>
    <row r="665" spans="2:9" ht="14.1" customHeight="1" x14ac:dyDescent="0.25">
      <c r="B665" s="26" t="s">
        <v>1474</v>
      </c>
      <c r="C665" s="26" t="s">
        <v>1781</v>
      </c>
      <c r="D665" s="86" t="s">
        <v>636</v>
      </c>
      <c r="E665" s="85" t="s">
        <v>30</v>
      </c>
      <c r="F665" s="85" t="s">
        <v>61</v>
      </c>
      <c r="G665" s="267">
        <v>12</v>
      </c>
      <c r="H665" s="234">
        <f>'BPU LOT01-GROS OEUVRE'!F665</f>
        <v>0</v>
      </c>
      <c r="I665" s="195">
        <f t="shared" ref="I665:I670" si="17">G665*H665</f>
        <v>0</v>
      </c>
    </row>
    <row r="666" spans="2:9" ht="14.1" customHeight="1" x14ac:dyDescent="0.25">
      <c r="B666" s="26" t="s">
        <v>1474</v>
      </c>
      <c r="C666" s="26" t="s">
        <v>1782</v>
      </c>
      <c r="D666" s="86" t="s">
        <v>637</v>
      </c>
      <c r="E666" s="85" t="s">
        <v>30</v>
      </c>
      <c r="F666" s="85" t="s">
        <v>61</v>
      </c>
      <c r="G666" s="267">
        <v>12</v>
      </c>
      <c r="H666" s="234">
        <f>'BPU LOT01-GROS OEUVRE'!F666</f>
        <v>0</v>
      </c>
      <c r="I666" s="195">
        <f t="shared" si="17"/>
        <v>0</v>
      </c>
    </row>
    <row r="667" spans="2:9" ht="14.1" customHeight="1" x14ac:dyDescent="0.25">
      <c r="B667" s="26" t="s">
        <v>1474</v>
      </c>
      <c r="C667" s="26" t="s">
        <v>1783</v>
      </c>
      <c r="D667" s="86" t="s">
        <v>638</v>
      </c>
      <c r="E667" s="85" t="s">
        <v>30</v>
      </c>
      <c r="F667" s="85" t="s">
        <v>61</v>
      </c>
      <c r="G667" s="267">
        <v>12</v>
      </c>
      <c r="H667" s="234">
        <f>'BPU LOT01-GROS OEUVRE'!F667</f>
        <v>0</v>
      </c>
      <c r="I667" s="195">
        <f t="shared" si="17"/>
        <v>0</v>
      </c>
    </row>
    <row r="668" spans="2:9" ht="14.1" customHeight="1" x14ac:dyDescent="0.25">
      <c r="B668" s="26" t="s">
        <v>1474</v>
      </c>
      <c r="C668" s="26" t="s">
        <v>1784</v>
      </c>
      <c r="D668" s="86" t="s">
        <v>639</v>
      </c>
      <c r="E668" s="85" t="s">
        <v>30</v>
      </c>
      <c r="F668" s="85" t="s">
        <v>61</v>
      </c>
      <c r="G668" s="267">
        <v>12</v>
      </c>
      <c r="H668" s="234">
        <f>'BPU LOT01-GROS OEUVRE'!F668</f>
        <v>0</v>
      </c>
      <c r="I668" s="195">
        <f t="shared" si="17"/>
        <v>0</v>
      </c>
    </row>
    <row r="669" spans="2:9" ht="14.1" customHeight="1" x14ac:dyDescent="0.25">
      <c r="B669" s="26" t="s">
        <v>1474</v>
      </c>
      <c r="C669" s="26" t="s">
        <v>1785</v>
      </c>
      <c r="D669" s="86" t="s">
        <v>640</v>
      </c>
      <c r="E669" s="85" t="s">
        <v>30</v>
      </c>
      <c r="F669" s="85" t="s">
        <v>61</v>
      </c>
      <c r="G669" s="267">
        <v>12</v>
      </c>
      <c r="H669" s="234">
        <f>'BPU LOT01-GROS OEUVRE'!F669</f>
        <v>0</v>
      </c>
      <c r="I669" s="195">
        <f t="shared" si="17"/>
        <v>0</v>
      </c>
    </row>
    <row r="670" spans="2:9" ht="14.1" customHeight="1" x14ac:dyDescent="0.25">
      <c r="B670" s="26" t="s">
        <v>1474</v>
      </c>
      <c r="C670" s="26" t="s">
        <v>1786</v>
      </c>
      <c r="D670" s="86" t="s">
        <v>641</v>
      </c>
      <c r="E670" s="85" t="s">
        <v>30</v>
      </c>
      <c r="F670" s="85" t="s">
        <v>61</v>
      </c>
      <c r="G670" s="267">
        <v>12</v>
      </c>
      <c r="H670" s="234">
        <f>'BPU LOT01-GROS OEUVRE'!F670</f>
        <v>0</v>
      </c>
      <c r="I670" s="195">
        <f t="shared" si="17"/>
        <v>0</v>
      </c>
    </row>
    <row r="671" spans="2:9" ht="14.1" customHeight="1" x14ac:dyDescent="0.25">
      <c r="B671" s="28"/>
      <c r="C671" s="28"/>
      <c r="D671" s="5" t="s">
        <v>642</v>
      </c>
      <c r="E671" s="3"/>
      <c r="F671" s="3"/>
      <c r="G671" s="255"/>
      <c r="H671" s="3"/>
      <c r="I671" s="3"/>
    </row>
    <row r="672" spans="2:9" ht="14.1" customHeight="1" x14ac:dyDescent="0.25">
      <c r="B672" s="26" t="s">
        <v>1474</v>
      </c>
      <c r="C672" s="26" t="s">
        <v>1787</v>
      </c>
      <c r="D672" s="86" t="s">
        <v>643</v>
      </c>
      <c r="E672" s="85" t="s">
        <v>30</v>
      </c>
      <c r="F672" s="85" t="s">
        <v>61</v>
      </c>
      <c r="G672" s="162">
        <v>100</v>
      </c>
      <c r="H672" s="234">
        <f>'BPU LOT01-GROS OEUVRE'!F672</f>
        <v>0</v>
      </c>
      <c r="I672" s="195">
        <f t="shared" ref="I672:I677" si="18">G672*H672</f>
        <v>0</v>
      </c>
    </row>
    <row r="673" spans="2:9" ht="14.1" customHeight="1" x14ac:dyDescent="0.25">
      <c r="B673" s="26" t="s">
        <v>1474</v>
      </c>
      <c r="C673" s="26" t="s">
        <v>1789</v>
      </c>
      <c r="D673" s="86" t="s">
        <v>644</v>
      </c>
      <c r="E673" s="85" t="s">
        <v>30</v>
      </c>
      <c r="F673" s="85" t="s">
        <v>61</v>
      </c>
      <c r="G673" s="162">
        <v>100</v>
      </c>
      <c r="H673" s="234">
        <f>'BPU LOT01-GROS OEUVRE'!F673</f>
        <v>0</v>
      </c>
      <c r="I673" s="195">
        <f t="shared" si="18"/>
        <v>0</v>
      </c>
    </row>
    <row r="674" spans="2:9" ht="14.1" customHeight="1" x14ac:dyDescent="0.25">
      <c r="B674" s="26" t="s">
        <v>1474</v>
      </c>
      <c r="C674" s="26" t="s">
        <v>1790</v>
      </c>
      <c r="D674" s="86" t="s">
        <v>645</v>
      </c>
      <c r="E674" s="85" t="s">
        <v>30</v>
      </c>
      <c r="F674" s="85" t="s">
        <v>61</v>
      </c>
      <c r="G674" s="162">
        <v>100</v>
      </c>
      <c r="H674" s="234">
        <f>'BPU LOT01-GROS OEUVRE'!F674</f>
        <v>0</v>
      </c>
      <c r="I674" s="195">
        <f t="shared" si="18"/>
        <v>0</v>
      </c>
    </row>
    <row r="675" spans="2:9" ht="14.1" customHeight="1" x14ac:dyDescent="0.25">
      <c r="B675" s="26" t="s">
        <v>1474</v>
      </c>
      <c r="C675" s="26" t="s">
        <v>1791</v>
      </c>
      <c r="D675" s="86" t="s">
        <v>646</v>
      </c>
      <c r="E675" s="85" t="s">
        <v>30</v>
      </c>
      <c r="F675" s="85" t="s">
        <v>61</v>
      </c>
      <c r="G675" s="162">
        <v>100</v>
      </c>
      <c r="H675" s="234">
        <f>'BPU LOT01-GROS OEUVRE'!F675</f>
        <v>0</v>
      </c>
      <c r="I675" s="195">
        <f t="shared" si="18"/>
        <v>0</v>
      </c>
    </row>
    <row r="676" spans="2:9" ht="14.1" customHeight="1" x14ac:dyDescent="0.25">
      <c r="B676" s="26" t="s">
        <v>1474</v>
      </c>
      <c r="C676" s="26" t="s">
        <v>1792</v>
      </c>
      <c r="D676" s="86" t="s">
        <v>647</v>
      </c>
      <c r="E676" s="85" t="s">
        <v>30</v>
      </c>
      <c r="F676" s="85" t="s">
        <v>61</v>
      </c>
      <c r="G676" s="162">
        <v>100</v>
      </c>
      <c r="H676" s="234">
        <f>'BPU LOT01-GROS OEUVRE'!F676</f>
        <v>0</v>
      </c>
      <c r="I676" s="195">
        <f t="shared" si="18"/>
        <v>0</v>
      </c>
    </row>
    <row r="677" spans="2:9" ht="14.1" customHeight="1" x14ac:dyDescent="0.25">
      <c r="B677" s="26" t="s">
        <v>1474</v>
      </c>
      <c r="C677" s="26" t="s">
        <v>1793</v>
      </c>
      <c r="D677" s="86" t="s">
        <v>648</v>
      </c>
      <c r="E677" s="85" t="s">
        <v>30</v>
      </c>
      <c r="F677" s="85" t="s">
        <v>61</v>
      </c>
      <c r="G677" s="162">
        <v>100</v>
      </c>
      <c r="H677" s="234">
        <f>'BPU LOT01-GROS OEUVRE'!F677</f>
        <v>0</v>
      </c>
      <c r="I677" s="195">
        <f t="shared" si="18"/>
        <v>0</v>
      </c>
    </row>
    <row r="678" spans="2:9" ht="14.1" customHeight="1" x14ac:dyDescent="0.25">
      <c r="B678" s="28"/>
      <c r="C678" s="28"/>
      <c r="D678" s="5" t="s">
        <v>2449</v>
      </c>
      <c r="E678" s="3"/>
      <c r="F678" s="3"/>
      <c r="G678" s="255"/>
      <c r="H678" s="3"/>
      <c r="I678" s="3"/>
    </row>
    <row r="679" spans="2:9" ht="14.1" customHeight="1" x14ac:dyDescent="0.25">
      <c r="B679" s="26" t="s">
        <v>1474</v>
      </c>
      <c r="C679" s="26" t="s">
        <v>1794</v>
      </c>
      <c r="D679" s="86" t="s">
        <v>649</v>
      </c>
      <c r="E679" s="85" t="s">
        <v>30</v>
      </c>
      <c r="F679" s="85" t="s">
        <v>61</v>
      </c>
      <c r="G679" s="267">
        <v>12</v>
      </c>
      <c r="H679" s="234">
        <f>'BPU LOT01-GROS OEUVRE'!F679</f>
        <v>0</v>
      </c>
      <c r="I679" s="195">
        <f>G679*H679</f>
        <v>0</v>
      </c>
    </row>
    <row r="680" spans="2:9" ht="14.1" customHeight="1" x14ac:dyDescent="0.25">
      <c r="B680" s="26" t="s">
        <v>1474</v>
      </c>
      <c r="C680" s="26" t="s">
        <v>1795</v>
      </c>
      <c r="D680" s="86" t="s">
        <v>650</v>
      </c>
      <c r="E680" s="85" t="s">
        <v>30</v>
      </c>
      <c r="F680" s="85" t="s">
        <v>61</v>
      </c>
      <c r="G680" s="267">
        <v>12</v>
      </c>
      <c r="H680" s="234">
        <f>'BPU LOT01-GROS OEUVRE'!F680</f>
        <v>0</v>
      </c>
      <c r="I680" s="195">
        <f>G680*H680</f>
        <v>0</v>
      </c>
    </row>
    <row r="681" spans="2:9" ht="14.1" customHeight="1" x14ac:dyDescent="0.25">
      <c r="B681" s="28"/>
      <c r="C681" s="28"/>
      <c r="D681" s="5" t="s">
        <v>651</v>
      </c>
      <c r="E681" s="3"/>
      <c r="F681" s="3"/>
      <c r="G681" s="255"/>
      <c r="H681" s="3"/>
      <c r="I681" s="3"/>
    </row>
    <row r="682" spans="2:9" ht="14.1" customHeight="1" x14ac:dyDescent="0.25">
      <c r="B682" s="26" t="s">
        <v>1474</v>
      </c>
      <c r="C682" s="26" t="s">
        <v>1796</v>
      </c>
      <c r="D682" s="86" t="s">
        <v>2450</v>
      </c>
      <c r="E682" s="85" t="s">
        <v>42</v>
      </c>
      <c r="F682" s="85" t="s">
        <v>216</v>
      </c>
      <c r="G682" s="160">
        <v>100</v>
      </c>
      <c r="H682" s="234">
        <f>'BPU LOT01-GROS OEUVRE'!F682</f>
        <v>0</v>
      </c>
      <c r="I682" s="195">
        <f>G682*H682</f>
        <v>0</v>
      </c>
    </row>
    <row r="683" spans="2:9" ht="14.1" customHeight="1" x14ac:dyDescent="0.25">
      <c r="B683" s="26" t="s">
        <v>1474</v>
      </c>
      <c r="C683" s="26" t="s">
        <v>1797</v>
      </c>
      <c r="D683" s="86" t="s">
        <v>652</v>
      </c>
      <c r="E683" s="85" t="s">
        <v>36</v>
      </c>
      <c r="F683" s="85" t="s">
        <v>201</v>
      </c>
      <c r="G683" s="160">
        <v>100</v>
      </c>
      <c r="H683" s="234">
        <f>'BPU LOT01-GROS OEUVRE'!F683</f>
        <v>0</v>
      </c>
      <c r="I683" s="195">
        <f>G683*H683</f>
        <v>0</v>
      </c>
    </row>
    <row r="684" spans="2:9" ht="14.1" customHeight="1" x14ac:dyDescent="0.25">
      <c r="B684" s="26" t="s">
        <v>1474</v>
      </c>
      <c r="C684" s="26" t="s">
        <v>1798</v>
      </c>
      <c r="D684" s="86" t="s">
        <v>653</v>
      </c>
      <c r="E684" s="85" t="s">
        <v>36</v>
      </c>
      <c r="F684" s="85" t="s">
        <v>201</v>
      </c>
      <c r="G684" s="160">
        <v>100</v>
      </c>
      <c r="H684" s="234">
        <f>'BPU LOT01-GROS OEUVRE'!F684</f>
        <v>0</v>
      </c>
      <c r="I684" s="195">
        <f>G684*H684</f>
        <v>0</v>
      </c>
    </row>
    <row r="685" spans="2:9" ht="14.1" customHeight="1" x14ac:dyDescent="0.25">
      <c r="B685" s="26" t="s">
        <v>1474</v>
      </c>
      <c r="C685" s="26" t="s">
        <v>1799</v>
      </c>
      <c r="D685" s="86" t="s">
        <v>654</v>
      </c>
      <c r="E685" s="85" t="s">
        <v>36</v>
      </c>
      <c r="F685" s="85" t="s">
        <v>201</v>
      </c>
      <c r="G685" s="160">
        <v>100</v>
      </c>
      <c r="H685" s="234">
        <f>'BPU LOT01-GROS OEUVRE'!F685</f>
        <v>0</v>
      </c>
      <c r="I685" s="195">
        <f>G685*H685</f>
        <v>0</v>
      </c>
    </row>
    <row r="686" spans="2:9" ht="14.1" customHeight="1" x14ac:dyDescent="0.25">
      <c r="B686" s="26" t="s">
        <v>1474</v>
      </c>
      <c r="C686" s="26" t="s">
        <v>1800</v>
      </c>
      <c r="D686" s="86" t="s">
        <v>655</v>
      </c>
      <c r="E686" s="85" t="s">
        <v>36</v>
      </c>
      <c r="F686" s="85" t="s">
        <v>201</v>
      </c>
      <c r="G686" s="160">
        <v>100</v>
      </c>
      <c r="H686" s="234">
        <f>'BPU LOT01-GROS OEUVRE'!F686</f>
        <v>0</v>
      </c>
      <c r="I686" s="195">
        <f>G686*H686</f>
        <v>0</v>
      </c>
    </row>
    <row r="687" spans="2:9" ht="19.5" customHeight="1" x14ac:dyDescent="0.25">
      <c r="B687" s="25"/>
      <c r="C687" s="25"/>
      <c r="D687" s="78" t="s">
        <v>656</v>
      </c>
      <c r="E687" s="25"/>
      <c r="F687" s="25"/>
      <c r="G687" s="254"/>
      <c r="H687" s="25"/>
      <c r="I687" s="25"/>
    </row>
    <row r="688" spans="2:9" ht="14.1" customHeight="1" x14ac:dyDescent="0.25">
      <c r="B688" s="28"/>
      <c r="C688" s="28"/>
      <c r="D688" s="79" t="s">
        <v>657</v>
      </c>
      <c r="E688" s="28"/>
      <c r="F688" s="28"/>
      <c r="G688" s="263"/>
      <c r="H688" s="28"/>
      <c r="I688" s="28"/>
    </row>
    <row r="689" spans="2:9" ht="14.1" customHeight="1" x14ac:dyDescent="0.25">
      <c r="B689" s="26" t="s">
        <v>1475</v>
      </c>
      <c r="C689" s="26" t="s">
        <v>1801</v>
      </c>
      <c r="D689" s="1" t="s">
        <v>658</v>
      </c>
      <c r="E689" s="26" t="s">
        <v>42</v>
      </c>
      <c r="F689" s="67" t="s">
        <v>216</v>
      </c>
      <c r="G689" s="257">
        <v>400</v>
      </c>
      <c r="H689" s="234">
        <f>'BPU LOT01-GROS OEUVRE'!F689</f>
        <v>0</v>
      </c>
      <c r="I689" s="195">
        <f>G689*H689</f>
        <v>0</v>
      </c>
    </row>
    <row r="690" spans="2:9" ht="14.1" customHeight="1" x14ac:dyDescent="0.25">
      <c r="B690" s="26" t="s">
        <v>1475</v>
      </c>
      <c r="C690" s="26" t="s">
        <v>1802</v>
      </c>
      <c r="D690" s="1" t="s">
        <v>659</v>
      </c>
      <c r="E690" s="26" t="s">
        <v>42</v>
      </c>
      <c r="F690" s="67" t="s">
        <v>216</v>
      </c>
      <c r="G690" s="257">
        <v>400</v>
      </c>
      <c r="H690" s="234">
        <f>'BPU LOT01-GROS OEUVRE'!F690</f>
        <v>0</v>
      </c>
      <c r="I690" s="195">
        <f>G690*H690</f>
        <v>0</v>
      </c>
    </row>
    <row r="691" spans="2:9" ht="14.1" customHeight="1" x14ac:dyDescent="0.25">
      <c r="B691" s="26" t="s">
        <v>1475</v>
      </c>
      <c r="C691" s="26" t="s">
        <v>1803</v>
      </c>
      <c r="D691" s="1" t="s">
        <v>660</v>
      </c>
      <c r="E691" s="67" t="s">
        <v>42</v>
      </c>
      <c r="F691" s="67" t="s">
        <v>216</v>
      </c>
      <c r="G691" s="257">
        <v>400</v>
      </c>
      <c r="H691" s="234">
        <f>'BPU LOT01-GROS OEUVRE'!F691</f>
        <v>0</v>
      </c>
      <c r="I691" s="195">
        <f>G691*H691</f>
        <v>0</v>
      </c>
    </row>
    <row r="692" spans="2:9" ht="14.1" customHeight="1" x14ac:dyDescent="0.25">
      <c r="B692" s="26" t="s">
        <v>1475</v>
      </c>
      <c r="C692" s="26" t="s">
        <v>1804</v>
      </c>
      <c r="D692" s="1" t="s">
        <v>661</v>
      </c>
      <c r="E692" s="67" t="s">
        <v>42</v>
      </c>
      <c r="F692" s="67" t="s">
        <v>216</v>
      </c>
      <c r="G692" s="257">
        <v>200</v>
      </c>
      <c r="H692" s="234">
        <f>'BPU LOT01-GROS OEUVRE'!F692</f>
        <v>0</v>
      </c>
      <c r="I692" s="195">
        <f>G692*H692</f>
        <v>0</v>
      </c>
    </row>
    <row r="693" spans="2:9" ht="14.1" customHeight="1" x14ac:dyDescent="0.25">
      <c r="B693" s="26" t="s">
        <v>1475</v>
      </c>
      <c r="C693" s="26" t="s">
        <v>1805</v>
      </c>
      <c r="D693" s="1" t="s">
        <v>662</v>
      </c>
      <c r="E693" s="67" t="s">
        <v>42</v>
      </c>
      <c r="F693" s="67" t="s">
        <v>216</v>
      </c>
      <c r="G693" s="257">
        <v>400</v>
      </c>
      <c r="H693" s="234">
        <f>'BPU LOT01-GROS OEUVRE'!F693</f>
        <v>0</v>
      </c>
      <c r="I693" s="195">
        <f>G693*H693</f>
        <v>0</v>
      </c>
    </row>
    <row r="694" spans="2:9" ht="14.1" customHeight="1" x14ac:dyDescent="0.25">
      <c r="B694" s="28"/>
      <c r="C694" s="28"/>
      <c r="D694" s="79" t="s">
        <v>663</v>
      </c>
      <c r="E694" s="28"/>
      <c r="F694" s="28"/>
      <c r="G694" s="263"/>
      <c r="H694" s="28"/>
      <c r="I694" s="28"/>
    </row>
    <row r="695" spans="2:9" ht="14.1" customHeight="1" x14ac:dyDescent="0.25">
      <c r="B695" s="26" t="s">
        <v>1475</v>
      </c>
      <c r="C695" s="26" t="s">
        <v>1806</v>
      </c>
      <c r="D695" s="1" t="s">
        <v>664</v>
      </c>
      <c r="E695" s="67" t="s">
        <v>42</v>
      </c>
      <c r="F695" s="67" t="s">
        <v>216</v>
      </c>
      <c r="G695" s="257">
        <v>500</v>
      </c>
      <c r="H695" s="234">
        <f>'BPU LOT01-GROS OEUVRE'!F695</f>
        <v>0</v>
      </c>
      <c r="I695" s="195">
        <f>G695*H695</f>
        <v>0</v>
      </c>
    </row>
    <row r="696" spans="2:9" ht="14.1" customHeight="1" x14ac:dyDescent="0.25">
      <c r="B696" s="26" t="s">
        <v>1475</v>
      </c>
      <c r="C696" s="26" t="s">
        <v>1807</v>
      </c>
      <c r="D696" s="1" t="s">
        <v>665</v>
      </c>
      <c r="E696" s="67" t="s">
        <v>42</v>
      </c>
      <c r="F696" s="67" t="s">
        <v>216</v>
      </c>
      <c r="G696" s="257">
        <v>200</v>
      </c>
      <c r="H696" s="234">
        <f>'BPU LOT01-GROS OEUVRE'!F696</f>
        <v>0</v>
      </c>
      <c r="I696" s="195">
        <f>G696*H696</f>
        <v>0</v>
      </c>
    </row>
    <row r="697" spans="2:9" ht="14.1" customHeight="1" x14ac:dyDescent="0.25">
      <c r="B697" s="26" t="s">
        <v>1475</v>
      </c>
      <c r="C697" s="26" t="s">
        <v>1808</v>
      </c>
      <c r="D697" s="1" t="s">
        <v>666</v>
      </c>
      <c r="E697" s="67" t="s">
        <v>42</v>
      </c>
      <c r="F697" s="67" t="s">
        <v>216</v>
      </c>
      <c r="G697" s="257">
        <v>200</v>
      </c>
      <c r="H697" s="234">
        <f>'BPU LOT01-GROS OEUVRE'!F697</f>
        <v>0</v>
      </c>
      <c r="I697" s="195">
        <f>G697*H697</f>
        <v>0</v>
      </c>
    </row>
    <row r="698" spans="2:9" ht="14.1" customHeight="1" x14ac:dyDescent="0.25">
      <c r="B698" s="28"/>
      <c r="C698" s="28"/>
      <c r="D698" s="79" t="s">
        <v>667</v>
      </c>
      <c r="E698" s="28"/>
      <c r="F698" s="28"/>
      <c r="G698" s="263"/>
      <c r="H698" s="28"/>
      <c r="I698" s="28"/>
    </row>
    <row r="699" spans="2:9" ht="14.1" customHeight="1" x14ac:dyDescent="0.25">
      <c r="B699" s="26" t="s">
        <v>1475</v>
      </c>
      <c r="C699" s="26" t="s">
        <v>1809</v>
      </c>
      <c r="D699" s="1" t="s">
        <v>668</v>
      </c>
      <c r="E699" s="67" t="s">
        <v>42</v>
      </c>
      <c r="F699" s="67" t="s">
        <v>216</v>
      </c>
      <c r="G699" s="257">
        <v>60</v>
      </c>
      <c r="H699" s="234">
        <f>'BPU LOT01-GROS OEUVRE'!F699</f>
        <v>0</v>
      </c>
      <c r="I699" s="195">
        <f t="shared" ref="I699:I707" si="19">G699*H699</f>
        <v>0</v>
      </c>
    </row>
    <row r="700" spans="2:9" ht="14.1" customHeight="1" x14ac:dyDescent="0.25">
      <c r="B700" s="26" t="s">
        <v>1475</v>
      </c>
      <c r="C700" s="26" t="s">
        <v>1810</v>
      </c>
      <c r="D700" s="1" t="s">
        <v>669</v>
      </c>
      <c r="E700" s="67" t="s">
        <v>42</v>
      </c>
      <c r="F700" s="67" t="s">
        <v>216</v>
      </c>
      <c r="G700" s="257">
        <v>30</v>
      </c>
      <c r="H700" s="234">
        <f>'BPU LOT01-GROS OEUVRE'!F700</f>
        <v>0</v>
      </c>
      <c r="I700" s="195">
        <f t="shared" si="19"/>
        <v>0</v>
      </c>
    </row>
    <row r="701" spans="2:9" ht="14.1" customHeight="1" x14ac:dyDescent="0.25">
      <c r="B701" s="26" t="s">
        <v>1475</v>
      </c>
      <c r="C701" s="26" t="s">
        <v>1811</v>
      </c>
      <c r="D701" s="1" t="s">
        <v>670</v>
      </c>
      <c r="E701" s="67" t="s">
        <v>42</v>
      </c>
      <c r="F701" s="67" t="s">
        <v>216</v>
      </c>
      <c r="G701" s="257">
        <v>20</v>
      </c>
      <c r="H701" s="234">
        <f>'BPU LOT01-GROS OEUVRE'!F701</f>
        <v>0</v>
      </c>
      <c r="I701" s="195">
        <f t="shared" si="19"/>
        <v>0</v>
      </c>
    </row>
    <row r="702" spans="2:9" ht="14.1" customHeight="1" x14ac:dyDescent="0.25">
      <c r="B702" s="26" t="s">
        <v>1475</v>
      </c>
      <c r="C702" s="26" t="s">
        <v>1812</v>
      </c>
      <c r="D702" s="1" t="s">
        <v>671</v>
      </c>
      <c r="E702" s="67" t="s">
        <v>42</v>
      </c>
      <c r="F702" s="67" t="s">
        <v>216</v>
      </c>
      <c r="G702" s="257">
        <v>20</v>
      </c>
      <c r="H702" s="234">
        <f>'BPU LOT01-GROS OEUVRE'!F702</f>
        <v>0</v>
      </c>
      <c r="I702" s="195">
        <f t="shared" si="19"/>
        <v>0</v>
      </c>
    </row>
    <row r="703" spans="2:9" ht="14.1" customHeight="1" x14ac:dyDescent="0.25">
      <c r="B703" s="26" t="s">
        <v>1475</v>
      </c>
      <c r="C703" s="26" t="s">
        <v>1813</v>
      </c>
      <c r="D703" s="1" t="s">
        <v>672</v>
      </c>
      <c r="E703" s="67" t="s">
        <v>42</v>
      </c>
      <c r="F703" s="67" t="s">
        <v>216</v>
      </c>
      <c r="G703" s="257">
        <v>20</v>
      </c>
      <c r="H703" s="234">
        <f>'BPU LOT01-GROS OEUVRE'!F703</f>
        <v>0</v>
      </c>
      <c r="I703" s="195">
        <f t="shared" si="19"/>
        <v>0</v>
      </c>
    </row>
    <row r="704" spans="2:9" ht="14.1" customHeight="1" x14ac:dyDescent="0.25">
      <c r="B704" s="26" t="s">
        <v>1475</v>
      </c>
      <c r="C704" s="26" t="s">
        <v>1814</v>
      </c>
      <c r="D704" s="1" t="s">
        <v>673</v>
      </c>
      <c r="E704" s="67" t="s">
        <v>42</v>
      </c>
      <c r="F704" s="67" t="s">
        <v>216</v>
      </c>
      <c r="G704" s="257">
        <v>40</v>
      </c>
      <c r="H704" s="234">
        <f>'BPU LOT01-GROS OEUVRE'!F704</f>
        <v>0</v>
      </c>
      <c r="I704" s="195">
        <f t="shared" si="19"/>
        <v>0</v>
      </c>
    </row>
    <row r="705" spans="2:9" ht="14.1" customHeight="1" x14ac:dyDescent="0.25">
      <c r="B705" s="26" t="s">
        <v>1475</v>
      </c>
      <c r="C705" s="26" t="s">
        <v>1815</v>
      </c>
      <c r="D705" s="1" t="s">
        <v>674</v>
      </c>
      <c r="E705" s="67" t="s">
        <v>42</v>
      </c>
      <c r="F705" s="67" t="s">
        <v>216</v>
      </c>
      <c r="G705" s="257">
        <v>40</v>
      </c>
      <c r="H705" s="234">
        <f>'BPU LOT01-GROS OEUVRE'!F705</f>
        <v>0</v>
      </c>
      <c r="I705" s="195">
        <f t="shared" si="19"/>
        <v>0</v>
      </c>
    </row>
    <row r="706" spans="2:9" ht="14.1" customHeight="1" x14ac:dyDescent="0.25">
      <c r="B706" s="26" t="s">
        <v>1475</v>
      </c>
      <c r="C706" s="26" t="s">
        <v>1816</v>
      </c>
      <c r="D706" s="1" t="s">
        <v>675</v>
      </c>
      <c r="E706" s="67" t="s">
        <v>42</v>
      </c>
      <c r="F706" s="67" t="s">
        <v>216</v>
      </c>
      <c r="G706" s="257">
        <v>100</v>
      </c>
      <c r="H706" s="234">
        <f>'BPU LOT01-GROS OEUVRE'!F706</f>
        <v>0</v>
      </c>
      <c r="I706" s="195">
        <f t="shared" si="19"/>
        <v>0</v>
      </c>
    </row>
    <row r="707" spans="2:9" ht="14.1" customHeight="1" x14ac:dyDescent="0.25">
      <c r="B707" s="26" t="s">
        <v>1475</v>
      </c>
      <c r="C707" s="26" t="s">
        <v>1817</v>
      </c>
      <c r="D707" s="1" t="s">
        <v>676</v>
      </c>
      <c r="E707" s="67" t="s">
        <v>30</v>
      </c>
      <c r="F707" s="85" t="s">
        <v>61</v>
      </c>
      <c r="G707" s="267">
        <v>60</v>
      </c>
      <c r="H707" s="234">
        <f>'BPU LOT01-GROS OEUVRE'!F707</f>
        <v>0</v>
      </c>
      <c r="I707" s="195">
        <f t="shared" si="19"/>
        <v>0</v>
      </c>
    </row>
    <row r="708" spans="2:9" ht="14.1" customHeight="1" x14ac:dyDescent="0.25">
      <c r="B708" s="28"/>
      <c r="C708" s="28"/>
      <c r="D708" s="79" t="s">
        <v>677</v>
      </c>
      <c r="E708" s="28"/>
      <c r="F708" s="28"/>
      <c r="G708" s="263"/>
      <c r="H708" s="28"/>
      <c r="I708" s="28"/>
    </row>
    <row r="709" spans="2:9" ht="14.1" customHeight="1" x14ac:dyDescent="0.25">
      <c r="B709" s="26" t="s">
        <v>1475</v>
      </c>
      <c r="C709" s="26" t="s">
        <v>1818</v>
      </c>
      <c r="D709" s="1" t="s">
        <v>678</v>
      </c>
      <c r="E709" s="67" t="s">
        <v>42</v>
      </c>
      <c r="F709" s="67" t="s">
        <v>216</v>
      </c>
      <c r="G709" s="257">
        <v>100</v>
      </c>
      <c r="H709" s="234">
        <f>'BPU LOT01-GROS OEUVRE'!F709</f>
        <v>0</v>
      </c>
      <c r="I709" s="195">
        <f>G709*H709</f>
        <v>0</v>
      </c>
    </row>
    <row r="710" spans="2:9" ht="14.1" customHeight="1" x14ac:dyDescent="0.25">
      <c r="B710" s="26" t="s">
        <v>1475</v>
      </c>
      <c r="C710" s="26" t="s">
        <v>1819</v>
      </c>
      <c r="D710" s="1" t="s">
        <v>679</v>
      </c>
      <c r="E710" s="67" t="s">
        <v>42</v>
      </c>
      <c r="F710" s="67" t="s">
        <v>216</v>
      </c>
      <c r="G710" s="257">
        <v>100</v>
      </c>
      <c r="H710" s="234">
        <f>'BPU LOT01-GROS OEUVRE'!F710</f>
        <v>0</v>
      </c>
      <c r="I710" s="195">
        <f>G710*H710</f>
        <v>0</v>
      </c>
    </row>
    <row r="711" spans="2:9" ht="14.1" customHeight="1" x14ac:dyDescent="0.25">
      <c r="B711" s="26" t="s">
        <v>1475</v>
      </c>
      <c r="C711" s="26" t="s">
        <v>1820</v>
      </c>
      <c r="D711" s="1" t="s">
        <v>680</v>
      </c>
      <c r="E711" s="67" t="s">
        <v>42</v>
      </c>
      <c r="F711" s="67" t="s">
        <v>216</v>
      </c>
      <c r="G711" s="257">
        <v>20</v>
      </c>
      <c r="H711" s="234">
        <f>'BPU LOT01-GROS OEUVRE'!F711</f>
        <v>0</v>
      </c>
      <c r="I711" s="195">
        <f>G711*H711</f>
        <v>0</v>
      </c>
    </row>
    <row r="712" spans="2:9" ht="14.1" customHeight="1" x14ac:dyDescent="0.25">
      <c r="B712" s="28"/>
      <c r="C712" s="28"/>
      <c r="D712" s="79" t="s">
        <v>681</v>
      </c>
      <c r="E712" s="28"/>
      <c r="F712" s="28"/>
      <c r="G712" s="263"/>
      <c r="H712" s="28"/>
      <c r="I712" s="28"/>
    </row>
    <row r="713" spans="2:9" ht="14.1" customHeight="1" x14ac:dyDescent="0.25">
      <c r="B713" s="64"/>
      <c r="C713" s="64"/>
      <c r="D713" s="8" t="s">
        <v>682</v>
      </c>
      <c r="E713" s="8"/>
      <c r="F713" s="8"/>
      <c r="G713" s="276"/>
      <c r="H713" s="8"/>
      <c r="I713" s="8"/>
    </row>
    <row r="714" spans="2:9" ht="14.1" customHeight="1" x14ac:dyDescent="0.25">
      <c r="B714" s="26" t="s">
        <v>1475</v>
      </c>
      <c r="C714" s="26" t="s">
        <v>1821</v>
      </c>
      <c r="D714" s="1" t="s">
        <v>684</v>
      </c>
      <c r="E714" s="67" t="s">
        <v>42</v>
      </c>
      <c r="F714" s="67" t="s">
        <v>683</v>
      </c>
      <c r="G714" s="257">
        <v>500</v>
      </c>
      <c r="H714" s="234">
        <f>'BPU LOT01-GROS OEUVRE'!F714</f>
        <v>0</v>
      </c>
      <c r="I714" s="195">
        <f t="shared" ref="I714:I721" si="20">G714*H714</f>
        <v>0</v>
      </c>
    </row>
    <row r="715" spans="2:9" ht="14.1" customHeight="1" x14ac:dyDescent="0.25">
      <c r="B715" s="26" t="s">
        <v>1475</v>
      </c>
      <c r="C715" s="26" t="s">
        <v>1822</v>
      </c>
      <c r="D715" s="1" t="s">
        <v>685</v>
      </c>
      <c r="E715" s="67" t="s">
        <v>42</v>
      </c>
      <c r="F715" s="67" t="s">
        <v>683</v>
      </c>
      <c r="G715" s="257">
        <v>500</v>
      </c>
      <c r="H715" s="234">
        <f>'BPU LOT01-GROS OEUVRE'!F715</f>
        <v>0</v>
      </c>
      <c r="I715" s="195">
        <f t="shared" si="20"/>
        <v>0</v>
      </c>
    </row>
    <row r="716" spans="2:9" ht="14.1" customHeight="1" x14ac:dyDescent="0.25">
      <c r="B716" s="26" t="s">
        <v>1475</v>
      </c>
      <c r="C716" s="26" t="s">
        <v>1823</v>
      </c>
      <c r="D716" s="1" t="s">
        <v>686</v>
      </c>
      <c r="E716" s="67" t="s">
        <v>42</v>
      </c>
      <c r="F716" s="67" t="s">
        <v>683</v>
      </c>
      <c r="G716" s="257">
        <v>500</v>
      </c>
      <c r="H716" s="234">
        <f>'BPU LOT01-GROS OEUVRE'!F716</f>
        <v>0</v>
      </c>
      <c r="I716" s="195">
        <f t="shared" si="20"/>
        <v>0</v>
      </c>
    </row>
    <row r="717" spans="2:9" ht="14.1" customHeight="1" x14ac:dyDescent="0.25">
      <c r="B717" s="26" t="s">
        <v>1475</v>
      </c>
      <c r="C717" s="26" t="s">
        <v>1824</v>
      </c>
      <c r="D717" s="1" t="s">
        <v>687</v>
      </c>
      <c r="E717" s="67" t="s">
        <v>42</v>
      </c>
      <c r="F717" s="67" t="s">
        <v>683</v>
      </c>
      <c r="G717" s="257">
        <v>100</v>
      </c>
      <c r="H717" s="234">
        <f>'BPU LOT01-GROS OEUVRE'!F717</f>
        <v>0</v>
      </c>
      <c r="I717" s="195">
        <f t="shared" si="20"/>
        <v>0</v>
      </c>
    </row>
    <row r="718" spans="2:9" ht="14.1" customHeight="1" x14ac:dyDescent="0.25">
      <c r="B718" s="26" t="s">
        <v>1475</v>
      </c>
      <c r="C718" s="26" t="s">
        <v>1825</v>
      </c>
      <c r="D718" s="1" t="s">
        <v>688</v>
      </c>
      <c r="E718" s="67" t="s">
        <v>42</v>
      </c>
      <c r="F718" s="67" t="s">
        <v>683</v>
      </c>
      <c r="G718" s="257">
        <v>100</v>
      </c>
      <c r="H718" s="234">
        <f>'BPU LOT01-GROS OEUVRE'!F718</f>
        <v>0</v>
      </c>
      <c r="I718" s="195">
        <f t="shared" si="20"/>
        <v>0</v>
      </c>
    </row>
    <row r="719" spans="2:9" ht="14.1" customHeight="1" x14ac:dyDescent="0.25">
      <c r="B719" s="26" t="s">
        <v>1475</v>
      </c>
      <c r="C719" s="26" t="s">
        <v>1826</v>
      </c>
      <c r="D719" s="1" t="s">
        <v>689</v>
      </c>
      <c r="E719" s="67" t="s">
        <v>42</v>
      </c>
      <c r="F719" s="67" t="s">
        <v>683</v>
      </c>
      <c r="G719" s="257">
        <v>100</v>
      </c>
      <c r="H719" s="234">
        <f>'BPU LOT01-GROS OEUVRE'!F719</f>
        <v>0</v>
      </c>
      <c r="I719" s="195">
        <f t="shared" si="20"/>
        <v>0</v>
      </c>
    </row>
    <row r="720" spans="2:9" ht="14.1" customHeight="1" x14ac:dyDescent="0.25">
      <c r="B720" s="26" t="s">
        <v>1475</v>
      </c>
      <c r="C720" s="26" t="s">
        <v>1827</v>
      </c>
      <c r="D720" s="1" t="s">
        <v>690</v>
      </c>
      <c r="E720" s="67" t="s">
        <v>42</v>
      </c>
      <c r="F720" s="67" t="s">
        <v>683</v>
      </c>
      <c r="G720" s="257">
        <v>100</v>
      </c>
      <c r="H720" s="234">
        <f>'BPU LOT01-GROS OEUVRE'!F720</f>
        <v>0</v>
      </c>
      <c r="I720" s="195">
        <f t="shared" si="20"/>
        <v>0</v>
      </c>
    </row>
    <row r="721" spans="2:9" ht="14.1" customHeight="1" x14ac:dyDescent="0.25">
      <c r="B721" s="26" t="s">
        <v>1475</v>
      </c>
      <c r="C721" s="26" t="s">
        <v>1828</v>
      </c>
      <c r="D721" s="1" t="s">
        <v>691</v>
      </c>
      <c r="E721" s="67" t="s">
        <v>42</v>
      </c>
      <c r="F721" s="67" t="s">
        <v>683</v>
      </c>
      <c r="G721" s="257">
        <v>30</v>
      </c>
      <c r="H721" s="234">
        <f>'BPU LOT01-GROS OEUVRE'!F721</f>
        <v>0</v>
      </c>
      <c r="I721" s="195">
        <f t="shared" si="20"/>
        <v>0</v>
      </c>
    </row>
    <row r="722" spans="2:9" ht="14.1" customHeight="1" x14ac:dyDescent="0.25">
      <c r="B722" s="64"/>
      <c r="C722" s="64"/>
      <c r="D722" s="8" t="s">
        <v>692</v>
      </c>
      <c r="E722" s="8"/>
      <c r="F722" s="8"/>
      <c r="G722" s="276"/>
      <c r="H722" s="8"/>
      <c r="I722" s="8"/>
    </row>
    <row r="723" spans="2:9" ht="14.1" customHeight="1" x14ac:dyDescent="0.25">
      <c r="B723" s="26" t="s">
        <v>1475</v>
      </c>
      <c r="C723" s="26" t="s">
        <v>1829</v>
      </c>
      <c r="D723" s="1" t="s">
        <v>693</v>
      </c>
      <c r="E723" s="67" t="s">
        <v>30</v>
      </c>
      <c r="F723" s="67" t="s">
        <v>694</v>
      </c>
      <c r="G723" s="257">
        <v>30</v>
      </c>
      <c r="H723" s="234">
        <f>'BPU LOT01-GROS OEUVRE'!F723</f>
        <v>0</v>
      </c>
      <c r="I723" s="195">
        <f>G723*H723</f>
        <v>0</v>
      </c>
    </row>
    <row r="724" spans="2:9" ht="14.1" customHeight="1" x14ac:dyDescent="0.25">
      <c r="B724" s="64"/>
      <c r="C724" s="64"/>
      <c r="D724" s="8" t="s">
        <v>695</v>
      </c>
      <c r="E724" s="8"/>
      <c r="F724" s="8"/>
      <c r="G724" s="276"/>
      <c r="H724" s="8"/>
      <c r="I724" s="8"/>
    </row>
    <row r="725" spans="2:9" ht="14.1" customHeight="1" x14ac:dyDescent="0.25">
      <c r="B725" s="81"/>
      <c r="C725" s="81"/>
      <c r="D725" s="6" t="s">
        <v>696</v>
      </c>
      <c r="E725" s="68"/>
      <c r="F725" s="68"/>
      <c r="G725" s="265"/>
      <c r="H725" s="68"/>
      <c r="I725" s="68"/>
    </row>
    <row r="726" spans="2:9" ht="14.1" customHeight="1" x14ac:dyDescent="0.25">
      <c r="B726" s="26" t="s">
        <v>1475</v>
      </c>
      <c r="C726" s="26" t="s">
        <v>1830</v>
      </c>
      <c r="D726" s="1" t="s">
        <v>697</v>
      </c>
      <c r="E726" s="67" t="s">
        <v>42</v>
      </c>
      <c r="F726" s="67" t="s">
        <v>683</v>
      </c>
      <c r="G726" s="257">
        <v>20</v>
      </c>
      <c r="H726" s="234">
        <f>'BPU LOT01-GROS OEUVRE'!F726</f>
        <v>0</v>
      </c>
      <c r="I726" s="195">
        <f>G726*H726</f>
        <v>0</v>
      </c>
    </row>
    <row r="727" spans="2:9" ht="14.1" customHeight="1" x14ac:dyDescent="0.25">
      <c r="B727" s="26" t="s">
        <v>1475</v>
      </c>
      <c r="C727" s="26" t="s">
        <v>1831</v>
      </c>
      <c r="D727" s="1" t="s">
        <v>698</v>
      </c>
      <c r="E727" s="67" t="s">
        <v>30</v>
      </c>
      <c r="F727" s="67" t="s">
        <v>699</v>
      </c>
      <c r="G727" s="257">
        <v>30</v>
      </c>
      <c r="H727" s="234">
        <f>'BPU LOT01-GROS OEUVRE'!F727</f>
        <v>0</v>
      </c>
      <c r="I727" s="195">
        <f>G727*H727</f>
        <v>0</v>
      </c>
    </row>
    <row r="728" spans="2:9" ht="14.1" customHeight="1" x14ac:dyDescent="0.25">
      <c r="B728" s="26" t="s">
        <v>1475</v>
      </c>
      <c r="C728" s="26" t="s">
        <v>1832</v>
      </c>
      <c r="D728" s="1" t="s">
        <v>700</v>
      </c>
      <c r="E728" s="67" t="s">
        <v>42</v>
      </c>
      <c r="F728" s="67" t="s">
        <v>683</v>
      </c>
      <c r="G728" s="257">
        <v>30</v>
      </c>
      <c r="H728" s="234">
        <f>'BPU LOT01-GROS OEUVRE'!F728</f>
        <v>0</v>
      </c>
      <c r="I728" s="195">
        <f>G728*H728</f>
        <v>0</v>
      </c>
    </row>
    <row r="729" spans="2:9" ht="14.1" customHeight="1" x14ac:dyDescent="0.25">
      <c r="B729" s="26" t="s">
        <v>1475</v>
      </c>
      <c r="C729" s="26" t="s">
        <v>1833</v>
      </c>
      <c r="D729" s="1" t="s">
        <v>701</v>
      </c>
      <c r="E729" s="67" t="s">
        <v>42</v>
      </c>
      <c r="F729" s="67" t="s">
        <v>683</v>
      </c>
      <c r="G729" s="257">
        <v>30</v>
      </c>
      <c r="H729" s="234">
        <f>'BPU LOT01-GROS OEUVRE'!F729</f>
        <v>0</v>
      </c>
      <c r="I729" s="195">
        <f>G729*H729</f>
        <v>0</v>
      </c>
    </row>
    <row r="730" spans="2:9" ht="14.1" customHeight="1" x14ac:dyDescent="0.25">
      <c r="B730" s="81"/>
      <c r="C730" s="81"/>
      <c r="D730" s="6" t="s">
        <v>702</v>
      </c>
      <c r="E730" s="68"/>
      <c r="F730" s="68"/>
      <c r="G730" s="265"/>
      <c r="H730" s="68"/>
      <c r="I730" s="68"/>
    </row>
    <row r="731" spans="2:9" ht="14.1" customHeight="1" x14ac:dyDescent="0.25">
      <c r="B731" s="26" t="s">
        <v>1475</v>
      </c>
      <c r="C731" s="26" t="s">
        <v>1834</v>
      </c>
      <c r="D731" s="1" t="s">
        <v>703</v>
      </c>
      <c r="E731" s="67" t="s">
        <v>42</v>
      </c>
      <c r="F731" s="67" t="s">
        <v>683</v>
      </c>
      <c r="G731" s="257">
        <v>20</v>
      </c>
      <c r="H731" s="234">
        <f>'BPU LOT01-GROS OEUVRE'!F731</f>
        <v>0</v>
      </c>
      <c r="I731" s="195">
        <f t="shared" ref="I731:I738" si="21">G731*H731</f>
        <v>0</v>
      </c>
    </row>
    <row r="732" spans="2:9" ht="14.1" customHeight="1" x14ac:dyDescent="0.25">
      <c r="B732" s="26" t="s">
        <v>1475</v>
      </c>
      <c r="C732" s="26" t="s">
        <v>1835</v>
      </c>
      <c r="D732" s="1" t="s">
        <v>704</v>
      </c>
      <c r="E732" s="67" t="s">
        <v>30</v>
      </c>
      <c r="F732" s="67" t="s">
        <v>699</v>
      </c>
      <c r="G732" s="257">
        <v>20</v>
      </c>
      <c r="H732" s="234">
        <f>'BPU LOT01-GROS OEUVRE'!F732</f>
        <v>0</v>
      </c>
      <c r="I732" s="195">
        <f t="shared" si="21"/>
        <v>0</v>
      </c>
    </row>
    <row r="733" spans="2:9" ht="14.1" customHeight="1" x14ac:dyDescent="0.25">
      <c r="B733" s="26" t="s">
        <v>1475</v>
      </c>
      <c r="C733" s="26" t="s">
        <v>1836</v>
      </c>
      <c r="D733" s="1" t="s">
        <v>705</v>
      </c>
      <c r="E733" s="67" t="s">
        <v>42</v>
      </c>
      <c r="F733" s="67" t="s">
        <v>683</v>
      </c>
      <c r="G733" s="257">
        <v>20</v>
      </c>
      <c r="H733" s="234">
        <f>'BPU LOT01-GROS OEUVRE'!F733</f>
        <v>0</v>
      </c>
      <c r="I733" s="195">
        <f t="shared" si="21"/>
        <v>0</v>
      </c>
    </row>
    <row r="734" spans="2:9" ht="14.1" customHeight="1" x14ac:dyDescent="0.25">
      <c r="B734" s="26" t="s">
        <v>1475</v>
      </c>
      <c r="C734" s="26" t="s">
        <v>1837</v>
      </c>
      <c r="D734" s="1" t="s">
        <v>706</v>
      </c>
      <c r="E734" s="67" t="s">
        <v>30</v>
      </c>
      <c r="F734" s="67" t="s">
        <v>699</v>
      </c>
      <c r="G734" s="257">
        <v>30</v>
      </c>
      <c r="H734" s="234">
        <f>'BPU LOT01-GROS OEUVRE'!F734</f>
        <v>0</v>
      </c>
      <c r="I734" s="195">
        <f t="shared" si="21"/>
        <v>0</v>
      </c>
    </row>
    <row r="735" spans="2:9" ht="14.1" customHeight="1" x14ac:dyDescent="0.25">
      <c r="B735" s="26" t="s">
        <v>1475</v>
      </c>
      <c r="C735" s="26" t="s">
        <v>1838</v>
      </c>
      <c r="D735" s="1" t="s">
        <v>707</v>
      </c>
      <c r="E735" s="67" t="s">
        <v>42</v>
      </c>
      <c r="F735" s="67" t="s">
        <v>683</v>
      </c>
      <c r="G735" s="257">
        <v>30</v>
      </c>
      <c r="H735" s="234">
        <f>'BPU LOT01-GROS OEUVRE'!F735</f>
        <v>0</v>
      </c>
      <c r="I735" s="195">
        <f t="shared" si="21"/>
        <v>0</v>
      </c>
    </row>
    <row r="736" spans="2:9" ht="14.1" customHeight="1" x14ac:dyDescent="0.25">
      <c r="B736" s="26" t="s">
        <v>1475</v>
      </c>
      <c r="C736" s="26" t="s">
        <v>1839</v>
      </c>
      <c r="D736" s="1" t="s">
        <v>708</v>
      </c>
      <c r="E736" s="67" t="s">
        <v>30</v>
      </c>
      <c r="F736" s="67" t="s">
        <v>699</v>
      </c>
      <c r="G736" s="257">
        <v>30</v>
      </c>
      <c r="H736" s="234">
        <f>'BPU LOT01-GROS OEUVRE'!F736</f>
        <v>0</v>
      </c>
      <c r="I736" s="195">
        <f t="shared" si="21"/>
        <v>0</v>
      </c>
    </row>
    <row r="737" spans="2:11" ht="14.1" customHeight="1" x14ac:dyDescent="0.25">
      <c r="B737" s="26" t="s">
        <v>1475</v>
      </c>
      <c r="C737" s="26" t="s">
        <v>1840</v>
      </c>
      <c r="D737" s="1" t="s">
        <v>709</v>
      </c>
      <c r="E737" s="67" t="s">
        <v>42</v>
      </c>
      <c r="F737" s="67" t="s">
        <v>683</v>
      </c>
      <c r="G737" s="257">
        <v>50</v>
      </c>
      <c r="H737" s="234">
        <f>'BPU LOT01-GROS OEUVRE'!F737</f>
        <v>0</v>
      </c>
      <c r="I737" s="195">
        <f t="shared" si="21"/>
        <v>0</v>
      </c>
    </row>
    <row r="738" spans="2:11" ht="14.1" customHeight="1" x14ac:dyDescent="0.25">
      <c r="B738" s="26" t="s">
        <v>1475</v>
      </c>
      <c r="C738" s="26" t="s">
        <v>1841</v>
      </c>
      <c r="D738" s="1" t="s">
        <v>710</v>
      </c>
      <c r="E738" s="67" t="s">
        <v>30</v>
      </c>
      <c r="F738" s="67" t="s">
        <v>699</v>
      </c>
      <c r="G738" s="257">
        <v>50</v>
      </c>
      <c r="H738" s="234">
        <f>'BPU LOT01-GROS OEUVRE'!F738</f>
        <v>0</v>
      </c>
      <c r="I738" s="195">
        <f t="shared" si="21"/>
        <v>0</v>
      </c>
    </row>
    <row r="739" spans="2:11" ht="14.1" customHeight="1" x14ac:dyDescent="0.25">
      <c r="B739" s="81"/>
      <c r="C739" s="81"/>
      <c r="D739" s="6" t="s">
        <v>711</v>
      </c>
      <c r="E739" s="68"/>
      <c r="F739" s="68"/>
      <c r="G739" s="265"/>
      <c r="H739" s="68"/>
      <c r="I739" s="68"/>
    </row>
    <row r="740" spans="2:11" ht="14.1" customHeight="1" x14ac:dyDescent="0.25">
      <c r="B740" s="26" t="s">
        <v>1475</v>
      </c>
      <c r="C740" s="26" t="s">
        <v>1842</v>
      </c>
      <c r="D740" s="1" t="s">
        <v>712</v>
      </c>
      <c r="E740" s="67" t="s">
        <v>42</v>
      </c>
      <c r="F740" s="67" t="s">
        <v>683</v>
      </c>
      <c r="G740" s="257">
        <v>100</v>
      </c>
      <c r="H740" s="234">
        <f>'BPU LOT01-GROS OEUVRE'!F740</f>
        <v>0</v>
      </c>
      <c r="I740" s="195">
        <f t="shared" ref="I740:I745" si="22">G740*H740</f>
        <v>0</v>
      </c>
      <c r="J740" s="100"/>
      <c r="K740" s="100"/>
    </row>
    <row r="741" spans="2:11" ht="14.1" customHeight="1" x14ac:dyDescent="0.25">
      <c r="B741" s="26" t="s">
        <v>1475</v>
      </c>
      <c r="C741" s="26" t="s">
        <v>1843</v>
      </c>
      <c r="D741" s="1" t="s">
        <v>713</v>
      </c>
      <c r="E741" s="67" t="s">
        <v>30</v>
      </c>
      <c r="F741" s="67" t="s">
        <v>699</v>
      </c>
      <c r="G741" s="257">
        <v>100</v>
      </c>
      <c r="H741" s="234">
        <f>'BPU LOT01-GROS OEUVRE'!F741</f>
        <v>0</v>
      </c>
      <c r="I741" s="195">
        <f t="shared" si="22"/>
        <v>0</v>
      </c>
    </row>
    <row r="742" spans="2:11" ht="14.1" customHeight="1" x14ac:dyDescent="0.25">
      <c r="B742" s="26" t="s">
        <v>1475</v>
      </c>
      <c r="C742" s="26" t="s">
        <v>1844</v>
      </c>
      <c r="D742" s="1" t="s">
        <v>714</v>
      </c>
      <c r="E742" s="67" t="s">
        <v>42</v>
      </c>
      <c r="F742" s="67" t="s">
        <v>683</v>
      </c>
      <c r="G742" s="257">
        <v>50</v>
      </c>
      <c r="H742" s="234">
        <f>'BPU LOT01-GROS OEUVRE'!F742</f>
        <v>0</v>
      </c>
      <c r="I742" s="195">
        <f t="shared" si="22"/>
        <v>0</v>
      </c>
    </row>
    <row r="743" spans="2:11" ht="14.1" customHeight="1" x14ac:dyDescent="0.25">
      <c r="B743" s="26" t="s">
        <v>1475</v>
      </c>
      <c r="C743" s="26" t="s">
        <v>1845</v>
      </c>
      <c r="D743" s="1" t="s">
        <v>715</v>
      </c>
      <c r="E743" s="67" t="s">
        <v>30</v>
      </c>
      <c r="F743" s="67" t="s">
        <v>699</v>
      </c>
      <c r="G743" s="257">
        <v>50</v>
      </c>
      <c r="H743" s="234">
        <f>'BPU LOT01-GROS OEUVRE'!F743</f>
        <v>0</v>
      </c>
      <c r="I743" s="195">
        <f t="shared" si="22"/>
        <v>0</v>
      </c>
    </row>
    <row r="744" spans="2:11" ht="14.1" customHeight="1" x14ac:dyDescent="0.25">
      <c r="B744" s="26" t="s">
        <v>1475</v>
      </c>
      <c r="C744" s="26" t="s">
        <v>1846</v>
      </c>
      <c r="D744" s="1" t="s">
        <v>716</v>
      </c>
      <c r="E744" s="67" t="s">
        <v>42</v>
      </c>
      <c r="F744" s="67" t="s">
        <v>683</v>
      </c>
      <c r="G744" s="257">
        <v>30</v>
      </c>
      <c r="H744" s="234">
        <f>'BPU LOT01-GROS OEUVRE'!F744</f>
        <v>0</v>
      </c>
      <c r="I744" s="195">
        <f t="shared" si="22"/>
        <v>0</v>
      </c>
    </row>
    <row r="745" spans="2:11" ht="14.1" customHeight="1" x14ac:dyDescent="0.25">
      <c r="B745" s="26" t="s">
        <v>1475</v>
      </c>
      <c r="C745" s="26" t="s">
        <v>1847</v>
      </c>
      <c r="D745" s="1" t="s">
        <v>717</v>
      </c>
      <c r="E745" s="67" t="s">
        <v>30</v>
      </c>
      <c r="F745" s="67" t="s">
        <v>699</v>
      </c>
      <c r="G745" s="257">
        <v>30</v>
      </c>
      <c r="H745" s="234">
        <f>'BPU LOT01-GROS OEUVRE'!F745</f>
        <v>0</v>
      </c>
      <c r="I745" s="195">
        <f t="shared" si="22"/>
        <v>0</v>
      </c>
    </row>
    <row r="746" spans="2:11" ht="14.1" customHeight="1" x14ac:dyDescent="0.25">
      <c r="B746" s="81"/>
      <c r="C746" s="81"/>
      <c r="D746" s="6" t="s">
        <v>718</v>
      </c>
      <c r="E746" s="68"/>
      <c r="F746" s="68"/>
      <c r="G746" s="265"/>
      <c r="H746" s="68"/>
      <c r="I746" s="68"/>
    </row>
    <row r="747" spans="2:11" ht="14.1" customHeight="1" x14ac:dyDescent="0.25">
      <c r="B747" s="26" t="s">
        <v>1475</v>
      </c>
      <c r="C747" s="26" t="s">
        <v>1848</v>
      </c>
      <c r="D747" s="1" t="s">
        <v>719</v>
      </c>
      <c r="E747" s="67" t="s">
        <v>42</v>
      </c>
      <c r="F747" s="67" t="s">
        <v>683</v>
      </c>
      <c r="G747" s="257">
        <v>800</v>
      </c>
      <c r="H747" s="234">
        <f>'BPU LOT01-GROS OEUVRE'!F747</f>
        <v>0</v>
      </c>
      <c r="I747" s="195">
        <f>G747*H747</f>
        <v>0</v>
      </c>
    </row>
    <row r="748" spans="2:11" ht="14.1" customHeight="1" x14ac:dyDescent="0.25">
      <c r="B748" s="64"/>
      <c r="C748" s="64"/>
      <c r="D748" s="8" t="s">
        <v>720</v>
      </c>
      <c r="E748" s="8"/>
      <c r="F748" s="8"/>
      <c r="G748" s="276"/>
      <c r="H748" s="8"/>
      <c r="I748" s="8"/>
    </row>
    <row r="749" spans="2:11" ht="14.1" customHeight="1" x14ac:dyDescent="0.25">
      <c r="B749" s="81"/>
      <c r="C749" s="81"/>
      <c r="D749" s="9" t="s">
        <v>721</v>
      </c>
      <c r="E749" s="68"/>
      <c r="F749" s="68"/>
      <c r="G749" s="265"/>
      <c r="H749" s="68"/>
      <c r="I749" s="68"/>
    </row>
    <row r="750" spans="2:11" ht="14.1" customHeight="1" x14ac:dyDescent="0.25">
      <c r="B750" s="26" t="s">
        <v>1475</v>
      </c>
      <c r="C750" s="26" t="s">
        <v>1849</v>
      </c>
      <c r="D750" s="1" t="s">
        <v>722</v>
      </c>
      <c r="E750" s="67" t="s">
        <v>30</v>
      </c>
      <c r="F750" s="67" t="s">
        <v>61</v>
      </c>
      <c r="G750" s="257">
        <v>100</v>
      </c>
      <c r="H750" s="234">
        <f>'BPU LOT01-GROS OEUVRE'!F750</f>
        <v>0</v>
      </c>
      <c r="I750" s="195">
        <f t="shared" ref="I750:I756" si="23">G750*H750</f>
        <v>0</v>
      </c>
    </row>
    <row r="751" spans="2:11" ht="14.1" customHeight="1" x14ac:dyDescent="0.25">
      <c r="B751" s="26" t="s">
        <v>1475</v>
      </c>
      <c r="C751" s="26" t="s">
        <v>1850</v>
      </c>
      <c r="D751" s="1" t="s">
        <v>723</v>
      </c>
      <c r="E751" s="67" t="s">
        <v>30</v>
      </c>
      <c r="F751" s="67" t="s">
        <v>61</v>
      </c>
      <c r="G751" s="257">
        <v>100</v>
      </c>
      <c r="H751" s="234">
        <f>'BPU LOT01-GROS OEUVRE'!F751</f>
        <v>0</v>
      </c>
      <c r="I751" s="195">
        <f t="shared" si="23"/>
        <v>0</v>
      </c>
    </row>
    <row r="752" spans="2:11" ht="14.1" customHeight="1" x14ac:dyDescent="0.25">
      <c r="B752" s="26" t="s">
        <v>1475</v>
      </c>
      <c r="C752" s="26" t="s">
        <v>1851</v>
      </c>
      <c r="D752" s="1" t="s">
        <v>724</v>
      </c>
      <c r="E752" s="67" t="s">
        <v>30</v>
      </c>
      <c r="F752" s="67" t="s">
        <v>61</v>
      </c>
      <c r="G752" s="257">
        <v>100</v>
      </c>
      <c r="H752" s="234">
        <f>'BPU LOT01-GROS OEUVRE'!F752</f>
        <v>0</v>
      </c>
      <c r="I752" s="195">
        <f t="shared" si="23"/>
        <v>0</v>
      </c>
    </row>
    <row r="753" spans="2:9" ht="14.1" customHeight="1" x14ac:dyDescent="0.25">
      <c r="B753" s="26" t="s">
        <v>1475</v>
      </c>
      <c r="C753" s="26" t="s">
        <v>1852</v>
      </c>
      <c r="D753" s="1" t="s">
        <v>725</v>
      </c>
      <c r="E753" s="67" t="s">
        <v>30</v>
      </c>
      <c r="F753" s="67" t="s">
        <v>61</v>
      </c>
      <c r="G753" s="257">
        <v>100</v>
      </c>
      <c r="H753" s="234">
        <f>'BPU LOT01-GROS OEUVRE'!F753</f>
        <v>0</v>
      </c>
      <c r="I753" s="195">
        <f t="shared" si="23"/>
        <v>0</v>
      </c>
    </row>
    <row r="754" spans="2:9" ht="14.1" customHeight="1" x14ac:dyDescent="0.25">
      <c r="B754" s="26" t="s">
        <v>1475</v>
      </c>
      <c r="C754" s="26" t="s">
        <v>1853</v>
      </c>
      <c r="D754" s="1" t="s">
        <v>726</v>
      </c>
      <c r="E754" s="67" t="s">
        <v>30</v>
      </c>
      <c r="F754" s="67" t="s">
        <v>61</v>
      </c>
      <c r="G754" s="257">
        <v>100</v>
      </c>
      <c r="H754" s="234">
        <f>'BPU LOT01-GROS OEUVRE'!F754</f>
        <v>0</v>
      </c>
      <c r="I754" s="195">
        <f t="shared" si="23"/>
        <v>0</v>
      </c>
    </row>
    <row r="755" spans="2:9" ht="14.1" customHeight="1" x14ac:dyDescent="0.25">
      <c r="B755" s="26" t="s">
        <v>1475</v>
      </c>
      <c r="C755" s="26" t="s">
        <v>1788</v>
      </c>
      <c r="D755" s="1" t="s">
        <v>727</v>
      </c>
      <c r="E755" s="67" t="s">
        <v>30</v>
      </c>
      <c r="F755" s="67" t="s">
        <v>61</v>
      </c>
      <c r="G755" s="257">
        <v>100</v>
      </c>
      <c r="H755" s="234">
        <f>'BPU LOT01-GROS OEUVRE'!F755</f>
        <v>0</v>
      </c>
      <c r="I755" s="195">
        <f t="shared" si="23"/>
        <v>0</v>
      </c>
    </row>
    <row r="756" spans="2:9" ht="14.1" customHeight="1" x14ac:dyDescent="0.25">
      <c r="B756" s="26" t="s">
        <v>1475</v>
      </c>
      <c r="C756" s="26" t="s">
        <v>1854</v>
      </c>
      <c r="D756" s="1" t="s">
        <v>728</v>
      </c>
      <c r="E756" s="67" t="s">
        <v>30</v>
      </c>
      <c r="F756" s="67" t="s">
        <v>61</v>
      </c>
      <c r="G756" s="257">
        <v>100</v>
      </c>
      <c r="H756" s="234">
        <f>'BPU LOT01-GROS OEUVRE'!F756</f>
        <v>0</v>
      </c>
      <c r="I756" s="195">
        <f t="shared" si="23"/>
        <v>0</v>
      </c>
    </row>
    <row r="757" spans="2:9" ht="14.1" customHeight="1" x14ac:dyDescent="0.25">
      <c r="B757" s="81"/>
      <c r="C757" s="81"/>
      <c r="D757" s="9" t="s">
        <v>729</v>
      </c>
      <c r="E757" s="68"/>
      <c r="F757" s="68"/>
      <c r="G757" s="265"/>
      <c r="H757" s="68"/>
      <c r="I757" s="68"/>
    </row>
    <row r="758" spans="2:9" ht="14.1" customHeight="1" x14ac:dyDescent="0.25">
      <c r="B758" s="26" t="s">
        <v>1475</v>
      </c>
      <c r="C758" s="26" t="s">
        <v>1855</v>
      </c>
      <c r="D758" s="1" t="s">
        <v>722</v>
      </c>
      <c r="E758" s="67" t="s">
        <v>30</v>
      </c>
      <c r="F758" s="67" t="s">
        <v>61</v>
      </c>
      <c r="G758" s="257">
        <v>100</v>
      </c>
      <c r="H758" s="234">
        <f>'BPU LOT01-GROS OEUVRE'!F758</f>
        <v>0</v>
      </c>
      <c r="I758" s="195">
        <f t="shared" ref="I758:I764" si="24">G758*H758</f>
        <v>0</v>
      </c>
    </row>
    <row r="759" spans="2:9" ht="14.1" customHeight="1" x14ac:dyDescent="0.25">
      <c r="B759" s="26" t="s">
        <v>1475</v>
      </c>
      <c r="C759" s="26" t="s">
        <v>1856</v>
      </c>
      <c r="D759" s="1" t="s">
        <v>723</v>
      </c>
      <c r="E759" s="67" t="s">
        <v>30</v>
      </c>
      <c r="F759" s="67" t="s">
        <v>61</v>
      </c>
      <c r="G759" s="257">
        <v>100</v>
      </c>
      <c r="H759" s="234">
        <f>'BPU LOT01-GROS OEUVRE'!F759</f>
        <v>0</v>
      </c>
      <c r="I759" s="195">
        <f t="shared" si="24"/>
        <v>0</v>
      </c>
    </row>
    <row r="760" spans="2:9" ht="14.1" customHeight="1" x14ac:dyDescent="0.25">
      <c r="B760" s="26" t="s">
        <v>1475</v>
      </c>
      <c r="C760" s="26" t="s">
        <v>1857</v>
      </c>
      <c r="D760" s="1" t="s">
        <v>724</v>
      </c>
      <c r="E760" s="67" t="s">
        <v>30</v>
      </c>
      <c r="F760" s="67" t="s">
        <v>61</v>
      </c>
      <c r="G760" s="257">
        <v>100</v>
      </c>
      <c r="H760" s="234">
        <f>'BPU LOT01-GROS OEUVRE'!F760</f>
        <v>0</v>
      </c>
      <c r="I760" s="195">
        <f t="shared" si="24"/>
        <v>0</v>
      </c>
    </row>
    <row r="761" spans="2:9" ht="14.1" customHeight="1" x14ac:dyDescent="0.25">
      <c r="B761" s="26" t="s">
        <v>1475</v>
      </c>
      <c r="C761" s="26" t="s">
        <v>1858</v>
      </c>
      <c r="D761" s="1" t="s">
        <v>725</v>
      </c>
      <c r="E761" s="67" t="s">
        <v>30</v>
      </c>
      <c r="F761" s="67" t="s">
        <v>61</v>
      </c>
      <c r="G761" s="257">
        <v>100</v>
      </c>
      <c r="H761" s="234">
        <f>'BPU LOT01-GROS OEUVRE'!F761</f>
        <v>0</v>
      </c>
      <c r="I761" s="195">
        <f t="shared" si="24"/>
        <v>0</v>
      </c>
    </row>
    <row r="762" spans="2:9" ht="14.1" customHeight="1" x14ac:dyDescent="0.25">
      <c r="B762" s="26" t="s">
        <v>1475</v>
      </c>
      <c r="C762" s="26" t="s">
        <v>1859</v>
      </c>
      <c r="D762" s="1" t="s">
        <v>726</v>
      </c>
      <c r="E762" s="67" t="s">
        <v>30</v>
      </c>
      <c r="F762" s="67" t="s">
        <v>61</v>
      </c>
      <c r="G762" s="257">
        <v>100</v>
      </c>
      <c r="H762" s="234">
        <f>'BPU LOT01-GROS OEUVRE'!F762</f>
        <v>0</v>
      </c>
      <c r="I762" s="195">
        <f t="shared" si="24"/>
        <v>0</v>
      </c>
    </row>
    <row r="763" spans="2:9" ht="14.1" customHeight="1" x14ac:dyDescent="0.25">
      <c r="B763" s="26" t="s">
        <v>1475</v>
      </c>
      <c r="C763" s="26" t="s">
        <v>1860</v>
      </c>
      <c r="D763" s="1" t="s">
        <v>727</v>
      </c>
      <c r="E763" s="67" t="s">
        <v>30</v>
      </c>
      <c r="F763" s="67" t="s">
        <v>61</v>
      </c>
      <c r="G763" s="257">
        <v>100</v>
      </c>
      <c r="H763" s="234">
        <f>'BPU LOT01-GROS OEUVRE'!F763</f>
        <v>0</v>
      </c>
      <c r="I763" s="195">
        <f t="shared" si="24"/>
        <v>0</v>
      </c>
    </row>
    <row r="764" spans="2:9" ht="14.1" customHeight="1" x14ac:dyDescent="0.25">
      <c r="B764" s="26" t="s">
        <v>1475</v>
      </c>
      <c r="C764" s="26" t="s">
        <v>1861</v>
      </c>
      <c r="D764" s="1" t="s">
        <v>728</v>
      </c>
      <c r="E764" s="67" t="s">
        <v>30</v>
      </c>
      <c r="F764" s="67" t="s">
        <v>61</v>
      </c>
      <c r="G764" s="257">
        <v>100</v>
      </c>
      <c r="H764" s="234">
        <f>'BPU LOT01-GROS OEUVRE'!F764</f>
        <v>0</v>
      </c>
      <c r="I764" s="195">
        <f t="shared" si="24"/>
        <v>0</v>
      </c>
    </row>
    <row r="765" spans="2:9" ht="14.1" customHeight="1" x14ac:dyDescent="0.25">
      <c r="B765" s="81"/>
      <c r="C765" s="81"/>
      <c r="D765" s="9" t="s">
        <v>730</v>
      </c>
      <c r="E765" s="68"/>
      <c r="F765" s="68"/>
      <c r="G765" s="265"/>
      <c r="H765" s="68"/>
      <c r="I765" s="68"/>
    </row>
    <row r="766" spans="2:9" ht="14.1" customHeight="1" x14ac:dyDescent="0.25">
      <c r="B766" s="26" t="s">
        <v>1475</v>
      </c>
      <c r="C766" s="26" t="s">
        <v>1862</v>
      </c>
      <c r="D766" s="1" t="s">
        <v>731</v>
      </c>
      <c r="E766" s="67" t="s">
        <v>42</v>
      </c>
      <c r="F766" s="67" t="s">
        <v>683</v>
      </c>
      <c r="G766" s="257">
        <v>100</v>
      </c>
      <c r="H766" s="234">
        <f>'BPU LOT01-GROS OEUVRE'!F766</f>
        <v>0</v>
      </c>
      <c r="I766" s="195">
        <f t="shared" ref="I766:I781" si="25">G766*H766</f>
        <v>0</v>
      </c>
    </row>
    <row r="767" spans="2:9" ht="14.1" customHeight="1" x14ac:dyDescent="0.25">
      <c r="B767" s="26" t="s">
        <v>1475</v>
      </c>
      <c r="C767" s="26" t="s">
        <v>1863</v>
      </c>
      <c r="D767" s="1" t="s">
        <v>732</v>
      </c>
      <c r="E767" s="67" t="s">
        <v>30</v>
      </c>
      <c r="F767" s="67" t="s">
        <v>61</v>
      </c>
      <c r="G767" s="257">
        <v>100</v>
      </c>
      <c r="H767" s="234">
        <f>'BPU LOT01-GROS OEUVRE'!F767</f>
        <v>0</v>
      </c>
      <c r="I767" s="195">
        <f t="shared" si="25"/>
        <v>0</v>
      </c>
    </row>
    <row r="768" spans="2:9" ht="14.1" customHeight="1" x14ac:dyDescent="0.25">
      <c r="B768" s="26" t="s">
        <v>1475</v>
      </c>
      <c r="C768" s="26" t="s">
        <v>1864</v>
      </c>
      <c r="D768" s="1" t="s">
        <v>733</v>
      </c>
      <c r="E768" s="67" t="s">
        <v>30</v>
      </c>
      <c r="F768" s="67" t="s">
        <v>61</v>
      </c>
      <c r="G768" s="257">
        <v>60</v>
      </c>
      <c r="H768" s="234">
        <f>'BPU LOT01-GROS OEUVRE'!F768</f>
        <v>0</v>
      </c>
      <c r="I768" s="195">
        <f t="shared" si="25"/>
        <v>0</v>
      </c>
    </row>
    <row r="769" spans="2:9" ht="14.1" customHeight="1" x14ac:dyDescent="0.25">
      <c r="B769" s="26" t="s">
        <v>1475</v>
      </c>
      <c r="C769" s="26" t="s">
        <v>1865</v>
      </c>
      <c r="D769" s="1" t="s">
        <v>734</v>
      </c>
      <c r="E769" s="67" t="s">
        <v>30</v>
      </c>
      <c r="F769" s="67" t="s">
        <v>61</v>
      </c>
      <c r="G769" s="257">
        <v>60</v>
      </c>
      <c r="H769" s="234">
        <f>'BPU LOT01-GROS OEUVRE'!F769</f>
        <v>0</v>
      </c>
      <c r="I769" s="195">
        <f t="shared" si="25"/>
        <v>0</v>
      </c>
    </row>
    <row r="770" spans="2:9" ht="14.1" customHeight="1" x14ac:dyDescent="0.25">
      <c r="B770" s="26" t="s">
        <v>1475</v>
      </c>
      <c r="C770" s="26" t="s">
        <v>1866</v>
      </c>
      <c r="D770" s="1" t="s">
        <v>735</v>
      </c>
      <c r="E770" s="67" t="s">
        <v>30</v>
      </c>
      <c r="F770" s="67" t="s">
        <v>61</v>
      </c>
      <c r="G770" s="257">
        <v>60</v>
      </c>
      <c r="H770" s="234">
        <f>'BPU LOT01-GROS OEUVRE'!F770</f>
        <v>0</v>
      </c>
      <c r="I770" s="195">
        <f t="shared" si="25"/>
        <v>0</v>
      </c>
    </row>
    <row r="771" spans="2:9" ht="14.1" customHeight="1" x14ac:dyDescent="0.25">
      <c r="B771" s="26" t="s">
        <v>1475</v>
      </c>
      <c r="C771" s="26" t="s">
        <v>1867</v>
      </c>
      <c r="D771" s="1" t="s">
        <v>736</v>
      </c>
      <c r="E771" s="67" t="s">
        <v>30</v>
      </c>
      <c r="F771" s="67" t="s">
        <v>61</v>
      </c>
      <c r="G771" s="257">
        <v>60</v>
      </c>
      <c r="H771" s="234">
        <f>'BPU LOT01-GROS OEUVRE'!F771</f>
        <v>0</v>
      </c>
      <c r="I771" s="195">
        <f t="shared" si="25"/>
        <v>0</v>
      </c>
    </row>
    <row r="772" spans="2:9" ht="14.1" customHeight="1" x14ac:dyDescent="0.25">
      <c r="B772" s="26" t="s">
        <v>1475</v>
      </c>
      <c r="C772" s="26" t="s">
        <v>1868</v>
      </c>
      <c r="D772" s="1" t="s">
        <v>737</v>
      </c>
      <c r="E772" s="67" t="s">
        <v>30</v>
      </c>
      <c r="F772" s="67" t="s">
        <v>61</v>
      </c>
      <c r="G772" s="257">
        <v>100</v>
      </c>
      <c r="H772" s="234">
        <f>'BPU LOT01-GROS OEUVRE'!F772</f>
        <v>0</v>
      </c>
      <c r="I772" s="195">
        <f t="shared" si="25"/>
        <v>0</v>
      </c>
    </row>
    <row r="773" spans="2:9" ht="14.1" customHeight="1" x14ac:dyDescent="0.25">
      <c r="B773" s="26" t="s">
        <v>1475</v>
      </c>
      <c r="C773" s="26" t="s">
        <v>1869</v>
      </c>
      <c r="D773" s="1" t="s">
        <v>738</v>
      </c>
      <c r="E773" s="67" t="s">
        <v>30</v>
      </c>
      <c r="F773" s="67" t="s">
        <v>61</v>
      </c>
      <c r="G773" s="257">
        <v>100</v>
      </c>
      <c r="H773" s="234">
        <f>'BPU LOT01-GROS OEUVRE'!F773</f>
        <v>0</v>
      </c>
      <c r="I773" s="195">
        <f t="shared" si="25"/>
        <v>0</v>
      </c>
    </row>
    <row r="774" spans="2:9" ht="14.1" customHeight="1" x14ac:dyDescent="0.25">
      <c r="B774" s="26" t="s">
        <v>1475</v>
      </c>
      <c r="C774" s="26" t="s">
        <v>1870</v>
      </c>
      <c r="D774" s="1" t="s">
        <v>739</v>
      </c>
      <c r="E774" s="67" t="s">
        <v>36</v>
      </c>
      <c r="F774" s="67" t="s">
        <v>201</v>
      </c>
      <c r="G774" s="257">
        <v>40</v>
      </c>
      <c r="H774" s="234">
        <f>'BPU LOT01-GROS OEUVRE'!F774</f>
        <v>0</v>
      </c>
      <c r="I774" s="195">
        <f t="shared" si="25"/>
        <v>0</v>
      </c>
    </row>
    <row r="775" spans="2:9" ht="14.1" customHeight="1" x14ac:dyDescent="0.25">
      <c r="B775" s="26" t="s">
        <v>1475</v>
      </c>
      <c r="C775" s="26" t="s">
        <v>1871</v>
      </c>
      <c r="D775" s="1" t="s">
        <v>740</v>
      </c>
      <c r="E775" s="67" t="s">
        <v>36</v>
      </c>
      <c r="F775" s="67" t="s">
        <v>201</v>
      </c>
      <c r="G775" s="257">
        <v>40</v>
      </c>
      <c r="H775" s="234">
        <f>'BPU LOT01-GROS OEUVRE'!F775</f>
        <v>0</v>
      </c>
      <c r="I775" s="195">
        <f t="shared" si="25"/>
        <v>0</v>
      </c>
    </row>
    <row r="776" spans="2:9" ht="14.1" customHeight="1" x14ac:dyDescent="0.25">
      <c r="B776" s="26" t="s">
        <v>1475</v>
      </c>
      <c r="C776" s="26" t="s">
        <v>1872</v>
      </c>
      <c r="D776" s="1" t="s">
        <v>741</v>
      </c>
      <c r="E776" s="67" t="s">
        <v>36</v>
      </c>
      <c r="F776" s="67" t="s">
        <v>201</v>
      </c>
      <c r="G776" s="257">
        <v>40</v>
      </c>
      <c r="H776" s="234">
        <f>'BPU LOT01-GROS OEUVRE'!F776</f>
        <v>0</v>
      </c>
      <c r="I776" s="195">
        <f t="shared" si="25"/>
        <v>0</v>
      </c>
    </row>
    <row r="777" spans="2:9" ht="14.1" customHeight="1" x14ac:dyDescent="0.25">
      <c r="B777" s="26" t="s">
        <v>1475</v>
      </c>
      <c r="C777" s="26" t="s">
        <v>1873</v>
      </c>
      <c r="D777" s="1" t="s">
        <v>742</v>
      </c>
      <c r="E777" s="67" t="s">
        <v>36</v>
      </c>
      <c r="F777" s="67" t="s">
        <v>201</v>
      </c>
      <c r="G777" s="257">
        <v>40</v>
      </c>
      <c r="H777" s="234">
        <f>'BPU LOT01-GROS OEUVRE'!F777</f>
        <v>0</v>
      </c>
      <c r="I777" s="195">
        <f t="shared" si="25"/>
        <v>0</v>
      </c>
    </row>
    <row r="778" spans="2:9" ht="14.1" customHeight="1" x14ac:dyDescent="0.25">
      <c r="B778" s="26" t="s">
        <v>1475</v>
      </c>
      <c r="C778" s="26" t="s">
        <v>1874</v>
      </c>
      <c r="D778" s="1" t="s">
        <v>743</v>
      </c>
      <c r="E778" s="67" t="s">
        <v>36</v>
      </c>
      <c r="F778" s="67" t="s">
        <v>201</v>
      </c>
      <c r="G778" s="257">
        <v>40</v>
      </c>
      <c r="H778" s="234">
        <f>'BPU LOT01-GROS OEUVRE'!F778</f>
        <v>0</v>
      </c>
      <c r="I778" s="195">
        <f t="shared" si="25"/>
        <v>0</v>
      </c>
    </row>
    <row r="779" spans="2:9" ht="14.1" customHeight="1" x14ac:dyDescent="0.25">
      <c r="B779" s="26" t="s">
        <v>1475</v>
      </c>
      <c r="C779" s="26" t="s">
        <v>1875</v>
      </c>
      <c r="D779" s="1" t="s">
        <v>744</v>
      </c>
      <c r="E779" s="67" t="s">
        <v>36</v>
      </c>
      <c r="F779" s="67" t="s">
        <v>201</v>
      </c>
      <c r="G779" s="257">
        <v>40</v>
      </c>
      <c r="H779" s="234">
        <f>'BPU LOT01-GROS OEUVRE'!F779</f>
        <v>0</v>
      </c>
      <c r="I779" s="195">
        <f t="shared" si="25"/>
        <v>0</v>
      </c>
    </row>
    <row r="780" spans="2:9" ht="14.1" customHeight="1" x14ac:dyDescent="0.25">
      <c r="B780" s="26" t="s">
        <v>1475</v>
      </c>
      <c r="C780" s="26" t="s">
        <v>1876</v>
      </c>
      <c r="D780" s="1" t="s">
        <v>745</v>
      </c>
      <c r="E780" s="67" t="s">
        <v>36</v>
      </c>
      <c r="F780" s="67" t="s">
        <v>201</v>
      </c>
      <c r="G780" s="257">
        <v>40</v>
      </c>
      <c r="H780" s="234">
        <f>'BPU LOT01-GROS OEUVRE'!F780</f>
        <v>0</v>
      </c>
      <c r="I780" s="195">
        <f t="shared" si="25"/>
        <v>0</v>
      </c>
    </row>
    <row r="781" spans="2:9" ht="14.1" customHeight="1" x14ac:dyDescent="0.25">
      <c r="B781" s="26" t="s">
        <v>1475</v>
      </c>
      <c r="C781" s="26" t="s">
        <v>1877</v>
      </c>
      <c r="D781" s="113" t="s">
        <v>746</v>
      </c>
      <c r="E781" s="114" t="s">
        <v>36</v>
      </c>
      <c r="F781" s="114" t="s">
        <v>201</v>
      </c>
      <c r="G781" s="277">
        <v>40</v>
      </c>
      <c r="H781" s="234">
        <f>'BPU LOT01-GROS OEUVRE'!F781</f>
        <v>0</v>
      </c>
      <c r="I781" s="195">
        <f t="shared" si="25"/>
        <v>0</v>
      </c>
    </row>
    <row r="782" spans="2:9" ht="14.1" customHeight="1" x14ac:dyDescent="0.25">
      <c r="B782" s="63"/>
      <c r="C782" s="63"/>
      <c r="D782" s="70" t="s">
        <v>2356</v>
      </c>
      <c r="E782" s="103"/>
      <c r="F782" s="103"/>
      <c r="G782" s="278"/>
      <c r="H782" s="103"/>
      <c r="I782" s="103"/>
    </row>
    <row r="783" spans="2:9" ht="14.1" customHeight="1" x14ac:dyDescent="0.25">
      <c r="B783" s="67" t="s">
        <v>1476</v>
      </c>
      <c r="C783" s="27" t="s">
        <v>2357</v>
      </c>
      <c r="D783" s="152" t="s">
        <v>2490</v>
      </c>
      <c r="E783" s="153" t="s">
        <v>336</v>
      </c>
      <c r="F783" s="2" t="s">
        <v>14</v>
      </c>
      <c r="G783" s="162">
        <v>100</v>
      </c>
      <c r="H783" s="234">
        <f>'BPU LOT01-GROS OEUVRE'!F783</f>
        <v>0</v>
      </c>
      <c r="I783" s="195">
        <f>G783*H783</f>
        <v>0</v>
      </c>
    </row>
    <row r="784" spans="2:9" ht="14.1" customHeight="1" x14ac:dyDescent="0.25">
      <c r="B784" s="67" t="s">
        <v>1476</v>
      </c>
      <c r="C784" s="27" t="s">
        <v>2358</v>
      </c>
      <c r="D784" s="152" t="s">
        <v>2491</v>
      </c>
      <c r="E784" s="153" t="s">
        <v>336</v>
      </c>
      <c r="F784" s="2" t="s">
        <v>15</v>
      </c>
      <c r="G784" s="162">
        <v>100</v>
      </c>
      <c r="H784" s="234">
        <f>'BPU LOT01-GROS OEUVRE'!F784</f>
        <v>0</v>
      </c>
      <c r="I784" s="195">
        <f>G784*H784</f>
        <v>0</v>
      </c>
    </row>
    <row r="785" spans="2:9" ht="14.1" customHeight="1" x14ac:dyDescent="0.25">
      <c r="B785" s="67" t="s">
        <v>1476</v>
      </c>
      <c r="C785" s="27" t="s">
        <v>2359</v>
      </c>
      <c r="D785" s="154" t="s">
        <v>2355</v>
      </c>
      <c r="E785" s="155" t="s">
        <v>7</v>
      </c>
      <c r="F785" s="2" t="s">
        <v>15</v>
      </c>
      <c r="G785" s="160">
        <v>100</v>
      </c>
      <c r="H785" s="234">
        <f>'BPU LOT01-GROS OEUVRE'!F785</f>
        <v>0</v>
      </c>
      <c r="I785" s="195">
        <f>G785*H785</f>
        <v>0</v>
      </c>
    </row>
    <row r="786" spans="2:9" ht="14.1" customHeight="1" x14ac:dyDescent="0.25">
      <c r="B786" s="144"/>
      <c r="C786" s="144"/>
      <c r="D786" s="121" t="s">
        <v>1429</v>
      </c>
      <c r="E786" s="122"/>
      <c r="F786" s="123"/>
      <c r="G786" s="279"/>
      <c r="H786" s="122"/>
      <c r="I786" s="122"/>
    </row>
    <row r="787" spans="2:9" ht="18" x14ac:dyDescent="0.25">
      <c r="B787" s="144"/>
      <c r="C787" s="144"/>
      <c r="D787" s="121" t="s">
        <v>1145</v>
      </c>
      <c r="E787" s="122"/>
      <c r="F787" s="123"/>
      <c r="G787" s="279"/>
      <c r="H787" s="122"/>
      <c r="I787" s="122"/>
    </row>
    <row r="788" spans="2:9" ht="14.1" customHeight="1" x14ac:dyDescent="0.25">
      <c r="B788" s="144"/>
      <c r="C788" s="144"/>
      <c r="D788" s="121" t="s">
        <v>70</v>
      </c>
      <c r="E788" s="122"/>
      <c r="F788" s="123"/>
      <c r="G788" s="279"/>
      <c r="H788" s="122"/>
      <c r="I788" s="122"/>
    </row>
    <row r="789" spans="2:9" ht="14.1" customHeight="1" x14ac:dyDescent="0.25">
      <c r="B789" s="74"/>
      <c r="C789" s="74"/>
      <c r="D789" s="107" t="s">
        <v>71</v>
      </c>
      <c r="E789" s="10"/>
      <c r="F789" s="10"/>
      <c r="G789" s="280"/>
      <c r="H789" s="10"/>
      <c r="I789" s="10"/>
    </row>
    <row r="790" spans="2:9" ht="14.1" customHeight="1" x14ac:dyDescent="0.25">
      <c r="B790" s="67" t="s">
        <v>1878</v>
      </c>
      <c r="C790" s="67" t="s">
        <v>1884</v>
      </c>
      <c r="D790" s="1" t="s">
        <v>72</v>
      </c>
      <c r="E790" s="67" t="s">
        <v>12</v>
      </c>
      <c r="F790" s="67" t="s">
        <v>46</v>
      </c>
      <c r="G790" s="257">
        <v>100</v>
      </c>
      <c r="H790" s="234">
        <f>'BPU LOT01-GROS OEUVRE'!F790</f>
        <v>0</v>
      </c>
      <c r="I790" s="195">
        <f>G790*H790</f>
        <v>0</v>
      </c>
    </row>
    <row r="791" spans="2:9" ht="14.1" customHeight="1" x14ac:dyDescent="0.25">
      <c r="B791" s="67" t="s">
        <v>1878</v>
      </c>
      <c r="C791" s="67" t="s">
        <v>1885</v>
      </c>
      <c r="D791" s="1" t="s">
        <v>1114</v>
      </c>
      <c r="E791" s="67" t="s">
        <v>12</v>
      </c>
      <c r="F791" s="67" t="s">
        <v>46</v>
      </c>
      <c r="G791" s="257">
        <v>100</v>
      </c>
      <c r="H791" s="234">
        <f>'BPU LOT01-GROS OEUVRE'!F791</f>
        <v>0</v>
      </c>
      <c r="I791" s="195">
        <f>G791*H791</f>
        <v>0</v>
      </c>
    </row>
    <row r="792" spans="2:9" ht="14.1" customHeight="1" x14ac:dyDescent="0.25">
      <c r="B792" s="74"/>
      <c r="C792" s="74"/>
      <c r="D792" s="107" t="s">
        <v>73</v>
      </c>
      <c r="E792" s="10"/>
      <c r="F792" s="10"/>
      <c r="G792" s="280"/>
      <c r="H792" s="10"/>
      <c r="I792" s="10"/>
    </row>
    <row r="793" spans="2:9" ht="14.1" customHeight="1" x14ac:dyDescent="0.25">
      <c r="B793" s="67" t="s">
        <v>1878</v>
      </c>
      <c r="C793" s="67" t="s">
        <v>1886</v>
      </c>
      <c r="D793" s="86" t="s">
        <v>74</v>
      </c>
      <c r="E793" s="67" t="s">
        <v>12</v>
      </c>
      <c r="F793" s="67" t="s">
        <v>46</v>
      </c>
      <c r="G793" s="257">
        <v>100</v>
      </c>
      <c r="H793" s="234">
        <f>'BPU LOT01-GROS OEUVRE'!F793</f>
        <v>0</v>
      </c>
      <c r="I793" s="195">
        <f>G793*H793</f>
        <v>0</v>
      </c>
    </row>
    <row r="794" spans="2:9" ht="14.1" customHeight="1" x14ac:dyDescent="0.25">
      <c r="B794" s="67" t="s">
        <v>1878</v>
      </c>
      <c r="C794" s="67" t="s">
        <v>1887</v>
      </c>
      <c r="D794" s="86" t="s">
        <v>75</v>
      </c>
      <c r="E794" s="67" t="s">
        <v>12</v>
      </c>
      <c r="F794" s="67" t="s">
        <v>46</v>
      </c>
      <c r="G794" s="257">
        <v>100</v>
      </c>
      <c r="H794" s="234">
        <f>'BPU LOT01-GROS OEUVRE'!F794</f>
        <v>0</v>
      </c>
      <c r="I794" s="195">
        <f>G794*H794</f>
        <v>0</v>
      </c>
    </row>
    <row r="795" spans="2:9" ht="14.1" customHeight="1" x14ac:dyDescent="0.25">
      <c r="B795" s="67" t="s">
        <v>1878</v>
      </c>
      <c r="C795" s="67" t="s">
        <v>1888</v>
      </c>
      <c r="D795" s="86" t="s">
        <v>1115</v>
      </c>
      <c r="E795" s="67" t="s">
        <v>12</v>
      </c>
      <c r="F795" s="67" t="s">
        <v>46</v>
      </c>
      <c r="G795" s="257">
        <v>100</v>
      </c>
      <c r="H795" s="234">
        <f>'BPU LOT01-GROS OEUVRE'!F795</f>
        <v>0</v>
      </c>
      <c r="I795" s="195">
        <f>G795*H795</f>
        <v>0</v>
      </c>
    </row>
    <row r="796" spans="2:9" ht="18" x14ac:dyDescent="0.25">
      <c r="B796" s="144"/>
      <c r="C796" s="144"/>
      <c r="D796" s="121" t="s">
        <v>747</v>
      </c>
      <c r="E796" s="122"/>
      <c r="F796" s="123"/>
      <c r="G796" s="279"/>
      <c r="H796" s="122"/>
      <c r="I796" s="122"/>
    </row>
    <row r="797" spans="2:9" x14ac:dyDescent="0.25">
      <c r="B797" s="145"/>
      <c r="C797" s="145"/>
      <c r="D797" s="37" t="s">
        <v>758</v>
      </c>
      <c r="E797" s="38"/>
      <c r="F797" s="39"/>
      <c r="G797" s="281"/>
      <c r="H797" s="38"/>
      <c r="I797" s="38"/>
    </row>
    <row r="798" spans="2:9" x14ac:dyDescent="0.25">
      <c r="B798" s="230" t="s">
        <v>1879</v>
      </c>
      <c r="C798" s="14" t="s">
        <v>1889</v>
      </c>
      <c r="D798" s="43" t="s">
        <v>1146</v>
      </c>
      <c r="E798" s="41" t="s">
        <v>66</v>
      </c>
      <c r="F798" s="42" t="s">
        <v>325</v>
      </c>
      <c r="G798" s="282">
        <v>150</v>
      </c>
      <c r="H798" s="234">
        <f>'BPU LOT01-GROS OEUVRE'!F798</f>
        <v>0</v>
      </c>
      <c r="I798" s="195">
        <f t="shared" ref="I798:I803" si="26">G798*H798</f>
        <v>0</v>
      </c>
    </row>
    <row r="799" spans="2:9" x14ac:dyDescent="0.25">
      <c r="B799" s="230" t="s">
        <v>1879</v>
      </c>
      <c r="C799" s="14" t="s">
        <v>1890</v>
      </c>
      <c r="D799" s="43" t="s">
        <v>1147</v>
      </c>
      <c r="E799" s="41" t="s">
        <v>66</v>
      </c>
      <c r="F799" s="42"/>
      <c r="G799" s="282">
        <v>150</v>
      </c>
      <c r="H799" s="234">
        <f>'BPU LOT01-GROS OEUVRE'!F799</f>
        <v>0</v>
      </c>
      <c r="I799" s="195">
        <f t="shared" si="26"/>
        <v>0</v>
      </c>
    </row>
    <row r="800" spans="2:9" x14ac:dyDescent="0.25">
      <c r="B800" s="230" t="s">
        <v>1879</v>
      </c>
      <c r="C800" s="14" t="s">
        <v>1891</v>
      </c>
      <c r="D800" s="43" t="s">
        <v>1148</v>
      </c>
      <c r="E800" s="41" t="s">
        <v>66</v>
      </c>
      <c r="F800" s="42" t="s">
        <v>325</v>
      </c>
      <c r="G800" s="282">
        <v>150</v>
      </c>
      <c r="H800" s="234">
        <f>'BPU LOT01-GROS OEUVRE'!F800</f>
        <v>0</v>
      </c>
      <c r="I800" s="195">
        <f t="shared" si="26"/>
        <v>0</v>
      </c>
    </row>
    <row r="801" spans="2:9" x14ac:dyDescent="0.25">
      <c r="B801" s="230" t="s">
        <v>1879</v>
      </c>
      <c r="C801" s="14" t="s">
        <v>1892</v>
      </c>
      <c r="D801" s="40" t="s">
        <v>1149</v>
      </c>
      <c r="E801" s="41" t="s">
        <v>66</v>
      </c>
      <c r="F801" s="42" t="s">
        <v>325</v>
      </c>
      <c r="G801" s="282">
        <v>150</v>
      </c>
      <c r="H801" s="234">
        <f>'BPU LOT01-GROS OEUVRE'!F801</f>
        <v>0</v>
      </c>
      <c r="I801" s="195">
        <f t="shared" si="26"/>
        <v>0</v>
      </c>
    </row>
    <row r="802" spans="2:9" x14ac:dyDescent="0.25">
      <c r="B802" s="230" t="s">
        <v>1879</v>
      </c>
      <c r="C802" s="14" t="s">
        <v>1893</v>
      </c>
      <c r="D802" s="40" t="s">
        <v>1150</v>
      </c>
      <c r="E802" s="41" t="s">
        <v>42</v>
      </c>
      <c r="F802" s="42"/>
      <c r="G802" s="282">
        <v>40</v>
      </c>
      <c r="H802" s="234">
        <f>'BPU LOT01-GROS OEUVRE'!F802</f>
        <v>0</v>
      </c>
      <c r="I802" s="195">
        <f t="shared" si="26"/>
        <v>0</v>
      </c>
    </row>
    <row r="803" spans="2:9" x14ac:dyDescent="0.25">
      <c r="B803" s="230" t="s">
        <v>1879</v>
      </c>
      <c r="C803" s="14" t="s">
        <v>1894</v>
      </c>
      <c r="D803" s="40" t="s">
        <v>1195</v>
      </c>
      <c r="E803" s="41" t="s">
        <v>66</v>
      </c>
      <c r="F803" s="42" t="s">
        <v>325</v>
      </c>
      <c r="G803" s="282">
        <v>10</v>
      </c>
      <c r="H803" s="234">
        <f>'BPU LOT01-GROS OEUVRE'!F803</f>
        <v>0</v>
      </c>
      <c r="I803" s="195">
        <f t="shared" si="26"/>
        <v>0</v>
      </c>
    </row>
    <row r="804" spans="2:9" x14ac:dyDescent="0.25">
      <c r="B804" s="145"/>
      <c r="C804" s="145"/>
      <c r="D804" s="37" t="s">
        <v>759</v>
      </c>
      <c r="E804" s="38"/>
      <c r="F804" s="38"/>
      <c r="G804" s="281"/>
      <c r="H804" s="38"/>
      <c r="I804" s="38"/>
    </row>
    <row r="805" spans="2:9" ht="33" x14ac:dyDescent="0.25">
      <c r="B805" s="230" t="s">
        <v>1879</v>
      </c>
      <c r="C805" s="14" t="s">
        <v>1895</v>
      </c>
      <c r="D805" s="43" t="s">
        <v>760</v>
      </c>
      <c r="E805" s="41" t="s">
        <v>761</v>
      </c>
      <c r="F805" s="42" t="s">
        <v>762</v>
      </c>
      <c r="G805" s="282">
        <v>200</v>
      </c>
      <c r="H805" s="234">
        <f>'BPU LOT01-GROS OEUVRE'!F805</f>
        <v>0</v>
      </c>
      <c r="I805" s="195">
        <f>G805*H805</f>
        <v>0</v>
      </c>
    </row>
    <row r="806" spans="2:9" x14ac:dyDescent="0.25">
      <c r="B806" s="20"/>
      <c r="C806" s="20"/>
      <c r="D806" s="34" t="s">
        <v>748</v>
      </c>
      <c r="E806" s="35"/>
      <c r="F806" s="36"/>
      <c r="G806" s="283"/>
      <c r="H806" s="35"/>
      <c r="I806" s="35"/>
    </row>
    <row r="807" spans="2:9" x14ac:dyDescent="0.25">
      <c r="B807" s="145"/>
      <c r="C807" s="145"/>
      <c r="D807" s="37" t="s">
        <v>749</v>
      </c>
      <c r="E807" s="38"/>
      <c r="F807" s="39"/>
      <c r="G807" s="281"/>
      <c r="H807" s="38"/>
      <c r="I807" s="38"/>
    </row>
    <row r="808" spans="2:9" x14ac:dyDescent="0.25">
      <c r="B808" s="230" t="s">
        <v>1879</v>
      </c>
      <c r="C808" s="14" t="s">
        <v>1896</v>
      </c>
      <c r="D808" s="40" t="s">
        <v>1253</v>
      </c>
      <c r="E808" s="134" t="s">
        <v>42</v>
      </c>
      <c r="F808" s="137"/>
      <c r="G808" s="284">
        <v>100</v>
      </c>
      <c r="H808" s="234">
        <f>'BPU LOT01-GROS OEUVRE'!F808</f>
        <v>0</v>
      </c>
      <c r="I808" s="195">
        <f t="shared" ref="I808:I816" si="27">G808*H808</f>
        <v>0</v>
      </c>
    </row>
    <row r="809" spans="2:9" x14ac:dyDescent="0.25">
      <c r="B809" s="230" t="s">
        <v>1879</v>
      </c>
      <c r="C809" s="14" t="s">
        <v>1897</v>
      </c>
      <c r="D809" s="40" t="s">
        <v>1254</v>
      </c>
      <c r="E809" s="134" t="s">
        <v>42</v>
      </c>
      <c r="F809" s="137"/>
      <c r="G809" s="284">
        <v>100</v>
      </c>
      <c r="H809" s="234">
        <f>'BPU LOT01-GROS OEUVRE'!F809</f>
        <v>0</v>
      </c>
      <c r="I809" s="195">
        <f t="shared" si="27"/>
        <v>0</v>
      </c>
    </row>
    <row r="810" spans="2:9" x14ac:dyDescent="0.25">
      <c r="B810" s="230" t="s">
        <v>1879</v>
      </c>
      <c r="C810" s="14" t="s">
        <v>1898</v>
      </c>
      <c r="D810" s="40" t="s">
        <v>750</v>
      </c>
      <c r="E810" s="41" t="s">
        <v>42</v>
      </c>
      <c r="F810" s="42" t="s">
        <v>381</v>
      </c>
      <c r="G810" s="282">
        <v>100</v>
      </c>
      <c r="H810" s="234">
        <f>'BPU LOT01-GROS OEUVRE'!F810</f>
        <v>0</v>
      </c>
      <c r="I810" s="195">
        <f t="shared" si="27"/>
        <v>0</v>
      </c>
    </row>
    <row r="811" spans="2:9" x14ac:dyDescent="0.25">
      <c r="B811" s="230" t="s">
        <v>1879</v>
      </c>
      <c r="C811" s="14" t="s">
        <v>1899</v>
      </c>
      <c r="D811" s="40" t="s">
        <v>1151</v>
      </c>
      <c r="E811" s="41" t="s">
        <v>42</v>
      </c>
      <c r="F811" s="42" t="s">
        <v>381</v>
      </c>
      <c r="G811" s="282">
        <v>100</v>
      </c>
      <c r="H811" s="234">
        <f>'BPU LOT01-GROS OEUVRE'!F811</f>
        <v>0</v>
      </c>
      <c r="I811" s="195">
        <f t="shared" si="27"/>
        <v>0</v>
      </c>
    </row>
    <row r="812" spans="2:9" x14ac:dyDescent="0.25">
      <c r="B812" s="230" t="s">
        <v>1879</v>
      </c>
      <c r="C812" s="14" t="s">
        <v>1900</v>
      </c>
      <c r="D812" s="40" t="s">
        <v>751</v>
      </c>
      <c r="E812" s="41" t="s">
        <v>42</v>
      </c>
      <c r="F812" s="42" t="s">
        <v>381</v>
      </c>
      <c r="G812" s="282">
        <v>100</v>
      </c>
      <c r="H812" s="234">
        <f>'BPU LOT01-GROS OEUVRE'!F812</f>
        <v>0</v>
      </c>
      <c r="I812" s="195">
        <f t="shared" si="27"/>
        <v>0</v>
      </c>
    </row>
    <row r="813" spans="2:9" x14ac:dyDescent="0.25">
      <c r="B813" s="230" t="s">
        <v>1879</v>
      </c>
      <c r="C813" s="14" t="s">
        <v>1901</v>
      </c>
      <c r="D813" s="40" t="s">
        <v>1152</v>
      </c>
      <c r="E813" s="41" t="s">
        <v>42</v>
      </c>
      <c r="F813" s="42" t="s">
        <v>381</v>
      </c>
      <c r="G813" s="282">
        <v>100</v>
      </c>
      <c r="H813" s="234">
        <f>'BPU LOT01-GROS OEUVRE'!F813</f>
        <v>0</v>
      </c>
      <c r="I813" s="195">
        <f t="shared" si="27"/>
        <v>0</v>
      </c>
    </row>
    <row r="814" spans="2:9" x14ac:dyDescent="0.25">
      <c r="B814" s="230" t="s">
        <v>1879</v>
      </c>
      <c r="C814" s="14" t="s">
        <v>1902</v>
      </c>
      <c r="D814" s="40" t="s">
        <v>752</v>
      </c>
      <c r="E814" s="41" t="s">
        <v>42</v>
      </c>
      <c r="F814" s="42" t="s">
        <v>381</v>
      </c>
      <c r="G814" s="282">
        <v>100</v>
      </c>
      <c r="H814" s="234">
        <f>'BPU LOT01-GROS OEUVRE'!F814</f>
        <v>0</v>
      </c>
      <c r="I814" s="195">
        <f t="shared" si="27"/>
        <v>0</v>
      </c>
    </row>
    <row r="815" spans="2:9" x14ac:dyDescent="0.25">
      <c r="B815" s="230" t="s">
        <v>1879</v>
      </c>
      <c r="C815" s="14" t="s">
        <v>1903</v>
      </c>
      <c r="D815" s="40" t="s">
        <v>753</v>
      </c>
      <c r="E815" s="41" t="s">
        <v>30</v>
      </c>
      <c r="F815" s="42" t="s">
        <v>381</v>
      </c>
      <c r="G815" s="282">
        <v>100</v>
      </c>
      <c r="H815" s="234">
        <f>'BPU LOT01-GROS OEUVRE'!F815</f>
        <v>0</v>
      </c>
      <c r="I815" s="195">
        <f t="shared" si="27"/>
        <v>0</v>
      </c>
    </row>
    <row r="816" spans="2:9" x14ac:dyDescent="0.25">
      <c r="B816" s="230" t="s">
        <v>1879</v>
      </c>
      <c r="C816" s="14" t="s">
        <v>1904</v>
      </c>
      <c r="D816" s="40" t="s">
        <v>1173</v>
      </c>
      <c r="E816" s="41" t="s">
        <v>42</v>
      </c>
      <c r="F816" s="42" t="s">
        <v>381</v>
      </c>
      <c r="G816" s="282">
        <v>100</v>
      </c>
      <c r="H816" s="234">
        <f>'BPU LOT01-GROS OEUVRE'!F816</f>
        <v>0</v>
      </c>
      <c r="I816" s="195">
        <f t="shared" si="27"/>
        <v>0</v>
      </c>
    </row>
    <row r="817" spans="2:9" x14ac:dyDescent="0.25">
      <c r="B817" s="145"/>
      <c r="C817" s="145"/>
      <c r="D817" s="37" t="s">
        <v>1153</v>
      </c>
      <c r="E817" s="38"/>
      <c r="F817" s="38"/>
      <c r="G817" s="281"/>
      <c r="H817" s="38"/>
      <c r="I817" s="38"/>
    </row>
    <row r="818" spans="2:9" x14ac:dyDescent="0.25">
      <c r="B818" s="230" t="s">
        <v>1879</v>
      </c>
      <c r="C818" s="14" t="s">
        <v>1905</v>
      </c>
      <c r="D818" s="40" t="s">
        <v>1156</v>
      </c>
      <c r="E818" s="41" t="s">
        <v>42</v>
      </c>
      <c r="F818" s="42" t="s">
        <v>381</v>
      </c>
      <c r="G818" s="282">
        <v>50</v>
      </c>
      <c r="H818" s="234">
        <f>'BPU LOT01-GROS OEUVRE'!F818</f>
        <v>0</v>
      </c>
      <c r="I818" s="195">
        <f t="shared" ref="I818:I825" si="28">G818*H818</f>
        <v>0</v>
      </c>
    </row>
    <row r="819" spans="2:9" x14ac:dyDescent="0.25">
      <c r="B819" s="230" t="s">
        <v>1879</v>
      </c>
      <c r="C819" s="14" t="s">
        <v>1906</v>
      </c>
      <c r="D819" s="40" t="s">
        <v>1157</v>
      </c>
      <c r="E819" s="41" t="s">
        <v>42</v>
      </c>
      <c r="F819" s="42"/>
      <c r="G819" s="282">
        <v>50</v>
      </c>
      <c r="H819" s="234">
        <f>'BPU LOT01-GROS OEUVRE'!F819</f>
        <v>0</v>
      </c>
      <c r="I819" s="195">
        <f t="shared" si="28"/>
        <v>0</v>
      </c>
    </row>
    <row r="820" spans="2:9" x14ac:dyDescent="0.25">
      <c r="B820" s="230" t="s">
        <v>1879</v>
      </c>
      <c r="C820" s="14" t="s">
        <v>1907</v>
      </c>
      <c r="D820" s="40" t="s">
        <v>1154</v>
      </c>
      <c r="E820" s="41" t="s">
        <v>42</v>
      </c>
      <c r="F820" s="42" t="s">
        <v>381</v>
      </c>
      <c r="G820" s="282">
        <v>50</v>
      </c>
      <c r="H820" s="234">
        <f>'BPU LOT01-GROS OEUVRE'!F820</f>
        <v>0</v>
      </c>
      <c r="I820" s="195">
        <f t="shared" si="28"/>
        <v>0</v>
      </c>
    </row>
    <row r="821" spans="2:9" x14ac:dyDescent="0.25">
      <c r="B821" s="230" t="s">
        <v>1879</v>
      </c>
      <c r="C821" s="14" t="s">
        <v>1908</v>
      </c>
      <c r="D821" s="40" t="s">
        <v>1155</v>
      </c>
      <c r="E821" s="41" t="s">
        <v>42</v>
      </c>
      <c r="F821" s="42"/>
      <c r="G821" s="282">
        <v>50</v>
      </c>
      <c r="H821" s="234">
        <f>'BPU LOT01-GROS OEUVRE'!F821</f>
        <v>0</v>
      </c>
      <c r="I821" s="195">
        <f t="shared" si="28"/>
        <v>0</v>
      </c>
    </row>
    <row r="822" spans="2:9" x14ac:dyDescent="0.25">
      <c r="B822" s="230" t="s">
        <v>1879</v>
      </c>
      <c r="C822" s="14" t="s">
        <v>1909</v>
      </c>
      <c r="D822" s="40" t="s">
        <v>754</v>
      </c>
      <c r="E822" s="41" t="s">
        <v>42</v>
      </c>
      <c r="F822" s="42" t="s">
        <v>381</v>
      </c>
      <c r="G822" s="282">
        <v>50</v>
      </c>
      <c r="H822" s="234">
        <f>'BPU LOT01-GROS OEUVRE'!F822</f>
        <v>0</v>
      </c>
      <c r="I822" s="195">
        <f t="shared" si="28"/>
        <v>0</v>
      </c>
    </row>
    <row r="823" spans="2:9" x14ac:dyDescent="0.25">
      <c r="B823" s="230" t="s">
        <v>1879</v>
      </c>
      <c r="C823" s="14" t="s">
        <v>1910</v>
      </c>
      <c r="D823" s="40" t="s">
        <v>755</v>
      </c>
      <c r="E823" s="41" t="s">
        <v>42</v>
      </c>
      <c r="F823" s="42" t="s">
        <v>381</v>
      </c>
      <c r="G823" s="282">
        <v>50</v>
      </c>
      <c r="H823" s="234">
        <f>'BPU LOT01-GROS OEUVRE'!F823</f>
        <v>0</v>
      </c>
      <c r="I823" s="195">
        <f t="shared" si="28"/>
        <v>0</v>
      </c>
    </row>
    <row r="824" spans="2:9" x14ac:dyDescent="0.25">
      <c r="B824" s="230" t="s">
        <v>1879</v>
      </c>
      <c r="C824" s="14" t="s">
        <v>1911</v>
      </c>
      <c r="D824" s="40" t="s">
        <v>756</v>
      </c>
      <c r="E824" s="41" t="s">
        <v>42</v>
      </c>
      <c r="F824" s="42" t="s">
        <v>381</v>
      </c>
      <c r="G824" s="282">
        <v>50</v>
      </c>
      <c r="H824" s="234">
        <f>'BPU LOT01-GROS OEUVRE'!F824</f>
        <v>0</v>
      </c>
      <c r="I824" s="195">
        <f t="shared" si="28"/>
        <v>0</v>
      </c>
    </row>
    <row r="825" spans="2:9" x14ac:dyDescent="0.25">
      <c r="B825" s="230" t="s">
        <v>1879</v>
      </c>
      <c r="C825" s="14" t="s">
        <v>1912</v>
      </c>
      <c r="D825" s="40" t="s">
        <v>757</v>
      </c>
      <c r="E825" s="41" t="s">
        <v>42</v>
      </c>
      <c r="F825" s="42" t="s">
        <v>381</v>
      </c>
      <c r="G825" s="282">
        <v>50</v>
      </c>
      <c r="H825" s="234">
        <f>'BPU LOT01-GROS OEUVRE'!F825</f>
        <v>0</v>
      </c>
      <c r="I825" s="195">
        <f t="shared" si="28"/>
        <v>0</v>
      </c>
    </row>
    <row r="826" spans="2:9" x14ac:dyDescent="0.25">
      <c r="B826" s="145"/>
      <c r="C826" s="145"/>
      <c r="D826" s="37" t="s">
        <v>1159</v>
      </c>
      <c r="E826" s="38"/>
      <c r="F826" s="38"/>
      <c r="G826" s="281"/>
      <c r="H826" s="38"/>
      <c r="I826" s="38"/>
    </row>
    <row r="827" spans="2:9" x14ac:dyDescent="0.25">
      <c r="B827" s="230" t="s">
        <v>1879</v>
      </c>
      <c r="C827" s="14" t="s">
        <v>1913</v>
      </c>
      <c r="D827" s="40" t="s">
        <v>1160</v>
      </c>
      <c r="E827" s="41" t="s">
        <v>66</v>
      </c>
      <c r="F827" s="42" t="s">
        <v>325</v>
      </c>
      <c r="G827" s="282">
        <v>3</v>
      </c>
      <c r="H827" s="234">
        <f>'BPU LOT01-GROS OEUVRE'!F827</f>
        <v>0</v>
      </c>
      <c r="I827" s="195">
        <f>G827*H827</f>
        <v>0</v>
      </c>
    </row>
    <row r="828" spans="2:9" x14ac:dyDescent="0.25">
      <c r="B828" s="230" t="s">
        <v>1879</v>
      </c>
      <c r="C828" s="14" t="s">
        <v>1914</v>
      </c>
      <c r="D828" s="40" t="s">
        <v>1161</v>
      </c>
      <c r="E828" s="41" t="s">
        <v>42</v>
      </c>
      <c r="F828" s="42"/>
      <c r="G828" s="282">
        <v>6</v>
      </c>
      <c r="H828" s="234">
        <f>'BPU LOT01-GROS OEUVRE'!F828</f>
        <v>0</v>
      </c>
      <c r="I828" s="195">
        <f>G828*H828</f>
        <v>0</v>
      </c>
    </row>
    <row r="829" spans="2:9" x14ac:dyDescent="0.25">
      <c r="B829" s="230" t="s">
        <v>1879</v>
      </c>
      <c r="C829" s="14" t="s">
        <v>1915</v>
      </c>
      <c r="D829" s="40" t="s">
        <v>1162</v>
      </c>
      <c r="E829" s="41" t="s">
        <v>66</v>
      </c>
      <c r="F829" s="42"/>
      <c r="G829" s="282">
        <v>6</v>
      </c>
      <c r="H829" s="234">
        <f>'BPU LOT01-GROS OEUVRE'!F829</f>
        <v>0</v>
      </c>
      <c r="I829" s="195">
        <f>G829*H829</f>
        <v>0</v>
      </c>
    </row>
    <row r="830" spans="2:9" x14ac:dyDescent="0.25">
      <c r="B830" s="230" t="s">
        <v>1879</v>
      </c>
      <c r="C830" s="14" t="s">
        <v>1916</v>
      </c>
      <c r="D830" s="40" t="s">
        <v>1163</v>
      </c>
      <c r="E830" s="41" t="s">
        <v>42</v>
      </c>
      <c r="F830" s="42"/>
      <c r="G830" s="282">
        <v>3</v>
      </c>
      <c r="H830" s="234">
        <f>'BPU LOT01-GROS OEUVRE'!F830</f>
        <v>0</v>
      </c>
      <c r="I830" s="195">
        <f>G830*H830</f>
        <v>0</v>
      </c>
    </row>
    <row r="831" spans="2:9" x14ac:dyDescent="0.25">
      <c r="B831" s="20"/>
      <c r="C831" s="20"/>
      <c r="D831" s="34" t="s">
        <v>763</v>
      </c>
      <c r="E831" s="35"/>
      <c r="F831" s="35"/>
      <c r="G831" s="283"/>
      <c r="H831" s="35"/>
      <c r="I831" s="35"/>
    </row>
    <row r="832" spans="2:9" ht="33" x14ac:dyDescent="0.25">
      <c r="B832" s="230" t="s">
        <v>1879</v>
      </c>
      <c r="C832" s="14" t="s">
        <v>1917</v>
      </c>
      <c r="D832" s="40" t="s">
        <v>1158</v>
      </c>
      <c r="E832" s="41" t="s">
        <v>42</v>
      </c>
      <c r="F832" s="42" t="s">
        <v>381</v>
      </c>
      <c r="G832" s="282">
        <v>150</v>
      </c>
      <c r="H832" s="234">
        <f>'BPU LOT01-GROS OEUVRE'!F832</f>
        <v>0</v>
      </c>
      <c r="I832" s="195">
        <f>G832*H832</f>
        <v>0</v>
      </c>
    </row>
    <row r="833" spans="2:9" x14ac:dyDescent="0.25">
      <c r="B833" s="230" t="s">
        <v>1879</v>
      </c>
      <c r="C833" s="14" t="s">
        <v>1918</v>
      </c>
      <c r="D833" s="40" t="s">
        <v>764</v>
      </c>
      <c r="E833" s="41" t="s">
        <v>66</v>
      </c>
      <c r="F833" s="42" t="s">
        <v>325</v>
      </c>
      <c r="G833" s="282">
        <v>6</v>
      </c>
      <c r="H833" s="234">
        <f>'BPU LOT01-GROS OEUVRE'!F833</f>
        <v>0</v>
      </c>
      <c r="I833" s="195">
        <f>G833*H833</f>
        <v>0</v>
      </c>
    </row>
    <row r="834" spans="2:9" x14ac:dyDescent="0.25">
      <c r="B834" s="147"/>
      <c r="C834" s="147"/>
      <c r="D834" s="31" t="s">
        <v>1241</v>
      </c>
      <c r="E834" s="32"/>
      <c r="F834" s="32"/>
      <c r="G834" s="285"/>
      <c r="H834" s="32"/>
      <c r="I834" s="32"/>
    </row>
    <row r="835" spans="2:9" x14ac:dyDescent="0.25">
      <c r="B835" s="20"/>
      <c r="C835" s="20"/>
      <c r="D835" s="34" t="s">
        <v>765</v>
      </c>
      <c r="E835" s="35"/>
      <c r="F835" s="35"/>
      <c r="G835" s="283"/>
      <c r="H835" s="35"/>
      <c r="I835" s="35"/>
    </row>
    <row r="836" spans="2:9" ht="50.25" customHeight="1" x14ac:dyDescent="0.25">
      <c r="B836" s="230" t="s">
        <v>1879</v>
      </c>
      <c r="C836" s="14" t="s">
        <v>1919</v>
      </c>
      <c r="D836" s="40" t="s">
        <v>1378</v>
      </c>
      <c r="E836" s="41" t="s">
        <v>42</v>
      </c>
      <c r="F836" s="42"/>
      <c r="G836" s="282">
        <v>50</v>
      </c>
      <c r="H836" s="234">
        <f>'BPU LOT01-GROS OEUVRE'!F836</f>
        <v>0</v>
      </c>
      <c r="I836" s="195">
        <f>G836*H836</f>
        <v>0</v>
      </c>
    </row>
    <row r="837" spans="2:9" x14ac:dyDescent="0.25">
      <c r="B837" s="230" t="s">
        <v>1879</v>
      </c>
      <c r="C837" s="14" t="s">
        <v>1920</v>
      </c>
      <c r="D837" s="40" t="s">
        <v>1381</v>
      </c>
      <c r="E837" s="41" t="s">
        <v>42</v>
      </c>
      <c r="F837" s="42" t="s">
        <v>381</v>
      </c>
      <c r="G837" s="282">
        <v>50</v>
      </c>
      <c r="H837" s="234">
        <f>'BPU LOT01-GROS OEUVRE'!F837</f>
        <v>0</v>
      </c>
      <c r="I837" s="195">
        <f>G837*H837</f>
        <v>0</v>
      </c>
    </row>
    <row r="838" spans="2:9" x14ac:dyDescent="0.25">
      <c r="B838" s="230" t="s">
        <v>1879</v>
      </c>
      <c r="C838" s="14" t="s">
        <v>1921</v>
      </c>
      <c r="D838" s="40" t="s">
        <v>1375</v>
      </c>
      <c r="E838" s="41" t="s">
        <v>42</v>
      </c>
      <c r="F838" s="42"/>
      <c r="G838" s="282">
        <v>50</v>
      </c>
      <c r="H838" s="234">
        <f>'BPU LOT01-GROS OEUVRE'!F838</f>
        <v>0</v>
      </c>
      <c r="I838" s="195">
        <f>G838*H838</f>
        <v>0</v>
      </c>
    </row>
    <row r="839" spans="2:9" x14ac:dyDescent="0.25">
      <c r="B839" s="230" t="s">
        <v>1879</v>
      </c>
      <c r="C839" s="14" t="s">
        <v>1922</v>
      </c>
      <c r="D839" s="40" t="s">
        <v>1376</v>
      </c>
      <c r="E839" s="41" t="s">
        <v>42</v>
      </c>
      <c r="F839" s="42" t="s">
        <v>381</v>
      </c>
      <c r="G839" s="282">
        <v>50</v>
      </c>
      <c r="H839" s="234">
        <f>'BPU LOT01-GROS OEUVRE'!F839</f>
        <v>0</v>
      </c>
      <c r="I839" s="195">
        <f>G839*H839</f>
        <v>0</v>
      </c>
    </row>
    <row r="840" spans="2:9" x14ac:dyDescent="0.25">
      <c r="B840" s="230" t="s">
        <v>1879</v>
      </c>
      <c r="C840" s="14" t="s">
        <v>1923</v>
      </c>
      <c r="D840" s="40" t="s">
        <v>1377</v>
      </c>
      <c r="E840" s="41" t="s">
        <v>42</v>
      </c>
      <c r="F840" s="42"/>
      <c r="G840" s="282">
        <v>50</v>
      </c>
      <c r="H840" s="234">
        <f>'BPU LOT01-GROS OEUVRE'!F840</f>
        <v>0</v>
      </c>
      <c r="I840" s="195">
        <f>G840*H840</f>
        <v>0</v>
      </c>
    </row>
    <row r="841" spans="2:9" x14ac:dyDescent="0.25">
      <c r="B841" s="20"/>
      <c r="C841" s="20"/>
      <c r="D841" s="34" t="s">
        <v>1379</v>
      </c>
      <c r="E841" s="35"/>
      <c r="F841" s="35"/>
      <c r="G841" s="283"/>
      <c r="H841" s="35"/>
      <c r="I841" s="35"/>
    </row>
    <row r="842" spans="2:9" ht="39" customHeight="1" x14ac:dyDescent="0.25">
      <c r="B842" s="230" t="s">
        <v>1879</v>
      </c>
      <c r="C842" s="14" t="s">
        <v>1924</v>
      </c>
      <c r="D842" s="40" t="s">
        <v>1380</v>
      </c>
      <c r="E842" s="41" t="s">
        <v>42</v>
      </c>
      <c r="F842" s="42" t="s">
        <v>512</v>
      </c>
      <c r="G842" s="282">
        <v>50</v>
      </c>
      <c r="H842" s="234">
        <f>'BPU LOT01-GROS OEUVRE'!F842</f>
        <v>0</v>
      </c>
      <c r="I842" s="195">
        <f>G842*H842</f>
        <v>0</v>
      </c>
    </row>
    <row r="843" spans="2:9" x14ac:dyDescent="0.25">
      <c r="B843" s="230" t="s">
        <v>1879</v>
      </c>
      <c r="C843" s="14" t="s">
        <v>1925</v>
      </c>
      <c r="D843" s="40" t="s">
        <v>1381</v>
      </c>
      <c r="E843" s="41" t="s">
        <v>42</v>
      </c>
      <c r="F843" s="42"/>
      <c r="G843" s="282">
        <v>50</v>
      </c>
      <c r="H843" s="234">
        <f>'BPU LOT01-GROS OEUVRE'!F843</f>
        <v>0</v>
      </c>
      <c r="I843" s="195">
        <f>G843*H843</f>
        <v>0</v>
      </c>
    </row>
    <row r="844" spans="2:9" x14ac:dyDescent="0.25">
      <c r="B844" s="230" t="s">
        <v>1879</v>
      </c>
      <c r="C844" s="14" t="s">
        <v>1926</v>
      </c>
      <c r="D844" s="40" t="s">
        <v>1375</v>
      </c>
      <c r="E844" s="41" t="s">
        <v>42</v>
      </c>
      <c r="F844" s="42"/>
      <c r="G844" s="282">
        <v>50</v>
      </c>
      <c r="H844" s="234">
        <f>'BPU LOT01-GROS OEUVRE'!F844</f>
        <v>0</v>
      </c>
      <c r="I844" s="195">
        <f>G844*H844</f>
        <v>0</v>
      </c>
    </row>
    <row r="845" spans="2:9" x14ac:dyDescent="0.25">
      <c r="B845" s="230" t="s">
        <v>1879</v>
      </c>
      <c r="C845" s="14" t="s">
        <v>1927</v>
      </c>
      <c r="D845" s="40" t="s">
        <v>1376</v>
      </c>
      <c r="E845" s="41" t="s">
        <v>42</v>
      </c>
      <c r="F845" s="42"/>
      <c r="G845" s="282">
        <v>50</v>
      </c>
      <c r="H845" s="234">
        <f>'BPU LOT01-GROS OEUVRE'!F845</f>
        <v>0</v>
      </c>
      <c r="I845" s="195">
        <f>G845*H845</f>
        <v>0</v>
      </c>
    </row>
    <row r="846" spans="2:9" x14ac:dyDescent="0.25">
      <c r="B846" s="230" t="s">
        <v>1879</v>
      </c>
      <c r="C846" s="14" t="s">
        <v>1928</v>
      </c>
      <c r="D846" s="40" t="s">
        <v>1377</v>
      </c>
      <c r="E846" s="41" t="s">
        <v>42</v>
      </c>
      <c r="F846" s="42" t="s">
        <v>512</v>
      </c>
      <c r="G846" s="282">
        <v>50</v>
      </c>
      <c r="H846" s="234">
        <f>'BPU LOT01-GROS OEUVRE'!F846</f>
        <v>0</v>
      </c>
      <c r="I846" s="195">
        <f>G846*H846</f>
        <v>0</v>
      </c>
    </row>
    <row r="847" spans="2:9" x14ac:dyDescent="0.25">
      <c r="B847" s="20"/>
      <c r="C847" s="20"/>
      <c r="D847" s="34" t="s">
        <v>1181</v>
      </c>
      <c r="E847" s="35"/>
      <c r="F847" s="35"/>
      <c r="G847" s="283"/>
      <c r="H847" s="35"/>
      <c r="I847" s="35"/>
    </row>
    <row r="848" spans="2:9" x14ac:dyDescent="0.25">
      <c r="B848" s="230" t="s">
        <v>1879</v>
      </c>
      <c r="C848" s="14" t="s">
        <v>1929</v>
      </c>
      <c r="D848" s="40" t="s">
        <v>1180</v>
      </c>
      <c r="E848" s="134" t="s">
        <v>30</v>
      </c>
      <c r="F848" s="36"/>
      <c r="G848" s="282">
        <v>20</v>
      </c>
      <c r="H848" s="234">
        <f>'BPU LOT01-GROS OEUVRE'!F848</f>
        <v>0</v>
      </c>
      <c r="I848" s="195">
        <f>G848*H848</f>
        <v>0</v>
      </c>
    </row>
    <row r="849" spans="2:9" x14ac:dyDescent="0.25">
      <c r="B849" s="230" t="s">
        <v>1879</v>
      </c>
      <c r="C849" s="14" t="s">
        <v>1930</v>
      </c>
      <c r="D849" s="40" t="s">
        <v>1180</v>
      </c>
      <c r="E849" s="134" t="s">
        <v>30</v>
      </c>
      <c r="F849" s="36"/>
      <c r="G849" s="282">
        <v>20</v>
      </c>
      <c r="H849" s="234">
        <f>'BPU LOT01-GROS OEUVRE'!F849</f>
        <v>0</v>
      </c>
      <c r="I849" s="195">
        <f>G849*H849</f>
        <v>0</v>
      </c>
    </row>
    <row r="850" spans="2:9" x14ac:dyDescent="0.25">
      <c r="B850" s="230" t="s">
        <v>1879</v>
      </c>
      <c r="C850" s="14" t="s">
        <v>1931</v>
      </c>
      <c r="D850" s="40" t="s">
        <v>1183</v>
      </c>
      <c r="E850" s="134" t="s">
        <v>30</v>
      </c>
      <c r="F850" s="36"/>
      <c r="G850" s="282">
        <v>2.6</v>
      </c>
      <c r="H850" s="234">
        <f>'BPU LOT01-GROS OEUVRE'!F850</f>
        <v>0</v>
      </c>
      <c r="I850" s="195">
        <f>G850*H850</f>
        <v>0</v>
      </c>
    </row>
    <row r="851" spans="2:9" x14ac:dyDescent="0.25">
      <c r="B851" s="230" t="s">
        <v>1879</v>
      </c>
      <c r="C851" s="14" t="s">
        <v>1932</v>
      </c>
      <c r="D851" s="40" t="s">
        <v>1182</v>
      </c>
      <c r="E851" s="134" t="s">
        <v>30</v>
      </c>
      <c r="F851" s="36"/>
      <c r="G851" s="282">
        <v>2.6</v>
      </c>
      <c r="H851" s="234">
        <f>'BPU LOT01-GROS OEUVRE'!F851</f>
        <v>0</v>
      </c>
      <c r="I851" s="195">
        <f>G851*H851</f>
        <v>0</v>
      </c>
    </row>
    <row r="852" spans="2:9" x14ac:dyDescent="0.25">
      <c r="B852" s="145"/>
      <c r="C852" s="145"/>
      <c r="D852" s="37" t="s">
        <v>766</v>
      </c>
      <c r="E852" s="38"/>
      <c r="F852" s="38"/>
      <c r="G852" s="281"/>
      <c r="H852" s="38"/>
      <c r="I852" s="38"/>
    </row>
    <row r="853" spans="2:9" x14ac:dyDescent="0.25">
      <c r="B853" s="230" t="s">
        <v>1879</v>
      </c>
      <c r="C853" s="14" t="s">
        <v>1933</v>
      </c>
      <c r="D853" s="40" t="s">
        <v>1164</v>
      </c>
      <c r="E853" s="41" t="s">
        <v>42</v>
      </c>
      <c r="F853" s="42" t="s">
        <v>381</v>
      </c>
      <c r="G853" s="282">
        <v>2</v>
      </c>
      <c r="H853" s="234">
        <f>'BPU LOT01-GROS OEUVRE'!F853</f>
        <v>0</v>
      </c>
      <c r="I853" s="195">
        <f>G853*H853</f>
        <v>0</v>
      </c>
    </row>
    <row r="854" spans="2:9" x14ac:dyDescent="0.25">
      <c r="B854" s="145"/>
      <c r="C854" s="145"/>
      <c r="D854" s="37" t="s">
        <v>767</v>
      </c>
      <c r="E854" s="38"/>
      <c r="F854" s="38"/>
      <c r="G854" s="281"/>
      <c r="H854" s="38"/>
      <c r="I854" s="38"/>
    </row>
    <row r="855" spans="2:9" x14ac:dyDescent="0.25">
      <c r="B855" s="230" t="s">
        <v>1879</v>
      </c>
      <c r="C855" s="14" t="s">
        <v>1934</v>
      </c>
      <c r="D855" s="40" t="s">
        <v>1165</v>
      </c>
      <c r="E855" s="41" t="s">
        <v>42</v>
      </c>
      <c r="F855" s="42" t="s">
        <v>381</v>
      </c>
      <c r="G855" s="282">
        <v>10</v>
      </c>
      <c r="H855" s="234">
        <f>'BPU LOT01-GROS OEUVRE'!F855</f>
        <v>0</v>
      </c>
      <c r="I855" s="195">
        <f>G855*H855</f>
        <v>0</v>
      </c>
    </row>
    <row r="856" spans="2:9" x14ac:dyDescent="0.25">
      <c r="B856" s="145"/>
      <c r="C856" s="145"/>
      <c r="D856" s="37" t="s">
        <v>768</v>
      </c>
      <c r="E856" s="38"/>
      <c r="F856" s="38"/>
      <c r="G856" s="281"/>
      <c r="H856" s="38"/>
      <c r="I856" s="38"/>
    </row>
    <row r="857" spans="2:9" x14ac:dyDescent="0.25">
      <c r="B857" s="230" t="s">
        <v>1879</v>
      </c>
      <c r="C857" s="14" t="s">
        <v>1935</v>
      </c>
      <c r="D857" s="40" t="s">
        <v>769</v>
      </c>
      <c r="E857" s="41" t="s">
        <v>42</v>
      </c>
      <c r="F857" s="42" t="s">
        <v>381</v>
      </c>
      <c r="G857" s="282">
        <v>10</v>
      </c>
      <c r="H857" s="234">
        <f>'BPU LOT01-GROS OEUVRE'!F857</f>
        <v>0</v>
      </c>
      <c r="I857" s="195">
        <f>G857*H857</f>
        <v>0</v>
      </c>
    </row>
    <row r="858" spans="2:9" x14ac:dyDescent="0.25">
      <c r="B858" s="147"/>
      <c r="C858" s="147"/>
      <c r="D858" s="31" t="s">
        <v>770</v>
      </c>
      <c r="E858" s="32"/>
      <c r="F858" s="32"/>
      <c r="G858" s="285"/>
      <c r="H858" s="32"/>
      <c r="I858" s="32"/>
    </row>
    <row r="859" spans="2:9" x14ac:dyDescent="0.25">
      <c r="B859" s="148"/>
      <c r="C859" s="148"/>
      <c r="D859" s="47" t="s">
        <v>1382</v>
      </c>
      <c r="E859" s="48"/>
      <c r="F859" s="48"/>
      <c r="G859" s="286"/>
      <c r="H859" s="48"/>
      <c r="I859" s="48"/>
    </row>
    <row r="860" spans="2:9" x14ac:dyDescent="0.25">
      <c r="B860" s="230" t="s">
        <v>1879</v>
      </c>
      <c r="C860" s="14" t="s">
        <v>1936</v>
      </c>
      <c r="D860" s="43" t="s">
        <v>1384</v>
      </c>
      <c r="E860" s="41" t="s">
        <v>66</v>
      </c>
      <c r="F860" s="42" t="s">
        <v>325</v>
      </c>
      <c r="G860" s="282">
        <v>1</v>
      </c>
      <c r="H860" s="234">
        <f>'BPU LOT01-GROS OEUVRE'!F860</f>
        <v>0</v>
      </c>
      <c r="I860" s="195">
        <f>G860*H860</f>
        <v>0</v>
      </c>
    </row>
    <row r="861" spans="2:9" x14ac:dyDescent="0.25">
      <c r="B861" s="230" t="s">
        <v>1879</v>
      </c>
      <c r="C861" s="14" t="s">
        <v>1937</v>
      </c>
      <c r="D861" s="43" t="s">
        <v>1386</v>
      </c>
      <c r="E861" s="41" t="s">
        <v>66</v>
      </c>
      <c r="F861" s="42"/>
      <c r="G861" s="282">
        <v>1</v>
      </c>
      <c r="H861" s="234">
        <f>'BPU LOT01-GROS OEUVRE'!F861</f>
        <v>0</v>
      </c>
      <c r="I861" s="195">
        <f>G861*H861</f>
        <v>0</v>
      </c>
    </row>
    <row r="862" spans="2:9" x14ac:dyDescent="0.25">
      <c r="B862" s="230" t="s">
        <v>1879</v>
      </c>
      <c r="C862" s="14" t="s">
        <v>1938</v>
      </c>
      <c r="D862" s="43" t="s">
        <v>1385</v>
      </c>
      <c r="E862" s="41" t="s">
        <v>66</v>
      </c>
      <c r="F862" s="42"/>
      <c r="G862" s="282">
        <v>0.5</v>
      </c>
      <c r="H862" s="234">
        <f>'BPU LOT01-GROS OEUVRE'!F862</f>
        <v>0</v>
      </c>
      <c r="I862" s="195">
        <f>G862*H862</f>
        <v>0</v>
      </c>
    </row>
    <row r="863" spans="2:9" x14ac:dyDescent="0.25">
      <c r="B863" s="230" t="s">
        <v>1879</v>
      </c>
      <c r="C863" s="14" t="s">
        <v>1939</v>
      </c>
      <c r="D863" s="43" t="s">
        <v>1255</v>
      </c>
      <c r="E863" s="41" t="s">
        <v>66</v>
      </c>
      <c r="F863" s="42" t="s">
        <v>325</v>
      </c>
      <c r="G863" s="282">
        <v>1</v>
      </c>
      <c r="H863" s="234">
        <f>'BPU LOT01-GROS OEUVRE'!F863</f>
        <v>0</v>
      </c>
      <c r="I863" s="195">
        <f>G863*H863</f>
        <v>0</v>
      </c>
    </row>
    <row r="864" spans="2:9" x14ac:dyDescent="0.25">
      <c r="B864" s="148"/>
      <c r="C864" s="148"/>
      <c r="D864" s="47" t="s">
        <v>1383</v>
      </c>
      <c r="E864" s="48"/>
      <c r="F864" s="48"/>
      <c r="G864" s="286"/>
      <c r="H864" s="48"/>
      <c r="I864" s="48"/>
    </row>
    <row r="865" spans="2:9" x14ac:dyDescent="0.25">
      <c r="B865" s="230" t="s">
        <v>1879</v>
      </c>
      <c r="C865" s="14" t="s">
        <v>1940</v>
      </c>
      <c r="D865" s="43" t="s">
        <v>1184</v>
      </c>
      <c r="E865" s="41" t="s">
        <v>66</v>
      </c>
      <c r="F865" s="42" t="s">
        <v>325</v>
      </c>
      <c r="G865" s="282">
        <v>0.5</v>
      </c>
      <c r="H865" s="234">
        <f>'BPU LOT01-GROS OEUVRE'!F865</f>
        <v>0</v>
      </c>
      <c r="I865" s="195">
        <f>G865*H865</f>
        <v>0</v>
      </c>
    </row>
    <row r="866" spans="2:9" x14ac:dyDescent="0.25">
      <c r="B866" s="230" t="s">
        <v>1879</v>
      </c>
      <c r="C866" s="14" t="s">
        <v>1941</v>
      </c>
      <c r="D866" s="43" t="s">
        <v>771</v>
      </c>
      <c r="E866" s="41" t="s">
        <v>66</v>
      </c>
      <c r="F866" s="42" t="s">
        <v>325</v>
      </c>
      <c r="G866" s="282">
        <v>1</v>
      </c>
      <c r="H866" s="234">
        <f>'BPU LOT01-GROS OEUVRE'!F866</f>
        <v>0</v>
      </c>
      <c r="I866" s="195">
        <f>G866*H866</f>
        <v>0</v>
      </c>
    </row>
    <row r="867" spans="2:9" x14ac:dyDescent="0.25">
      <c r="B867" s="230" t="s">
        <v>1879</v>
      </c>
      <c r="C867" s="14" t="s">
        <v>1942</v>
      </c>
      <c r="D867" s="43" t="s">
        <v>1185</v>
      </c>
      <c r="E867" s="41" t="s">
        <v>66</v>
      </c>
      <c r="F867" s="42"/>
      <c r="G867" s="282">
        <v>1</v>
      </c>
      <c r="H867" s="234">
        <f>'BPU LOT01-GROS OEUVRE'!F867</f>
        <v>0</v>
      </c>
      <c r="I867" s="195">
        <f>G867*H867</f>
        <v>0</v>
      </c>
    </row>
    <row r="868" spans="2:9" ht="33" x14ac:dyDescent="0.25">
      <c r="B868" s="148"/>
      <c r="C868" s="148"/>
      <c r="D868" s="47" t="s">
        <v>1393</v>
      </c>
      <c r="E868" s="48"/>
      <c r="F868" s="48"/>
      <c r="G868" s="286"/>
      <c r="H868" s="48"/>
      <c r="I868" s="48"/>
    </row>
    <row r="869" spans="2:9" x14ac:dyDescent="0.25">
      <c r="B869" s="230" t="s">
        <v>1879</v>
      </c>
      <c r="C869" s="14" t="s">
        <v>1943</v>
      </c>
      <c r="D869" s="40" t="s">
        <v>1391</v>
      </c>
      <c r="E869" s="41" t="s">
        <v>66</v>
      </c>
      <c r="F869" s="42" t="s">
        <v>381</v>
      </c>
      <c r="G869" s="282">
        <v>2</v>
      </c>
      <c r="H869" s="234">
        <f>'BPU LOT01-GROS OEUVRE'!F869</f>
        <v>0</v>
      </c>
      <c r="I869" s="195">
        <f>G869*H869</f>
        <v>0</v>
      </c>
    </row>
    <row r="870" spans="2:9" x14ac:dyDescent="0.25">
      <c r="B870" s="230" t="s">
        <v>1879</v>
      </c>
      <c r="C870" s="14" t="s">
        <v>1944</v>
      </c>
      <c r="D870" s="40" t="s">
        <v>1392</v>
      </c>
      <c r="E870" s="41" t="s">
        <v>66</v>
      </c>
      <c r="F870" s="42" t="s">
        <v>381</v>
      </c>
      <c r="G870" s="282">
        <v>1</v>
      </c>
      <c r="H870" s="234">
        <f>'BPU LOT01-GROS OEUVRE'!F870</f>
        <v>0</v>
      </c>
      <c r="I870" s="195">
        <f>G870*H870</f>
        <v>0</v>
      </c>
    </row>
    <row r="871" spans="2:9" x14ac:dyDescent="0.25">
      <c r="B871" s="230" t="s">
        <v>1879</v>
      </c>
      <c r="C871" s="14" t="s">
        <v>1945</v>
      </c>
      <c r="D871" s="40" t="s">
        <v>1394</v>
      </c>
      <c r="E871" s="41" t="s">
        <v>66</v>
      </c>
      <c r="F871" s="42"/>
      <c r="G871" s="282">
        <v>1</v>
      </c>
      <c r="H871" s="234">
        <f>'BPU LOT01-GROS OEUVRE'!F871</f>
        <v>0</v>
      </c>
      <c r="I871" s="195">
        <f>G871*H871</f>
        <v>0</v>
      </c>
    </row>
    <row r="872" spans="2:9" x14ac:dyDescent="0.25">
      <c r="B872" s="148"/>
      <c r="C872" s="148"/>
      <c r="D872" s="47" t="s">
        <v>1388</v>
      </c>
      <c r="E872" s="48"/>
      <c r="F872" s="49"/>
      <c r="G872" s="287"/>
      <c r="H872" s="48"/>
      <c r="I872" s="48"/>
    </row>
    <row r="873" spans="2:9" x14ac:dyDescent="0.25">
      <c r="B873" s="230" t="s">
        <v>1879</v>
      </c>
      <c r="C873" s="14" t="s">
        <v>1946</v>
      </c>
      <c r="D873" s="40" t="s">
        <v>1387</v>
      </c>
      <c r="E873" s="41" t="s">
        <v>42</v>
      </c>
      <c r="F873" s="42" t="s">
        <v>381</v>
      </c>
      <c r="G873" s="282">
        <v>100</v>
      </c>
      <c r="H873" s="234">
        <f>'BPU LOT01-GROS OEUVRE'!F873</f>
        <v>0</v>
      </c>
      <c r="I873" s="195">
        <f>G873*H873</f>
        <v>0</v>
      </c>
    </row>
    <row r="874" spans="2:9" x14ac:dyDescent="0.25">
      <c r="B874" s="230" t="s">
        <v>1879</v>
      </c>
      <c r="C874" s="14" t="s">
        <v>1947</v>
      </c>
      <c r="D874" s="40" t="s">
        <v>1389</v>
      </c>
      <c r="E874" s="41" t="s">
        <v>30</v>
      </c>
      <c r="F874" s="42" t="s">
        <v>381</v>
      </c>
      <c r="G874" s="282">
        <v>20</v>
      </c>
      <c r="H874" s="234">
        <f>'BPU LOT01-GROS OEUVRE'!F874</f>
        <v>0</v>
      </c>
      <c r="I874" s="195">
        <f>G874*H874</f>
        <v>0</v>
      </c>
    </row>
    <row r="875" spans="2:9" x14ac:dyDescent="0.25">
      <c r="B875" s="230" t="s">
        <v>1879</v>
      </c>
      <c r="C875" s="14" t="s">
        <v>1948</v>
      </c>
      <c r="D875" s="40" t="s">
        <v>1390</v>
      </c>
      <c r="E875" s="41" t="s">
        <v>42</v>
      </c>
      <c r="F875" s="42"/>
      <c r="G875" s="282">
        <v>80</v>
      </c>
      <c r="H875" s="234">
        <f>'BPU LOT01-GROS OEUVRE'!F875</f>
        <v>0</v>
      </c>
      <c r="I875" s="195">
        <f>G875*H875</f>
        <v>0</v>
      </c>
    </row>
    <row r="876" spans="2:9" x14ac:dyDescent="0.25">
      <c r="B876" s="148"/>
      <c r="C876" s="148"/>
      <c r="D876" s="47" t="s">
        <v>774</v>
      </c>
      <c r="E876" s="48"/>
      <c r="F876" s="49"/>
      <c r="G876" s="287"/>
      <c r="H876" s="48"/>
      <c r="I876" s="48"/>
    </row>
    <row r="877" spans="2:9" x14ac:dyDescent="0.25">
      <c r="B877" s="230" t="s">
        <v>1879</v>
      </c>
      <c r="C877" s="14" t="s">
        <v>1949</v>
      </c>
      <c r="D877" s="40" t="s">
        <v>775</v>
      </c>
      <c r="E877" s="41" t="s">
        <v>36</v>
      </c>
      <c r="F877" s="42" t="s">
        <v>201</v>
      </c>
      <c r="G877" s="282">
        <v>10</v>
      </c>
      <c r="H877" s="234">
        <f>'BPU LOT01-GROS OEUVRE'!F877</f>
        <v>0</v>
      </c>
      <c r="I877" s="195">
        <f>G877*H877</f>
        <v>0</v>
      </c>
    </row>
    <row r="878" spans="2:9" x14ac:dyDescent="0.25">
      <c r="B878" s="230" t="s">
        <v>1879</v>
      </c>
      <c r="C878" s="14" t="s">
        <v>1950</v>
      </c>
      <c r="D878" s="40" t="s">
        <v>776</v>
      </c>
      <c r="E878" s="41" t="s">
        <v>36</v>
      </c>
      <c r="F878" s="42" t="s">
        <v>201</v>
      </c>
      <c r="G878" s="282">
        <v>10</v>
      </c>
      <c r="H878" s="234">
        <f>'BPU LOT01-GROS OEUVRE'!F878</f>
        <v>0</v>
      </c>
      <c r="I878" s="195">
        <f>G878*H878</f>
        <v>0</v>
      </c>
    </row>
    <row r="879" spans="2:9" x14ac:dyDescent="0.25">
      <c r="B879" s="230" t="s">
        <v>1879</v>
      </c>
      <c r="C879" s="14" t="s">
        <v>1951</v>
      </c>
      <c r="D879" s="40" t="s">
        <v>777</v>
      </c>
      <c r="E879" s="41" t="s">
        <v>36</v>
      </c>
      <c r="F879" s="42" t="s">
        <v>201</v>
      </c>
      <c r="G879" s="282">
        <v>10</v>
      </c>
      <c r="H879" s="234">
        <f>'BPU LOT01-GROS OEUVRE'!F879</f>
        <v>0</v>
      </c>
      <c r="I879" s="195">
        <f>G879*H879</f>
        <v>0</v>
      </c>
    </row>
    <row r="880" spans="2:9" x14ac:dyDescent="0.25">
      <c r="B880" s="148"/>
      <c r="C880" s="148"/>
      <c r="D880" s="47" t="s">
        <v>778</v>
      </c>
      <c r="E880" s="48"/>
      <c r="F880" s="49"/>
      <c r="G880" s="287"/>
      <c r="H880" s="48"/>
      <c r="I880" s="48"/>
    </row>
    <row r="881" spans="2:9" x14ac:dyDescent="0.25">
      <c r="B881" s="230" t="s">
        <v>1879</v>
      </c>
      <c r="C881" s="14" t="s">
        <v>1952</v>
      </c>
      <c r="D881" s="40" t="s">
        <v>775</v>
      </c>
      <c r="E881" s="41" t="s">
        <v>36</v>
      </c>
      <c r="F881" s="42" t="s">
        <v>201</v>
      </c>
      <c r="G881" s="282">
        <v>5</v>
      </c>
      <c r="H881" s="234">
        <f>'BPU LOT01-GROS OEUVRE'!F881</f>
        <v>0</v>
      </c>
      <c r="I881" s="195">
        <f>G881*H881</f>
        <v>0</v>
      </c>
    </row>
    <row r="882" spans="2:9" x14ac:dyDescent="0.25">
      <c r="B882" s="230" t="s">
        <v>1879</v>
      </c>
      <c r="C882" s="14" t="s">
        <v>1953</v>
      </c>
      <c r="D882" s="40" t="s">
        <v>776</v>
      </c>
      <c r="E882" s="41" t="s">
        <v>36</v>
      </c>
      <c r="F882" s="42" t="s">
        <v>201</v>
      </c>
      <c r="G882" s="282">
        <v>5</v>
      </c>
      <c r="H882" s="234">
        <f>'BPU LOT01-GROS OEUVRE'!F882</f>
        <v>0</v>
      </c>
      <c r="I882" s="195">
        <f>G882*H882</f>
        <v>0</v>
      </c>
    </row>
    <row r="883" spans="2:9" x14ac:dyDescent="0.25">
      <c r="B883" s="230" t="s">
        <v>1879</v>
      </c>
      <c r="C883" s="14" t="s">
        <v>1954</v>
      </c>
      <c r="D883" s="40" t="s">
        <v>777</v>
      </c>
      <c r="E883" s="41" t="s">
        <v>36</v>
      </c>
      <c r="F883" s="42" t="s">
        <v>201</v>
      </c>
      <c r="G883" s="282">
        <v>5</v>
      </c>
      <c r="H883" s="234">
        <f>'BPU LOT01-GROS OEUVRE'!F883</f>
        <v>0</v>
      </c>
      <c r="I883" s="195">
        <f>G883*H883</f>
        <v>0</v>
      </c>
    </row>
    <row r="884" spans="2:9" x14ac:dyDescent="0.25">
      <c r="B884" s="148"/>
      <c r="C884" s="148"/>
      <c r="D884" s="47" t="s">
        <v>779</v>
      </c>
      <c r="E884" s="48"/>
      <c r="F884" s="49"/>
      <c r="G884" s="287"/>
      <c r="H884" s="48"/>
      <c r="I884" s="48"/>
    </row>
    <row r="885" spans="2:9" x14ac:dyDescent="0.25">
      <c r="B885" s="230" t="s">
        <v>1879</v>
      </c>
      <c r="C885" s="14" t="s">
        <v>1955</v>
      </c>
      <c r="D885" s="40" t="s">
        <v>780</v>
      </c>
      <c r="E885" s="41" t="s">
        <v>36</v>
      </c>
      <c r="F885" s="42" t="s">
        <v>201</v>
      </c>
      <c r="G885" s="282">
        <v>3</v>
      </c>
      <c r="H885" s="234">
        <f>'BPU LOT01-GROS OEUVRE'!F885</f>
        <v>0</v>
      </c>
      <c r="I885" s="195">
        <f>G885*H885</f>
        <v>0</v>
      </c>
    </row>
    <row r="886" spans="2:9" x14ac:dyDescent="0.25">
      <c r="B886" s="230" t="s">
        <v>1879</v>
      </c>
      <c r="C886" s="14" t="s">
        <v>1956</v>
      </c>
      <c r="D886" s="40" t="s">
        <v>781</v>
      </c>
      <c r="E886" s="41" t="s">
        <v>36</v>
      </c>
      <c r="F886" s="42" t="s">
        <v>201</v>
      </c>
      <c r="G886" s="282">
        <v>10</v>
      </c>
      <c r="H886" s="234">
        <f>'BPU LOT01-GROS OEUVRE'!F886</f>
        <v>0</v>
      </c>
      <c r="I886" s="195">
        <f>G886*H886</f>
        <v>0</v>
      </c>
    </row>
    <row r="887" spans="2:9" x14ac:dyDescent="0.25">
      <c r="B887" s="230" t="s">
        <v>1879</v>
      </c>
      <c r="C887" s="14" t="s">
        <v>1957</v>
      </c>
      <c r="D887" s="40" t="s">
        <v>782</v>
      </c>
      <c r="E887" s="41" t="s">
        <v>36</v>
      </c>
      <c r="F887" s="42" t="s">
        <v>201</v>
      </c>
      <c r="G887" s="282">
        <v>5</v>
      </c>
      <c r="H887" s="234">
        <f>'BPU LOT01-GROS OEUVRE'!F887</f>
        <v>0</v>
      </c>
      <c r="I887" s="195">
        <f>G887*H887</f>
        <v>0</v>
      </c>
    </row>
    <row r="888" spans="2:9" x14ac:dyDescent="0.25">
      <c r="B888" s="230" t="s">
        <v>1879</v>
      </c>
      <c r="C888" s="14" t="s">
        <v>1958</v>
      </c>
      <c r="D888" s="40" t="s">
        <v>783</v>
      </c>
      <c r="E888" s="41" t="s">
        <v>36</v>
      </c>
      <c r="F888" s="42" t="s">
        <v>201</v>
      </c>
      <c r="G888" s="282">
        <v>3</v>
      </c>
      <c r="H888" s="234">
        <f>'BPU LOT01-GROS OEUVRE'!F888</f>
        <v>0</v>
      </c>
      <c r="I888" s="195">
        <f>G888*H888</f>
        <v>0</v>
      </c>
    </row>
    <row r="889" spans="2:9" x14ac:dyDescent="0.25">
      <c r="B889" s="148"/>
      <c r="C889" s="148"/>
      <c r="D889" s="47" t="s">
        <v>784</v>
      </c>
      <c r="E889" s="48"/>
      <c r="F889" s="49"/>
      <c r="G889" s="287"/>
      <c r="H889" s="48"/>
      <c r="I889" s="48"/>
    </row>
    <row r="890" spans="2:9" x14ac:dyDescent="0.25">
      <c r="B890" s="230" t="s">
        <v>1879</v>
      </c>
      <c r="C890" s="14" t="s">
        <v>1959</v>
      </c>
      <c r="D890" s="40" t="s">
        <v>785</v>
      </c>
      <c r="E890" s="41" t="s">
        <v>36</v>
      </c>
      <c r="F890" s="42" t="s">
        <v>201</v>
      </c>
      <c r="G890" s="282">
        <v>5</v>
      </c>
      <c r="H890" s="234">
        <f>'BPU LOT01-GROS OEUVRE'!F890</f>
        <v>0</v>
      </c>
      <c r="I890" s="195">
        <f>G890*H890</f>
        <v>0</v>
      </c>
    </row>
    <row r="891" spans="2:9" x14ac:dyDescent="0.25">
      <c r="B891" s="230" t="s">
        <v>1879</v>
      </c>
      <c r="C891" s="14" t="s">
        <v>1960</v>
      </c>
      <c r="D891" s="40" t="s">
        <v>786</v>
      </c>
      <c r="E891" s="41" t="s">
        <v>36</v>
      </c>
      <c r="F891" s="42" t="s">
        <v>201</v>
      </c>
      <c r="G891" s="282">
        <v>5</v>
      </c>
      <c r="H891" s="234">
        <f>'BPU LOT01-GROS OEUVRE'!F891</f>
        <v>0</v>
      </c>
      <c r="I891" s="195">
        <f>G891*H891</f>
        <v>0</v>
      </c>
    </row>
    <row r="892" spans="2:9" x14ac:dyDescent="0.25">
      <c r="B892" s="230" t="s">
        <v>1879</v>
      </c>
      <c r="C892" s="14" t="s">
        <v>1961</v>
      </c>
      <c r="D892" s="40" t="s">
        <v>1258</v>
      </c>
      <c r="E892" s="41" t="s">
        <v>42</v>
      </c>
      <c r="F892" s="42" t="s">
        <v>381</v>
      </c>
      <c r="G892" s="282">
        <v>1</v>
      </c>
      <c r="H892" s="234">
        <f>'BPU LOT01-GROS OEUVRE'!F892</f>
        <v>0</v>
      </c>
      <c r="I892" s="195">
        <f>G892*H892</f>
        <v>0</v>
      </c>
    </row>
    <row r="893" spans="2:9" x14ac:dyDescent="0.25">
      <c r="B893" s="148"/>
      <c r="C893" s="148"/>
      <c r="D893" s="47" t="s">
        <v>787</v>
      </c>
      <c r="E893" s="48"/>
      <c r="F893" s="49"/>
      <c r="G893" s="287"/>
      <c r="H893" s="48"/>
      <c r="I893" s="48"/>
    </row>
    <row r="894" spans="2:9" x14ac:dyDescent="0.25">
      <c r="B894" s="230" t="s">
        <v>1879</v>
      </c>
      <c r="C894" s="14" t="s">
        <v>1962</v>
      </c>
      <c r="D894" s="40" t="s">
        <v>1259</v>
      </c>
      <c r="E894" s="41" t="s">
        <v>66</v>
      </c>
      <c r="F894" s="42" t="s">
        <v>381</v>
      </c>
      <c r="G894" s="282">
        <v>0.06</v>
      </c>
      <c r="H894" s="234">
        <f>'BPU LOT01-GROS OEUVRE'!F894</f>
        <v>0</v>
      </c>
      <c r="I894" s="195">
        <f>G894*H894</f>
        <v>0</v>
      </c>
    </row>
    <row r="895" spans="2:9" x14ac:dyDescent="0.25">
      <c r="B895" s="230" t="s">
        <v>1879</v>
      </c>
      <c r="C895" s="14" t="s">
        <v>1963</v>
      </c>
      <c r="D895" s="40" t="s">
        <v>788</v>
      </c>
      <c r="E895" s="41" t="s">
        <v>42</v>
      </c>
      <c r="F895" s="42" t="s">
        <v>381</v>
      </c>
      <c r="G895" s="282">
        <v>1</v>
      </c>
      <c r="H895" s="234">
        <f>'BPU LOT01-GROS OEUVRE'!F895</f>
        <v>0</v>
      </c>
      <c r="I895" s="195">
        <f>G895*H895</f>
        <v>0</v>
      </c>
    </row>
    <row r="896" spans="2:9" x14ac:dyDescent="0.25">
      <c r="B896" s="148"/>
      <c r="C896" s="148"/>
      <c r="D896" s="47" t="s">
        <v>789</v>
      </c>
      <c r="E896" s="48"/>
      <c r="F896" s="49"/>
      <c r="G896" s="287"/>
      <c r="H896" s="48"/>
      <c r="I896" s="48"/>
    </row>
    <row r="897" spans="2:11" x14ac:dyDescent="0.25">
      <c r="B897" s="230" t="s">
        <v>1879</v>
      </c>
      <c r="C897" s="14" t="s">
        <v>1964</v>
      </c>
      <c r="D897" s="43" t="s">
        <v>790</v>
      </c>
      <c r="E897" s="41" t="s">
        <v>42</v>
      </c>
      <c r="F897" s="42" t="s">
        <v>381</v>
      </c>
      <c r="G897" s="282">
        <v>30</v>
      </c>
      <c r="H897" s="234">
        <f>'BPU LOT01-GROS OEUVRE'!F897</f>
        <v>0</v>
      </c>
      <c r="I897" s="195">
        <f>G897*H897</f>
        <v>0</v>
      </c>
    </row>
    <row r="898" spans="2:11" x14ac:dyDescent="0.25">
      <c r="B898" s="230" t="s">
        <v>1879</v>
      </c>
      <c r="C898" s="14" t="s">
        <v>1965</v>
      </c>
      <c r="D898" s="43" t="s">
        <v>791</v>
      </c>
      <c r="E898" s="41" t="s">
        <v>42</v>
      </c>
      <c r="F898" s="42" t="s">
        <v>381</v>
      </c>
      <c r="G898" s="282">
        <v>50</v>
      </c>
      <c r="H898" s="234">
        <f>'BPU LOT01-GROS OEUVRE'!F898</f>
        <v>0</v>
      </c>
      <c r="I898" s="195">
        <f>G898*H898</f>
        <v>0</v>
      </c>
    </row>
    <row r="899" spans="2:11" x14ac:dyDescent="0.25">
      <c r="B899" s="230" t="s">
        <v>1879</v>
      </c>
      <c r="C899" s="14" t="s">
        <v>1966</v>
      </c>
      <c r="D899" s="43" t="s">
        <v>792</v>
      </c>
      <c r="E899" s="41" t="s">
        <v>42</v>
      </c>
      <c r="F899" s="42" t="s">
        <v>381</v>
      </c>
      <c r="G899" s="282">
        <v>100</v>
      </c>
      <c r="H899" s="234">
        <f>'BPU LOT01-GROS OEUVRE'!F899</f>
        <v>0</v>
      </c>
      <c r="I899" s="195">
        <f>G899*H899</f>
        <v>0</v>
      </c>
    </row>
    <row r="900" spans="2:11" x14ac:dyDescent="0.25">
      <c r="B900" s="230" t="s">
        <v>1879</v>
      </c>
      <c r="C900" s="14" t="s">
        <v>1967</v>
      </c>
      <c r="D900" s="43" t="s">
        <v>793</v>
      </c>
      <c r="E900" s="41" t="s">
        <v>42</v>
      </c>
      <c r="F900" s="42" t="s">
        <v>381</v>
      </c>
      <c r="G900" s="282">
        <v>60</v>
      </c>
      <c r="H900" s="234">
        <f>'BPU LOT01-GROS OEUVRE'!F900</f>
        <v>0</v>
      </c>
      <c r="I900" s="195">
        <f>G900*H900</f>
        <v>0</v>
      </c>
    </row>
    <row r="901" spans="2:11" x14ac:dyDescent="0.25">
      <c r="B901" s="230" t="s">
        <v>1879</v>
      </c>
      <c r="C901" s="14" t="s">
        <v>1968</v>
      </c>
      <c r="D901" s="43" t="s">
        <v>794</v>
      </c>
      <c r="E901" s="41" t="s">
        <v>42</v>
      </c>
      <c r="F901" s="42" t="s">
        <v>381</v>
      </c>
      <c r="G901" s="282">
        <v>50</v>
      </c>
      <c r="H901" s="234">
        <f>'BPU LOT01-GROS OEUVRE'!F901</f>
        <v>0</v>
      </c>
      <c r="I901" s="195">
        <f>G901*H901</f>
        <v>0</v>
      </c>
    </row>
    <row r="902" spans="2:11" x14ac:dyDescent="0.25">
      <c r="B902" s="148"/>
      <c r="C902" s="148"/>
      <c r="D902" s="47" t="s">
        <v>1176</v>
      </c>
      <c r="E902" s="48"/>
      <c r="F902" s="49"/>
      <c r="G902" s="287"/>
      <c r="H902" s="48"/>
      <c r="I902" s="48"/>
    </row>
    <row r="903" spans="2:11" x14ac:dyDescent="0.25">
      <c r="B903" s="230" t="s">
        <v>1879</v>
      </c>
      <c r="C903" s="14" t="s">
        <v>1969</v>
      </c>
      <c r="D903" s="43" t="s">
        <v>795</v>
      </c>
      <c r="E903" s="41" t="s">
        <v>42</v>
      </c>
      <c r="F903" s="42" t="s">
        <v>381</v>
      </c>
      <c r="G903" s="282">
        <v>50</v>
      </c>
      <c r="H903" s="234">
        <f>'BPU LOT01-GROS OEUVRE'!F903</f>
        <v>0</v>
      </c>
      <c r="I903" s="195">
        <f>G903*H903</f>
        <v>0</v>
      </c>
    </row>
    <row r="904" spans="2:11" x14ac:dyDescent="0.25">
      <c r="B904" s="230" t="s">
        <v>1879</v>
      </c>
      <c r="C904" s="14" t="s">
        <v>1970</v>
      </c>
      <c r="D904" s="43" t="s">
        <v>796</v>
      </c>
      <c r="E904" s="41" t="s">
        <v>42</v>
      </c>
      <c r="F904" s="42" t="s">
        <v>381</v>
      </c>
      <c r="G904" s="282">
        <v>50</v>
      </c>
      <c r="H904" s="234">
        <f>'BPU LOT01-GROS OEUVRE'!F904</f>
        <v>0</v>
      </c>
      <c r="I904" s="195">
        <f>G904*H904</f>
        <v>0</v>
      </c>
    </row>
    <row r="905" spans="2:11" x14ac:dyDescent="0.25">
      <c r="B905" s="148"/>
      <c r="C905" s="148"/>
      <c r="D905" s="47" t="s">
        <v>1175</v>
      </c>
      <c r="E905" s="48"/>
      <c r="F905" s="49"/>
      <c r="G905" s="287"/>
      <c r="H905" s="48"/>
      <c r="I905" s="48"/>
    </row>
    <row r="906" spans="2:11" s="102" customFormat="1" x14ac:dyDescent="0.25">
      <c r="B906" s="230" t="s">
        <v>1879</v>
      </c>
      <c r="C906" s="14" t="s">
        <v>1971</v>
      </c>
      <c r="D906" s="43" t="s">
        <v>797</v>
      </c>
      <c r="E906" s="41" t="s">
        <v>42</v>
      </c>
      <c r="F906" s="42" t="s">
        <v>381</v>
      </c>
      <c r="G906" s="282">
        <v>30</v>
      </c>
      <c r="H906" s="234">
        <f>'BPU LOT01-GROS OEUVRE'!F906</f>
        <v>0</v>
      </c>
      <c r="I906" s="195">
        <f t="shared" ref="I906:I912" si="29">G906*H906</f>
        <v>0</v>
      </c>
      <c r="J906" s="24"/>
      <c r="K906" s="24"/>
    </row>
    <row r="907" spans="2:11" s="102" customFormat="1" x14ac:dyDescent="0.25">
      <c r="B907" s="230" t="s">
        <v>1879</v>
      </c>
      <c r="C907" s="14" t="s">
        <v>1972</v>
      </c>
      <c r="D907" s="43" t="s">
        <v>798</v>
      </c>
      <c r="E907" s="41" t="s">
        <v>42</v>
      </c>
      <c r="F907" s="42" t="s">
        <v>381</v>
      </c>
      <c r="G907" s="282">
        <v>50</v>
      </c>
      <c r="H907" s="234">
        <f>'BPU LOT01-GROS OEUVRE'!F907</f>
        <v>0</v>
      </c>
      <c r="I907" s="195">
        <f t="shared" si="29"/>
        <v>0</v>
      </c>
      <c r="J907" s="24"/>
      <c r="K907" s="24"/>
    </row>
    <row r="908" spans="2:11" x14ac:dyDescent="0.25">
      <c r="B908" s="230" t="s">
        <v>1879</v>
      </c>
      <c r="C908" s="14" t="s">
        <v>1973</v>
      </c>
      <c r="D908" s="43" t="s">
        <v>799</v>
      </c>
      <c r="E908" s="41" t="s">
        <v>42</v>
      </c>
      <c r="F908" s="42" t="s">
        <v>381</v>
      </c>
      <c r="G908" s="282">
        <v>2</v>
      </c>
      <c r="H908" s="234">
        <f>'BPU LOT01-GROS OEUVRE'!F908</f>
        <v>0</v>
      </c>
      <c r="I908" s="195">
        <f t="shared" si="29"/>
        <v>0</v>
      </c>
    </row>
    <row r="909" spans="2:11" x14ac:dyDescent="0.25">
      <c r="B909" s="230" t="s">
        <v>1879</v>
      </c>
      <c r="C909" s="14" t="s">
        <v>1974</v>
      </c>
      <c r="D909" s="43" t="s">
        <v>1174</v>
      </c>
      <c r="E909" s="41" t="s">
        <v>42</v>
      </c>
      <c r="F909" s="42"/>
      <c r="G909" s="282">
        <v>60</v>
      </c>
      <c r="H909" s="234">
        <f>'BPU LOT01-GROS OEUVRE'!F909</f>
        <v>0</v>
      </c>
      <c r="I909" s="195">
        <f t="shared" si="29"/>
        <v>0</v>
      </c>
    </row>
    <row r="910" spans="2:11" x14ac:dyDescent="0.25">
      <c r="B910" s="230" t="s">
        <v>1879</v>
      </c>
      <c r="C910" s="14" t="s">
        <v>1975</v>
      </c>
      <c r="D910" s="40" t="s">
        <v>800</v>
      </c>
      <c r="E910" s="41" t="s">
        <v>42</v>
      </c>
      <c r="F910" s="42" t="s">
        <v>381</v>
      </c>
      <c r="G910" s="282">
        <v>50</v>
      </c>
      <c r="H910" s="234">
        <f>'BPU LOT01-GROS OEUVRE'!F910</f>
        <v>0</v>
      </c>
      <c r="I910" s="195">
        <f t="shared" si="29"/>
        <v>0</v>
      </c>
    </row>
    <row r="911" spans="2:11" x14ac:dyDescent="0.25">
      <c r="B911" s="230" t="s">
        <v>1879</v>
      </c>
      <c r="C911" s="14" t="s">
        <v>1976</v>
      </c>
      <c r="D911" s="40" t="s">
        <v>801</v>
      </c>
      <c r="E911" s="41" t="s">
        <v>42</v>
      </c>
      <c r="F911" s="42" t="s">
        <v>381</v>
      </c>
      <c r="G911" s="282">
        <v>50</v>
      </c>
      <c r="H911" s="234">
        <f>'BPU LOT01-GROS OEUVRE'!F911</f>
        <v>0</v>
      </c>
      <c r="I911" s="195">
        <f t="shared" si="29"/>
        <v>0</v>
      </c>
    </row>
    <row r="912" spans="2:11" s="102" customFormat="1" x14ac:dyDescent="0.25">
      <c r="B912" s="230" t="s">
        <v>1879</v>
      </c>
      <c r="C912" s="14" t="s">
        <v>1977</v>
      </c>
      <c r="D912" s="40" t="s">
        <v>802</v>
      </c>
      <c r="E912" s="41" t="s">
        <v>36</v>
      </c>
      <c r="F912" s="42" t="s">
        <v>201</v>
      </c>
      <c r="G912" s="282">
        <v>50</v>
      </c>
      <c r="H912" s="234">
        <f>'BPU LOT01-GROS OEUVRE'!F912</f>
        <v>0</v>
      </c>
      <c r="I912" s="195">
        <f t="shared" si="29"/>
        <v>0</v>
      </c>
      <c r="J912" s="24"/>
      <c r="K912" s="24"/>
    </row>
    <row r="913" spans="2:9" x14ac:dyDescent="0.25">
      <c r="B913" s="148"/>
      <c r="C913" s="148"/>
      <c r="D913" s="47" t="s">
        <v>1186</v>
      </c>
      <c r="E913" s="48"/>
      <c r="F913" s="49"/>
      <c r="G913" s="287"/>
      <c r="H913" s="48"/>
      <c r="I913" s="48"/>
    </row>
    <row r="914" spans="2:9" x14ac:dyDescent="0.25">
      <c r="B914" s="230" t="s">
        <v>1879</v>
      </c>
      <c r="C914" s="14" t="s">
        <v>1978</v>
      </c>
      <c r="D914" s="43" t="s">
        <v>772</v>
      </c>
      <c r="E914" s="41" t="s">
        <v>42</v>
      </c>
      <c r="F914" s="42" t="s">
        <v>381</v>
      </c>
      <c r="G914" s="282">
        <v>50</v>
      </c>
      <c r="H914" s="234">
        <f>'BPU LOT01-GROS OEUVRE'!F914</f>
        <v>0</v>
      </c>
      <c r="I914" s="195">
        <f>G914*H914</f>
        <v>0</v>
      </c>
    </row>
    <row r="915" spans="2:9" x14ac:dyDescent="0.25">
      <c r="B915" s="230" t="s">
        <v>1879</v>
      </c>
      <c r="C915" s="14" t="s">
        <v>1979</v>
      </c>
      <c r="D915" s="43" t="s">
        <v>773</v>
      </c>
      <c r="E915" s="41" t="s">
        <v>42</v>
      </c>
      <c r="F915" s="42" t="s">
        <v>381</v>
      </c>
      <c r="G915" s="282">
        <v>50</v>
      </c>
      <c r="H915" s="234">
        <f>'BPU LOT01-GROS OEUVRE'!F915</f>
        <v>0</v>
      </c>
      <c r="I915" s="195">
        <f>G915*H915</f>
        <v>0</v>
      </c>
    </row>
    <row r="916" spans="2:9" x14ac:dyDescent="0.25">
      <c r="B916" s="148"/>
      <c r="C916" s="148"/>
      <c r="D916" s="47" t="s">
        <v>803</v>
      </c>
      <c r="E916" s="48"/>
      <c r="F916" s="49"/>
      <c r="G916" s="287"/>
      <c r="H916" s="48"/>
      <c r="I916" s="48"/>
    </row>
    <row r="917" spans="2:9" x14ac:dyDescent="0.25">
      <c r="B917" s="230" t="s">
        <v>1879</v>
      </c>
      <c r="C917" s="14" t="s">
        <v>1980</v>
      </c>
      <c r="D917" s="43" t="s">
        <v>804</v>
      </c>
      <c r="E917" s="41" t="s">
        <v>30</v>
      </c>
      <c r="F917" s="42" t="s">
        <v>512</v>
      </c>
      <c r="G917" s="282">
        <v>20</v>
      </c>
      <c r="H917" s="234">
        <f>'BPU LOT01-GROS OEUVRE'!F917</f>
        <v>0</v>
      </c>
      <c r="I917" s="195">
        <f>G917*H917</f>
        <v>0</v>
      </c>
    </row>
    <row r="918" spans="2:9" x14ac:dyDescent="0.25">
      <c r="B918" s="230" t="s">
        <v>1879</v>
      </c>
      <c r="C918" s="14" t="s">
        <v>1981</v>
      </c>
      <c r="D918" s="43" t="s">
        <v>805</v>
      </c>
      <c r="E918" s="41" t="s">
        <v>30</v>
      </c>
      <c r="F918" s="42" t="s">
        <v>512</v>
      </c>
      <c r="G918" s="282">
        <v>20</v>
      </c>
      <c r="H918" s="234">
        <f>'BPU LOT01-GROS OEUVRE'!F918</f>
        <v>0</v>
      </c>
      <c r="I918" s="195">
        <f>G918*H918</f>
        <v>0</v>
      </c>
    </row>
    <row r="919" spans="2:9" x14ac:dyDescent="0.25">
      <c r="B919" s="148"/>
      <c r="C919" s="148"/>
      <c r="D919" s="47" t="s">
        <v>806</v>
      </c>
      <c r="E919" s="48"/>
      <c r="F919" s="49"/>
      <c r="G919" s="287"/>
      <c r="H919" s="48"/>
      <c r="I919" s="48"/>
    </row>
    <row r="920" spans="2:9" x14ac:dyDescent="0.25">
      <c r="B920" s="230" t="s">
        <v>1879</v>
      </c>
      <c r="C920" s="14" t="s">
        <v>1982</v>
      </c>
      <c r="D920" s="43" t="s">
        <v>2453</v>
      </c>
      <c r="E920" s="41" t="s">
        <v>42</v>
      </c>
      <c r="F920" s="42" t="s">
        <v>381</v>
      </c>
      <c r="G920" s="282">
        <v>60</v>
      </c>
      <c r="H920" s="234">
        <f>'BPU LOT01-GROS OEUVRE'!F920</f>
        <v>0</v>
      </c>
      <c r="I920" s="195">
        <f>G920*H920</f>
        <v>0</v>
      </c>
    </row>
    <row r="921" spans="2:9" x14ac:dyDescent="0.25">
      <c r="B921" s="230" t="s">
        <v>1879</v>
      </c>
      <c r="C921" s="14" t="s">
        <v>1983</v>
      </c>
      <c r="D921" s="43" t="s">
        <v>2454</v>
      </c>
      <c r="E921" s="41" t="s">
        <v>42</v>
      </c>
      <c r="F921" s="42" t="s">
        <v>381</v>
      </c>
      <c r="G921" s="282">
        <v>60</v>
      </c>
      <c r="H921" s="234">
        <f>'BPU LOT01-GROS OEUVRE'!F921</f>
        <v>0</v>
      </c>
      <c r="I921" s="195">
        <f>G921*H921</f>
        <v>0</v>
      </c>
    </row>
    <row r="922" spans="2:9" x14ac:dyDescent="0.25">
      <c r="B922" s="230" t="s">
        <v>1879</v>
      </c>
      <c r="C922" s="14" t="s">
        <v>1984</v>
      </c>
      <c r="D922" s="43" t="s">
        <v>2455</v>
      </c>
      <c r="E922" s="41" t="s">
        <v>66</v>
      </c>
      <c r="F922" s="42" t="s">
        <v>381</v>
      </c>
      <c r="G922" s="282">
        <v>1</v>
      </c>
      <c r="H922" s="234">
        <f>'BPU LOT01-GROS OEUVRE'!F922</f>
        <v>0</v>
      </c>
      <c r="I922" s="195">
        <f>G922*H922</f>
        <v>0</v>
      </c>
    </row>
    <row r="923" spans="2:9" x14ac:dyDescent="0.25">
      <c r="B923" s="148"/>
      <c r="C923" s="148"/>
      <c r="D923" s="47" t="s">
        <v>1178</v>
      </c>
      <c r="E923" s="48"/>
      <c r="F923" s="49"/>
      <c r="G923" s="287"/>
      <c r="H923" s="48"/>
      <c r="I923" s="48"/>
    </row>
    <row r="924" spans="2:9" x14ac:dyDescent="0.25">
      <c r="B924" s="230" t="s">
        <v>1879</v>
      </c>
      <c r="C924" s="14" t="s">
        <v>1985</v>
      </c>
      <c r="D924" s="43" t="s">
        <v>807</v>
      </c>
      <c r="E924" s="41" t="s">
        <v>42</v>
      </c>
      <c r="F924" s="42" t="s">
        <v>381</v>
      </c>
      <c r="G924" s="282">
        <v>20</v>
      </c>
      <c r="H924" s="234">
        <f>'BPU LOT01-GROS OEUVRE'!F924</f>
        <v>0</v>
      </c>
      <c r="I924" s="195">
        <f>G924*H924</f>
        <v>0</v>
      </c>
    </row>
    <row r="925" spans="2:9" x14ac:dyDescent="0.25">
      <c r="B925" s="230" t="s">
        <v>1879</v>
      </c>
      <c r="C925" s="14" t="s">
        <v>1986</v>
      </c>
      <c r="D925" s="43" t="s">
        <v>1177</v>
      </c>
      <c r="E925" s="41" t="s">
        <v>42</v>
      </c>
      <c r="F925" s="42" t="s">
        <v>381</v>
      </c>
      <c r="G925" s="282">
        <v>20</v>
      </c>
      <c r="H925" s="234">
        <f>'BPU LOT01-GROS OEUVRE'!F925</f>
        <v>0</v>
      </c>
      <c r="I925" s="195">
        <f>G925*H925</f>
        <v>0</v>
      </c>
    </row>
    <row r="926" spans="2:9" x14ac:dyDescent="0.25">
      <c r="B926" s="148"/>
      <c r="C926" s="148"/>
      <c r="D926" s="47" t="s">
        <v>1251</v>
      </c>
      <c r="E926" s="48"/>
      <c r="F926" s="49"/>
      <c r="G926" s="287"/>
      <c r="H926" s="48"/>
      <c r="I926" s="48"/>
    </row>
    <row r="927" spans="2:9" x14ac:dyDescent="0.25">
      <c r="B927" s="230" t="s">
        <v>1879</v>
      </c>
      <c r="C927" s="14" t="s">
        <v>1987</v>
      </c>
      <c r="D927" s="43" t="s">
        <v>808</v>
      </c>
      <c r="E927" s="41" t="s">
        <v>42</v>
      </c>
      <c r="F927" s="42" t="s">
        <v>381</v>
      </c>
      <c r="G927" s="282">
        <v>20</v>
      </c>
      <c r="H927" s="234">
        <f>'BPU LOT01-GROS OEUVRE'!F927</f>
        <v>0</v>
      </c>
      <c r="I927" s="195">
        <f>G927*H927</f>
        <v>0</v>
      </c>
    </row>
    <row r="928" spans="2:9" x14ac:dyDescent="0.25">
      <c r="B928" s="230" t="s">
        <v>1879</v>
      </c>
      <c r="C928" s="14" t="s">
        <v>1988</v>
      </c>
      <c r="D928" s="43" t="s">
        <v>809</v>
      </c>
      <c r="E928" s="41" t="s">
        <v>42</v>
      </c>
      <c r="F928" s="42" t="s">
        <v>381</v>
      </c>
      <c r="G928" s="282">
        <v>20</v>
      </c>
      <c r="H928" s="234">
        <f>'BPU LOT01-GROS OEUVRE'!F928</f>
        <v>0</v>
      </c>
      <c r="I928" s="195">
        <f>G928*H928</f>
        <v>0</v>
      </c>
    </row>
    <row r="929" spans="2:9" x14ac:dyDescent="0.25">
      <c r="B929" s="148"/>
      <c r="C929" s="148"/>
      <c r="D929" s="47" t="s">
        <v>1252</v>
      </c>
      <c r="E929" s="48"/>
      <c r="F929" s="49"/>
      <c r="G929" s="287"/>
      <c r="H929" s="48"/>
      <c r="I929" s="48"/>
    </row>
    <row r="930" spans="2:9" x14ac:dyDescent="0.25">
      <c r="B930" s="230" t="s">
        <v>1879</v>
      </c>
      <c r="C930" s="14" t="s">
        <v>1989</v>
      </c>
      <c r="D930" s="43" t="s">
        <v>808</v>
      </c>
      <c r="E930" s="41" t="s">
        <v>42</v>
      </c>
      <c r="F930" s="42" t="s">
        <v>381</v>
      </c>
      <c r="G930" s="282">
        <v>20</v>
      </c>
      <c r="H930" s="234">
        <f>'BPU LOT01-GROS OEUVRE'!F930</f>
        <v>0</v>
      </c>
      <c r="I930" s="195">
        <f>G930*H930</f>
        <v>0</v>
      </c>
    </row>
    <row r="931" spans="2:9" x14ac:dyDescent="0.25">
      <c r="B931" s="230" t="s">
        <v>1879</v>
      </c>
      <c r="C931" s="14" t="s">
        <v>1990</v>
      </c>
      <c r="D931" s="43" t="s">
        <v>809</v>
      </c>
      <c r="E931" s="41" t="s">
        <v>42</v>
      </c>
      <c r="F931" s="42" t="s">
        <v>381</v>
      </c>
      <c r="G931" s="282">
        <v>20</v>
      </c>
      <c r="H931" s="234">
        <f>'BPU LOT01-GROS OEUVRE'!F931</f>
        <v>0</v>
      </c>
      <c r="I931" s="195">
        <f>G931*H931</f>
        <v>0</v>
      </c>
    </row>
    <row r="932" spans="2:9" x14ac:dyDescent="0.25">
      <c r="B932" s="148"/>
      <c r="C932" s="148"/>
      <c r="D932" s="47" t="s">
        <v>810</v>
      </c>
      <c r="E932" s="48"/>
      <c r="F932" s="49"/>
      <c r="G932" s="287"/>
      <c r="H932" s="48"/>
      <c r="I932" s="48"/>
    </row>
    <row r="933" spans="2:9" x14ac:dyDescent="0.25">
      <c r="B933" s="230" t="s">
        <v>1879</v>
      </c>
      <c r="C933" s="14" t="s">
        <v>1991</v>
      </c>
      <c r="D933" s="40" t="s">
        <v>811</v>
      </c>
      <c r="E933" s="41" t="s">
        <v>30</v>
      </c>
      <c r="F933" s="42" t="s">
        <v>512</v>
      </c>
      <c r="G933" s="282">
        <v>20</v>
      </c>
      <c r="H933" s="234">
        <f>'BPU LOT01-GROS OEUVRE'!F933</f>
        <v>0</v>
      </c>
      <c r="I933" s="195">
        <f>G933*H933</f>
        <v>0</v>
      </c>
    </row>
    <row r="934" spans="2:9" x14ac:dyDescent="0.25">
      <c r="B934" s="230" t="s">
        <v>1879</v>
      </c>
      <c r="C934" s="14" t="s">
        <v>1992</v>
      </c>
      <c r="D934" s="40" t="s">
        <v>1179</v>
      </c>
      <c r="E934" s="41" t="s">
        <v>42</v>
      </c>
      <c r="F934" s="42" t="s">
        <v>381</v>
      </c>
      <c r="G934" s="282">
        <v>30</v>
      </c>
      <c r="H934" s="234">
        <f>'BPU LOT01-GROS OEUVRE'!F934</f>
        <v>0</v>
      </c>
      <c r="I934" s="195">
        <f>G934*H934</f>
        <v>0</v>
      </c>
    </row>
    <row r="935" spans="2:9" x14ac:dyDescent="0.25">
      <c r="B935" s="230" t="s">
        <v>1879</v>
      </c>
      <c r="C935" s="14" t="s">
        <v>1993</v>
      </c>
      <c r="D935" s="40" t="s">
        <v>812</v>
      </c>
      <c r="E935" s="41" t="s">
        <v>36</v>
      </c>
      <c r="F935" s="42" t="s">
        <v>201</v>
      </c>
      <c r="G935" s="282">
        <v>10</v>
      </c>
      <c r="H935" s="234">
        <f>'BPU LOT01-GROS OEUVRE'!F935</f>
        <v>0</v>
      </c>
      <c r="I935" s="195">
        <f>G935*H935</f>
        <v>0</v>
      </c>
    </row>
    <row r="936" spans="2:9" x14ac:dyDescent="0.25">
      <c r="B936" s="230" t="s">
        <v>1879</v>
      </c>
      <c r="C936" s="14" t="s">
        <v>1994</v>
      </c>
      <c r="D936" s="40" t="s">
        <v>813</v>
      </c>
      <c r="E936" s="41" t="s">
        <v>30</v>
      </c>
      <c r="F936" s="42" t="s">
        <v>512</v>
      </c>
      <c r="G936" s="282">
        <v>60</v>
      </c>
      <c r="H936" s="234">
        <f>'BPU LOT01-GROS OEUVRE'!F936</f>
        <v>0</v>
      </c>
      <c r="I936" s="195">
        <f>G936*H936</f>
        <v>0</v>
      </c>
    </row>
    <row r="937" spans="2:9" x14ac:dyDescent="0.25">
      <c r="B937" s="147"/>
      <c r="C937" s="147"/>
      <c r="D937" s="31" t="s">
        <v>814</v>
      </c>
      <c r="E937" s="32"/>
      <c r="F937" s="32"/>
      <c r="G937" s="285"/>
      <c r="H937" s="32"/>
      <c r="I937" s="32"/>
    </row>
    <row r="938" spans="2:9" ht="33" x14ac:dyDescent="0.25">
      <c r="B938" s="230" t="s">
        <v>1879</v>
      </c>
      <c r="C938" s="14" t="s">
        <v>1995</v>
      </c>
      <c r="D938" s="40" t="s">
        <v>815</v>
      </c>
      <c r="E938" s="41" t="s">
        <v>761</v>
      </c>
      <c r="F938" s="42" t="s">
        <v>816</v>
      </c>
      <c r="G938" s="282">
        <v>100</v>
      </c>
      <c r="H938" s="234">
        <f>'BPU LOT01-GROS OEUVRE'!F938</f>
        <v>0</v>
      </c>
      <c r="I938" s="195">
        <f>G938*H938</f>
        <v>0</v>
      </c>
    </row>
    <row r="939" spans="2:9" ht="49.5" x14ac:dyDescent="0.25">
      <c r="B939" s="230" t="s">
        <v>1879</v>
      </c>
      <c r="C939" s="14" t="s">
        <v>1996</v>
      </c>
      <c r="D939" s="40" t="s">
        <v>817</v>
      </c>
      <c r="E939" s="41" t="s">
        <v>761</v>
      </c>
      <c r="F939" s="42" t="s">
        <v>818</v>
      </c>
      <c r="G939" s="282">
        <v>100</v>
      </c>
      <c r="H939" s="234">
        <f>'BPU LOT01-GROS OEUVRE'!F939</f>
        <v>0</v>
      </c>
      <c r="I939" s="195">
        <f>G939*H939</f>
        <v>0</v>
      </c>
    </row>
    <row r="940" spans="2:9" x14ac:dyDescent="0.25">
      <c r="B940" s="230" t="s">
        <v>1879</v>
      </c>
      <c r="C940" s="14" t="s">
        <v>1997</v>
      </c>
      <c r="D940" s="40" t="s">
        <v>819</v>
      </c>
      <c r="E940" s="41" t="s">
        <v>30</v>
      </c>
      <c r="F940" s="42" t="s">
        <v>512</v>
      </c>
      <c r="G940" s="282">
        <v>30</v>
      </c>
      <c r="H940" s="234">
        <f>'BPU LOT01-GROS OEUVRE'!F940</f>
        <v>0</v>
      </c>
      <c r="I940" s="195">
        <f>G940*H940</f>
        <v>0</v>
      </c>
    </row>
    <row r="941" spans="2:9" ht="33" x14ac:dyDescent="0.25">
      <c r="B941" s="230" t="s">
        <v>1879</v>
      </c>
      <c r="C941" s="14" t="s">
        <v>1998</v>
      </c>
      <c r="D941" s="40" t="s">
        <v>820</v>
      </c>
      <c r="E941" s="41" t="s">
        <v>761</v>
      </c>
      <c r="F941" s="42" t="s">
        <v>818</v>
      </c>
      <c r="G941" s="282">
        <v>30</v>
      </c>
      <c r="H941" s="234">
        <f>'BPU LOT01-GROS OEUVRE'!F941</f>
        <v>0</v>
      </c>
      <c r="I941" s="195">
        <f>G941*H941</f>
        <v>0</v>
      </c>
    </row>
    <row r="942" spans="2:9" x14ac:dyDescent="0.25">
      <c r="B942" s="147"/>
      <c r="C942" s="147"/>
      <c r="D942" s="31" t="s">
        <v>821</v>
      </c>
      <c r="E942" s="32"/>
      <c r="F942" s="32"/>
      <c r="G942" s="285"/>
      <c r="H942" s="32"/>
      <c r="I942" s="32"/>
    </row>
    <row r="943" spans="2:9" x14ac:dyDescent="0.25">
      <c r="B943" s="148"/>
      <c r="C943" s="148"/>
      <c r="D943" s="47" t="s">
        <v>822</v>
      </c>
      <c r="E943" s="48"/>
      <c r="F943" s="48"/>
      <c r="G943" s="286"/>
      <c r="H943" s="48"/>
      <c r="I943" s="48"/>
    </row>
    <row r="944" spans="2:9" x14ac:dyDescent="0.25">
      <c r="B944" s="230" t="s">
        <v>1879</v>
      </c>
      <c r="C944" s="14" t="s">
        <v>1999</v>
      </c>
      <c r="D944" s="40" t="s">
        <v>823</v>
      </c>
      <c r="E944" s="41" t="s">
        <v>42</v>
      </c>
      <c r="F944" s="42" t="s">
        <v>381</v>
      </c>
      <c r="G944" s="282">
        <v>50</v>
      </c>
      <c r="H944" s="234">
        <f>'BPU LOT01-GROS OEUVRE'!F944</f>
        <v>0</v>
      </c>
      <c r="I944" s="195">
        <f>G944*H944</f>
        <v>0</v>
      </c>
    </row>
    <row r="945" spans="2:9" x14ac:dyDescent="0.25">
      <c r="B945" s="230" t="s">
        <v>1879</v>
      </c>
      <c r="C945" s="14" t="s">
        <v>2000</v>
      </c>
      <c r="D945" s="40" t="s">
        <v>824</v>
      </c>
      <c r="E945" s="41" t="s">
        <v>42</v>
      </c>
      <c r="F945" s="42" t="s">
        <v>381</v>
      </c>
      <c r="G945" s="282">
        <v>50</v>
      </c>
      <c r="H945" s="234">
        <f>'BPU LOT01-GROS OEUVRE'!F945</f>
        <v>0</v>
      </c>
      <c r="I945" s="195">
        <f>G945*H945</f>
        <v>0</v>
      </c>
    </row>
    <row r="946" spans="2:9" x14ac:dyDescent="0.25">
      <c r="B946" s="230" t="s">
        <v>1879</v>
      </c>
      <c r="C946" s="14" t="s">
        <v>2001</v>
      </c>
      <c r="D946" s="40" t="s">
        <v>825</v>
      </c>
      <c r="E946" s="41" t="s">
        <v>42</v>
      </c>
      <c r="F946" s="42" t="s">
        <v>381</v>
      </c>
      <c r="G946" s="282">
        <v>50</v>
      </c>
      <c r="H946" s="234">
        <f>'BPU LOT01-GROS OEUVRE'!F946</f>
        <v>0</v>
      </c>
      <c r="I946" s="195">
        <f>G946*H946</f>
        <v>0</v>
      </c>
    </row>
    <row r="947" spans="2:9" x14ac:dyDescent="0.25">
      <c r="B947" s="148"/>
      <c r="C947" s="148"/>
      <c r="D947" s="47" t="s">
        <v>826</v>
      </c>
      <c r="E947" s="48"/>
      <c r="F947" s="48"/>
      <c r="G947" s="286"/>
      <c r="H947" s="48"/>
      <c r="I947" s="48"/>
    </row>
    <row r="948" spans="2:9" ht="33" x14ac:dyDescent="0.25">
      <c r="B948" s="149"/>
      <c r="C948" s="149"/>
      <c r="D948" s="50" t="s">
        <v>1242</v>
      </c>
      <c r="E948" s="51"/>
      <c r="F948" s="51"/>
      <c r="G948" s="288"/>
      <c r="H948" s="51"/>
      <c r="I948" s="51"/>
    </row>
    <row r="949" spans="2:9" x14ac:dyDescent="0.25">
      <c r="B949" s="150"/>
      <c r="C949" s="150"/>
      <c r="D949" s="44" t="s">
        <v>685</v>
      </c>
      <c r="E949" s="45"/>
      <c r="F949" s="45"/>
      <c r="G949" s="289"/>
      <c r="H949" s="45"/>
      <c r="I949" s="45"/>
    </row>
    <row r="950" spans="2:9" x14ac:dyDescent="0.25">
      <c r="B950" s="230" t="s">
        <v>1879</v>
      </c>
      <c r="C950" s="14" t="s">
        <v>2002</v>
      </c>
      <c r="D950" s="40" t="s">
        <v>827</v>
      </c>
      <c r="E950" s="41" t="s">
        <v>42</v>
      </c>
      <c r="F950" s="42" t="s">
        <v>381</v>
      </c>
      <c r="G950" s="282">
        <v>500</v>
      </c>
      <c r="H950" s="234">
        <f>'BPU LOT01-GROS OEUVRE'!F950</f>
        <v>0</v>
      </c>
      <c r="I950" s="195">
        <f>G950*H950</f>
        <v>0</v>
      </c>
    </row>
    <row r="951" spans="2:9" x14ac:dyDescent="0.25">
      <c r="B951" s="230" t="s">
        <v>1879</v>
      </c>
      <c r="C951" s="14" t="s">
        <v>2003</v>
      </c>
      <c r="D951" s="40" t="s">
        <v>828</v>
      </c>
      <c r="E951" s="41" t="s">
        <v>42</v>
      </c>
      <c r="F951" s="42" t="s">
        <v>381</v>
      </c>
      <c r="G951" s="282">
        <v>500</v>
      </c>
      <c r="H951" s="234">
        <f>'BPU LOT01-GROS OEUVRE'!F951</f>
        <v>0</v>
      </c>
      <c r="I951" s="195">
        <f>G951*H951</f>
        <v>0</v>
      </c>
    </row>
    <row r="952" spans="2:9" x14ac:dyDescent="0.25">
      <c r="B952" s="150"/>
      <c r="C952" s="150"/>
      <c r="D952" s="44" t="s">
        <v>686</v>
      </c>
      <c r="E952" s="45"/>
      <c r="F952" s="45"/>
      <c r="G952" s="289"/>
      <c r="H952" s="45"/>
      <c r="I952" s="45"/>
    </row>
    <row r="953" spans="2:9" x14ac:dyDescent="0.25">
      <c r="B953" s="230" t="s">
        <v>1879</v>
      </c>
      <c r="C953" s="14" t="s">
        <v>2004</v>
      </c>
      <c r="D953" s="40" t="s">
        <v>827</v>
      </c>
      <c r="E953" s="41" t="s">
        <v>42</v>
      </c>
      <c r="F953" s="42" t="s">
        <v>381</v>
      </c>
      <c r="G953" s="282">
        <v>500</v>
      </c>
      <c r="H953" s="234">
        <f>'BPU LOT01-GROS OEUVRE'!F953</f>
        <v>0</v>
      </c>
      <c r="I953" s="195">
        <f>G953*H953</f>
        <v>0</v>
      </c>
    </row>
    <row r="954" spans="2:9" x14ac:dyDescent="0.25">
      <c r="B954" s="230" t="s">
        <v>1879</v>
      </c>
      <c r="C954" s="14" t="s">
        <v>2005</v>
      </c>
      <c r="D954" s="40" t="s">
        <v>828</v>
      </c>
      <c r="E954" s="41" t="s">
        <v>42</v>
      </c>
      <c r="F954" s="42" t="s">
        <v>381</v>
      </c>
      <c r="G954" s="282">
        <v>500</v>
      </c>
      <c r="H954" s="234">
        <f>'BPU LOT01-GROS OEUVRE'!F954</f>
        <v>0</v>
      </c>
      <c r="I954" s="195">
        <f>G954*H954</f>
        <v>0</v>
      </c>
    </row>
    <row r="955" spans="2:9" x14ac:dyDescent="0.25">
      <c r="B955" s="150"/>
      <c r="C955" s="150"/>
      <c r="D955" s="44" t="s">
        <v>687</v>
      </c>
      <c r="E955" s="45"/>
      <c r="F955" s="45"/>
      <c r="G955" s="289"/>
      <c r="H955" s="45"/>
      <c r="I955" s="45"/>
    </row>
    <row r="956" spans="2:9" x14ac:dyDescent="0.25">
      <c r="B956" s="230" t="s">
        <v>1879</v>
      </c>
      <c r="C956" s="14" t="s">
        <v>2006</v>
      </c>
      <c r="D956" s="40" t="s">
        <v>827</v>
      </c>
      <c r="E956" s="41" t="s">
        <v>42</v>
      </c>
      <c r="F956" s="42" t="s">
        <v>381</v>
      </c>
      <c r="G956" s="282">
        <v>500</v>
      </c>
      <c r="H956" s="234">
        <f>'BPU LOT01-GROS OEUVRE'!F956</f>
        <v>0</v>
      </c>
      <c r="I956" s="195">
        <f>G956*H956</f>
        <v>0</v>
      </c>
    </row>
    <row r="957" spans="2:9" x14ac:dyDescent="0.25">
      <c r="B957" s="230" t="s">
        <v>1879</v>
      </c>
      <c r="C957" s="14" t="s">
        <v>2007</v>
      </c>
      <c r="D957" s="40" t="s">
        <v>828</v>
      </c>
      <c r="E957" s="41" t="s">
        <v>42</v>
      </c>
      <c r="F957" s="42" t="s">
        <v>381</v>
      </c>
      <c r="G957" s="282">
        <v>500</v>
      </c>
      <c r="H957" s="234">
        <f>'BPU LOT01-GROS OEUVRE'!F957</f>
        <v>0</v>
      </c>
      <c r="I957" s="195">
        <f>G957*H957</f>
        <v>0</v>
      </c>
    </row>
    <row r="958" spans="2:9" x14ac:dyDescent="0.25">
      <c r="B958" s="150"/>
      <c r="C958" s="150"/>
      <c r="D958" s="44" t="s">
        <v>688</v>
      </c>
      <c r="E958" s="45"/>
      <c r="F958" s="45"/>
      <c r="G958" s="289"/>
      <c r="H958" s="45"/>
      <c r="I958" s="45"/>
    </row>
    <row r="959" spans="2:9" x14ac:dyDescent="0.25">
      <c r="B959" s="230" t="s">
        <v>1879</v>
      </c>
      <c r="C959" s="14" t="s">
        <v>2008</v>
      </c>
      <c r="D959" s="40" t="s">
        <v>827</v>
      </c>
      <c r="E959" s="41" t="s">
        <v>42</v>
      </c>
      <c r="F959" s="42" t="s">
        <v>381</v>
      </c>
      <c r="G959" s="282">
        <v>500</v>
      </c>
      <c r="H959" s="234">
        <f>'BPU LOT01-GROS OEUVRE'!F959</f>
        <v>0</v>
      </c>
      <c r="I959" s="195">
        <f>G959*H959</f>
        <v>0</v>
      </c>
    </row>
    <row r="960" spans="2:9" x14ac:dyDescent="0.25">
      <c r="B960" s="230" t="s">
        <v>1879</v>
      </c>
      <c r="C960" s="14" t="s">
        <v>2009</v>
      </c>
      <c r="D960" s="40" t="s">
        <v>828</v>
      </c>
      <c r="E960" s="41" t="s">
        <v>42</v>
      </c>
      <c r="F960" s="42" t="s">
        <v>381</v>
      </c>
      <c r="G960" s="282">
        <v>500</v>
      </c>
      <c r="H960" s="234">
        <f>'BPU LOT01-GROS OEUVRE'!F960</f>
        <v>0</v>
      </c>
      <c r="I960" s="195">
        <f>G960*H960</f>
        <v>0</v>
      </c>
    </row>
    <row r="961" spans="2:9" x14ac:dyDescent="0.25">
      <c r="B961" s="150"/>
      <c r="C961" s="150"/>
      <c r="D961" s="44" t="s">
        <v>689</v>
      </c>
      <c r="E961" s="45"/>
      <c r="F961" s="45"/>
      <c r="G961" s="289"/>
      <c r="H961" s="45"/>
      <c r="I961" s="45"/>
    </row>
    <row r="962" spans="2:9" x14ac:dyDescent="0.25">
      <c r="B962" s="230" t="s">
        <v>1879</v>
      </c>
      <c r="C962" s="14" t="s">
        <v>2010</v>
      </c>
      <c r="D962" s="40" t="s">
        <v>827</v>
      </c>
      <c r="E962" s="41" t="s">
        <v>42</v>
      </c>
      <c r="F962" s="42" t="s">
        <v>381</v>
      </c>
      <c r="G962" s="282">
        <v>500</v>
      </c>
      <c r="H962" s="234">
        <f>'BPU LOT01-GROS OEUVRE'!F962</f>
        <v>0</v>
      </c>
      <c r="I962" s="195">
        <f>G962*H962</f>
        <v>0</v>
      </c>
    </row>
    <row r="963" spans="2:9" x14ac:dyDescent="0.25">
      <c r="B963" s="230" t="s">
        <v>1879</v>
      </c>
      <c r="C963" s="14" t="s">
        <v>2011</v>
      </c>
      <c r="D963" s="40" t="s">
        <v>828</v>
      </c>
      <c r="E963" s="41" t="s">
        <v>42</v>
      </c>
      <c r="F963" s="42" t="s">
        <v>381</v>
      </c>
      <c r="G963" s="282">
        <v>500</v>
      </c>
      <c r="H963" s="234">
        <f>'BPU LOT01-GROS OEUVRE'!F963</f>
        <v>0</v>
      </c>
      <c r="I963" s="195">
        <f>G963*H963</f>
        <v>0</v>
      </c>
    </row>
    <row r="964" spans="2:9" x14ac:dyDescent="0.25">
      <c r="B964" s="150"/>
      <c r="C964" s="150"/>
      <c r="D964" s="44" t="s">
        <v>690</v>
      </c>
      <c r="E964" s="45"/>
      <c r="F964" s="45"/>
      <c r="G964" s="289"/>
      <c r="H964" s="45"/>
      <c r="I964" s="45"/>
    </row>
    <row r="965" spans="2:9" x14ac:dyDescent="0.25">
      <c r="B965" s="230" t="s">
        <v>1879</v>
      </c>
      <c r="C965" s="14" t="s">
        <v>2012</v>
      </c>
      <c r="D965" s="40" t="s">
        <v>827</v>
      </c>
      <c r="E965" s="41" t="s">
        <v>42</v>
      </c>
      <c r="F965" s="42" t="s">
        <v>381</v>
      </c>
      <c r="G965" s="282">
        <v>500</v>
      </c>
      <c r="H965" s="234">
        <f>'BPU LOT01-GROS OEUVRE'!F965</f>
        <v>0</v>
      </c>
      <c r="I965" s="195">
        <f>G965*H965</f>
        <v>0</v>
      </c>
    </row>
    <row r="966" spans="2:9" x14ac:dyDescent="0.25">
      <c r="B966" s="230" t="s">
        <v>1879</v>
      </c>
      <c r="C966" s="14" t="s">
        <v>2013</v>
      </c>
      <c r="D966" s="40" t="s">
        <v>828</v>
      </c>
      <c r="E966" s="41" t="s">
        <v>42</v>
      </c>
      <c r="F966" s="42" t="s">
        <v>381</v>
      </c>
      <c r="G966" s="282">
        <v>500</v>
      </c>
      <c r="H966" s="234">
        <f>'BPU LOT01-GROS OEUVRE'!F966</f>
        <v>0</v>
      </c>
      <c r="I966" s="195">
        <f>G966*H966</f>
        <v>0</v>
      </c>
    </row>
    <row r="967" spans="2:9" ht="33" x14ac:dyDescent="0.25">
      <c r="B967" s="150"/>
      <c r="C967" s="151"/>
      <c r="D967" s="53" t="s">
        <v>829</v>
      </c>
      <c r="E967" s="54"/>
      <c r="F967" s="54"/>
      <c r="G967" s="290"/>
      <c r="H967" s="54"/>
      <c r="I967" s="54"/>
    </row>
    <row r="968" spans="2:9" x14ac:dyDescent="0.25">
      <c r="B968" s="230" t="s">
        <v>1879</v>
      </c>
      <c r="C968" s="14" t="s">
        <v>2014</v>
      </c>
      <c r="D968" s="43" t="s">
        <v>830</v>
      </c>
      <c r="E968" s="41" t="s">
        <v>30</v>
      </c>
      <c r="F968" s="42" t="s">
        <v>512</v>
      </c>
      <c r="G968" s="282">
        <v>60</v>
      </c>
      <c r="H968" s="234">
        <f>'BPU LOT01-GROS OEUVRE'!F968</f>
        <v>0</v>
      </c>
      <c r="I968" s="195">
        <f t="shared" ref="I968:I976" si="30">G968*H968</f>
        <v>0</v>
      </c>
    </row>
    <row r="969" spans="2:9" x14ac:dyDescent="0.25">
      <c r="B969" s="230" t="s">
        <v>1879</v>
      </c>
      <c r="C969" s="14" t="s">
        <v>2015</v>
      </c>
      <c r="D969" s="43" t="s">
        <v>1172</v>
      </c>
      <c r="E969" s="41" t="s">
        <v>36</v>
      </c>
      <c r="F969" s="42" t="s">
        <v>201</v>
      </c>
      <c r="G969" s="282">
        <v>10</v>
      </c>
      <c r="H969" s="234">
        <f>'BPU LOT01-GROS OEUVRE'!F969</f>
        <v>0</v>
      </c>
      <c r="I969" s="195">
        <f t="shared" si="30"/>
        <v>0</v>
      </c>
    </row>
    <row r="970" spans="2:9" x14ac:dyDescent="0.25">
      <c r="B970" s="230" t="s">
        <v>1879</v>
      </c>
      <c r="C970" s="14" t="s">
        <v>2016</v>
      </c>
      <c r="D970" s="43" t="s">
        <v>832</v>
      </c>
      <c r="E970" s="41" t="s">
        <v>42</v>
      </c>
      <c r="F970" s="42" t="s">
        <v>381</v>
      </c>
      <c r="G970" s="282">
        <v>60</v>
      </c>
      <c r="H970" s="234">
        <f>'BPU LOT01-GROS OEUVRE'!F970</f>
        <v>0</v>
      </c>
      <c r="I970" s="195">
        <f t="shared" si="30"/>
        <v>0</v>
      </c>
    </row>
    <row r="971" spans="2:9" x14ac:dyDescent="0.25">
      <c r="B971" s="230" t="s">
        <v>1879</v>
      </c>
      <c r="C971" s="14" t="s">
        <v>2017</v>
      </c>
      <c r="D971" s="43" t="s">
        <v>833</v>
      </c>
      <c r="E971" s="41" t="s">
        <v>36</v>
      </c>
      <c r="F971" s="42" t="s">
        <v>201</v>
      </c>
      <c r="G971" s="282">
        <v>3</v>
      </c>
      <c r="H971" s="234">
        <f>'BPU LOT01-GROS OEUVRE'!F971</f>
        <v>0</v>
      </c>
      <c r="I971" s="195">
        <f t="shared" si="30"/>
        <v>0</v>
      </c>
    </row>
    <row r="972" spans="2:9" x14ac:dyDescent="0.25">
      <c r="B972" s="230" t="s">
        <v>1879</v>
      </c>
      <c r="C972" s="14" t="s">
        <v>2018</v>
      </c>
      <c r="D972" s="43" t="s">
        <v>834</v>
      </c>
      <c r="E972" s="41" t="s">
        <v>36</v>
      </c>
      <c r="F972" s="42" t="s">
        <v>201</v>
      </c>
      <c r="G972" s="282">
        <v>2</v>
      </c>
      <c r="H972" s="234">
        <f>'BPU LOT01-GROS OEUVRE'!F972</f>
        <v>0</v>
      </c>
      <c r="I972" s="195">
        <f t="shared" si="30"/>
        <v>0</v>
      </c>
    </row>
    <row r="973" spans="2:9" x14ac:dyDescent="0.25">
      <c r="B973" s="230" t="s">
        <v>1879</v>
      </c>
      <c r="C973" s="14" t="s">
        <v>2019</v>
      </c>
      <c r="D973" s="43" t="s">
        <v>835</v>
      </c>
      <c r="E973" s="41" t="s">
        <v>36</v>
      </c>
      <c r="F973" s="42" t="s">
        <v>201</v>
      </c>
      <c r="G973" s="282">
        <v>2</v>
      </c>
      <c r="H973" s="234">
        <f>'BPU LOT01-GROS OEUVRE'!F973</f>
        <v>0</v>
      </c>
      <c r="I973" s="195">
        <f t="shared" si="30"/>
        <v>0</v>
      </c>
    </row>
    <row r="974" spans="2:9" x14ac:dyDescent="0.25">
      <c r="B974" s="230" t="s">
        <v>1879</v>
      </c>
      <c r="C974" s="14" t="s">
        <v>2020</v>
      </c>
      <c r="D974" s="43" t="s">
        <v>1187</v>
      </c>
      <c r="E974" s="41" t="s">
        <v>30</v>
      </c>
      <c r="F974" s="42" t="s">
        <v>512</v>
      </c>
      <c r="G974" s="282">
        <v>3.2</v>
      </c>
      <c r="H974" s="234">
        <f>'BPU LOT01-GROS OEUVRE'!F974</f>
        <v>0</v>
      </c>
      <c r="I974" s="195">
        <f t="shared" si="30"/>
        <v>0</v>
      </c>
    </row>
    <row r="975" spans="2:9" x14ac:dyDescent="0.25">
      <c r="B975" s="230" t="s">
        <v>1879</v>
      </c>
      <c r="C975" s="14" t="s">
        <v>2021</v>
      </c>
      <c r="D975" s="43" t="s">
        <v>836</v>
      </c>
      <c r="E975" s="41" t="s">
        <v>30</v>
      </c>
      <c r="F975" s="42" t="s">
        <v>512</v>
      </c>
      <c r="G975" s="282">
        <v>10</v>
      </c>
      <c r="H975" s="234">
        <f>'BPU LOT01-GROS OEUVRE'!F975</f>
        <v>0</v>
      </c>
      <c r="I975" s="195">
        <f t="shared" si="30"/>
        <v>0</v>
      </c>
    </row>
    <row r="976" spans="2:9" x14ac:dyDescent="0.25">
      <c r="B976" s="230" t="s">
        <v>1879</v>
      </c>
      <c r="C976" s="14" t="s">
        <v>2022</v>
      </c>
      <c r="D976" s="43" t="s">
        <v>837</v>
      </c>
      <c r="E976" s="41" t="s">
        <v>42</v>
      </c>
      <c r="F976" s="42" t="s">
        <v>381</v>
      </c>
      <c r="G976" s="282">
        <v>20</v>
      </c>
      <c r="H976" s="234">
        <f>'BPU LOT01-GROS OEUVRE'!F976</f>
        <v>0</v>
      </c>
      <c r="I976" s="195">
        <f t="shared" si="30"/>
        <v>0</v>
      </c>
    </row>
    <row r="977" spans="2:9" ht="33" x14ac:dyDescent="0.25">
      <c r="B977" s="149"/>
      <c r="C977" s="149"/>
      <c r="D977" s="50" t="s">
        <v>1395</v>
      </c>
      <c r="E977" s="51"/>
      <c r="F977" s="51"/>
      <c r="G977" s="288"/>
      <c r="H977" s="51"/>
      <c r="I977" s="51"/>
    </row>
    <row r="978" spans="2:9" x14ac:dyDescent="0.25">
      <c r="B978" s="151"/>
      <c r="C978" s="151"/>
      <c r="D978" s="53" t="s">
        <v>838</v>
      </c>
      <c r="E978" s="54"/>
      <c r="F978" s="54"/>
      <c r="G978" s="290"/>
      <c r="H978" s="54"/>
      <c r="I978" s="54"/>
    </row>
    <row r="979" spans="2:9" x14ac:dyDescent="0.25">
      <c r="B979" s="230" t="s">
        <v>1879</v>
      </c>
      <c r="C979" s="14" t="s">
        <v>2023</v>
      </c>
      <c r="D979" s="40" t="s">
        <v>827</v>
      </c>
      <c r="E979" s="41" t="s">
        <v>42</v>
      </c>
      <c r="F979" s="42" t="s">
        <v>381</v>
      </c>
      <c r="G979" s="282">
        <v>40</v>
      </c>
      <c r="H979" s="234">
        <f>'BPU LOT01-GROS OEUVRE'!F979</f>
        <v>0</v>
      </c>
      <c r="I979" s="195">
        <f>G979*H979</f>
        <v>0</v>
      </c>
    </row>
    <row r="980" spans="2:9" x14ac:dyDescent="0.25">
      <c r="B980" s="230" t="s">
        <v>1879</v>
      </c>
      <c r="C980" s="14" t="s">
        <v>2024</v>
      </c>
      <c r="D980" s="40" t="s">
        <v>828</v>
      </c>
      <c r="E980" s="41" t="s">
        <v>42</v>
      </c>
      <c r="F980" s="42" t="s">
        <v>381</v>
      </c>
      <c r="G980" s="282">
        <v>40</v>
      </c>
      <c r="H980" s="234">
        <f>'BPU LOT01-GROS OEUVRE'!F980</f>
        <v>0</v>
      </c>
      <c r="I980" s="195">
        <f>G980*H980</f>
        <v>0</v>
      </c>
    </row>
    <row r="981" spans="2:9" x14ac:dyDescent="0.25">
      <c r="B981" s="151"/>
      <c r="C981" s="151"/>
      <c r="D981" s="53" t="s">
        <v>839</v>
      </c>
      <c r="E981" s="54"/>
      <c r="F981" s="55"/>
      <c r="G981" s="291"/>
      <c r="H981" s="54"/>
      <c r="I981" s="54"/>
    </row>
    <row r="982" spans="2:9" x14ac:dyDescent="0.25">
      <c r="B982" s="230" t="s">
        <v>1879</v>
      </c>
      <c r="C982" s="14" t="s">
        <v>2025</v>
      </c>
      <c r="D982" s="40" t="s">
        <v>827</v>
      </c>
      <c r="E982" s="41" t="s">
        <v>42</v>
      </c>
      <c r="F982" s="42" t="s">
        <v>381</v>
      </c>
      <c r="G982" s="282">
        <v>50</v>
      </c>
      <c r="H982" s="234">
        <f>'BPU LOT01-GROS OEUVRE'!F982</f>
        <v>0</v>
      </c>
      <c r="I982" s="195">
        <f>G982*H982</f>
        <v>0</v>
      </c>
    </row>
    <row r="983" spans="2:9" x14ac:dyDescent="0.25">
      <c r="B983" s="230" t="s">
        <v>1879</v>
      </c>
      <c r="C983" s="14" t="s">
        <v>2026</v>
      </c>
      <c r="D983" s="40" t="s">
        <v>828</v>
      </c>
      <c r="E983" s="41" t="s">
        <v>42</v>
      </c>
      <c r="F983" s="42" t="s">
        <v>381</v>
      </c>
      <c r="G983" s="282">
        <v>50</v>
      </c>
      <c r="H983" s="234">
        <f>'BPU LOT01-GROS OEUVRE'!F983</f>
        <v>0</v>
      </c>
      <c r="I983" s="195">
        <f>G983*H983</f>
        <v>0</v>
      </c>
    </row>
    <row r="984" spans="2:9" ht="33" x14ac:dyDescent="0.25">
      <c r="B984" s="151"/>
      <c r="C984" s="151"/>
      <c r="D984" s="53" t="s">
        <v>2456</v>
      </c>
      <c r="E984" s="54"/>
      <c r="F984" s="55"/>
      <c r="G984" s="291"/>
      <c r="H984" s="54"/>
      <c r="I984" s="54"/>
    </row>
    <row r="985" spans="2:9" x14ac:dyDescent="0.25">
      <c r="B985" s="230" t="s">
        <v>1879</v>
      </c>
      <c r="C985" s="14" t="s">
        <v>2027</v>
      </c>
      <c r="D985" s="43" t="s">
        <v>830</v>
      </c>
      <c r="E985" s="41" t="s">
        <v>30</v>
      </c>
      <c r="F985" s="42" t="s">
        <v>512</v>
      </c>
      <c r="G985" s="282">
        <v>60</v>
      </c>
      <c r="H985" s="234">
        <f>'BPU LOT01-GROS OEUVRE'!F985</f>
        <v>0</v>
      </c>
      <c r="I985" s="195">
        <f t="shared" ref="I985:I994" si="31">G985*H985</f>
        <v>0</v>
      </c>
    </row>
    <row r="986" spans="2:9" x14ac:dyDescent="0.25">
      <c r="B986" s="230" t="s">
        <v>1879</v>
      </c>
      <c r="C986" s="14" t="s">
        <v>2028</v>
      </c>
      <c r="D986" s="43" t="s">
        <v>831</v>
      </c>
      <c r="E986" s="41" t="s">
        <v>36</v>
      </c>
      <c r="F986" s="42" t="s">
        <v>201</v>
      </c>
      <c r="G986" s="282">
        <v>10</v>
      </c>
      <c r="H986" s="234">
        <f>'BPU LOT01-GROS OEUVRE'!F986</f>
        <v>0</v>
      </c>
      <c r="I986" s="195">
        <f t="shared" si="31"/>
        <v>0</v>
      </c>
    </row>
    <row r="987" spans="2:9" x14ac:dyDescent="0.25">
      <c r="B987" s="230" t="s">
        <v>1879</v>
      </c>
      <c r="C987" s="14" t="s">
        <v>2029</v>
      </c>
      <c r="D987" s="43" t="s">
        <v>1188</v>
      </c>
      <c r="E987" s="41" t="s">
        <v>42</v>
      </c>
      <c r="F987" s="42" t="s">
        <v>381</v>
      </c>
      <c r="G987" s="282">
        <v>60</v>
      </c>
      <c r="H987" s="234">
        <f>'BPU LOT01-GROS OEUVRE'!F987</f>
        <v>0</v>
      </c>
      <c r="I987" s="195">
        <f t="shared" si="31"/>
        <v>0</v>
      </c>
    </row>
    <row r="988" spans="2:9" x14ac:dyDescent="0.25">
      <c r="B988" s="230" t="s">
        <v>1879</v>
      </c>
      <c r="C988" s="14" t="s">
        <v>2030</v>
      </c>
      <c r="D988" s="43" t="s">
        <v>833</v>
      </c>
      <c r="E988" s="41" t="s">
        <v>36</v>
      </c>
      <c r="F988" s="42" t="s">
        <v>201</v>
      </c>
      <c r="G988" s="282">
        <v>3</v>
      </c>
      <c r="H988" s="234">
        <f>'BPU LOT01-GROS OEUVRE'!F988</f>
        <v>0</v>
      </c>
      <c r="I988" s="195">
        <f t="shared" si="31"/>
        <v>0</v>
      </c>
    </row>
    <row r="989" spans="2:9" x14ac:dyDescent="0.25">
      <c r="B989" s="230" t="s">
        <v>1879</v>
      </c>
      <c r="C989" s="14" t="s">
        <v>2031</v>
      </c>
      <c r="D989" s="43" t="s">
        <v>834</v>
      </c>
      <c r="E989" s="41" t="s">
        <v>36</v>
      </c>
      <c r="F989" s="42" t="s">
        <v>201</v>
      </c>
      <c r="G989" s="282">
        <v>2</v>
      </c>
      <c r="H989" s="234">
        <f>'BPU LOT01-GROS OEUVRE'!F989</f>
        <v>0</v>
      </c>
      <c r="I989" s="195">
        <f t="shared" si="31"/>
        <v>0</v>
      </c>
    </row>
    <row r="990" spans="2:9" x14ac:dyDescent="0.25">
      <c r="B990" s="230" t="s">
        <v>1879</v>
      </c>
      <c r="C990" s="14" t="s">
        <v>2032</v>
      </c>
      <c r="D990" s="43" t="s">
        <v>835</v>
      </c>
      <c r="E990" s="41" t="s">
        <v>36</v>
      </c>
      <c r="F990" s="42" t="s">
        <v>201</v>
      </c>
      <c r="G990" s="282">
        <v>2</v>
      </c>
      <c r="H990" s="234">
        <f>'BPU LOT01-GROS OEUVRE'!F990</f>
        <v>0</v>
      </c>
      <c r="I990" s="195">
        <f t="shared" si="31"/>
        <v>0</v>
      </c>
    </row>
    <row r="991" spans="2:9" x14ac:dyDescent="0.25">
      <c r="B991" s="230" t="s">
        <v>1879</v>
      </c>
      <c r="C991" s="14" t="s">
        <v>2033</v>
      </c>
      <c r="D991" s="43" t="s">
        <v>1187</v>
      </c>
      <c r="E991" s="41" t="s">
        <v>30</v>
      </c>
      <c r="F991" s="42" t="s">
        <v>512</v>
      </c>
      <c r="G991" s="282">
        <v>3.2</v>
      </c>
      <c r="H991" s="234">
        <f>'BPU LOT01-GROS OEUVRE'!F991</f>
        <v>0</v>
      </c>
      <c r="I991" s="195">
        <f t="shared" si="31"/>
        <v>0</v>
      </c>
    </row>
    <row r="992" spans="2:9" x14ac:dyDescent="0.25">
      <c r="B992" s="230" t="s">
        <v>1879</v>
      </c>
      <c r="C992" s="14" t="s">
        <v>2034</v>
      </c>
      <c r="D992" s="43" t="s">
        <v>836</v>
      </c>
      <c r="E992" s="41" t="s">
        <v>30</v>
      </c>
      <c r="F992" s="42" t="s">
        <v>512</v>
      </c>
      <c r="G992" s="282">
        <v>10</v>
      </c>
      <c r="H992" s="234">
        <f>'BPU LOT01-GROS OEUVRE'!F992</f>
        <v>0</v>
      </c>
      <c r="I992" s="195">
        <f t="shared" si="31"/>
        <v>0</v>
      </c>
    </row>
    <row r="993" spans="2:9" x14ac:dyDescent="0.25">
      <c r="B993" s="230" t="s">
        <v>1879</v>
      </c>
      <c r="C993" s="14" t="s">
        <v>2035</v>
      </c>
      <c r="D993" s="43" t="s">
        <v>837</v>
      </c>
      <c r="E993" s="41" t="s">
        <v>42</v>
      </c>
      <c r="F993" s="42" t="s">
        <v>381</v>
      </c>
      <c r="G993" s="282">
        <v>20</v>
      </c>
      <c r="H993" s="234">
        <f>'BPU LOT01-GROS OEUVRE'!F993</f>
        <v>0</v>
      </c>
      <c r="I993" s="195">
        <f t="shared" si="31"/>
        <v>0</v>
      </c>
    </row>
    <row r="994" spans="2:9" x14ac:dyDescent="0.25">
      <c r="B994" s="230" t="s">
        <v>1879</v>
      </c>
      <c r="C994" s="14" t="s">
        <v>2036</v>
      </c>
      <c r="D994" s="40" t="s">
        <v>840</v>
      </c>
      <c r="E994" s="41" t="s">
        <v>42</v>
      </c>
      <c r="F994" s="42" t="s">
        <v>381</v>
      </c>
      <c r="G994" s="282">
        <v>40</v>
      </c>
      <c r="H994" s="234">
        <f>'BPU LOT01-GROS OEUVRE'!F994</f>
        <v>0</v>
      </c>
      <c r="I994" s="195">
        <f t="shared" si="31"/>
        <v>0</v>
      </c>
    </row>
    <row r="995" spans="2:9" ht="33" x14ac:dyDescent="0.25">
      <c r="B995" s="20"/>
      <c r="C995" s="20"/>
      <c r="D995" s="47" t="s">
        <v>1243</v>
      </c>
      <c r="E995" s="48"/>
      <c r="F995" s="49"/>
      <c r="G995" s="286"/>
      <c r="H995" s="48"/>
      <c r="I995" s="48"/>
    </row>
    <row r="996" spans="2:9" x14ac:dyDescent="0.25">
      <c r="B996" s="149"/>
      <c r="C996" s="149"/>
      <c r="D996" s="50" t="s">
        <v>841</v>
      </c>
      <c r="E996" s="51"/>
      <c r="F996" s="52"/>
      <c r="G996" s="292"/>
      <c r="H996" s="51"/>
      <c r="I996" s="51"/>
    </row>
    <row r="997" spans="2:9" x14ac:dyDescent="0.25">
      <c r="B997" s="230" t="s">
        <v>1879</v>
      </c>
      <c r="C997" s="14" t="s">
        <v>2037</v>
      </c>
      <c r="D997" s="43" t="s">
        <v>842</v>
      </c>
      <c r="E997" s="41" t="s">
        <v>42</v>
      </c>
      <c r="F997" s="42" t="s">
        <v>381</v>
      </c>
      <c r="G997" s="282">
        <v>100</v>
      </c>
      <c r="H997" s="234">
        <f>'BPU LOT01-GROS OEUVRE'!F997</f>
        <v>0</v>
      </c>
      <c r="I997" s="195">
        <f>G997*H997</f>
        <v>0</v>
      </c>
    </row>
    <row r="998" spans="2:9" x14ac:dyDescent="0.25">
      <c r="B998" s="230" t="s">
        <v>1879</v>
      </c>
      <c r="C998" s="14" t="s">
        <v>2038</v>
      </c>
      <c r="D998" s="43" t="s">
        <v>843</v>
      </c>
      <c r="E998" s="41" t="s">
        <v>42</v>
      </c>
      <c r="F998" s="42" t="s">
        <v>381</v>
      </c>
      <c r="G998" s="282">
        <v>100</v>
      </c>
      <c r="H998" s="234">
        <f>'BPU LOT01-GROS OEUVRE'!F998</f>
        <v>0</v>
      </c>
      <c r="I998" s="195">
        <f>G998*H998</f>
        <v>0</v>
      </c>
    </row>
    <row r="999" spans="2:9" x14ac:dyDescent="0.25">
      <c r="B999" s="149"/>
      <c r="C999" s="149"/>
      <c r="D999" s="50" t="s">
        <v>844</v>
      </c>
      <c r="E999" s="51"/>
      <c r="F999" s="52"/>
      <c r="G999" s="292"/>
      <c r="H999" s="51"/>
      <c r="I999" s="51"/>
    </row>
    <row r="1000" spans="2:9" x14ac:dyDescent="0.25">
      <c r="B1000" s="230" t="s">
        <v>1879</v>
      </c>
      <c r="C1000" s="14" t="s">
        <v>2039</v>
      </c>
      <c r="D1000" s="43" t="s">
        <v>845</v>
      </c>
      <c r="E1000" s="41" t="s">
        <v>30</v>
      </c>
      <c r="F1000" s="42" t="s">
        <v>512</v>
      </c>
      <c r="G1000" s="282">
        <v>60</v>
      </c>
      <c r="H1000" s="234">
        <f>'BPU LOT01-GROS OEUVRE'!F1000</f>
        <v>0</v>
      </c>
      <c r="I1000" s="195">
        <f t="shared" ref="I1000:I1008" si="32">G1000*H1000</f>
        <v>0</v>
      </c>
    </row>
    <row r="1001" spans="2:9" x14ac:dyDescent="0.25">
      <c r="B1001" s="230" t="s">
        <v>1879</v>
      </c>
      <c r="C1001" s="14" t="s">
        <v>2040</v>
      </c>
      <c r="D1001" s="43" t="s">
        <v>1172</v>
      </c>
      <c r="E1001" s="41" t="s">
        <v>36</v>
      </c>
      <c r="F1001" s="42" t="s">
        <v>201</v>
      </c>
      <c r="G1001" s="282">
        <v>10</v>
      </c>
      <c r="H1001" s="234">
        <f>'BPU LOT01-GROS OEUVRE'!F1001</f>
        <v>0</v>
      </c>
      <c r="I1001" s="195">
        <f t="shared" si="32"/>
        <v>0</v>
      </c>
    </row>
    <row r="1002" spans="2:9" x14ac:dyDescent="0.25">
      <c r="B1002" s="230" t="s">
        <v>1879</v>
      </c>
      <c r="C1002" s="14" t="s">
        <v>2041</v>
      </c>
      <c r="D1002" s="43" t="s">
        <v>833</v>
      </c>
      <c r="E1002" s="41" t="s">
        <v>36</v>
      </c>
      <c r="F1002" s="42" t="s">
        <v>201</v>
      </c>
      <c r="G1002" s="282">
        <v>3</v>
      </c>
      <c r="H1002" s="234">
        <f>'BPU LOT01-GROS OEUVRE'!F1002</f>
        <v>0</v>
      </c>
      <c r="I1002" s="195">
        <f t="shared" si="32"/>
        <v>0</v>
      </c>
    </row>
    <row r="1003" spans="2:9" x14ac:dyDescent="0.25">
      <c r="B1003" s="230" t="s">
        <v>1879</v>
      </c>
      <c r="C1003" s="14" t="s">
        <v>2042</v>
      </c>
      <c r="D1003" s="43" t="s">
        <v>834</v>
      </c>
      <c r="E1003" s="41" t="s">
        <v>36</v>
      </c>
      <c r="F1003" s="42" t="s">
        <v>201</v>
      </c>
      <c r="G1003" s="282">
        <v>3</v>
      </c>
      <c r="H1003" s="234">
        <f>'BPU LOT01-GROS OEUVRE'!F1003</f>
        <v>0</v>
      </c>
      <c r="I1003" s="195">
        <f t="shared" si="32"/>
        <v>0</v>
      </c>
    </row>
    <row r="1004" spans="2:9" x14ac:dyDescent="0.25">
      <c r="B1004" s="230" t="s">
        <v>1879</v>
      </c>
      <c r="C1004" s="14" t="s">
        <v>2043</v>
      </c>
      <c r="D1004" s="43" t="s">
        <v>835</v>
      </c>
      <c r="E1004" s="41" t="s">
        <v>36</v>
      </c>
      <c r="F1004" s="42" t="s">
        <v>201</v>
      </c>
      <c r="G1004" s="282">
        <v>2</v>
      </c>
      <c r="H1004" s="234">
        <f>'BPU LOT01-GROS OEUVRE'!F1004</f>
        <v>0</v>
      </c>
      <c r="I1004" s="195">
        <f t="shared" si="32"/>
        <v>0</v>
      </c>
    </row>
    <row r="1005" spans="2:9" x14ac:dyDescent="0.25">
      <c r="B1005" s="230" t="s">
        <v>1879</v>
      </c>
      <c r="C1005" s="14" t="s">
        <v>2044</v>
      </c>
      <c r="D1005" s="43" t="s">
        <v>1189</v>
      </c>
      <c r="E1005" s="41" t="s">
        <v>30</v>
      </c>
      <c r="F1005" s="42" t="s">
        <v>512</v>
      </c>
      <c r="G1005" s="282">
        <v>3.2</v>
      </c>
      <c r="H1005" s="234">
        <f>'BPU LOT01-GROS OEUVRE'!F1005</f>
        <v>0</v>
      </c>
      <c r="I1005" s="195">
        <f t="shared" si="32"/>
        <v>0</v>
      </c>
    </row>
    <row r="1006" spans="2:9" x14ac:dyDescent="0.25">
      <c r="B1006" s="230" t="s">
        <v>1879</v>
      </c>
      <c r="C1006" s="14" t="s">
        <v>2045</v>
      </c>
      <c r="D1006" s="43" t="s">
        <v>836</v>
      </c>
      <c r="E1006" s="41" t="s">
        <v>30</v>
      </c>
      <c r="F1006" s="42" t="s">
        <v>512</v>
      </c>
      <c r="G1006" s="282">
        <v>10</v>
      </c>
      <c r="H1006" s="234">
        <f>'BPU LOT01-GROS OEUVRE'!F1006</f>
        <v>0</v>
      </c>
      <c r="I1006" s="195">
        <f t="shared" si="32"/>
        <v>0</v>
      </c>
    </row>
    <row r="1007" spans="2:9" x14ac:dyDescent="0.25">
      <c r="B1007" s="230" t="s">
        <v>1879</v>
      </c>
      <c r="C1007" s="14" t="s">
        <v>2046</v>
      </c>
      <c r="D1007" s="43" t="s">
        <v>837</v>
      </c>
      <c r="E1007" s="41" t="s">
        <v>42</v>
      </c>
      <c r="F1007" s="42" t="s">
        <v>381</v>
      </c>
      <c r="G1007" s="282">
        <v>10</v>
      </c>
      <c r="H1007" s="234">
        <f>'BPU LOT01-GROS OEUVRE'!F1007</f>
        <v>0</v>
      </c>
      <c r="I1007" s="195">
        <f t="shared" si="32"/>
        <v>0</v>
      </c>
    </row>
    <row r="1008" spans="2:9" x14ac:dyDescent="0.25">
      <c r="B1008" s="230" t="s">
        <v>1879</v>
      </c>
      <c r="C1008" s="14" t="s">
        <v>2047</v>
      </c>
      <c r="D1008" s="40" t="s">
        <v>846</v>
      </c>
      <c r="E1008" s="41" t="s">
        <v>42</v>
      </c>
      <c r="F1008" s="42" t="s">
        <v>381</v>
      </c>
      <c r="G1008" s="282">
        <v>20</v>
      </c>
      <c r="H1008" s="234">
        <f>'BPU LOT01-GROS OEUVRE'!F1008</f>
        <v>0</v>
      </c>
      <c r="I1008" s="195">
        <f t="shared" si="32"/>
        <v>0</v>
      </c>
    </row>
    <row r="1009" spans="2:9" x14ac:dyDescent="0.25">
      <c r="B1009" s="20"/>
      <c r="C1009" s="20"/>
      <c r="D1009" s="56" t="s">
        <v>250</v>
      </c>
      <c r="E1009" s="35"/>
      <c r="F1009" s="35"/>
      <c r="G1009" s="283"/>
      <c r="H1009" s="35"/>
      <c r="I1009" s="35"/>
    </row>
    <row r="1010" spans="2:9" ht="33" x14ac:dyDescent="0.25">
      <c r="B1010" s="149"/>
      <c r="C1010" s="149"/>
      <c r="D1010" s="50" t="s">
        <v>1396</v>
      </c>
      <c r="E1010" s="51"/>
      <c r="F1010" s="51"/>
      <c r="G1010" s="288"/>
      <c r="H1010" s="51"/>
      <c r="I1010" s="51"/>
    </row>
    <row r="1011" spans="2:9" x14ac:dyDescent="0.25">
      <c r="B1011" s="150"/>
      <c r="C1011" s="150"/>
      <c r="D1011" s="44" t="s">
        <v>685</v>
      </c>
      <c r="E1011" s="45"/>
      <c r="F1011" s="45"/>
      <c r="G1011" s="289"/>
      <c r="H1011" s="45"/>
      <c r="I1011" s="45"/>
    </row>
    <row r="1012" spans="2:9" x14ac:dyDescent="0.25">
      <c r="B1012" s="230" t="s">
        <v>1879</v>
      </c>
      <c r="C1012" s="14" t="s">
        <v>2048</v>
      </c>
      <c r="D1012" s="40" t="s">
        <v>827</v>
      </c>
      <c r="E1012" s="41" t="s">
        <v>42</v>
      </c>
      <c r="F1012" s="42" t="s">
        <v>381</v>
      </c>
      <c r="G1012" s="282">
        <v>100</v>
      </c>
      <c r="H1012" s="234">
        <f>'BPU LOT01-GROS OEUVRE'!F1012</f>
        <v>0</v>
      </c>
      <c r="I1012" s="195">
        <f>G1012*H1012</f>
        <v>0</v>
      </c>
    </row>
    <row r="1013" spans="2:9" x14ac:dyDescent="0.25">
      <c r="B1013" s="230" t="s">
        <v>1879</v>
      </c>
      <c r="C1013" s="14" t="s">
        <v>2049</v>
      </c>
      <c r="D1013" s="40" t="s">
        <v>828</v>
      </c>
      <c r="E1013" s="41" t="s">
        <v>42</v>
      </c>
      <c r="F1013" s="42" t="s">
        <v>381</v>
      </c>
      <c r="G1013" s="282">
        <v>100</v>
      </c>
      <c r="H1013" s="234">
        <f>'BPU LOT01-GROS OEUVRE'!F1013</f>
        <v>0</v>
      </c>
      <c r="I1013" s="195">
        <f>G1013*H1013</f>
        <v>0</v>
      </c>
    </row>
    <row r="1014" spans="2:9" x14ac:dyDescent="0.25">
      <c r="B1014" s="150"/>
      <c r="C1014" s="150"/>
      <c r="D1014" s="44" t="s">
        <v>686</v>
      </c>
      <c r="E1014" s="45"/>
      <c r="F1014" s="46"/>
      <c r="G1014" s="293"/>
      <c r="H1014" s="45"/>
      <c r="I1014" s="45"/>
    </row>
    <row r="1015" spans="2:9" x14ac:dyDescent="0.25">
      <c r="B1015" s="230" t="s">
        <v>1879</v>
      </c>
      <c r="C1015" s="14" t="s">
        <v>2050</v>
      </c>
      <c r="D1015" s="40" t="s">
        <v>827</v>
      </c>
      <c r="E1015" s="41" t="s">
        <v>42</v>
      </c>
      <c r="F1015" s="42" t="s">
        <v>381</v>
      </c>
      <c r="G1015" s="282">
        <v>100</v>
      </c>
      <c r="H1015" s="234">
        <f>'BPU LOT01-GROS OEUVRE'!F1015</f>
        <v>0</v>
      </c>
      <c r="I1015" s="195">
        <f>G1015*H1015</f>
        <v>0</v>
      </c>
    </row>
    <row r="1016" spans="2:9" x14ac:dyDescent="0.25">
      <c r="B1016" s="230" t="s">
        <v>1879</v>
      </c>
      <c r="C1016" s="14" t="s">
        <v>2051</v>
      </c>
      <c r="D1016" s="40" t="s">
        <v>828</v>
      </c>
      <c r="E1016" s="41" t="s">
        <v>42</v>
      </c>
      <c r="F1016" s="57" t="s">
        <v>381</v>
      </c>
      <c r="G1016" s="282">
        <v>100</v>
      </c>
      <c r="H1016" s="234">
        <f>'BPU LOT01-GROS OEUVRE'!F1016</f>
        <v>0</v>
      </c>
      <c r="I1016" s="195">
        <f>G1016*H1016</f>
        <v>0</v>
      </c>
    </row>
    <row r="1017" spans="2:9" x14ac:dyDescent="0.25">
      <c r="B1017" s="150"/>
      <c r="C1017" s="150"/>
      <c r="D1017" s="44" t="s">
        <v>687</v>
      </c>
      <c r="E1017" s="45"/>
      <c r="F1017" s="58"/>
      <c r="G1017" s="294"/>
      <c r="H1017" s="45"/>
      <c r="I1017" s="45"/>
    </row>
    <row r="1018" spans="2:9" x14ac:dyDescent="0.25">
      <c r="B1018" s="230" t="s">
        <v>1879</v>
      </c>
      <c r="C1018" s="14" t="s">
        <v>2052</v>
      </c>
      <c r="D1018" s="40" t="s">
        <v>827</v>
      </c>
      <c r="E1018" s="41" t="s">
        <v>42</v>
      </c>
      <c r="F1018" s="57" t="s">
        <v>381</v>
      </c>
      <c r="G1018" s="282">
        <v>100</v>
      </c>
      <c r="H1018" s="234">
        <f>'BPU LOT01-GROS OEUVRE'!F1018</f>
        <v>0</v>
      </c>
      <c r="I1018" s="195">
        <f>G1018*H1018</f>
        <v>0</v>
      </c>
    </row>
    <row r="1019" spans="2:9" x14ac:dyDescent="0.25">
      <c r="B1019" s="230" t="s">
        <v>1879</v>
      </c>
      <c r="C1019" s="14" t="s">
        <v>2053</v>
      </c>
      <c r="D1019" s="40" t="s">
        <v>828</v>
      </c>
      <c r="E1019" s="41" t="s">
        <v>42</v>
      </c>
      <c r="F1019" s="57" t="s">
        <v>381</v>
      </c>
      <c r="G1019" s="282">
        <v>100</v>
      </c>
      <c r="H1019" s="234">
        <f>'BPU LOT01-GROS OEUVRE'!F1019</f>
        <v>0</v>
      </c>
      <c r="I1019" s="195">
        <f>G1019*H1019</f>
        <v>0</v>
      </c>
    </row>
    <row r="1020" spans="2:9" x14ac:dyDescent="0.25">
      <c r="B1020" s="150"/>
      <c r="C1020" s="150"/>
      <c r="D1020" s="44" t="s">
        <v>688</v>
      </c>
      <c r="E1020" s="45"/>
      <c r="F1020" s="46"/>
      <c r="G1020" s="293"/>
      <c r="H1020" s="45"/>
      <c r="I1020" s="45"/>
    </row>
    <row r="1021" spans="2:9" x14ac:dyDescent="0.25">
      <c r="B1021" s="230" t="s">
        <v>1879</v>
      </c>
      <c r="C1021" s="14" t="s">
        <v>2054</v>
      </c>
      <c r="D1021" s="40" t="s">
        <v>827</v>
      </c>
      <c r="E1021" s="41" t="s">
        <v>42</v>
      </c>
      <c r="F1021" s="57" t="s">
        <v>381</v>
      </c>
      <c r="G1021" s="282">
        <v>100</v>
      </c>
      <c r="H1021" s="234">
        <f>'BPU LOT01-GROS OEUVRE'!F1021</f>
        <v>0</v>
      </c>
      <c r="I1021" s="195">
        <f>G1021*H1021</f>
        <v>0</v>
      </c>
    </row>
    <row r="1022" spans="2:9" x14ac:dyDescent="0.25">
      <c r="B1022" s="230" t="s">
        <v>1879</v>
      </c>
      <c r="C1022" s="14" t="s">
        <v>2055</v>
      </c>
      <c r="D1022" s="40" t="s">
        <v>828</v>
      </c>
      <c r="E1022" s="41" t="s">
        <v>42</v>
      </c>
      <c r="F1022" s="57" t="s">
        <v>381</v>
      </c>
      <c r="G1022" s="282">
        <v>100</v>
      </c>
      <c r="H1022" s="234">
        <f>'BPU LOT01-GROS OEUVRE'!F1022</f>
        <v>0</v>
      </c>
      <c r="I1022" s="195">
        <f>G1022*H1022</f>
        <v>0</v>
      </c>
    </row>
    <row r="1023" spans="2:9" x14ac:dyDescent="0.25">
      <c r="B1023" s="150"/>
      <c r="C1023" s="150"/>
      <c r="D1023" s="44" t="s">
        <v>689</v>
      </c>
      <c r="E1023" s="45"/>
      <c r="F1023" s="46"/>
      <c r="G1023" s="293"/>
      <c r="H1023" s="45"/>
      <c r="I1023" s="45"/>
    </row>
    <row r="1024" spans="2:9" x14ac:dyDescent="0.25">
      <c r="B1024" s="230" t="s">
        <v>1879</v>
      </c>
      <c r="C1024" s="14" t="s">
        <v>2056</v>
      </c>
      <c r="D1024" s="40" t="s">
        <v>827</v>
      </c>
      <c r="E1024" s="41" t="s">
        <v>42</v>
      </c>
      <c r="F1024" s="42" t="s">
        <v>381</v>
      </c>
      <c r="G1024" s="282">
        <v>100</v>
      </c>
      <c r="H1024" s="234">
        <f>'BPU LOT01-GROS OEUVRE'!F1024</f>
        <v>0</v>
      </c>
      <c r="I1024" s="195">
        <f>G1024*H1024</f>
        <v>0</v>
      </c>
    </row>
    <row r="1025" spans="2:9" x14ac:dyDescent="0.25">
      <c r="B1025" s="230" t="s">
        <v>1879</v>
      </c>
      <c r="C1025" s="14" t="s">
        <v>2057</v>
      </c>
      <c r="D1025" s="40" t="s">
        <v>828</v>
      </c>
      <c r="E1025" s="41" t="s">
        <v>42</v>
      </c>
      <c r="F1025" s="57" t="s">
        <v>381</v>
      </c>
      <c r="G1025" s="282">
        <v>100</v>
      </c>
      <c r="H1025" s="234">
        <f>'BPU LOT01-GROS OEUVRE'!F1025</f>
        <v>0</v>
      </c>
      <c r="I1025" s="195">
        <f>G1025*H1025</f>
        <v>0</v>
      </c>
    </row>
    <row r="1026" spans="2:9" x14ac:dyDescent="0.25">
      <c r="B1026" s="150"/>
      <c r="C1026" s="150"/>
      <c r="D1026" s="44" t="s">
        <v>690</v>
      </c>
      <c r="E1026" s="45"/>
      <c r="F1026" s="45"/>
      <c r="G1026" s="289"/>
      <c r="H1026" s="45"/>
      <c r="I1026" s="45"/>
    </row>
    <row r="1027" spans="2:9" x14ac:dyDescent="0.25">
      <c r="B1027" s="230" t="s">
        <v>1879</v>
      </c>
      <c r="C1027" s="14" t="s">
        <v>2058</v>
      </c>
      <c r="D1027" s="40" t="s">
        <v>827</v>
      </c>
      <c r="E1027" s="41" t="s">
        <v>42</v>
      </c>
      <c r="F1027" s="42" t="s">
        <v>381</v>
      </c>
      <c r="G1027" s="282">
        <v>100</v>
      </c>
      <c r="H1027" s="234">
        <f>'BPU LOT01-GROS OEUVRE'!F1027</f>
        <v>0</v>
      </c>
      <c r="I1027" s="195">
        <f>G1027*H1027</f>
        <v>0</v>
      </c>
    </row>
    <row r="1028" spans="2:9" x14ac:dyDescent="0.25">
      <c r="B1028" s="230" t="s">
        <v>1879</v>
      </c>
      <c r="C1028" s="14" t="s">
        <v>2059</v>
      </c>
      <c r="D1028" s="40" t="s">
        <v>828</v>
      </c>
      <c r="E1028" s="41" t="s">
        <v>42</v>
      </c>
      <c r="F1028" s="57" t="s">
        <v>381</v>
      </c>
      <c r="G1028" s="282">
        <v>100</v>
      </c>
      <c r="H1028" s="234">
        <f>'BPU LOT01-GROS OEUVRE'!F1028</f>
        <v>0</v>
      </c>
      <c r="I1028" s="195">
        <f>G1028*H1028</f>
        <v>0</v>
      </c>
    </row>
    <row r="1029" spans="2:9" x14ac:dyDescent="0.25">
      <c r="B1029" s="150"/>
      <c r="C1029" s="150"/>
      <c r="D1029" s="44" t="s">
        <v>691</v>
      </c>
      <c r="E1029" s="45"/>
      <c r="F1029" s="45"/>
      <c r="G1029" s="289"/>
      <c r="H1029" s="45"/>
      <c r="I1029" s="45"/>
    </row>
    <row r="1030" spans="2:9" x14ac:dyDescent="0.25">
      <c r="B1030" s="230" t="s">
        <v>1879</v>
      </c>
      <c r="C1030" s="14" t="s">
        <v>2060</v>
      </c>
      <c r="D1030" s="40" t="s">
        <v>827</v>
      </c>
      <c r="E1030" s="41" t="s">
        <v>42</v>
      </c>
      <c r="F1030" s="42" t="s">
        <v>381</v>
      </c>
      <c r="G1030" s="282">
        <v>100</v>
      </c>
      <c r="H1030" s="234">
        <f>'BPU LOT01-GROS OEUVRE'!F1030</f>
        <v>0</v>
      </c>
      <c r="I1030" s="195">
        <f>G1030*H1030</f>
        <v>0</v>
      </c>
    </row>
    <row r="1031" spans="2:9" x14ac:dyDescent="0.25">
      <c r="B1031" s="230" t="s">
        <v>1879</v>
      </c>
      <c r="C1031" s="14" t="s">
        <v>2061</v>
      </c>
      <c r="D1031" s="40" t="s">
        <v>828</v>
      </c>
      <c r="E1031" s="41" t="s">
        <v>42</v>
      </c>
      <c r="F1031" s="57" t="s">
        <v>381</v>
      </c>
      <c r="G1031" s="282">
        <v>100</v>
      </c>
      <c r="H1031" s="234">
        <f>'BPU LOT01-GROS OEUVRE'!F1031</f>
        <v>0</v>
      </c>
      <c r="I1031" s="195">
        <f>G1031*H1031</f>
        <v>0</v>
      </c>
    </row>
    <row r="1032" spans="2:9" ht="33" x14ac:dyDescent="0.25">
      <c r="B1032" s="149"/>
      <c r="C1032" s="149"/>
      <c r="D1032" s="50" t="s">
        <v>1397</v>
      </c>
      <c r="E1032" s="51"/>
      <c r="F1032" s="51"/>
      <c r="G1032" s="288"/>
      <c r="H1032" s="51"/>
      <c r="I1032" s="51"/>
    </row>
    <row r="1033" spans="2:9" x14ac:dyDescent="0.25">
      <c r="B1033" s="151"/>
      <c r="C1033" s="151"/>
      <c r="D1033" s="53" t="s">
        <v>838</v>
      </c>
      <c r="E1033" s="54"/>
      <c r="F1033" s="54"/>
      <c r="G1033" s="290"/>
      <c r="H1033" s="54"/>
      <c r="I1033" s="54"/>
    </row>
    <row r="1034" spans="2:9" x14ac:dyDescent="0.25">
      <c r="B1034" s="230" t="s">
        <v>1879</v>
      </c>
      <c r="C1034" s="14" t="s">
        <v>2062</v>
      </c>
      <c r="D1034" s="40" t="s">
        <v>827</v>
      </c>
      <c r="E1034" s="41" t="s">
        <v>42</v>
      </c>
      <c r="F1034" s="57" t="s">
        <v>381</v>
      </c>
      <c r="G1034" s="295">
        <v>100</v>
      </c>
      <c r="H1034" s="234">
        <f>'BPU LOT01-GROS OEUVRE'!F1034</f>
        <v>0</v>
      </c>
      <c r="I1034" s="195">
        <f>G1034*H1034</f>
        <v>0</v>
      </c>
    </row>
    <row r="1035" spans="2:9" x14ac:dyDescent="0.25">
      <c r="B1035" s="230" t="s">
        <v>1879</v>
      </c>
      <c r="C1035" s="14" t="s">
        <v>2063</v>
      </c>
      <c r="D1035" s="40" t="s">
        <v>828</v>
      </c>
      <c r="E1035" s="41" t="s">
        <v>42</v>
      </c>
      <c r="F1035" s="42" t="s">
        <v>381</v>
      </c>
      <c r="G1035" s="282">
        <v>100</v>
      </c>
      <c r="H1035" s="234">
        <f>'BPU LOT01-GROS OEUVRE'!F1035</f>
        <v>0</v>
      </c>
      <c r="I1035" s="195">
        <f>G1035*H1035</f>
        <v>0</v>
      </c>
    </row>
    <row r="1036" spans="2:9" x14ac:dyDescent="0.25">
      <c r="B1036" s="151"/>
      <c r="C1036" s="151"/>
      <c r="D1036" s="53" t="s">
        <v>839</v>
      </c>
      <c r="E1036" s="54"/>
      <c r="F1036" s="54"/>
      <c r="G1036" s="290"/>
      <c r="H1036" s="54"/>
      <c r="I1036" s="54"/>
    </row>
    <row r="1037" spans="2:9" x14ac:dyDescent="0.25">
      <c r="B1037" s="230" t="s">
        <v>1879</v>
      </c>
      <c r="C1037" s="14" t="s">
        <v>2064</v>
      </c>
      <c r="D1037" s="40" t="s">
        <v>827</v>
      </c>
      <c r="E1037" s="41" t="s">
        <v>42</v>
      </c>
      <c r="F1037" s="57" t="s">
        <v>381</v>
      </c>
      <c r="G1037" s="295">
        <v>100</v>
      </c>
      <c r="H1037" s="234">
        <f>'BPU LOT01-GROS OEUVRE'!F1037</f>
        <v>0</v>
      </c>
      <c r="I1037" s="195">
        <f>G1037*H1037</f>
        <v>0</v>
      </c>
    </row>
    <row r="1038" spans="2:9" x14ac:dyDescent="0.25">
      <c r="B1038" s="230" t="s">
        <v>1879</v>
      </c>
      <c r="C1038" s="14" t="s">
        <v>2065</v>
      </c>
      <c r="D1038" s="40" t="s">
        <v>828</v>
      </c>
      <c r="E1038" s="41" t="s">
        <v>42</v>
      </c>
      <c r="F1038" s="42" t="s">
        <v>381</v>
      </c>
      <c r="G1038" s="282">
        <v>100</v>
      </c>
      <c r="H1038" s="234">
        <f>'BPU LOT01-GROS OEUVRE'!F1038</f>
        <v>0</v>
      </c>
      <c r="I1038" s="195">
        <f>G1038*H1038</f>
        <v>0</v>
      </c>
    </row>
    <row r="1039" spans="2:9" ht="33" x14ac:dyDescent="0.25">
      <c r="B1039" s="151"/>
      <c r="C1039" s="151"/>
      <c r="D1039" s="53" t="s">
        <v>847</v>
      </c>
      <c r="E1039" s="54"/>
      <c r="F1039" s="54"/>
      <c r="G1039" s="290"/>
      <c r="H1039" s="54"/>
      <c r="I1039" s="54"/>
    </row>
    <row r="1040" spans="2:9" x14ac:dyDescent="0.25">
      <c r="B1040" s="230" t="s">
        <v>1879</v>
      </c>
      <c r="C1040" s="14" t="s">
        <v>2066</v>
      </c>
      <c r="D1040" s="43" t="s">
        <v>848</v>
      </c>
      <c r="E1040" s="41" t="s">
        <v>30</v>
      </c>
      <c r="F1040" s="42" t="s">
        <v>512</v>
      </c>
      <c r="G1040" s="282">
        <v>40</v>
      </c>
      <c r="H1040" s="234">
        <f>'BPU LOT01-GROS OEUVRE'!F1040</f>
        <v>0</v>
      </c>
      <c r="I1040" s="195">
        <f>G1040*H1040</f>
        <v>0</v>
      </c>
    </row>
    <row r="1041" spans="2:9" x14ac:dyDescent="0.25">
      <c r="B1041" s="230" t="s">
        <v>1879</v>
      </c>
      <c r="C1041" s="14" t="s">
        <v>2067</v>
      </c>
      <c r="D1041" s="43" t="s">
        <v>849</v>
      </c>
      <c r="E1041" s="41" t="s">
        <v>30</v>
      </c>
      <c r="F1041" s="42" t="s">
        <v>512</v>
      </c>
      <c r="G1041" s="282">
        <v>40</v>
      </c>
      <c r="H1041" s="234">
        <f>'BPU LOT01-GROS OEUVRE'!F1041</f>
        <v>0</v>
      </c>
      <c r="I1041" s="195">
        <f>G1041*H1041</f>
        <v>0</v>
      </c>
    </row>
    <row r="1042" spans="2:9" x14ac:dyDescent="0.25">
      <c r="B1042" s="230" t="s">
        <v>1879</v>
      </c>
      <c r="C1042" s="14" t="s">
        <v>2068</v>
      </c>
      <c r="D1042" s="43" t="s">
        <v>850</v>
      </c>
      <c r="E1042" s="41" t="s">
        <v>30</v>
      </c>
      <c r="F1042" s="42" t="s">
        <v>512</v>
      </c>
      <c r="G1042" s="282">
        <v>20</v>
      </c>
      <c r="H1042" s="234">
        <f>'BPU LOT01-GROS OEUVRE'!F1042</f>
        <v>0</v>
      </c>
      <c r="I1042" s="195">
        <f>G1042*H1042</f>
        <v>0</v>
      </c>
    </row>
    <row r="1043" spans="2:9" x14ac:dyDescent="0.25">
      <c r="B1043" s="230" t="s">
        <v>1879</v>
      </c>
      <c r="C1043" s="14" t="s">
        <v>2069</v>
      </c>
      <c r="D1043" s="43" t="s">
        <v>851</v>
      </c>
      <c r="E1043" s="41" t="s">
        <v>30</v>
      </c>
      <c r="F1043" s="42" t="s">
        <v>512</v>
      </c>
      <c r="G1043" s="282">
        <v>20</v>
      </c>
      <c r="H1043" s="234">
        <f>'BPU LOT01-GROS OEUVRE'!F1043</f>
        <v>0</v>
      </c>
      <c r="I1043" s="195">
        <f>G1043*H1043</f>
        <v>0</v>
      </c>
    </row>
    <row r="1044" spans="2:9" x14ac:dyDescent="0.25">
      <c r="B1044" s="20"/>
      <c r="C1044" s="20"/>
      <c r="D1044" s="56" t="s">
        <v>852</v>
      </c>
      <c r="E1044" s="35"/>
      <c r="F1044" s="35"/>
      <c r="G1044" s="283"/>
      <c r="H1044" s="35"/>
      <c r="I1044" s="35"/>
    </row>
    <row r="1045" spans="2:9" x14ac:dyDescent="0.25">
      <c r="B1045" s="230" t="s">
        <v>1879</v>
      </c>
      <c r="C1045" s="14" t="s">
        <v>2070</v>
      </c>
      <c r="D1045" s="43" t="s">
        <v>1190</v>
      </c>
      <c r="E1045" s="41" t="s">
        <v>42</v>
      </c>
      <c r="F1045" s="57" t="s">
        <v>381</v>
      </c>
      <c r="G1045" s="295">
        <v>100</v>
      </c>
      <c r="H1045" s="234">
        <f>'BPU LOT01-GROS OEUVRE'!F1045</f>
        <v>0</v>
      </c>
      <c r="I1045" s="195">
        <f>G1045*H1045</f>
        <v>0</v>
      </c>
    </row>
    <row r="1046" spans="2:9" x14ac:dyDescent="0.25">
      <c r="B1046" s="230" t="s">
        <v>1879</v>
      </c>
      <c r="C1046" s="14" t="s">
        <v>2071</v>
      </c>
      <c r="D1046" s="43" t="s">
        <v>853</v>
      </c>
      <c r="E1046" s="41" t="s">
        <v>42</v>
      </c>
      <c r="F1046" s="42" t="s">
        <v>381</v>
      </c>
      <c r="G1046" s="282">
        <v>100</v>
      </c>
      <c r="H1046" s="234">
        <f>'BPU LOT01-GROS OEUVRE'!F1046</f>
        <v>0</v>
      </c>
      <c r="I1046" s="195">
        <f>G1046*H1046</f>
        <v>0</v>
      </c>
    </row>
    <row r="1047" spans="2:9" x14ac:dyDescent="0.25">
      <c r="B1047" s="147"/>
      <c r="C1047" s="147"/>
      <c r="D1047" s="139" t="s">
        <v>1398</v>
      </c>
      <c r="E1047" s="32"/>
      <c r="F1047" s="32"/>
      <c r="G1047" s="285"/>
      <c r="H1047" s="32"/>
      <c r="I1047" s="32"/>
    </row>
    <row r="1048" spans="2:9" x14ac:dyDescent="0.25">
      <c r="B1048" s="230" t="s">
        <v>1879</v>
      </c>
      <c r="C1048" s="14" t="s">
        <v>2072</v>
      </c>
      <c r="D1048" s="43" t="s">
        <v>1256</v>
      </c>
      <c r="E1048" s="41" t="s">
        <v>42</v>
      </c>
      <c r="F1048" s="42" t="s">
        <v>325</v>
      </c>
      <c r="G1048" s="282">
        <v>200</v>
      </c>
      <c r="H1048" s="234">
        <f>'BPU LOT01-GROS OEUVRE'!F1048</f>
        <v>0</v>
      </c>
      <c r="I1048" s="195">
        <f>G1048*H1048</f>
        <v>0</v>
      </c>
    </row>
    <row r="1049" spans="2:9" x14ac:dyDescent="0.25">
      <c r="B1049" s="230" t="s">
        <v>1879</v>
      </c>
      <c r="C1049" s="14" t="s">
        <v>2073</v>
      </c>
      <c r="D1049" s="43" t="s">
        <v>1255</v>
      </c>
      <c r="E1049" s="41" t="s">
        <v>66</v>
      </c>
      <c r="F1049" s="42"/>
      <c r="G1049" s="282">
        <v>2</v>
      </c>
      <c r="H1049" s="234">
        <f>'BPU LOT01-GROS OEUVRE'!F1049</f>
        <v>0</v>
      </c>
      <c r="I1049" s="195">
        <f>G1049*H1049</f>
        <v>0</v>
      </c>
    </row>
    <row r="1050" spans="2:9" x14ac:dyDescent="0.25">
      <c r="B1050" s="148"/>
      <c r="C1050" s="148"/>
      <c r="D1050" s="47" t="s">
        <v>854</v>
      </c>
      <c r="E1050" s="48"/>
      <c r="F1050" s="48"/>
      <c r="G1050" s="286"/>
      <c r="H1050" s="48"/>
      <c r="I1050" s="48"/>
    </row>
    <row r="1051" spans="2:9" x14ac:dyDescent="0.25">
      <c r="B1051" s="230" t="s">
        <v>1879</v>
      </c>
      <c r="C1051" s="14" t="s">
        <v>2074</v>
      </c>
      <c r="D1051" s="43" t="s">
        <v>855</v>
      </c>
      <c r="E1051" s="41" t="s">
        <v>42</v>
      </c>
      <c r="F1051" s="42" t="s">
        <v>381</v>
      </c>
      <c r="G1051" s="282">
        <v>100</v>
      </c>
      <c r="H1051" s="234">
        <f>'BPU LOT01-GROS OEUVRE'!F1051</f>
        <v>0</v>
      </c>
      <c r="I1051" s="195">
        <f>G1051*H1051</f>
        <v>0</v>
      </c>
    </row>
    <row r="1052" spans="2:9" x14ac:dyDescent="0.25">
      <c r="B1052" s="230" t="s">
        <v>1879</v>
      </c>
      <c r="C1052" s="14" t="s">
        <v>2075</v>
      </c>
      <c r="D1052" s="43" t="s">
        <v>856</v>
      </c>
      <c r="E1052" s="41" t="s">
        <v>42</v>
      </c>
      <c r="F1052" s="57" t="s">
        <v>381</v>
      </c>
      <c r="G1052" s="295">
        <v>100</v>
      </c>
      <c r="H1052" s="234">
        <f>'BPU LOT01-GROS OEUVRE'!F1052</f>
        <v>0</v>
      </c>
      <c r="I1052" s="195">
        <f>G1052*H1052</f>
        <v>0</v>
      </c>
    </row>
    <row r="1053" spans="2:9" x14ac:dyDescent="0.25">
      <c r="B1053" s="148"/>
      <c r="C1053" s="148"/>
      <c r="D1053" s="47" t="s">
        <v>857</v>
      </c>
      <c r="E1053" s="48"/>
      <c r="F1053" s="48"/>
      <c r="G1053" s="286"/>
      <c r="H1053" s="48"/>
      <c r="I1053" s="48"/>
    </row>
    <row r="1054" spans="2:9" x14ac:dyDescent="0.25">
      <c r="B1054" s="230" t="s">
        <v>1879</v>
      </c>
      <c r="C1054" s="14" t="s">
        <v>2076</v>
      </c>
      <c r="D1054" s="43" t="s">
        <v>858</v>
      </c>
      <c r="E1054" s="41" t="s">
        <v>42</v>
      </c>
      <c r="F1054" s="42" t="s">
        <v>381</v>
      </c>
      <c r="G1054" s="282">
        <v>100</v>
      </c>
      <c r="H1054" s="234">
        <f>'BPU LOT01-GROS OEUVRE'!F1054</f>
        <v>0</v>
      </c>
      <c r="I1054" s="195">
        <f>G1054*H1054</f>
        <v>0</v>
      </c>
    </row>
    <row r="1055" spans="2:9" x14ac:dyDescent="0.25">
      <c r="B1055" s="230" t="s">
        <v>1879</v>
      </c>
      <c r="C1055" s="14" t="s">
        <v>2077</v>
      </c>
      <c r="D1055" s="43" t="s">
        <v>859</v>
      </c>
      <c r="E1055" s="41" t="s">
        <v>42</v>
      </c>
      <c r="F1055" s="42" t="s">
        <v>381</v>
      </c>
      <c r="G1055" s="282">
        <v>100</v>
      </c>
      <c r="H1055" s="234">
        <f>'BPU LOT01-GROS OEUVRE'!F1055</f>
        <v>0</v>
      </c>
      <c r="I1055" s="195">
        <f>G1055*H1055</f>
        <v>0</v>
      </c>
    </row>
    <row r="1056" spans="2:9" x14ac:dyDescent="0.25">
      <c r="B1056" s="148"/>
      <c r="C1056" s="148"/>
      <c r="D1056" s="47" t="s">
        <v>860</v>
      </c>
      <c r="E1056" s="48"/>
      <c r="F1056" s="48"/>
      <c r="G1056" s="286"/>
      <c r="H1056" s="48"/>
      <c r="I1056" s="48"/>
    </row>
    <row r="1057" spans="2:9" x14ac:dyDescent="0.25">
      <c r="B1057" s="230" t="s">
        <v>1879</v>
      </c>
      <c r="C1057" s="14" t="s">
        <v>2078</v>
      </c>
      <c r="D1057" s="43" t="s">
        <v>861</v>
      </c>
      <c r="E1057" s="41" t="s">
        <v>30</v>
      </c>
      <c r="F1057" s="42" t="s">
        <v>512</v>
      </c>
      <c r="G1057" s="282">
        <v>20</v>
      </c>
      <c r="H1057" s="234">
        <f>'BPU LOT01-GROS OEUVRE'!F1057</f>
        <v>0</v>
      </c>
      <c r="I1057" s="195">
        <f t="shared" ref="I1057:I1074" si="33">G1057*H1057</f>
        <v>0</v>
      </c>
    </row>
    <row r="1058" spans="2:9" x14ac:dyDescent="0.25">
      <c r="B1058" s="230" t="s">
        <v>1879</v>
      </c>
      <c r="C1058" s="14" t="s">
        <v>2079</v>
      </c>
      <c r="D1058" s="43" t="s">
        <v>862</v>
      </c>
      <c r="E1058" s="41" t="s">
        <v>30</v>
      </c>
      <c r="F1058" s="42" t="s">
        <v>512</v>
      </c>
      <c r="G1058" s="282">
        <v>10</v>
      </c>
      <c r="H1058" s="234">
        <f>'BPU LOT01-GROS OEUVRE'!F1058</f>
        <v>0</v>
      </c>
      <c r="I1058" s="195">
        <f t="shared" si="33"/>
        <v>0</v>
      </c>
    </row>
    <row r="1059" spans="2:9" x14ac:dyDescent="0.25">
      <c r="B1059" s="230" t="s">
        <v>1879</v>
      </c>
      <c r="C1059" s="14" t="s">
        <v>2080</v>
      </c>
      <c r="D1059" s="43" t="s">
        <v>863</v>
      </c>
      <c r="E1059" s="41" t="s">
        <v>36</v>
      </c>
      <c r="F1059" s="42" t="s">
        <v>201</v>
      </c>
      <c r="G1059" s="282">
        <v>4</v>
      </c>
      <c r="H1059" s="234">
        <f>'BPU LOT01-GROS OEUVRE'!F1059</f>
        <v>0</v>
      </c>
      <c r="I1059" s="195">
        <f t="shared" si="33"/>
        <v>0</v>
      </c>
    </row>
    <row r="1060" spans="2:9" x14ac:dyDescent="0.25">
      <c r="B1060" s="230" t="s">
        <v>1879</v>
      </c>
      <c r="C1060" s="14" t="s">
        <v>2081</v>
      </c>
      <c r="D1060" s="43" t="s">
        <v>864</v>
      </c>
      <c r="E1060" s="41" t="s">
        <v>36</v>
      </c>
      <c r="F1060" s="42" t="s">
        <v>201</v>
      </c>
      <c r="G1060" s="282">
        <v>4</v>
      </c>
      <c r="H1060" s="234">
        <f>'BPU LOT01-GROS OEUVRE'!F1060</f>
        <v>0</v>
      </c>
      <c r="I1060" s="195">
        <f t="shared" si="33"/>
        <v>0</v>
      </c>
    </row>
    <row r="1061" spans="2:9" x14ac:dyDescent="0.25">
      <c r="B1061" s="230" t="s">
        <v>1879</v>
      </c>
      <c r="C1061" s="14" t="s">
        <v>2082</v>
      </c>
      <c r="D1061" s="43" t="s">
        <v>865</v>
      </c>
      <c r="E1061" s="41" t="s">
        <v>36</v>
      </c>
      <c r="F1061" s="42" t="s">
        <v>201</v>
      </c>
      <c r="G1061" s="282">
        <v>4</v>
      </c>
      <c r="H1061" s="234">
        <f>'BPU LOT01-GROS OEUVRE'!F1061</f>
        <v>0</v>
      </c>
      <c r="I1061" s="195">
        <f t="shared" si="33"/>
        <v>0</v>
      </c>
    </row>
    <row r="1062" spans="2:9" x14ac:dyDescent="0.25">
      <c r="B1062" s="230" t="s">
        <v>1879</v>
      </c>
      <c r="C1062" s="14" t="s">
        <v>2083</v>
      </c>
      <c r="D1062" s="43" t="s">
        <v>866</v>
      </c>
      <c r="E1062" s="41" t="s">
        <v>36</v>
      </c>
      <c r="F1062" s="42" t="s">
        <v>201</v>
      </c>
      <c r="G1062" s="282">
        <v>4</v>
      </c>
      <c r="H1062" s="234">
        <f>'BPU LOT01-GROS OEUVRE'!F1062</f>
        <v>0</v>
      </c>
      <c r="I1062" s="195">
        <f t="shared" si="33"/>
        <v>0</v>
      </c>
    </row>
    <row r="1063" spans="2:9" x14ac:dyDescent="0.25">
      <c r="B1063" s="230" t="s">
        <v>1879</v>
      </c>
      <c r="C1063" s="14" t="s">
        <v>2084</v>
      </c>
      <c r="D1063" s="43" t="s">
        <v>867</v>
      </c>
      <c r="E1063" s="41" t="s">
        <v>36</v>
      </c>
      <c r="F1063" s="42" t="s">
        <v>201</v>
      </c>
      <c r="G1063" s="282">
        <v>2</v>
      </c>
      <c r="H1063" s="234">
        <f>'BPU LOT01-GROS OEUVRE'!F1063</f>
        <v>0</v>
      </c>
      <c r="I1063" s="195">
        <f t="shared" si="33"/>
        <v>0</v>
      </c>
    </row>
    <row r="1064" spans="2:9" x14ac:dyDescent="0.25">
      <c r="B1064" s="230" t="s">
        <v>1879</v>
      </c>
      <c r="C1064" s="14" t="s">
        <v>2085</v>
      </c>
      <c r="D1064" s="43" t="s">
        <v>2457</v>
      </c>
      <c r="E1064" s="41" t="s">
        <v>36</v>
      </c>
      <c r="F1064" s="57" t="s">
        <v>201</v>
      </c>
      <c r="G1064" s="295">
        <v>4</v>
      </c>
      <c r="H1064" s="234">
        <f>'BPU LOT01-GROS OEUVRE'!F1064</f>
        <v>0</v>
      </c>
      <c r="I1064" s="195">
        <f t="shared" si="33"/>
        <v>0</v>
      </c>
    </row>
    <row r="1065" spans="2:9" x14ac:dyDescent="0.25">
      <c r="B1065" s="230" t="s">
        <v>1879</v>
      </c>
      <c r="C1065" s="14" t="s">
        <v>2086</v>
      </c>
      <c r="D1065" s="43" t="s">
        <v>2458</v>
      </c>
      <c r="E1065" s="41" t="s">
        <v>36</v>
      </c>
      <c r="F1065" s="42" t="s">
        <v>201</v>
      </c>
      <c r="G1065" s="282">
        <v>4</v>
      </c>
      <c r="H1065" s="234">
        <f>'BPU LOT01-GROS OEUVRE'!F1065</f>
        <v>0</v>
      </c>
      <c r="I1065" s="195">
        <f t="shared" si="33"/>
        <v>0</v>
      </c>
    </row>
    <row r="1066" spans="2:9" x14ac:dyDescent="0.25">
      <c r="B1066" s="230" t="s">
        <v>1879</v>
      </c>
      <c r="C1066" s="14" t="s">
        <v>2087</v>
      </c>
      <c r="D1066" s="43" t="s">
        <v>868</v>
      </c>
      <c r="E1066" s="41" t="s">
        <v>30</v>
      </c>
      <c r="F1066" s="42" t="s">
        <v>512</v>
      </c>
      <c r="G1066" s="282">
        <v>20</v>
      </c>
      <c r="H1066" s="234">
        <f>'BPU LOT01-GROS OEUVRE'!F1066</f>
        <v>0</v>
      </c>
      <c r="I1066" s="195">
        <f t="shared" si="33"/>
        <v>0</v>
      </c>
    </row>
    <row r="1067" spans="2:9" x14ac:dyDescent="0.25">
      <c r="B1067" s="230" t="s">
        <v>1879</v>
      </c>
      <c r="C1067" s="14" t="s">
        <v>2088</v>
      </c>
      <c r="D1067" s="43" t="s">
        <v>869</v>
      </c>
      <c r="E1067" s="41" t="s">
        <v>30</v>
      </c>
      <c r="F1067" s="42" t="s">
        <v>512</v>
      </c>
      <c r="G1067" s="282">
        <v>20</v>
      </c>
      <c r="H1067" s="234">
        <f>'BPU LOT01-GROS OEUVRE'!F1067</f>
        <v>0</v>
      </c>
      <c r="I1067" s="195">
        <f t="shared" si="33"/>
        <v>0</v>
      </c>
    </row>
    <row r="1068" spans="2:9" x14ac:dyDescent="0.25">
      <c r="B1068" s="230" t="s">
        <v>1879</v>
      </c>
      <c r="C1068" s="14" t="s">
        <v>2089</v>
      </c>
      <c r="D1068" s="43" t="s">
        <v>870</v>
      </c>
      <c r="E1068" s="41" t="s">
        <v>36</v>
      </c>
      <c r="F1068" s="42" t="s">
        <v>201</v>
      </c>
      <c r="G1068" s="282">
        <v>2</v>
      </c>
      <c r="H1068" s="234">
        <f>'BPU LOT01-GROS OEUVRE'!F1068</f>
        <v>0</v>
      </c>
      <c r="I1068" s="195">
        <f t="shared" si="33"/>
        <v>0</v>
      </c>
    </row>
    <row r="1069" spans="2:9" x14ac:dyDescent="0.25">
      <c r="B1069" s="230" t="s">
        <v>1879</v>
      </c>
      <c r="C1069" s="14" t="s">
        <v>2090</v>
      </c>
      <c r="D1069" s="43" t="s">
        <v>871</v>
      </c>
      <c r="E1069" s="41" t="s">
        <v>36</v>
      </c>
      <c r="F1069" s="42" t="s">
        <v>201</v>
      </c>
      <c r="G1069" s="282">
        <v>2</v>
      </c>
      <c r="H1069" s="234">
        <f>'BPU LOT01-GROS OEUVRE'!F1069</f>
        <v>0</v>
      </c>
      <c r="I1069" s="195">
        <f t="shared" si="33"/>
        <v>0</v>
      </c>
    </row>
    <row r="1070" spans="2:9" x14ac:dyDescent="0.25">
      <c r="B1070" s="230" t="s">
        <v>1879</v>
      </c>
      <c r="C1070" s="14" t="s">
        <v>2091</v>
      </c>
      <c r="D1070" s="43" t="s">
        <v>872</v>
      </c>
      <c r="E1070" s="41" t="s">
        <v>36</v>
      </c>
      <c r="F1070" s="42" t="s">
        <v>201</v>
      </c>
      <c r="G1070" s="282">
        <v>5</v>
      </c>
      <c r="H1070" s="234">
        <f>'BPU LOT01-GROS OEUVRE'!F1070</f>
        <v>0</v>
      </c>
      <c r="I1070" s="195">
        <f t="shared" si="33"/>
        <v>0</v>
      </c>
    </row>
    <row r="1071" spans="2:9" x14ac:dyDescent="0.25">
      <c r="B1071" s="230" t="s">
        <v>1879</v>
      </c>
      <c r="C1071" s="14" t="s">
        <v>2092</v>
      </c>
      <c r="D1071" s="43" t="s">
        <v>873</v>
      </c>
      <c r="E1071" s="41" t="s">
        <v>36</v>
      </c>
      <c r="F1071" s="42" t="s">
        <v>201</v>
      </c>
      <c r="G1071" s="282">
        <v>2</v>
      </c>
      <c r="H1071" s="234">
        <f>'BPU LOT01-GROS OEUVRE'!F1071</f>
        <v>0</v>
      </c>
      <c r="I1071" s="195">
        <f t="shared" si="33"/>
        <v>0</v>
      </c>
    </row>
    <row r="1072" spans="2:9" x14ac:dyDescent="0.25">
      <c r="B1072" s="230" t="s">
        <v>1879</v>
      </c>
      <c r="C1072" s="14" t="s">
        <v>2093</v>
      </c>
      <c r="D1072" s="43" t="s">
        <v>874</v>
      </c>
      <c r="E1072" s="41" t="s">
        <v>36</v>
      </c>
      <c r="F1072" s="42" t="s">
        <v>201</v>
      </c>
      <c r="G1072" s="282">
        <v>2</v>
      </c>
      <c r="H1072" s="234">
        <f>'BPU LOT01-GROS OEUVRE'!F1072</f>
        <v>0</v>
      </c>
      <c r="I1072" s="195">
        <f t="shared" si="33"/>
        <v>0</v>
      </c>
    </row>
    <row r="1073" spans="2:9" x14ac:dyDescent="0.25">
      <c r="B1073" s="230" t="s">
        <v>1879</v>
      </c>
      <c r="C1073" s="14" t="s">
        <v>2094</v>
      </c>
      <c r="D1073" s="43" t="s">
        <v>875</v>
      </c>
      <c r="E1073" s="41" t="s">
        <v>36</v>
      </c>
      <c r="F1073" s="42" t="s">
        <v>201</v>
      </c>
      <c r="G1073" s="282">
        <v>1</v>
      </c>
      <c r="H1073" s="234">
        <f>'BPU LOT01-GROS OEUVRE'!F1073</f>
        <v>0</v>
      </c>
      <c r="I1073" s="195">
        <f t="shared" si="33"/>
        <v>0</v>
      </c>
    </row>
    <row r="1074" spans="2:9" x14ac:dyDescent="0.25">
      <c r="B1074" s="230" t="s">
        <v>1879</v>
      </c>
      <c r="C1074" s="14" t="s">
        <v>2095</v>
      </c>
      <c r="D1074" s="43" t="s">
        <v>876</v>
      </c>
      <c r="E1074" s="41" t="s">
        <v>36</v>
      </c>
      <c r="F1074" s="42" t="s">
        <v>201</v>
      </c>
      <c r="G1074" s="282">
        <v>10</v>
      </c>
      <c r="H1074" s="234">
        <f>'BPU LOT01-GROS OEUVRE'!F1074</f>
        <v>0</v>
      </c>
      <c r="I1074" s="195">
        <f t="shared" si="33"/>
        <v>0</v>
      </c>
    </row>
    <row r="1075" spans="2:9" x14ac:dyDescent="0.25">
      <c r="B1075" s="148"/>
      <c r="C1075" s="148"/>
      <c r="D1075" s="47" t="s">
        <v>877</v>
      </c>
      <c r="E1075" s="48"/>
      <c r="F1075" s="48"/>
      <c r="G1075" s="286"/>
      <c r="H1075" s="48"/>
      <c r="I1075" s="48"/>
    </row>
    <row r="1076" spans="2:9" x14ac:dyDescent="0.25">
      <c r="B1076" s="230" t="s">
        <v>1879</v>
      </c>
      <c r="C1076" s="14" t="s">
        <v>2096</v>
      </c>
      <c r="D1076" s="43" t="s">
        <v>861</v>
      </c>
      <c r="E1076" s="41" t="s">
        <v>30</v>
      </c>
      <c r="F1076" s="42" t="s">
        <v>512</v>
      </c>
      <c r="G1076" s="282">
        <v>10</v>
      </c>
      <c r="H1076" s="234">
        <f>'BPU LOT01-GROS OEUVRE'!F1076</f>
        <v>0</v>
      </c>
      <c r="I1076" s="195">
        <f t="shared" ref="I1076:I1093" si="34">G1076*H1076</f>
        <v>0</v>
      </c>
    </row>
    <row r="1077" spans="2:9" x14ac:dyDescent="0.25">
      <c r="B1077" s="230" t="s">
        <v>1879</v>
      </c>
      <c r="C1077" s="14" t="s">
        <v>2097</v>
      </c>
      <c r="D1077" s="43" t="s">
        <v>862</v>
      </c>
      <c r="E1077" s="41" t="s">
        <v>30</v>
      </c>
      <c r="F1077" s="42" t="s">
        <v>512</v>
      </c>
      <c r="G1077" s="282">
        <v>10</v>
      </c>
      <c r="H1077" s="234">
        <f>'BPU LOT01-GROS OEUVRE'!F1077</f>
        <v>0</v>
      </c>
      <c r="I1077" s="195">
        <f t="shared" si="34"/>
        <v>0</v>
      </c>
    </row>
    <row r="1078" spans="2:9" x14ac:dyDescent="0.25">
      <c r="B1078" s="230" t="s">
        <v>1879</v>
      </c>
      <c r="C1078" s="14" t="s">
        <v>2098</v>
      </c>
      <c r="D1078" s="43" t="s">
        <v>863</v>
      </c>
      <c r="E1078" s="41" t="s">
        <v>36</v>
      </c>
      <c r="F1078" s="42" t="s">
        <v>201</v>
      </c>
      <c r="G1078" s="282">
        <v>4</v>
      </c>
      <c r="H1078" s="234">
        <f>'BPU LOT01-GROS OEUVRE'!F1078</f>
        <v>0</v>
      </c>
      <c r="I1078" s="195">
        <f t="shared" si="34"/>
        <v>0</v>
      </c>
    </row>
    <row r="1079" spans="2:9" x14ac:dyDescent="0.25">
      <c r="B1079" s="230" t="s">
        <v>1879</v>
      </c>
      <c r="C1079" s="14" t="s">
        <v>2099</v>
      </c>
      <c r="D1079" s="43" t="s">
        <v>864</v>
      </c>
      <c r="E1079" s="41" t="s">
        <v>36</v>
      </c>
      <c r="F1079" s="42" t="s">
        <v>201</v>
      </c>
      <c r="G1079" s="282">
        <v>4</v>
      </c>
      <c r="H1079" s="234">
        <f>'BPU LOT01-GROS OEUVRE'!F1079</f>
        <v>0</v>
      </c>
      <c r="I1079" s="195">
        <f t="shared" si="34"/>
        <v>0</v>
      </c>
    </row>
    <row r="1080" spans="2:9" x14ac:dyDescent="0.25">
      <c r="B1080" s="230" t="s">
        <v>1879</v>
      </c>
      <c r="C1080" s="14" t="s">
        <v>2100</v>
      </c>
      <c r="D1080" s="43" t="s">
        <v>865</v>
      </c>
      <c r="E1080" s="41" t="s">
        <v>36</v>
      </c>
      <c r="F1080" s="57" t="s">
        <v>201</v>
      </c>
      <c r="G1080" s="295">
        <v>4</v>
      </c>
      <c r="H1080" s="234">
        <f>'BPU LOT01-GROS OEUVRE'!F1080</f>
        <v>0</v>
      </c>
      <c r="I1080" s="195">
        <f t="shared" si="34"/>
        <v>0</v>
      </c>
    </row>
    <row r="1081" spans="2:9" x14ac:dyDescent="0.25">
      <c r="B1081" s="230" t="s">
        <v>1879</v>
      </c>
      <c r="C1081" s="14" t="s">
        <v>2101</v>
      </c>
      <c r="D1081" s="43" t="s">
        <v>866</v>
      </c>
      <c r="E1081" s="41" t="s">
        <v>36</v>
      </c>
      <c r="F1081" s="57" t="s">
        <v>201</v>
      </c>
      <c r="G1081" s="295">
        <v>4</v>
      </c>
      <c r="H1081" s="234">
        <f>'BPU LOT01-GROS OEUVRE'!F1081</f>
        <v>0</v>
      </c>
      <c r="I1081" s="195">
        <f t="shared" si="34"/>
        <v>0</v>
      </c>
    </row>
    <row r="1082" spans="2:9" x14ac:dyDescent="0.25">
      <c r="B1082" s="230" t="s">
        <v>1879</v>
      </c>
      <c r="C1082" s="14" t="s">
        <v>2102</v>
      </c>
      <c r="D1082" s="43" t="s">
        <v>867</v>
      </c>
      <c r="E1082" s="41" t="s">
        <v>36</v>
      </c>
      <c r="F1082" s="42" t="s">
        <v>201</v>
      </c>
      <c r="G1082" s="282">
        <v>2</v>
      </c>
      <c r="H1082" s="234">
        <f>'BPU LOT01-GROS OEUVRE'!F1082</f>
        <v>0</v>
      </c>
      <c r="I1082" s="195">
        <f t="shared" si="34"/>
        <v>0</v>
      </c>
    </row>
    <row r="1083" spans="2:9" x14ac:dyDescent="0.25">
      <c r="B1083" s="230" t="s">
        <v>1879</v>
      </c>
      <c r="C1083" s="14" t="s">
        <v>2103</v>
      </c>
      <c r="D1083" s="43" t="s">
        <v>2457</v>
      </c>
      <c r="E1083" s="41" t="s">
        <v>36</v>
      </c>
      <c r="F1083" s="42" t="s">
        <v>201</v>
      </c>
      <c r="G1083" s="282">
        <v>10</v>
      </c>
      <c r="H1083" s="234">
        <f>'BPU LOT01-GROS OEUVRE'!F1083</f>
        <v>0</v>
      </c>
      <c r="I1083" s="195">
        <f t="shared" si="34"/>
        <v>0</v>
      </c>
    </row>
    <row r="1084" spans="2:9" x14ac:dyDescent="0.25">
      <c r="B1084" s="230" t="s">
        <v>1879</v>
      </c>
      <c r="C1084" s="14" t="s">
        <v>2104</v>
      </c>
      <c r="D1084" s="43" t="s">
        <v>2458</v>
      </c>
      <c r="E1084" s="41" t="s">
        <v>36</v>
      </c>
      <c r="F1084" s="42" t="s">
        <v>201</v>
      </c>
      <c r="G1084" s="282">
        <v>2</v>
      </c>
      <c r="H1084" s="234">
        <f>'BPU LOT01-GROS OEUVRE'!F1084</f>
        <v>0</v>
      </c>
      <c r="I1084" s="195">
        <f t="shared" si="34"/>
        <v>0</v>
      </c>
    </row>
    <row r="1085" spans="2:9" x14ac:dyDescent="0.25">
      <c r="B1085" s="230" t="s">
        <v>1879</v>
      </c>
      <c r="C1085" s="14" t="s">
        <v>2105</v>
      </c>
      <c r="D1085" s="43" t="s">
        <v>868</v>
      </c>
      <c r="E1085" s="41" t="s">
        <v>30</v>
      </c>
      <c r="F1085" s="42" t="s">
        <v>512</v>
      </c>
      <c r="G1085" s="282">
        <v>20</v>
      </c>
      <c r="H1085" s="234">
        <f>'BPU LOT01-GROS OEUVRE'!F1085</f>
        <v>0</v>
      </c>
      <c r="I1085" s="195">
        <f t="shared" si="34"/>
        <v>0</v>
      </c>
    </row>
    <row r="1086" spans="2:9" x14ac:dyDescent="0.25">
      <c r="B1086" s="230" t="s">
        <v>1879</v>
      </c>
      <c r="C1086" s="14" t="s">
        <v>2106</v>
      </c>
      <c r="D1086" s="43" t="s">
        <v>869</v>
      </c>
      <c r="E1086" s="41" t="s">
        <v>30</v>
      </c>
      <c r="F1086" s="42" t="s">
        <v>512</v>
      </c>
      <c r="G1086" s="282">
        <v>20</v>
      </c>
      <c r="H1086" s="234">
        <f>'BPU LOT01-GROS OEUVRE'!F1086</f>
        <v>0</v>
      </c>
      <c r="I1086" s="195">
        <f t="shared" si="34"/>
        <v>0</v>
      </c>
    </row>
    <row r="1087" spans="2:9" x14ac:dyDescent="0.25">
      <c r="B1087" s="230" t="s">
        <v>1879</v>
      </c>
      <c r="C1087" s="14" t="s">
        <v>2107</v>
      </c>
      <c r="D1087" s="43" t="s">
        <v>870</v>
      </c>
      <c r="E1087" s="41" t="s">
        <v>36</v>
      </c>
      <c r="F1087" s="42" t="s">
        <v>201</v>
      </c>
      <c r="G1087" s="282">
        <v>4</v>
      </c>
      <c r="H1087" s="234">
        <f>'BPU LOT01-GROS OEUVRE'!F1087</f>
        <v>0</v>
      </c>
      <c r="I1087" s="195">
        <f t="shared" si="34"/>
        <v>0</v>
      </c>
    </row>
    <row r="1088" spans="2:9" x14ac:dyDescent="0.25">
      <c r="B1088" s="230" t="s">
        <v>1879</v>
      </c>
      <c r="C1088" s="14" t="s">
        <v>2108</v>
      </c>
      <c r="D1088" s="43" t="s">
        <v>871</v>
      </c>
      <c r="E1088" s="41" t="s">
        <v>36</v>
      </c>
      <c r="F1088" s="42" t="s">
        <v>201</v>
      </c>
      <c r="G1088" s="282">
        <v>2</v>
      </c>
      <c r="H1088" s="234">
        <f>'BPU LOT01-GROS OEUVRE'!F1088</f>
        <v>0</v>
      </c>
      <c r="I1088" s="195">
        <f t="shared" si="34"/>
        <v>0</v>
      </c>
    </row>
    <row r="1089" spans="2:14" x14ac:dyDescent="0.25">
      <c r="B1089" s="230" t="s">
        <v>1879</v>
      </c>
      <c r="C1089" s="14" t="s">
        <v>2109</v>
      </c>
      <c r="D1089" s="43" t="s">
        <v>872</v>
      </c>
      <c r="E1089" s="41" t="s">
        <v>36</v>
      </c>
      <c r="F1089" s="42" t="s">
        <v>201</v>
      </c>
      <c r="G1089" s="282">
        <v>2</v>
      </c>
      <c r="H1089" s="234">
        <f>'BPU LOT01-GROS OEUVRE'!F1089</f>
        <v>0</v>
      </c>
      <c r="I1089" s="195">
        <f t="shared" si="34"/>
        <v>0</v>
      </c>
    </row>
    <row r="1090" spans="2:14" x14ac:dyDescent="0.25">
      <c r="B1090" s="230" t="s">
        <v>1879</v>
      </c>
      <c r="C1090" s="14" t="s">
        <v>2110</v>
      </c>
      <c r="D1090" s="43" t="s">
        <v>873</v>
      </c>
      <c r="E1090" s="41" t="s">
        <v>36</v>
      </c>
      <c r="F1090" s="42" t="s">
        <v>201</v>
      </c>
      <c r="G1090" s="282">
        <v>2</v>
      </c>
      <c r="H1090" s="234">
        <f>'BPU LOT01-GROS OEUVRE'!F1090</f>
        <v>0</v>
      </c>
      <c r="I1090" s="195">
        <f t="shared" si="34"/>
        <v>0</v>
      </c>
    </row>
    <row r="1091" spans="2:14" x14ac:dyDescent="0.25">
      <c r="B1091" s="230" t="s">
        <v>1879</v>
      </c>
      <c r="C1091" s="14" t="s">
        <v>2111</v>
      </c>
      <c r="D1091" s="43" t="s">
        <v>874</v>
      </c>
      <c r="E1091" s="41" t="s">
        <v>36</v>
      </c>
      <c r="F1091" s="42" t="s">
        <v>201</v>
      </c>
      <c r="G1091" s="282">
        <v>2</v>
      </c>
      <c r="H1091" s="234">
        <f>'BPU LOT01-GROS OEUVRE'!F1091</f>
        <v>0</v>
      </c>
      <c r="I1091" s="195">
        <f t="shared" si="34"/>
        <v>0</v>
      </c>
    </row>
    <row r="1092" spans="2:14" x14ac:dyDescent="0.25">
      <c r="B1092" s="230" t="s">
        <v>1879</v>
      </c>
      <c r="C1092" s="14" t="s">
        <v>2112</v>
      </c>
      <c r="D1092" s="43" t="s">
        <v>875</v>
      </c>
      <c r="E1092" s="41" t="s">
        <v>36</v>
      </c>
      <c r="F1092" s="42" t="s">
        <v>201</v>
      </c>
      <c r="G1092" s="282">
        <v>1</v>
      </c>
      <c r="H1092" s="234">
        <f>'BPU LOT01-GROS OEUVRE'!F1092</f>
        <v>0</v>
      </c>
      <c r="I1092" s="195">
        <f t="shared" si="34"/>
        <v>0</v>
      </c>
    </row>
    <row r="1093" spans="2:14" x14ac:dyDescent="0.25">
      <c r="B1093" s="230" t="s">
        <v>1879</v>
      </c>
      <c r="C1093" s="14" t="s">
        <v>2113</v>
      </c>
      <c r="D1093" s="43" t="s">
        <v>876</v>
      </c>
      <c r="E1093" s="41" t="s">
        <v>36</v>
      </c>
      <c r="F1093" s="42" t="s">
        <v>201</v>
      </c>
      <c r="G1093" s="282">
        <v>10</v>
      </c>
      <c r="H1093" s="234">
        <f>'BPU LOT01-GROS OEUVRE'!F1093</f>
        <v>0</v>
      </c>
      <c r="I1093" s="195">
        <f t="shared" si="34"/>
        <v>0</v>
      </c>
    </row>
    <row r="1094" spans="2:14" x14ac:dyDescent="0.25">
      <c r="B1094" s="147"/>
      <c r="C1094" s="147"/>
      <c r="D1094" s="31" t="s">
        <v>878</v>
      </c>
      <c r="E1094" s="32"/>
      <c r="F1094" s="32"/>
      <c r="G1094" s="285"/>
      <c r="H1094" s="32"/>
      <c r="I1094" s="32"/>
    </row>
    <row r="1095" spans="2:14" x14ac:dyDescent="0.25">
      <c r="B1095" s="230" t="s">
        <v>1879</v>
      </c>
      <c r="C1095" s="14" t="s">
        <v>2114</v>
      </c>
      <c r="D1095" s="43" t="s">
        <v>1257</v>
      </c>
      <c r="E1095" s="41" t="s">
        <v>42</v>
      </c>
      <c r="F1095" s="42" t="s">
        <v>325</v>
      </c>
      <c r="G1095" s="282">
        <v>100</v>
      </c>
      <c r="H1095" s="234">
        <f>'BPU LOT01-GROS OEUVRE'!F1095</f>
        <v>0</v>
      </c>
      <c r="I1095" s="195">
        <f>G1095*H1095</f>
        <v>0</v>
      </c>
      <c r="J1095" s="229"/>
      <c r="K1095" s="41"/>
      <c r="L1095" s="42"/>
      <c r="M1095" s="173"/>
      <c r="N1095" s="166"/>
    </row>
    <row r="1096" spans="2:14" x14ac:dyDescent="0.25">
      <c r="B1096" s="230" t="s">
        <v>1879</v>
      </c>
      <c r="C1096" s="14" t="s">
        <v>2115</v>
      </c>
      <c r="D1096" s="43" t="s">
        <v>1255</v>
      </c>
      <c r="E1096" s="41" t="s">
        <v>66</v>
      </c>
      <c r="F1096" s="42"/>
      <c r="G1096" s="282">
        <v>3</v>
      </c>
      <c r="H1096" s="234">
        <f>'BPU LOT01-GROS OEUVRE'!F1096</f>
        <v>0</v>
      </c>
      <c r="I1096" s="195">
        <f>G1096*H1096</f>
        <v>0</v>
      </c>
      <c r="J1096" s="229"/>
      <c r="K1096" s="41"/>
      <c r="L1096" s="42"/>
      <c r="M1096" s="173"/>
      <c r="N1096" s="166"/>
    </row>
    <row r="1097" spans="2:14" x14ac:dyDescent="0.25">
      <c r="B1097" s="230" t="s">
        <v>1879</v>
      </c>
      <c r="C1097" s="14" t="s">
        <v>2116</v>
      </c>
      <c r="D1097" s="43" t="s">
        <v>1260</v>
      </c>
      <c r="E1097" s="41" t="s">
        <v>42</v>
      </c>
      <c r="F1097" s="42"/>
      <c r="G1097" s="282">
        <v>820</v>
      </c>
      <c r="H1097" s="234">
        <f>'BPU LOT01-GROS OEUVRE'!F1097</f>
        <v>0</v>
      </c>
      <c r="I1097" s="195">
        <f>G1097*H1097</f>
        <v>0</v>
      </c>
      <c r="J1097" s="229"/>
      <c r="K1097" s="41"/>
      <c r="L1097" s="42"/>
      <c r="M1097" s="173"/>
      <c r="N1097" s="166"/>
    </row>
    <row r="1098" spans="2:14" x14ac:dyDescent="0.25">
      <c r="B1098" s="148"/>
      <c r="C1098" s="148"/>
      <c r="D1098" s="47" t="s">
        <v>2459</v>
      </c>
      <c r="E1098" s="48"/>
      <c r="F1098" s="48"/>
      <c r="G1098" s="286"/>
      <c r="H1098" s="48"/>
      <c r="I1098" s="48"/>
    </row>
    <row r="1099" spans="2:14" x14ac:dyDescent="0.25">
      <c r="B1099" s="230" t="s">
        <v>1879</v>
      </c>
      <c r="C1099" s="14" t="s">
        <v>2117</v>
      </c>
      <c r="D1099" s="43" t="s">
        <v>879</v>
      </c>
      <c r="E1099" s="41" t="s">
        <v>42</v>
      </c>
      <c r="F1099" s="42" t="s">
        <v>381</v>
      </c>
      <c r="G1099" s="282">
        <v>100</v>
      </c>
      <c r="H1099" s="234">
        <f>'BPU LOT01-GROS OEUVRE'!F1099</f>
        <v>0</v>
      </c>
      <c r="I1099" s="195">
        <f>G1099*H1099</f>
        <v>0</v>
      </c>
    </row>
    <row r="1100" spans="2:14" x14ac:dyDescent="0.25">
      <c r="B1100" s="230" t="s">
        <v>1879</v>
      </c>
      <c r="C1100" s="14" t="s">
        <v>2118</v>
      </c>
      <c r="D1100" s="43" t="s">
        <v>880</v>
      </c>
      <c r="E1100" s="41" t="s">
        <v>42</v>
      </c>
      <c r="F1100" s="42" t="s">
        <v>381</v>
      </c>
      <c r="G1100" s="282">
        <v>50</v>
      </c>
      <c r="H1100" s="234">
        <f>'BPU LOT01-GROS OEUVRE'!F1100</f>
        <v>0</v>
      </c>
      <c r="I1100" s="195">
        <f>G1100*H1100</f>
        <v>0</v>
      </c>
    </row>
    <row r="1101" spans="2:14" x14ac:dyDescent="0.25">
      <c r="B1101" s="230" t="s">
        <v>1879</v>
      </c>
      <c r="C1101" s="14" t="s">
        <v>2119</v>
      </c>
      <c r="D1101" s="43" t="s">
        <v>881</v>
      </c>
      <c r="E1101" s="41" t="s">
        <v>42</v>
      </c>
      <c r="F1101" s="42" t="s">
        <v>381</v>
      </c>
      <c r="G1101" s="282">
        <v>50</v>
      </c>
      <c r="H1101" s="234">
        <f>'BPU LOT01-GROS OEUVRE'!F1101</f>
        <v>0</v>
      </c>
      <c r="I1101" s="195">
        <f>G1101*H1101</f>
        <v>0</v>
      </c>
    </row>
    <row r="1102" spans="2:14" x14ac:dyDescent="0.25">
      <c r="B1102" s="230" t="s">
        <v>1879</v>
      </c>
      <c r="C1102" s="14" t="s">
        <v>2120</v>
      </c>
      <c r="D1102" s="43" t="s">
        <v>882</v>
      </c>
      <c r="E1102" s="41" t="s">
        <v>42</v>
      </c>
      <c r="F1102" s="42"/>
      <c r="G1102" s="282">
        <v>100</v>
      </c>
      <c r="H1102" s="234">
        <f>'BPU LOT01-GROS OEUVRE'!F1102</f>
        <v>0</v>
      </c>
      <c r="I1102" s="195">
        <f>G1102*H1102</f>
        <v>0</v>
      </c>
    </row>
    <row r="1103" spans="2:14" x14ac:dyDescent="0.25">
      <c r="B1103" s="230" t="s">
        <v>1879</v>
      </c>
      <c r="C1103" s="14" t="s">
        <v>2121</v>
      </c>
      <c r="D1103" s="231" t="s">
        <v>2122</v>
      </c>
      <c r="E1103" s="41" t="s">
        <v>42</v>
      </c>
      <c r="F1103" s="42" t="s">
        <v>381</v>
      </c>
      <c r="G1103" s="282">
        <v>100</v>
      </c>
      <c r="H1103" s="234">
        <f>'BPU LOT01-GROS OEUVRE'!F1103</f>
        <v>0</v>
      </c>
      <c r="I1103" s="195">
        <f>G1103*H1103</f>
        <v>0</v>
      </c>
    </row>
    <row r="1104" spans="2:14" x14ac:dyDescent="0.25">
      <c r="B1104" s="148"/>
      <c r="C1104" s="148"/>
      <c r="D1104" s="47" t="s">
        <v>883</v>
      </c>
      <c r="E1104" s="48"/>
      <c r="F1104" s="48"/>
      <c r="G1104" s="286"/>
      <c r="H1104" s="48"/>
      <c r="I1104" s="48"/>
    </row>
    <row r="1105" spans="2:9" x14ac:dyDescent="0.25">
      <c r="B1105" s="230" t="s">
        <v>1879</v>
      </c>
      <c r="C1105" s="14" t="s">
        <v>2123</v>
      </c>
      <c r="D1105" s="43" t="s">
        <v>884</v>
      </c>
      <c r="E1105" s="41" t="s">
        <v>42</v>
      </c>
      <c r="F1105" s="42" t="s">
        <v>381</v>
      </c>
      <c r="G1105" s="282">
        <v>100</v>
      </c>
      <c r="H1105" s="234">
        <f>'BPU LOT01-GROS OEUVRE'!F1105</f>
        <v>0</v>
      </c>
      <c r="I1105" s="195">
        <f>G1105*H1105</f>
        <v>0</v>
      </c>
    </row>
    <row r="1106" spans="2:9" x14ac:dyDescent="0.25">
      <c r="B1106" s="230" t="s">
        <v>1879</v>
      </c>
      <c r="C1106" s="14" t="s">
        <v>2124</v>
      </c>
      <c r="D1106" s="43" t="s">
        <v>885</v>
      </c>
      <c r="E1106" s="41" t="s">
        <v>42</v>
      </c>
      <c r="F1106" s="42" t="s">
        <v>381</v>
      </c>
      <c r="G1106" s="282">
        <v>100</v>
      </c>
      <c r="H1106" s="234">
        <f>'BPU LOT01-GROS OEUVRE'!F1106</f>
        <v>0</v>
      </c>
      <c r="I1106" s="195">
        <f>G1106*H1106</f>
        <v>0</v>
      </c>
    </row>
    <row r="1107" spans="2:9" x14ac:dyDescent="0.25">
      <c r="B1107" s="148"/>
      <c r="C1107" s="148"/>
      <c r="D1107" s="47" t="s">
        <v>886</v>
      </c>
      <c r="E1107" s="48"/>
      <c r="F1107" s="48"/>
      <c r="G1107" s="286"/>
      <c r="H1107" s="48"/>
      <c r="I1107" s="48"/>
    </row>
    <row r="1108" spans="2:9" x14ac:dyDescent="0.25">
      <c r="B1108" s="230" t="s">
        <v>1879</v>
      </c>
      <c r="C1108" s="14" t="s">
        <v>2125</v>
      </c>
      <c r="D1108" s="43" t="s">
        <v>1399</v>
      </c>
      <c r="E1108" s="41" t="s">
        <v>30</v>
      </c>
      <c r="F1108" s="49"/>
      <c r="G1108" s="282">
        <v>20</v>
      </c>
      <c r="H1108" s="234">
        <f>'BPU LOT01-GROS OEUVRE'!F1108</f>
        <v>0</v>
      </c>
      <c r="I1108" s="195">
        <f>G1108*H1108</f>
        <v>0</v>
      </c>
    </row>
    <row r="1109" spans="2:9" x14ac:dyDescent="0.25">
      <c r="B1109" s="230" t="s">
        <v>1879</v>
      </c>
      <c r="C1109" s="14" t="s">
        <v>2126</v>
      </c>
      <c r="D1109" s="43" t="s">
        <v>887</v>
      </c>
      <c r="E1109" s="41" t="s">
        <v>30</v>
      </c>
      <c r="F1109" s="42" t="s">
        <v>512</v>
      </c>
      <c r="G1109" s="282">
        <v>30</v>
      </c>
      <c r="H1109" s="234">
        <f>'BPU LOT01-GROS OEUVRE'!F1109</f>
        <v>0</v>
      </c>
      <c r="I1109" s="195">
        <f>G1109*H1109</f>
        <v>0</v>
      </c>
    </row>
    <row r="1110" spans="2:9" x14ac:dyDescent="0.25">
      <c r="B1110" s="230" t="s">
        <v>1879</v>
      </c>
      <c r="C1110" s="14" t="s">
        <v>2127</v>
      </c>
      <c r="D1110" s="43" t="s">
        <v>1400</v>
      </c>
      <c r="E1110" s="41" t="s">
        <v>30</v>
      </c>
      <c r="F1110" s="42"/>
      <c r="G1110" s="282">
        <v>30</v>
      </c>
      <c r="H1110" s="234">
        <f>'BPU LOT01-GROS OEUVRE'!F1110</f>
        <v>0</v>
      </c>
      <c r="I1110" s="195">
        <f>G1110*H1110</f>
        <v>0</v>
      </c>
    </row>
    <row r="1111" spans="2:9" x14ac:dyDescent="0.25">
      <c r="B1111" s="230" t="s">
        <v>1879</v>
      </c>
      <c r="C1111" s="14" t="s">
        <v>2128</v>
      </c>
      <c r="D1111" s="43" t="s">
        <v>888</v>
      </c>
      <c r="E1111" s="41" t="s">
        <v>30</v>
      </c>
      <c r="F1111" s="42" t="s">
        <v>512</v>
      </c>
      <c r="G1111" s="282">
        <v>30</v>
      </c>
      <c r="H1111" s="234">
        <f>'BPU LOT01-GROS OEUVRE'!F1111</f>
        <v>0</v>
      </c>
      <c r="I1111" s="195">
        <f>G1111*H1111</f>
        <v>0</v>
      </c>
    </row>
    <row r="1112" spans="2:9" x14ac:dyDescent="0.25">
      <c r="B1112" s="230" t="s">
        <v>1879</v>
      </c>
      <c r="C1112" s="14" t="s">
        <v>2129</v>
      </c>
      <c r="D1112" s="43" t="s">
        <v>889</v>
      </c>
      <c r="E1112" s="41" t="s">
        <v>30</v>
      </c>
      <c r="F1112" s="42" t="s">
        <v>512</v>
      </c>
      <c r="G1112" s="282">
        <v>30</v>
      </c>
      <c r="H1112" s="234">
        <f>'BPU LOT01-GROS OEUVRE'!F1112</f>
        <v>0</v>
      </c>
      <c r="I1112" s="195">
        <f>G1112*H1112</f>
        <v>0</v>
      </c>
    </row>
    <row r="1113" spans="2:9" x14ac:dyDescent="0.25">
      <c r="B1113" s="147"/>
      <c r="C1113" s="147"/>
      <c r="D1113" s="31" t="s">
        <v>890</v>
      </c>
      <c r="E1113" s="32"/>
      <c r="F1113" s="32"/>
      <c r="G1113" s="285"/>
      <c r="H1113" s="32"/>
      <c r="I1113" s="32"/>
    </row>
    <row r="1114" spans="2:9" x14ac:dyDescent="0.25">
      <c r="B1114" s="148"/>
      <c r="C1114" s="148"/>
      <c r="D1114" s="47" t="s">
        <v>891</v>
      </c>
      <c r="E1114" s="48"/>
      <c r="F1114" s="48"/>
      <c r="G1114" s="286"/>
      <c r="H1114" s="48"/>
      <c r="I1114" s="48"/>
    </row>
    <row r="1115" spans="2:9" x14ac:dyDescent="0.25">
      <c r="B1115" s="230" t="s">
        <v>1879</v>
      </c>
      <c r="C1115" s="14" t="s">
        <v>2130</v>
      </c>
      <c r="D1115" s="43" t="s">
        <v>892</v>
      </c>
      <c r="E1115" s="41" t="s">
        <v>42</v>
      </c>
      <c r="F1115" s="42" t="s">
        <v>381</v>
      </c>
      <c r="G1115" s="282">
        <v>50</v>
      </c>
      <c r="H1115" s="234">
        <f>'BPU LOT01-GROS OEUVRE'!F1115</f>
        <v>0</v>
      </c>
      <c r="I1115" s="195">
        <f>G1115*H1115</f>
        <v>0</v>
      </c>
    </row>
    <row r="1116" spans="2:9" x14ac:dyDescent="0.25">
      <c r="B1116" s="230" t="s">
        <v>1879</v>
      </c>
      <c r="C1116" s="14" t="s">
        <v>2131</v>
      </c>
      <c r="D1116" s="43" t="s">
        <v>893</v>
      </c>
      <c r="E1116" s="41" t="s">
        <v>42</v>
      </c>
      <c r="F1116" s="42" t="s">
        <v>381</v>
      </c>
      <c r="G1116" s="282">
        <v>5</v>
      </c>
      <c r="H1116" s="234">
        <f>'BPU LOT01-GROS OEUVRE'!F1116</f>
        <v>0</v>
      </c>
      <c r="I1116" s="195">
        <f>G1116*H1116</f>
        <v>0</v>
      </c>
    </row>
    <row r="1117" spans="2:9" x14ac:dyDescent="0.25">
      <c r="B1117" s="148"/>
      <c r="C1117" s="148"/>
      <c r="D1117" s="47" t="s">
        <v>895</v>
      </c>
      <c r="E1117" s="48"/>
      <c r="F1117" s="48"/>
      <c r="G1117" s="286"/>
      <c r="H1117" s="48"/>
      <c r="I1117" s="48"/>
    </row>
    <row r="1118" spans="2:9" x14ac:dyDescent="0.25">
      <c r="B1118" s="230" t="s">
        <v>1879</v>
      </c>
      <c r="C1118" s="14" t="s">
        <v>2132</v>
      </c>
      <c r="D1118" s="43" t="s">
        <v>896</v>
      </c>
      <c r="E1118" s="41" t="s">
        <v>30</v>
      </c>
      <c r="F1118" s="42" t="s">
        <v>512</v>
      </c>
      <c r="G1118" s="282">
        <v>10</v>
      </c>
      <c r="H1118" s="234">
        <f>'BPU LOT01-GROS OEUVRE'!F1118</f>
        <v>0</v>
      </c>
      <c r="I1118" s="195">
        <f t="shared" ref="I1118:I1123" si="35">G1118*H1118</f>
        <v>0</v>
      </c>
    </row>
    <row r="1119" spans="2:9" x14ac:dyDescent="0.25">
      <c r="B1119" s="230" t="s">
        <v>1879</v>
      </c>
      <c r="C1119" s="14" t="s">
        <v>2133</v>
      </c>
      <c r="D1119" s="43" t="s">
        <v>897</v>
      </c>
      <c r="E1119" s="41" t="s">
        <v>30</v>
      </c>
      <c r="F1119" s="42" t="s">
        <v>512</v>
      </c>
      <c r="G1119" s="282">
        <v>10</v>
      </c>
      <c r="H1119" s="234">
        <f>'BPU LOT01-GROS OEUVRE'!F1119</f>
        <v>0</v>
      </c>
      <c r="I1119" s="195">
        <f t="shared" si="35"/>
        <v>0</v>
      </c>
    </row>
    <row r="1120" spans="2:9" x14ac:dyDescent="0.25">
      <c r="B1120" s="230" t="s">
        <v>1879</v>
      </c>
      <c r="C1120" s="14" t="s">
        <v>2134</v>
      </c>
      <c r="D1120" s="40" t="s">
        <v>898</v>
      </c>
      <c r="E1120" s="41" t="s">
        <v>30</v>
      </c>
      <c r="F1120" s="42" t="s">
        <v>512</v>
      </c>
      <c r="G1120" s="282">
        <v>3.2</v>
      </c>
      <c r="H1120" s="234">
        <f>'BPU LOT01-GROS OEUVRE'!F1120</f>
        <v>0</v>
      </c>
      <c r="I1120" s="195">
        <f t="shared" si="35"/>
        <v>0</v>
      </c>
    </row>
    <row r="1121" spans="2:9" x14ac:dyDescent="0.25">
      <c r="B1121" s="230" t="s">
        <v>1879</v>
      </c>
      <c r="C1121" s="14" t="s">
        <v>2135</v>
      </c>
      <c r="D1121" s="43" t="s">
        <v>899</v>
      </c>
      <c r="E1121" s="41" t="s">
        <v>30</v>
      </c>
      <c r="F1121" s="42" t="s">
        <v>512</v>
      </c>
      <c r="G1121" s="282">
        <v>30</v>
      </c>
      <c r="H1121" s="234">
        <f>'BPU LOT01-GROS OEUVRE'!F1121</f>
        <v>0</v>
      </c>
      <c r="I1121" s="195">
        <f t="shared" si="35"/>
        <v>0</v>
      </c>
    </row>
    <row r="1122" spans="2:9" x14ac:dyDescent="0.25">
      <c r="B1122" s="230" t="s">
        <v>1879</v>
      </c>
      <c r="C1122" s="14" t="s">
        <v>2136</v>
      </c>
      <c r="D1122" s="43" t="s">
        <v>900</v>
      </c>
      <c r="E1122" s="41" t="s">
        <v>30</v>
      </c>
      <c r="F1122" s="42" t="s">
        <v>512</v>
      </c>
      <c r="G1122" s="282">
        <v>20</v>
      </c>
      <c r="H1122" s="234">
        <f>'BPU LOT01-GROS OEUVRE'!F1122</f>
        <v>0</v>
      </c>
      <c r="I1122" s="195">
        <f t="shared" si="35"/>
        <v>0</v>
      </c>
    </row>
    <row r="1123" spans="2:9" x14ac:dyDescent="0.25">
      <c r="B1123" s="230" t="s">
        <v>1879</v>
      </c>
      <c r="C1123" s="14" t="s">
        <v>2137</v>
      </c>
      <c r="D1123" s="43" t="s">
        <v>901</v>
      </c>
      <c r="E1123" s="41" t="s">
        <v>30</v>
      </c>
      <c r="F1123" s="42" t="s">
        <v>512</v>
      </c>
      <c r="G1123" s="282">
        <v>30</v>
      </c>
      <c r="H1123" s="234">
        <f>'BPU LOT01-GROS OEUVRE'!F1123</f>
        <v>0</v>
      </c>
      <c r="I1123" s="195">
        <f t="shared" si="35"/>
        <v>0</v>
      </c>
    </row>
    <row r="1124" spans="2:9" x14ac:dyDescent="0.25">
      <c r="B1124" s="147"/>
      <c r="C1124" s="147"/>
      <c r="D1124" s="31" t="s">
        <v>651</v>
      </c>
      <c r="E1124" s="32"/>
      <c r="F1124" s="32"/>
      <c r="G1124" s="285"/>
      <c r="H1124" s="32"/>
      <c r="I1124" s="32"/>
    </row>
    <row r="1125" spans="2:9" x14ac:dyDescent="0.25">
      <c r="B1125" s="148"/>
      <c r="C1125" s="148"/>
      <c r="D1125" s="47" t="s">
        <v>902</v>
      </c>
      <c r="E1125" s="48"/>
      <c r="F1125" s="48"/>
      <c r="G1125" s="286"/>
      <c r="H1125" s="48"/>
      <c r="I1125" s="48"/>
    </row>
    <row r="1126" spans="2:9" x14ac:dyDescent="0.25">
      <c r="B1126" s="230" t="s">
        <v>1879</v>
      </c>
      <c r="C1126" s="14" t="s">
        <v>2138</v>
      </c>
      <c r="D1126" s="43" t="s">
        <v>903</v>
      </c>
      <c r="E1126" s="41" t="s">
        <v>36</v>
      </c>
      <c r="F1126" s="42" t="s">
        <v>201</v>
      </c>
      <c r="G1126" s="282">
        <v>3</v>
      </c>
      <c r="H1126" s="234">
        <f>'BPU LOT01-GROS OEUVRE'!F1126</f>
        <v>0</v>
      </c>
      <c r="I1126" s="195">
        <f>G1126*H1126</f>
        <v>0</v>
      </c>
    </row>
    <row r="1127" spans="2:9" x14ac:dyDescent="0.25">
      <c r="B1127" s="230" t="s">
        <v>1879</v>
      </c>
      <c r="C1127" s="14" t="s">
        <v>2139</v>
      </c>
      <c r="D1127" s="43" t="s">
        <v>904</v>
      </c>
      <c r="E1127" s="41" t="s">
        <v>36</v>
      </c>
      <c r="F1127" s="42" t="s">
        <v>201</v>
      </c>
      <c r="G1127" s="282">
        <v>3</v>
      </c>
      <c r="H1127" s="234">
        <f>'BPU LOT01-GROS OEUVRE'!F1127</f>
        <v>0</v>
      </c>
      <c r="I1127" s="195">
        <f>G1127*H1127</f>
        <v>0</v>
      </c>
    </row>
    <row r="1128" spans="2:9" x14ac:dyDescent="0.25">
      <c r="B1128" s="230" t="s">
        <v>1879</v>
      </c>
      <c r="C1128" s="14" t="s">
        <v>2140</v>
      </c>
      <c r="D1128" s="43" t="s">
        <v>905</v>
      </c>
      <c r="E1128" s="41" t="s">
        <v>36</v>
      </c>
      <c r="F1128" s="42" t="s">
        <v>201</v>
      </c>
      <c r="G1128" s="282">
        <v>2</v>
      </c>
      <c r="H1128" s="234">
        <f>'BPU LOT01-GROS OEUVRE'!F1128</f>
        <v>0</v>
      </c>
      <c r="I1128" s="195">
        <f>G1128*H1128</f>
        <v>0</v>
      </c>
    </row>
    <row r="1129" spans="2:9" x14ac:dyDescent="0.25">
      <c r="B1129" s="230" t="s">
        <v>1879</v>
      </c>
      <c r="C1129" s="14" t="s">
        <v>2141</v>
      </c>
      <c r="D1129" s="40" t="s">
        <v>906</v>
      </c>
      <c r="E1129" s="41" t="s">
        <v>30</v>
      </c>
      <c r="F1129" s="42" t="s">
        <v>512</v>
      </c>
      <c r="G1129" s="282">
        <v>3.2</v>
      </c>
      <c r="H1129" s="234">
        <f>'BPU LOT01-GROS OEUVRE'!F1129</f>
        <v>0</v>
      </c>
      <c r="I1129" s="195">
        <f>G1129*H1129</f>
        <v>0</v>
      </c>
    </row>
    <row r="1130" spans="2:9" x14ac:dyDescent="0.25">
      <c r="B1130" s="230" t="s">
        <v>1879</v>
      </c>
      <c r="C1130" s="14" t="s">
        <v>2142</v>
      </c>
      <c r="D1130" s="40" t="s">
        <v>907</v>
      </c>
      <c r="E1130" s="41" t="s">
        <v>30</v>
      </c>
      <c r="F1130" s="42" t="s">
        <v>512</v>
      </c>
      <c r="G1130" s="282">
        <v>3.2</v>
      </c>
      <c r="H1130" s="234">
        <f>'BPU LOT01-GROS OEUVRE'!F1130</f>
        <v>0</v>
      </c>
      <c r="I1130" s="195">
        <f>G1130*H1130</f>
        <v>0</v>
      </c>
    </row>
    <row r="1131" spans="2:9" x14ac:dyDescent="0.25">
      <c r="B1131" s="147"/>
      <c r="C1131" s="147"/>
      <c r="D1131" s="31" t="s">
        <v>908</v>
      </c>
      <c r="E1131" s="32"/>
      <c r="F1131" s="32"/>
      <c r="G1131" s="285"/>
      <c r="H1131" s="32"/>
      <c r="I1131" s="32"/>
    </row>
    <row r="1132" spans="2:9" x14ac:dyDescent="0.25">
      <c r="B1132" s="148"/>
      <c r="C1132" s="148"/>
      <c r="D1132" s="47" t="s">
        <v>909</v>
      </c>
      <c r="E1132" s="48"/>
      <c r="F1132" s="48"/>
      <c r="G1132" s="286"/>
      <c r="H1132" s="48"/>
      <c r="I1132" s="48"/>
    </row>
    <row r="1133" spans="2:9" x14ac:dyDescent="0.25">
      <c r="B1133" s="230" t="s">
        <v>1879</v>
      </c>
      <c r="C1133" s="14" t="s">
        <v>2143</v>
      </c>
      <c r="D1133" s="40" t="s">
        <v>1261</v>
      </c>
      <c r="E1133" s="41" t="s">
        <v>42</v>
      </c>
      <c r="F1133" s="42" t="s">
        <v>381</v>
      </c>
      <c r="G1133" s="282">
        <v>100</v>
      </c>
      <c r="H1133" s="234">
        <f>'BPU LOT01-GROS OEUVRE'!F1133</f>
        <v>0</v>
      </c>
      <c r="I1133" s="195">
        <f>G1133*H1133</f>
        <v>0</v>
      </c>
    </row>
    <row r="1134" spans="2:9" x14ac:dyDescent="0.25">
      <c r="B1134" s="148"/>
      <c r="C1134" s="148"/>
      <c r="D1134" s="47" t="s">
        <v>910</v>
      </c>
      <c r="E1134" s="48"/>
      <c r="F1134" s="48"/>
      <c r="G1134" s="286"/>
      <c r="H1134" s="48"/>
      <c r="I1134" s="48"/>
    </row>
    <row r="1135" spans="2:9" x14ac:dyDescent="0.25">
      <c r="B1135" s="230" t="s">
        <v>1879</v>
      </c>
      <c r="C1135" s="14" t="s">
        <v>2144</v>
      </c>
      <c r="D1135" s="43" t="s">
        <v>911</v>
      </c>
      <c r="E1135" s="41" t="s">
        <v>42</v>
      </c>
      <c r="F1135" s="42" t="s">
        <v>381</v>
      </c>
      <c r="G1135" s="282">
        <v>50</v>
      </c>
      <c r="H1135" s="234">
        <f>'BPU LOT01-GROS OEUVRE'!F1135</f>
        <v>0</v>
      </c>
      <c r="I1135" s="195">
        <f>G1135*H1135</f>
        <v>0</v>
      </c>
    </row>
    <row r="1136" spans="2:9" x14ac:dyDescent="0.25">
      <c r="B1136" s="230" t="s">
        <v>1879</v>
      </c>
      <c r="C1136" s="14" t="s">
        <v>2145</v>
      </c>
      <c r="D1136" s="43" t="s">
        <v>912</v>
      </c>
      <c r="E1136" s="41" t="s">
        <v>42</v>
      </c>
      <c r="F1136" s="42" t="s">
        <v>381</v>
      </c>
      <c r="G1136" s="282">
        <v>50</v>
      </c>
      <c r="H1136" s="234">
        <f>'BPU LOT01-GROS OEUVRE'!F1136</f>
        <v>0</v>
      </c>
      <c r="I1136" s="195">
        <f>G1136*H1136</f>
        <v>0</v>
      </c>
    </row>
    <row r="1137" spans="2:9" x14ac:dyDescent="0.25">
      <c r="B1137" s="230" t="s">
        <v>1879</v>
      </c>
      <c r="C1137" s="14" t="s">
        <v>2146</v>
      </c>
      <c r="D1137" s="40" t="s">
        <v>913</v>
      </c>
      <c r="E1137" s="41" t="s">
        <v>42</v>
      </c>
      <c r="F1137" s="42" t="s">
        <v>381</v>
      </c>
      <c r="G1137" s="282">
        <v>20</v>
      </c>
      <c r="H1137" s="234">
        <f>'BPU LOT01-GROS OEUVRE'!F1137</f>
        <v>0</v>
      </c>
      <c r="I1137" s="195">
        <f>G1137*H1137</f>
        <v>0</v>
      </c>
    </row>
    <row r="1138" spans="2:9" x14ac:dyDescent="0.25">
      <c r="B1138" s="230" t="s">
        <v>1879</v>
      </c>
      <c r="C1138" s="14" t="s">
        <v>2147</v>
      </c>
      <c r="D1138" s="40" t="s">
        <v>914</v>
      </c>
      <c r="E1138" s="41" t="s">
        <v>42</v>
      </c>
      <c r="F1138" s="42" t="s">
        <v>381</v>
      </c>
      <c r="G1138" s="282">
        <v>20</v>
      </c>
      <c r="H1138" s="234">
        <f>'BPU LOT01-GROS OEUVRE'!F1138</f>
        <v>0</v>
      </c>
      <c r="I1138" s="195">
        <f>G1138*H1138</f>
        <v>0</v>
      </c>
    </row>
    <row r="1139" spans="2:9" x14ac:dyDescent="0.25">
      <c r="B1139" s="148"/>
      <c r="C1139" s="148"/>
      <c r="D1139" s="47" t="s">
        <v>1262</v>
      </c>
      <c r="E1139" s="20"/>
      <c r="F1139" s="20"/>
      <c r="G1139" s="296"/>
      <c r="H1139" s="20"/>
      <c r="I1139" s="20"/>
    </row>
    <row r="1140" spans="2:9" x14ac:dyDescent="0.25">
      <c r="B1140" s="230" t="s">
        <v>1879</v>
      </c>
      <c r="C1140" s="14" t="s">
        <v>2148</v>
      </c>
      <c r="D1140" s="43" t="s">
        <v>915</v>
      </c>
      <c r="E1140" s="41" t="s">
        <v>42</v>
      </c>
      <c r="F1140" s="42" t="s">
        <v>381</v>
      </c>
      <c r="G1140" s="282">
        <v>20</v>
      </c>
      <c r="H1140" s="234">
        <f>'BPU LOT01-GROS OEUVRE'!F1140</f>
        <v>0</v>
      </c>
      <c r="I1140" s="195">
        <f>G1140*H1140</f>
        <v>0</v>
      </c>
    </row>
    <row r="1141" spans="2:9" x14ac:dyDescent="0.25">
      <c r="B1141" s="230" t="s">
        <v>1879</v>
      </c>
      <c r="C1141" s="14" t="s">
        <v>2149</v>
      </c>
      <c r="D1141" s="43" t="s">
        <v>916</v>
      </c>
      <c r="E1141" s="41" t="s">
        <v>42</v>
      </c>
      <c r="F1141" s="42" t="s">
        <v>381</v>
      </c>
      <c r="G1141" s="282">
        <v>20</v>
      </c>
      <c r="H1141" s="234">
        <f>'BPU LOT01-GROS OEUVRE'!F1141</f>
        <v>0</v>
      </c>
      <c r="I1141" s="195">
        <f>G1141*H1141</f>
        <v>0</v>
      </c>
    </row>
    <row r="1142" spans="2:9" x14ac:dyDescent="0.25">
      <c r="B1142" s="148"/>
      <c r="C1142" s="148"/>
      <c r="D1142" s="47" t="s">
        <v>1191</v>
      </c>
      <c r="E1142" s="20"/>
      <c r="F1142" s="20"/>
      <c r="G1142" s="296"/>
      <c r="H1142" s="20"/>
      <c r="I1142" s="20"/>
    </row>
    <row r="1143" spans="2:9" x14ac:dyDescent="0.25">
      <c r="B1143" s="230" t="s">
        <v>1879</v>
      </c>
      <c r="C1143" s="14" t="s">
        <v>2150</v>
      </c>
      <c r="D1143" s="40" t="s">
        <v>1192</v>
      </c>
      <c r="E1143" s="41" t="s">
        <v>66</v>
      </c>
      <c r="F1143" s="42"/>
      <c r="G1143" s="282">
        <v>20</v>
      </c>
      <c r="H1143" s="234">
        <f>'BPU LOT01-GROS OEUVRE'!F1143</f>
        <v>0</v>
      </c>
      <c r="I1143" s="195">
        <f>G1143*H1143</f>
        <v>0</v>
      </c>
    </row>
    <row r="1144" spans="2:9" x14ac:dyDescent="0.25">
      <c r="B1144" s="230" t="s">
        <v>1879</v>
      </c>
      <c r="C1144" s="14" t="s">
        <v>2151</v>
      </c>
      <c r="D1144" s="40" t="s">
        <v>1193</v>
      </c>
      <c r="E1144" s="41" t="s">
        <v>42</v>
      </c>
      <c r="F1144" s="42"/>
      <c r="G1144" s="282">
        <v>20</v>
      </c>
      <c r="H1144" s="234">
        <f>'BPU LOT01-GROS OEUVRE'!F1144</f>
        <v>0</v>
      </c>
      <c r="I1144" s="195">
        <f>G1144*H1144</f>
        <v>0</v>
      </c>
    </row>
    <row r="1145" spans="2:9" x14ac:dyDescent="0.25">
      <c r="B1145" s="230" t="s">
        <v>1879</v>
      </c>
      <c r="C1145" s="14" t="s">
        <v>2152</v>
      </c>
      <c r="D1145" s="40" t="s">
        <v>1194</v>
      </c>
      <c r="E1145" s="41" t="s">
        <v>42</v>
      </c>
      <c r="F1145" s="42" t="s">
        <v>325</v>
      </c>
      <c r="G1145" s="282">
        <v>20</v>
      </c>
      <c r="H1145" s="234">
        <f>'BPU LOT01-GROS OEUVRE'!F1145</f>
        <v>0</v>
      </c>
      <c r="I1145" s="195">
        <f>G1145*H1145</f>
        <v>0</v>
      </c>
    </row>
    <row r="1146" spans="2:9" ht="18" x14ac:dyDescent="0.25">
      <c r="B1146" s="23"/>
      <c r="C1146" s="23"/>
      <c r="D1146" s="59" t="s">
        <v>917</v>
      </c>
      <c r="E1146" s="59"/>
      <c r="F1146" s="59"/>
      <c r="G1146" s="297"/>
      <c r="H1146" s="59"/>
      <c r="I1146" s="59"/>
    </row>
    <row r="1147" spans="2:9" x14ac:dyDescent="0.25">
      <c r="B1147" s="20"/>
      <c r="C1147" s="20"/>
      <c r="D1147" s="17" t="s">
        <v>1215</v>
      </c>
      <c r="E1147" s="20"/>
      <c r="F1147" s="20"/>
      <c r="G1147" s="296"/>
      <c r="H1147" s="20"/>
      <c r="I1147" s="20"/>
    </row>
    <row r="1148" spans="2:9" ht="33" x14ac:dyDescent="0.25">
      <c r="B1148" s="230" t="s">
        <v>1880</v>
      </c>
      <c r="C1148" s="136" t="s">
        <v>2153</v>
      </c>
      <c r="D1148" s="135" t="s">
        <v>1202</v>
      </c>
      <c r="E1148" s="136" t="s">
        <v>42</v>
      </c>
      <c r="F1148" s="36"/>
      <c r="G1148" s="282">
        <v>200</v>
      </c>
      <c r="H1148" s="234">
        <f>'BPU LOT01-GROS OEUVRE'!F1148</f>
        <v>0</v>
      </c>
      <c r="I1148" s="195">
        <f>G1148*H1148</f>
        <v>0</v>
      </c>
    </row>
    <row r="1149" spans="2:9" x14ac:dyDescent="0.25">
      <c r="B1149" s="230" t="s">
        <v>1880</v>
      </c>
      <c r="C1149" s="136" t="s">
        <v>2154</v>
      </c>
      <c r="D1149" s="15" t="s">
        <v>1203</v>
      </c>
      <c r="E1149" s="14" t="s">
        <v>42</v>
      </c>
      <c r="F1149" s="42" t="s">
        <v>381</v>
      </c>
      <c r="G1149" s="282">
        <v>200</v>
      </c>
      <c r="H1149" s="234">
        <f>'BPU LOT01-GROS OEUVRE'!F1149</f>
        <v>0</v>
      </c>
      <c r="I1149" s="195">
        <f>G1149*H1149</f>
        <v>0</v>
      </c>
    </row>
    <row r="1150" spans="2:9" ht="33" x14ac:dyDescent="0.25">
      <c r="B1150" s="230" t="s">
        <v>1880</v>
      </c>
      <c r="C1150" s="136" t="s">
        <v>2155</v>
      </c>
      <c r="D1150" s="15" t="s">
        <v>1201</v>
      </c>
      <c r="E1150" s="14" t="s">
        <v>42</v>
      </c>
      <c r="F1150" s="42" t="s">
        <v>381</v>
      </c>
      <c r="G1150" s="282">
        <v>200</v>
      </c>
      <c r="H1150" s="234">
        <f>'BPU LOT01-GROS OEUVRE'!F1150</f>
        <v>0</v>
      </c>
      <c r="I1150" s="195">
        <f>G1150*H1150</f>
        <v>0</v>
      </c>
    </row>
    <row r="1151" spans="2:9" x14ac:dyDescent="0.25">
      <c r="B1151" s="19"/>
      <c r="C1151" s="19"/>
      <c r="D1151" s="31" t="s">
        <v>1401</v>
      </c>
      <c r="E1151" s="32"/>
      <c r="F1151" s="32"/>
      <c r="G1151" s="285"/>
      <c r="H1151" s="32"/>
      <c r="I1151" s="32"/>
    </row>
    <row r="1152" spans="2:9" ht="33" x14ac:dyDescent="0.25">
      <c r="B1152" s="230" t="s">
        <v>1880</v>
      </c>
      <c r="C1152" s="136" t="s">
        <v>2156</v>
      </c>
      <c r="D1152" s="141" t="s">
        <v>1402</v>
      </c>
      <c r="E1152" s="177" t="s">
        <v>42</v>
      </c>
      <c r="F1152" s="140"/>
      <c r="G1152" s="298">
        <v>100</v>
      </c>
      <c r="H1152" s="234">
        <f>'BPU LOT01-GROS OEUVRE'!F1152</f>
        <v>0</v>
      </c>
      <c r="I1152" s="195">
        <f>G1152*H1152</f>
        <v>0</v>
      </c>
    </row>
    <row r="1153" spans="2:9" x14ac:dyDescent="0.25">
      <c r="B1153" s="19"/>
      <c r="C1153" s="19"/>
      <c r="D1153" s="31" t="s">
        <v>1216</v>
      </c>
      <c r="E1153" s="32"/>
      <c r="F1153" s="32"/>
      <c r="G1153" s="285"/>
      <c r="H1153" s="32"/>
      <c r="I1153" s="32"/>
    </row>
    <row r="1154" spans="2:9" ht="33" x14ac:dyDescent="0.25">
      <c r="B1154" s="230" t="s">
        <v>1880</v>
      </c>
      <c r="C1154" s="136" t="s">
        <v>2157</v>
      </c>
      <c r="D1154" s="15" t="s">
        <v>1200</v>
      </c>
      <c r="E1154" s="14" t="s">
        <v>42</v>
      </c>
      <c r="F1154" s="42" t="s">
        <v>381</v>
      </c>
      <c r="G1154" s="282">
        <v>520</v>
      </c>
      <c r="H1154" s="234">
        <f>'BPU LOT01-GROS OEUVRE'!F1154</f>
        <v>0</v>
      </c>
      <c r="I1154" s="195">
        <f>G1154*H1154</f>
        <v>0</v>
      </c>
    </row>
    <row r="1155" spans="2:9" ht="33" x14ac:dyDescent="0.25">
      <c r="B1155" s="230" t="s">
        <v>1880</v>
      </c>
      <c r="C1155" s="136" t="s">
        <v>2158</v>
      </c>
      <c r="D1155" s="15" t="s">
        <v>1199</v>
      </c>
      <c r="E1155" s="14" t="s">
        <v>42</v>
      </c>
      <c r="F1155" s="42"/>
      <c r="G1155" s="282">
        <v>20</v>
      </c>
      <c r="H1155" s="234">
        <f>'BPU LOT01-GROS OEUVRE'!F1155</f>
        <v>0</v>
      </c>
      <c r="I1155" s="195">
        <f>G1155*H1155</f>
        <v>0</v>
      </c>
    </row>
    <row r="1156" spans="2:9" x14ac:dyDescent="0.25">
      <c r="B1156" s="230" t="s">
        <v>1880</v>
      </c>
      <c r="C1156" s="136" t="s">
        <v>2159</v>
      </c>
      <c r="D1156" s="15" t="s">
        <v>1196</v>
      </c>
      <c r="E1156" s="14" t="s">
        <v>42</v>
      </c>
      <c r="F1156" s="42"/>
      <c r="G1156" s="282">
        <v>20</v>
      </c>
      <c r="H1156" s="234">
        <f>'BPU LOT01-GROS OEUVRE'!F1156</f>
        <v>0</v>
      </c>
      <c r="I1156" s="195">
        <f>G1156*H1156</f>
        <v>0</v>
      </c>
    </row>
    <row r="1157" spans="2:9" ht="25.5" customHeight="1" x14ac:dyDescent="0.25">
      <c r="B1157" s="230" t="s">
        <v>1880</v>
      </c>
      <c r="C1157" s="136" t="s">
        <v>2160</v>
      </c>
      <c r="D1157" s="15" t="s">
        <v>1198</v>
      </c>
      <c r="E1157" s="14" t="s">
        <v>42</v>
      </c>
      <c r="F1157" s="42"/>
      <c r="G1157" s="282">
        <v>20</v>
      </c>
      <c r="H1157" s="234">
        <f>'BPU LOT01-GROS OEUVRE'!F1157</f>
        <v>0</v>
      </c>
      <c r="I1157" s="195">
        <f>G1157*H1157</f>
        <v>0</v>
      </c>
    </row>
    <row r="1158" spans="2:9" ht="24.75" customHeight="1" x14ac:dyDescent="0.25">
      <c r="B1158" s="230" t="s">
        <v>1880</v>
      </c>
      <c r="C1158" s="136" t="s">
        <v>2161</v>
      </c>
      <c r="D1158" s="15" t="s">
        <v>1197</v>
      </c>
      <c r="E1158" s="14" t="s">
        <v>42</v>
      </c>
      <c r="F1158" s="42" t="s">
        <v>381</v>
      </c>
      <c r="G1158" s="282">
        <v>20</v>
      </c>
      <c r="H1158" s="234">
        <f>'BPU LOT01-GROS OEUVRE'!F1158</f>
        <v>0</v>
      </c>
      <c r="I1158" s="195">
        <f>G1158*H1158</f>
        <v>0</v>
      </c>
    </row>
    <row r="1159" spans="2:9" x14ac:dyDescent="0.25">
      <c r="B1159" s="19"/>
      <c r="C1159" s="147"/>
      <c r="D1159" s="31" t="s">
        <v>1217</v>
      </c>
      <c r="E1159" s="32"/>
      <c r="F1159" s="32"/>
      <c r="G1159" s="285"/>
      <c r="H1159" s="32"/>
      <c r="I1159" s="32"/>
    </row>
    <row r="1160" spans="2:9" x14ac:dyDescent="0.25">
      <c r="B1160" s="20"/>
      <c r="C1160" s="20"/>
      <c r="D1160" s="17" t="s">
        <v>918</v>
      </c>
      <c r="E1160" s="20"/>
      <c r="F1160" s="20"/>
      <c r="G1160" s="296"/>
      <c r="H1160" s="20"/>
      <c r="I1160" s="20"/>
    </row>
    <row r="1161" spans="2:9" x14ac:dyDescent="0.25">
      <c r="B1161" s="230" t="s">
        <v>1880</v>
      </c>
      <c r="C1161" s="136" t="s">
        <v>2162</v>
      </c>
      <c r="D1161" s="15" t="s">
        <v>1218</v>
      </c>
      <c r="E1161" s="14" t="s">
        <v>42</v>
      </c>
      <c r="F1161" s="42" t="s">
        <v>381</v>
      </c>
      <c r="G1161" s="282">
        <v>100</v>
      </c>
      <c r="H1161" s="234">
        <f>'BPU LOT01-GROS OEUVRE'!F1161</f>
        <v>0</v>
      </c>
      <c r="I1161" s="195">
        <f>G1161*H1161</f>
        <v>0</v>
      </c>
    </row>
    <row r="1162" spans="2:9" x14ac:dyDescent="0.25">
      <c r="B1162" s="230" t="s">
        <v>1880</v>
      </c>
      <c r="C1162" s="136" t="s">
        <v>2163</v>
      </c>
      <c r="D1162" s="15" t="s">
        <v>1219</v>
      </c>
      <c r="E1162" s="14" t="s">
        <v>42</v>
      </c>
      <c r="F1162" s="42" t="s">
        <v>381</v>
      </c>
      <c r="G1162" s="282">
        <v>100</v>
      </c>
      <c r="H1162" s="234">
        <f>'BPU LOT01-GROS OEUVRE'!F1162</f>
        <v>0</v>
      </c>
      <c r="I1162" s="195">
        <f>G1162*H1162</f>
        <v>0</v>
      </c>
    </row>
    <row r="1163" spans="2:9" x14ac:dyDescent="0.25">
      <c r="B1163" s="230" t="s">
        <v>1880</v>
      </c>
      <c r="C1163" s="136" t="s">
        <v>2164</v>
      </c>
      <c r="D1163" s="15" t="s">
        <v>1220</v>
      </c>
      <c r="E1163" s="14" t="s">
        <v>42</v>
      </c>
      <c r="F1163" s="42" t="s">
        <v>381</v>
      </c>
      <c r="G1163" s="282">
        <v>100</v>
      </c>
      <c r="H1163" s="234">
        <f>'BPU LOT01-GROS OEUVRE'!F1163</f>
        <v>0</v>
      </c>
      <c r="I1163" s="195">
        <f>G1163*H1163</f>
        <v>0</v>
      </c>
    </row>
    <row r="1164" spans="2:9" x14ac:dyDescent="0.25">
      <c r="B1164" s="230" t="s">
        <v>1880</v>
      </c>
      <c r="C1164" s="136" t="s">
        <v>2165</v>
      </c>
      <c r="D1164" s="15" t="s">
        <v>1221</v>
      </c>
      <c r="E1164" s="14" t="s">
        <v>42</v>
      </c>
      <c r="F1164" s="42"/>
      <c r="G1164" s="282">
        <v>100</v>
      </c>
      <c r="H1164" s="234">
        <f>'BPU LOT01-GROS OEUVRE'!F1164</f>
        <v>0</v>
      </c>
      <c r="I1164" s="195">
        <f>G1164*H1164</f>
        <v>0</v>
      </c>
    </row>
    <row r="1165" spans="2:9" x14ac:dyDescent="0.25">
      <c r="B1165" s="230" t="s">
        <v>1880</v>
      </c>
      <c r="C1165" s="136" t="s">
        <v>2166</v>
      </c>
      <c r="D1165" s="15" t="s">
        <v>1222</v>
      </c>
      <c r="E1165" s="14" t="s">
        <v>42</v>
      </c>
      <c r="F1165" s="42"/>
      <c r="G1165" s="282">
        <v>100</v>
      </c>
      <c r="H1165" s="234">
        <f>'BPU LOT01-GROS OEUVRE'!F1165</f>
        <v>0</v>
      </c>
      <c r="I1165" s="195">
        <f>G1165*H1165</f>
        <v>0</v>
      </c>
    </row>
    <row r="1166" spans="2:9" x14ac:dyDescent="0.25">
      <c r="B1166" s="20"/>
      <c r="C1166" s="20"/>
      <c r="D1166" s="17" t="s">
        <v>919</v>
      </c>
      <c r="E1166" s="20"/>
      <c r="F1166" s="20"/>
      <c r="G1166" s="296"/>
      <c r="H1166" s="20"/>
      <c r="I1166" s="20"/>
    </row>
    <row r="1167" spans="2:9" ht="23.25" customHeight="1" x14ac:dyDescent="0.25">
      <c r="B1167" s="230" t="s">
        <v>1880</v>
      </c>
      <c r="C1167" s="136" t="s">
        <v>2167</v>
      </c>
      <c r="D1167" s="15" t="s">
        <v>1223</v>
      </c>
      <c r="E1167" s="14" t="s">
        <v>42</v>
      </c>
      <c r="F1167" s="42" t="s">
        <v>381</v>
      </c>
      <c r="G1167" s="282">
        <v>200</v>
      </c>
      <c r="H1167" s="234">
        <f>'BPU LOT01-GROS OEUVRE'!F1167</f>
        <v>0</v>
      </c>
      <c r="I1167" s="195">
        <f>G1167*H1167</f>
        <v>0</v>
      </c>
    </row>
    <row r="1168" spans="2:9" ht="25.5" customHeight="1" x14ac:dyDescent="0.25">
      <c r="B1168" s="230" t="s">
        <v>1880</v>
      </c>
      <c r="C1168" s="136" t="s">
        <v>2168</v>
      </c>
      <c r="D1168" s="15" t="s">
        <v>1224</v>
      </c>
      <c r="E1168" s="14" t="s">
        <v>42</v>
      </c>
      <c r="F1168" s="42" t="s">
        <v>381</v>
      </c>
      <c r="G1168" s="282">
        <v>200</v>
      </c>
      <c r="H1168" s="234">
        <f>'BPU LOT01-GROS OEUVRE'!F1168</f>
        <v>0</v>
      </c>
      <c r="I1168" s="195">
        <f>G1168*H1168</f>
        <v>0</v>
      </c>
    </row>
    <row r="1169" spans="2:9" x14ac:dyDescent="0.25">
      <c r="B1169" s="19"/>
      <c r="C1169" s="147"/>
      <c r="D1169" s="31" t="s">
        <v>1225</v>
      </c>
      <c r="E1169" s="32"/>
      <c r="F1169" s="32"/>
      <c r="G1169" s="285"/>
      <c r="H1169" s="32"/>
      <c r="I1169" s="32"/>
    </row>
    <row r="1170" spans="2:9" x14ac:dyDescent="0.25">
      <c r="B1170" s="20"/>
      <c r="C1170" s="20"/>
      <c r="D1170" s="17" t="s">
        <v>920</v>
      </c>
      <c r="E1170" s="20"/>
      <c r="F1170" s="20"/>
      <c r="G1170" s="296"/>
      <c r="H1170" s="20"/>
      <c r="I1170" s="20"/>
    </row>
    <row r="1171" spans="2:9" ht="23.25" customHeight="1" x14ac:dyDescent="0.25">
      <c r="B1171" s="230" t="s">
        <v>1880</v>
      </c>
      <c r="C1171" s="136" t="s">
        <v>2169</v>
      </c>
      <c r="D1171" s="15" t="s">
        <v>1263</v>
      </c>
      <c r="E1171" s="14" t="s">
        <v>42</v>
      </c>
      <c r="F1171" s="42" t="s">
        <v>381</v>
      </c>
      <c r="G1171" s="282">
        <v>200</v>
      </c>
      <c r="H1171" s="234">
        <f>'BPU LOT01-GROS OEUVRE'!F1171</f>
        <v>0</v>
      </c>
      <c r="I1171" s="195">
        <f>G1171*H1171</f>
        <v>0</v>
      </c>
    </row>
    <row r="1172" spans="2:9" x14ac:dyDescent="0.25">
      <c r="B1172" s="20"/>
      <c r="C1172" s="20"/>
      <c r="D1172" s="17" t="s">
        <v>921</v>
      </c>
      <c r="E1172" s="20"/>
      <c r="F1172" s="20"/>
      <c r="G1172" s="296"/>
      <c r="H1172" s="20"/>
      <c r="I1172" s="20"/>
    </row>
    <row r="1173" spans="2:9" ht="33" x14ac:dyDescent="0.25">
      <c r="B1173" s="230" t="s">
        <v>1880</v>
      </c>
      <c r="C1173" s="136" t="s">
        <v>2170</v>
      </c>
      <c r="D1173" s="15" t="s">
        <v>922</v>
      </c>
      <c r="E1173" s="14" t="s">
        <v>42</v>
      </c>
      <c r="F1173" s="42" t="s">
        <v>381</v>
      </c>
      <c r="G1173" s="282">
        <v>200</v>
      </c>
      <c r="H1173" s="234">
        <f>'BPU LOT01-GROS OEUVRE'!F1173</f>
        <v>0</v>
      </c>
      <c r="I1173" s="195">
        <f>G1173*H1173</f>
        <v>0</v>
      </c>
    </row>
    <row r="1174" spans="2:9" x14ac:dyDescent="0.25">
      <c r="B1174" s="19"/>
      <c r="C1174" s="147"/>
      <c r="D1174" s="31" t="s">
        <v>1226</v>
      </c>
      <c r="E1174" s="32"/>
      <c r="F1174" s="32"/>
      <c r="G1174" s="285"/>
      <c r="H1174" s="32"/>
      <c r="I1174" s="32"/>
    </row>
    <row r="1175" spans="2:9" x14ac:dyDescent="0.25">
      <c r="B1175" s="20"/>
      <c r="C1175" s="148"/>
      <c r="D1175" s="47" t="s">
        <v>1208</v>
      </c>
      <c r="E1175" s="48"/>
      <c r="F1175" s="48"/>
      <c r="G1175" s="286"/>
      <c r="H1175" s="48"/>
      <c r="I1175" s="48"/>
    </row>
    <row r="1176" spans="2:9" x14ac:dyDescent="0.25">
      <c r="B1176" s="230" t="s">
        <v>1880</v>
      </c>
      <c r="C1176" s="136" t="s">
        <v>2171</v>
      </c>
      <c r="D1176" s="15" t="s">
        <v>1227</v>
      </c>
      <c r="E1176" s="14" t="s">
        <v>42</v>
      </c>
      <c r="F1176" s="42" t="s">
        <v>512</v>
      </c>
      <c r="G1176" s="282">
        <v>50</v>
      </c>
      <c r="H1176" s="234">
        <f>'BPU LOT01-GROS OEUVRE'!F1176</f>
        <v>0</v>
      </c>
      <c r="I1176" s="195">
        <f t="shared" ref="I1176:I1181" si="36">G1176*H1176</f>
        <v>0</v>
      </c>
    </row>
    <row r="1177" spans="2:9" x14ac:dyDescent="0.25">
      <c r="B1177" s="230" t="s">
        <v>1880</v>
      </c>
      <c r="C1177" s="136" t="s">
        <v>2172</v>
      </c>
      <c r="D1177" s="15" t="s">
        <v>1228</v>
      </c>
      <c r="E1177" s="14" t="s">
        <v>42</v>
      </c>
      <c r="F1177" s="42" t="s">
        <v>512</v>
      </c>
      <c r="G1177" s="282">
        <v>50</v>
      </c>
      <c r="H1177" s="234">
        <f>'BPU LOT01-GROS OEUVRE'!F1177</f>
        <v>0</v>
      </c>
      <c r="I1177" s="195">
        <f t="shared" si="36"/>
        <v>0</v>
      </c>
    </row>
    <row r="1178" spans="2:9" ht="33" x14ac:dyDescent="0.25">
      <c r="B1178" s="230" t="s">
        <v>1880</v>
      </c>
      <c r="C1178" s="136" t="s">
        <v>2173</v>
      </c>
      <c r="D1178" s="15" t="s">
        <v>1229</v>
      </c>
      <c r="E1178" s="14" t="s">
        <v>42</v>
      </c>
      <c r="F1178" s="42" t="s">
        <v>381</v>
      </c>
      <c r="G1178" s="282">
        <v>50</v>
      </c>
      <c r="H1178" s="234">
        <f>'BPU LOT01-GROS OEUVRE'!F1178</f>
        <v>0</v>
      </c>
      <c r="I1178" s="195">
        <f t="shared" si="36"/>
        <v>0</v>
      </c>
    </row>
    <row r="1179" spans="2:9" x14ac:dyDescent="0.25">
      <c r="B1179" s="230" t="s">
        <v>1880</v>
      </c>
      <c r="C1179" s="136" t="s">
        <v>2174</v>
      </c>
      <c r="D1179" s="15" t="s">
        <v>1230</v>
      </c>
      <c r="E1179" s="14" t="s">
        <v>42</v>
      </c>
      <c r="F1179" s="42"/>
      <c r="G1179" s="282">
        <v>50</v>
      </c>
      <c r="H1179" s="234">
        <f>'BPU LOT01-GROS OEUVRE'!F1179</f>
        <v>0</v>
      </c>
      <c r="I1179" s="195">
        <f t="shared" si="36"/>
        <v>0</v>
      </c>
    </row>
    <row r="1180" spans="2:9" x14ac:dyDescent="0.25">
      <c r="B1180" s="230" t="s">
        <v>1880</v>
      </c>
      <c r="C1180" s="136" t="s">
        <v>2175</v>
      </c>
      <c r="D1180" s="15" t="s">
        <v>1403</v>
      </c>
      <c r="E1180" s="14" t="s">
        <v>42</v>
      </c>
      <c r="F1180" s="42"/>
      <c r="G1180" s="282">
        <v>50</v>
      </c>
      <c r="H1180" s="234">
        <f>'BPU LOT01-GROS OEUVRE'!F1180</f>
        <v>0</v>
      </c>
      <c r="I1180" s="195">
        <f t="shared" si="36"/>
        <v>0</v>
      </c>
    </row>
    <row r="1181" spans="2:9" x14ac:dyDescent="0.25">
      <c r="B1181" s="230" t="s">
        <v>1880</v>
      </c>
      <c r="C1181" s="136" t="s">
        <v>2176</v>
      </c>
      <c r="D1181" s="15" t="s">
        <v>1404</v>
      </c>
      <c r="E1181" s="14" t="s">
        <v>42</v>
      </c>
      <c r="F1181" s="42" t="s">
        <v>381</v>
      </c>
      <c r="G1181" s="282">
        <v>50</v>
      </c>
      <c r="H1181" s="234">
        <f>'BPU LOT01-GROS OEUVRE'!F1181</f>
        <v>0</v>
      </c>
      <c r="I1181" s="195">
        <f t="shared" si="36"/>
        <v>0</v>
      </c>
    </row>
    <row r="1182" spans="2:9" x14ac:dyDescent="0.25">
      <c r="B1182" s="20"/>
      <c r="C1182" s="148"/>
      <c r="D1182" s="47" t="s">
        <v>1209</v>
      </c>
      <c r="E1182" s="48"/>
      <c r="F1182" s="49"/>
      <c r="G1182" s="286"/>
      <c r="H1182" s="48"/>
      <c r="I1182" s="48"/>
    </row>
    <row r="1183" spans="2:9" x14ac:dyDescent="0.25">
      <c r="B1183" s="230" t="s">
        <v>1880</v>
      </c>
      <c r="C1183" s="136" t="s">
        <v>2177</v>
      </c>
      <c r="D1183" s="15" t="s">
        <v>1204</v>
      </c>
      <c r="E1183" s="14" t="s">
        <v>42</v>
      </c>
      <c r="F1183" s="42" t="s">
        <v>512</v>
      </c>
      <c r="G1183" s="282">
        <v>50</v>
      </c>
      <c r="H1183" s="234">
        <f>'BPU LOT01-GROS OEUVRE'!F1183</f>
        <v>0</v>
      </c>
      <c r="I1183" s="195">
        <f>G1183*H1183</f>
        <v>0</v>
      </c>
    </row>
    <row r="1184" spans="2:9" x14ac:dyDescent="0.25">
      <c r="B1184" s="230" t="s">
        <v>1880</v>
      </c>
      <c r="C1184" s="136" t="s">
        <v>2178</v>
      </c>
      <c r="D1184" s="15" t="s">
        <v>1205</v>
      </c>
      <c r="E1184" s="14" t="s">
        <v>42</v>
      </c>
      <c r="F1184" s="42" t="s">
        <v>512</v>
      </c>
      <c r="G1184" s="282">
        <v>50</v>
      </c>
      <c r="H1184" s="234">
        <f>'BPU LOT01-GROS OEUVRE'!F1184</f>
        <v>0</v>
      </c>
      <c r="I1184" s="195">
        <f>G1184*H1184</f>
        <v>0</v>
      </c>
    </row>
    <row r="1185" spans="2:9" ht="33" x14ac:dyDescent="0.25">
      <c r="B1185" s="230" t="s">
        <v>1880</v>
      </c>
      <c r="C1185" s="136" t="s">
        <v>2179</v>
      </c>
      <c r="D1185" s="15" t="s">
        <v>1206</v>
      </c>
      <c r="E1185" s="14" t="s">
        <v>42</v>
      </c>
      <c r="F1185" s="42" t="s">
        <v>381</v>
      </c>
      <c r="G1185" s="282">
        <v>50</v>
      </c>
      <c r="H1185" s="234">
        <f>'BPU LOT01-GROS OEUVRE'!F1185</f>
        <v>0</v>
      </c>
      <c r="I1185" s="195">
        <f>G1185*H1185</f>
        <v>0</v>
      </c>
    </row>
    <row r="1186" spans="2:9" x14ac:dyDescent="0.25">
      <c r="B1186" s="230" t="s">
        <v>1880</v>
      </c>
      <c r="C1186" s="136" t="s">
        <v>2180</v>
      </c>
      <c r="D1186" s="15" t="s">
        <v>1207</v>
      </c>
      <c r="E1186" s="14" t="s">
        <v>42</v>
      </c>
      <c r="F1186" s="42" t="s">
        <v>381</v>
      </c>
      <c r="G1186" s="282">
        <v>50</v>
      </c>
      <c r="H1186" s="234">
        <f>'BPU LOT01-GROS OEUVRE'!F1186</f>
        <v>0</v>
      </c>
      <c r="I1186" s="195">
        <f>G1186*H1186</f>
        <v>0</v>
      </c>
    </row>
    <row r="1187" spans="2:9" x14ac:dyDescent="0.25">
      <c r="B1187" s="20"/>
      <c r="C1187" s="148"/>
      <c r="D1187" s="47" t="s">
        <v>1239</v>
      </c>
      <c r="E1187" s="48"/>
      <c r="F1187" s="49"/>
      <c r="G1187" s="287"/>
      <c r="H1187" s="48"/>
      <c r="I1187" s="48"/>
    </row>
    <row r="1188" spans="2:9" x14ac:dyDescent="0.25">
      <c r="B1188" s="230" t="s">
        <v>1880</v>
      </c>
      <c r="C1188" s="136" t="s">
        <v>2181</v>
      </c>
      <c r="D1188" s="15" t="s">
        <v>1210</v>
      </c>
      <c r="E1188" s="14" t="s">
        <v>42</v>
      </c>
      <c r="F1188" s="42"/>
      <c r="G1188" s="282">
        <v>30</v>
      </c>
      <c r="H1188" s="234">
        <f>'BPU LOT01-GROS OEUVRE'!F1188</f>
        <v>0</v>
      </c>
      <c r="I1188" s="195">
        <f>G1188*H1188</f>
        <v>0</v>
      </c>
    </row>
    <row r="1189" spans="2:9" x14ac:dyDescent="0.25">
      <c r="B1189" s="230" t="s">
        <v>1880</v>
      </c>
      <c r="C1189" s="136" t="s">
        <v>2182</v>
      </c>
      <c r="D1189" s="15" t="s">
        <v>1211</v>
      </c>
      <c r="E1189" s="14" t="s">
        <v>42</v>
      </c>
      <c r="F1189" s="42"/>
      <c r="G1189" s="282">
        <v>30</v>
      </c>
      <c r="H1189" s="234">
        <f>'BPU LOT01-GROS OEUVRE'!F1189</f>
        <v>0</v>
      </c>
      <c r="I1189" s="195">
        <f>G1189*H1189</f>
        <v>0</v>
      </c>
    </row>
    <row r="1190" spans="2:9" x14ac:dyDescent="0.25">
      <c r="B1190" s="147"/>
      <c r="C1190" s="147"/>
      <c r="D1190" s="31" t="s">
        <v>1231</v>
      </c>
      <c r="E1190" s="32"/>
      <c r="F1190" s="33"/>
      <c r="G1190" s="299"/>
      <c r="H1190" s="32"/>
      <c r="I1190" s="32"/>
    </row>
    <row r="1191" spans="2:9" x14ac:dyDescent="0.25">
      <c r="B1191" s="230" t="s">
        <v>1880</v>
      </c>
      <c r="C1191" s="136" t="s">
        <v>2183</v>
      </c>
      <c r="D1191" s="15" t="s">
        <v>1232</v>
      </c>
      <c r="E1191" s="14" t="s">
        <v>42</v>
      </c>
      <c r="F1191" s="42" t="s">
        <v>512</v>
      </c>
      <c r="G1191" s="282">
        <v>50</v>
      </c>
      <c r="H1191" s="234">
        <f>'BPU LOT01-GROS OEUVRE'!F1191</f>
        <v>0</v>
      </c>
      <c r="I1191" s="195">
        <f>G1191*H1191</f>
        <v>0</v>
      </c>
    </row>
    <row r="1192" spans="2:9" x14ac:dyDescent="0.25">
      <c r="B1192" s="230" t="s">
        <v>1880</v>
      </c>
      <c r="C1192" s="136" t="s">
        <v>2184</v>
      </c>
      <c r="D1192" s="15" t="s">
        <v>1233</v>
      </c>
      <c r="E1192" s="14" t="s">
        <v>42</v>
      </c>
      <c r="F1192" s="42" t="s">
        <v>512</v>
      </c>
      <c r="G1192" s="282">
        <v>50</v>
      </c>
      <c r="H1192" s="234">
        <f>'BPU LOT01-GROS OEUVRE'!F1192</f>
        <v>0</v>
      </c>
      <c r="I1192" s="195">
        <f>G1192*H1192</f>
        <v>0</v>
      </c>
    </row>
    <row r="1193" spans="2:9" x14ac:dyDescent="0.25">
      <c r="B1193" s="230" t="s">
        <v>1880</v>
      </c>
      <c r="C1193" s="136" t="s">
        <v>2185</v>
      </c>
      <c r="D1193" s="15" t="s">
        <v>1234</v>
      </c>
      <c r="E1193" s="14" t="s">
        <v>42</v>
      </c>
      <c r="F1193" s="42" t="s">
        <v>381</v>
      </c>
      <c r="G1193" s="282">
        <v>50</v>
      </c>
      <c r="H1193" s="234">
        <f>'BPU LOT01-GROS OEUVRE'!F1193</f>
        <v>0</v>
      </c>
      <c r="I1193" s="195">
        <f>G1193*H1193</f>
        <v>0</v>
      </c>
    </row>
    <row r="1194" spans="2:9" x14ac:dyDescent="0.25">
      <c r="B1194" s="148"/>
      <c r="C1194" s="148"/>
      <c r="D1194" s="31" t="s">
        <v>1235</v>
      </c>
      <c r="E1194" s="32"/>
      <c r="F1194" s="49"/>
      <c r="G1194" s="285"/>
      <c r="H1194" s="32"/>
      <c r="I1194" s="32"/>
    </row>
    <row r="1195" spans="2:9" x14ac:dyDescent="0.25">
      <c r="B1195" s="230" t="s">
        <v>1880</v>
      </c>
      <c r="C1195" s="136" t="s">
        <v>2186</v>
      </c>
      <c r="D1195" s="15" t="s">
        <v>1237</v>
      </c>
      <c r="E1195" s="14" t="s">
        <v>42</v>
      </c>
      <c r="F1195" s="42" t="s">
        <v>512</v>
      </c>
      <c r="G1195" s="282">
        <v>50</v>
      </c>
      <c r="H1195" s="234">
        <f>'BPU LOT01-GROS OEUVRE'!F1195</f>
        <v>0</v>
      </c>
      <c r="I1195" s="195">
        <f>G1195*H1195</f>
        <v>0</v>
      </c>
    </row>
    <row r="1196" spans="2:9" x14ac:dyDescent="0.25">
      <c r="B1196" s="230" t="s">
        <v>1880</v>
      </c>
      <c r="C1196" s="136" t="s">
        <v>2187</v>
      </c>
      <c r="D1196" s="15" t="s">
        <v>1238</v>
      </c>
      <c r="E1196" s="14" t="s">
        <v>42</v>
      </c>
      <c r="F1196" s="42" t="s">
        <v>381</v>
      </c>
      <c r="G1196" s="282">
        <v>50</v>
      </c>
      <c r="H1196" s="234">
        <f>'BPU LOT01-GROS OEUVRE'!F1196</f>
        <v>0</v>
      </c>
      <c r="I1196" s="195">
        <f>G1196*H1196</f>
        <v>0</v>
      </c>
    </row>
    <row r="1197" spans="2:9" x14ac:dyDescent="0.25">
      <c r="B1197" s="230" t="s">
        <v>1880</v>
      </c>
      <c r="C1197" s="136" t="s">
        <v>2188</v>
      </c>
      <c r="D1197" s="15" t="s">
        <v>1244</v>
      </c>
      <c r="E1197" s="14" t="s">
        <v>42</v>
      </c>
      <c r="F1197" s="42" t="s">
        <v>381</v>
      </c>
      <c r="G1197" s="282">
        <v>50</v>
      </c>
      <c r="H1197" s="234">
        <f>'BPU LOT01-GROS OEUVRE'!F1197</f>
        <v>0</v>
      </c>
      <c r="I1197" s="195">
        <f>G1197*H1197</f>
        <v>0</v>
      </c>
    </row>
    <row r="1198" spans="2:9" x14ac:dyDescent="0.25">
      <c r="B1198" s="148"/>
      <c r="C1198" s="148"/>
      <c r="D1198" s="47" t="s">
        <v>1236</v>
      </c>
      <c r="E1198" s="48"/>
      <c r="F1198" s="49"/>
      <c r="G1198" s="286"/>
      <c r="H1198" s="48"/>
      <c r="I1198" s="48"/>
    </row>
    <row r="1199" spans="2:9" x14ac:dyDescent="0.25">
      <c r="B1199" s="230" t="s">
        <v>1880</v>
      </c>
      <c r="C1199" s="136" t="s">
        <v>2189</v>
      </c>
      <c r="D1199" s="15" t="s">
        <v>1212</v>
      </c>
      <c r="E1199" s="14" t="s">
        <v>42</v>
      </c>
      <c r="F1199" s="42" t="s">
        <v>512</v>
      </c>
      <c r="G1199" s="282">
        <v>50</v>
      </c>
      <c r="H1199" s="234">
        <f>'BPU LOT01-GROS OEUVRE'!F1199</f>
        <v>0</v>
      </c>
      <c r="I1199" s="195">
        <f>G1199*H1199</f>
        <v>0</v>
      </c>
    </row>
    <row r="1200" spans="2:9" x14ac:dyDescent="0.25">
      <c r="B1200" s="230" t="s">
        <v>1880</v>
      </c>
      <c r="C1200" s="136" t="s">
        <v>2190</v>
      </c>
      <c r="D1200" s="15" t="s">
        <v>1213</v>
      </c>
      <c r="E1200" s="14" t="s">
        <v>42</v>
      </c>
      <c r="F1200" s="42" t="s">
        <v>381</v>
      </c>
      <c r="G1200" s="282">
        <v>50</v>
      </c>
      <c r="H1200" s="234">
        <f>'BPU LOT01-GROS OEUVRE'!F1200</f>
        <v>0</v>
      </c>
      <c r="I1200" s="195">
        <f>G1200*H1200</f>
        <v>0</v>
      </c>
    </row>
    <row r="1201" spans="2:9" x14ac:dyDescent="0.25">
      <c r="B1201" s="230" t="s">
        <v>1880</v>
      </c>
      <c r="C1201" s="136" t="s">
        <v>2191</v>
      </c>
      <c r="D1201" s="15" t="s">
        <v>1214</v>
      </c>
      <c r="E1201" s="14" t="s">
        <v>42</v>
      </c>
      <c r="F1201" s="42" t="s">
        <v>381</v>
      </c>
      <c r="G1201" s="282">
        <v>50</v>
      </c>
      <c r="H1201" s="234">
        <f>'BPU LOT01-GROS OEUVRE'!F1201</f>
        <v>0</v>
      </c>
      <c r="I1201" s="195">
        <f>G1201*H1201</f>
        <v>0</v>
      </c>
    </row>
    <row r="1202" spans="2:9" x14ac:dyDescent="0.25">
      <c r="B1202" s="148"/>
      <c r="C1202" s="148"/>
      <c r="D1202" s="47" t="s">
        <v>1240</v>
      </c>
      <c r="E1202" s="48"/>
      <c r="F1202" s="49"/>
      <c r="G1202" s="286"/>
      <c r="H1202" s="48"/>
      <c r="I1202" s="48"/>
    </row>
    <row r="1203" spans="2:9" x14ac:dyDescent="0.25">
      <c r="B1203" s="230" t="s">
        <v>1880</v>
      </c>
      <c r="C1203" s="136" t="s">
        <v>2192</v>
      </c>
      <c r="D1203" s="15" t="s">
        <v>1210</v>
      </c>
      <c r="E1203" s="14" t="s">
        <v>42</v>
      </c>
      <c r="F1203" s="42"/>
      <c r="G1203" s="282">
        <v>20</v>
      </c>
      <c r="H1203" s="234">
        <f>'BPU LOT01-GROS OEUVRE'!F1203</f>
        <v>0</v>
      </c>
      <c r="I1203" s="195">
        <f>G1203*H1203</f>
        <v>0</v>
      </c>
    </row>
    <row r="1204" spans="2:9" x14ac:dyDescent="0.25">
      <c r="B1204" s="230" t="s">
        <v>1880</v>
      </c>
      <c r="C1204" s="136" t="s">
        <v>2193</v>
      </c>
      <c r="D1204" s="15" t="s">
        <v>1211</v>
      </c>
      <c r="E1204" s="14" t="s">
        <v>42</v>
      </c>
      <c r="F1204" s="42"/>
      <c r="G1204" s="282">
        <v>20</v>
      </c>
      <c r="H1204" s="234">
        <f>'BPU LOT01-GROS OEUVRE'!F1204</f>
        <v>0</v>
      </c>
      <c r="I1204" s="195">
        <f>G1204*H1204</f>
        <v>0</v>
      </c>
    </row>
    <row r="1205" spans="2:9" x14ac:dyDescent="0.25">
      <c r="B1205" s="147"/>
      <c r="C1205" s="147"/>
      <c r="D1205" s="31" t="s">
        <v>923</v>
      </c>
      <c r="E1205" s="32"/>
      <c r="F1205" s="32"/>
      <c r="G1205" s="285"/>
      <c r="H1205" s="32"/>
      <c r="I1205" s="32"/>
    </row>
    <row r="1206" spans="2:9" x14ac:dyDescent="0.25">
      <c r="B1206" s="148"/>
      <c r="C1206" s="148"/>
      <c r="D1206" s="47" t="s">
        <v>1264</v>
      </c>
      <c r="E1206" s="48"/>
      <c r="F1206" s="48"/>
      <c r="G1206" s="286"/>
      <c r="H1206" s="48"/>
      <c r="I1206" s="48"/>
    </row>
    <row r="1207" spans="2:9" ht="33" x14ac:dyDescent="0.25">
      <c r="B1207" s="230" t="s">
        <v>1880</v>
      </c>
      <c r="C1207" s="136" t="s">
        <v>2194</v>
      </c>
      <c r="D1207" s="15" t="s">
        <v>1265</v>
      </c>
      <c r="E1207" s="14" t="s">
        <v>30</v>
      </c>
      <c r="F1207" s="42" t="s">
        <v>512</v>
      </c>
      <c r="G1207" s="282">
        <v>20</v>
      </c>
      <c r="H1207" s="234">
        <f>'BPU LOT01-GROS OEUVRE'!F1207</f>
        <v>0</v>
      </c>
      <c r="I1207" s="195">
        <f>G1207*H1207</f>
        <v>0</v>
      </c>
    </row>
    <row r="1208" spans="2:9" x14ac:dyDescent="0.25">
      <c r="B1208" s="148"/>
      <c r="C1208" s="148"/>
      <c r="D1208" s="47" t="s">
        <v>1266</v>
      </c>
      <c r="E1208" s="48"/>
      <c r="F1208" s="49"/>
      <c r="G1208" s="287"/>
      <c r="H1208" s="48"/>
      <c r="I1208" s="48"/>
    </row>
    <row r="1209" spans="2:9" ht="33" x14ac:dyDescent="0.25">
      <c r="B1209" s="230" t="s">
        <v>1880</v>
      </c>
      <c r="C1209" s="136" t="s">
        <v>2195</v>
      </c>
      <c r="D1209" s="15" t="s">
        <v>1268</v>
      </c>
      <c r="E1209" s="14" t="s">
        <v>30</v>
      </c>
      <c r="F1209" s="42" t="s">
        <v>512</v>
      </c>
      <c r="G1209" s="282">
        <v>20</v>
      </c>
      <c r="H1209" s="234">
        <f>'BPU LOT01-GROS OEUVRE'!F1209</f>
        <v>0</v>
      </c>
      <c r="I1209" s="195">
        <f>G1209*H1209</f>
        <v>0</v>
      </c>
    </row>
    <row r="1210" spans="2:9" x14ac:dyDescent="0.25">
      <c r="B1210" s="147"/>
      <c r="C1210" s="147"/>
      <c r="D1210" s="31" t="s">
        <v>1245</v>
      </c>
      <c r="E1210" s="32"/>
      <c r="F1210" s="32"/>
      <c r="G1210" s="285"/>
      <c r="H1210" s="32"/>
      <c r="I1210" s="32"/>
    </row>
    <row r="1211" spans="2:9" x14ac:dyDescent="0.25">
      <c r="B1211" s="148"/>
      <c r="C1211" s="148"/>
      <c r="D1211" s="47" t="s">
        <v>924</v>
      </c>
      <c r="E1211" s="48"/>
      <c r="F1211" s="48"/>
      <c r="G1211" s="286"/>
      <c r="H1211" s="48"/>
      <c r="I1211" s="48"/>
    </row>
    <row r="1212" spans="2:9" ht="33" x14ac:dyDescent="0.25">
      <c r="B1212" s="230" t="s">
        <v>1880</v>
      </c>
      <c r="C1212" s="136" t="s">
        <v>2196</v>
      </c>
      <c r="D1212" s="15" t="s">
        <v>1267</v>
      </c>
      <c r="E1212" s="14" t="s">
        <v>30</v>
      </c>
      <c r="F1212" s="42" t="s">
        <v>512</v>
      </c>
      <c r="G1212" s="282">
        <v>20</v>
      </c>
      <c r="H1212" s="234">
        <f>'BPU LOT01-GROS OEUVRE'!F1212</f>
        <v>0</v>
      </c>
      <c r="I1212" s="195">
        <f>G1212*H1212</f>
        <v>0</v>
      </c>
    </row>
    <row r="1213" spans="2:9" x14ac:dyDescent="0.25">
      <c r="B1213" s="148"/>
      <c r="C1213" s="148"/>
      <c r="D1213" s="47" t="s">
        <v>925</v>
      </c>
      <c r="E1213" s="48"/>
      <c r="F1213" s="49"/>
      <c r="G1213" s="287"/>
      <c r="H1213" s="48"/>
      <c r="I1213" s="48"/>
    </row>
    <row r="1214" spans="2:9" ht="33" x14ac:dyDescent="0.25">
      <c r="B1214" s="230" t="s">
        <v>1880</v>
      </c>
      <c r="C1214" s="136" t="s">
        <v>2197</v>
      </c>
      <c r="D1214" s="15" t="s">
        <v>926</v>
      </c>
      <c r="E1214" s="14" t="s">
        <v>30</v>
      </c>
      <c r="F1214" s="42" t="s">
        <v>512</v>
      </c>
      <c r="G1214" s="282">
        <v>20</v>
      </c>
      <c r="H1214" s="234">
        <f>'BPU LOT01-GROS OEUVRE'!F1214</f>
        <v>0</v>
      </c>
      <c r="I1214" s="195">
        <f>G1214*H1214</f>
        <v>0</v>
      </c>
    </row>
    <row r="1215" spans="2:9" x14ac:dyDescent="0.25">
      <c r="B1215" s="230" t="s">
        <v>1880</v>
      </c>
      <c r="C1215" s="136" t="s">
        <v>2198</v>
      </c>
      <c r="D1215" s="15" t="s">
        <v>927</v>
      </c>
      <c r="E1215" s="14" t="s">
        <v>30</v>
      </c>
      <c r="F1215" s="42" t="s">
        <v>512</v>
      </c>
      <c r="G1215" s="282">
        <v>20</v>
      </c>
      <c r="H1215" s="234">
        <f>'BPU LOT01-GROS OEUVRE'!F1215</f>
        <v>0</v>
      </c>
      <c r="I1215" s="195">
        <f>G1215*H1215</f>
        <v>0</v>
      </c>
    </row>
    <row r="1216" spans="2:9" x14ac:dyDescent="0.25">
      <c r="B1216" s="230" t="s">
        <v>1880</v>
      </c>
      <c r="C1216" s="136" t="s">
        <v>2199</v>
      </c>
      <c r="D1216" s="15" t="s">
        <v>928</v>
      </c>
      <c r="E1216" s="14" t="s">
        <v>30</v>
      </c>
      <c r="F1216" s="42" t="s">
        <v>512</v>
      </c>
      <c r="G1216" s="282">
        <v>20</v>
      </c>
      <c r="H1216" s="234">
        <f>'BPU LOT01-GROS OEUVRE'!F1216</f>
        <v>0</v>
      </c>
      <c r="I1216" s="195">
        <f>G1216*H1216</f>
        <v>0</v>
      </c>
    </row>
    <row r="1217" spans="2:9" x14ac:dyDescent="0.25">
      <c r="B1217" s="230" t="s">
        <v>1880</v>
      </c>
      <c r="C1217" s="136" t="s">
        <v>2200</v>
      </c>
      <c r="D1217" s="15" t="s">
        <v>929</v>
      </c>
      <c r="E1217" s="14" t="s">
        <v>30</v>
      </c>
      <c r="F1217" s="42" t="s">
        <v>512</v>
      </c>
      <c r="G1217" s="282">
        <v>20</v>
      </c>
      <c r="H1217" s="234">
        <f>'BPU LOT01-GROS OEUVRE'!F1217</f>
        <v>0</v>
      </c>
      <c r="I1217" s="195">
        <f>G1217*H1217</f>
        <v>0</v>
      </c>
    </row>
    <row r="1218" spans="2:9" x14ac:dyDescent="0.25">
      <c r="B1218" s="147"/>
      <c r="C1218" s="147"/>
      <c r="D1218" s="31" t="s">
        <v>930</v>
      </c>
      <c r="E1218" s="32"/>
      <c r="F1218" s="32"/>
      <c r="G1218" s="285"/>
      <c r="H1218" s="32"/>
      <c r="I1218" s="32"/>
    </row>
    <row r="1219" spans="2:9" x14ac:dyDescent="0.25">
      <c r="B1219" s="148"/>
      <c r="C1219" s="148"/>
      <c r="D1219" s="47" t="s">
        <v>931</v>
      </c>
      <c r="E1219" s="48"/>
      <c r="F1219" s="48"/>
      <c r="G1219" s="286"/>
      <c r="H1219" s="48"/>
      <c r="I1219" s="48"/>
    </row>
    <row r="1220" spans="2:9" ht="33" x14ac:dyDescent="0.25">
      <c r="B1220" s="230" t="s">
        <v>1880</v>
      </c>
      <c r="C1220" s="136" t="s">
        <v>2201</v>
      </c>
      <c r="D1220" s="15" t="s">
        <v>932</v>
      </c>
      <c r="E1220" s="14" t="s">
        <v>36</v>
      </c>
      <c r="F1220" s="42" t="s">
        <v>201</v>
      </c>
      <c r="G1220" s="282">
        <v>4</v>
      </c>
      <c r="H1220" s="234">
        <f>'BPU LOT01-GROS OEUVRE'!F1220</f>
        <v>0</v>
      </c>
      <c r="I1220" s="195">
        <f>G1220*H1220</f>
        <v>0</v>
      </c>
    </row>
    <row r="1221" spans="2:9" ht="33" x14ac:dyDescent="0.25">
      <c r="B1221" s="230" t="s">
        <v>1880</v>
      </c>
      <c r="C1221" s="136" t="s">
        <v>2202</v>
      </c>
      <c r="D1221" s="15" t="s">
        <v>933</v>
      </c>
      <c r="E1221" s="14" t="s">
        <v>36</v>
      </c>
      <c r="F1221" s="42" t="s">
        <v>201</v>
      </c>
      <c r="G1221" s="282">
        <v>4</v>
      </c>
      <c r="H1221" s="234">
        <f>'BPU LOT01-GROS OEUVRE'!F1221</f>
        <v>0</v>
      </c>
      <c r="I1221" s="195">
        <f>G1221*H1221</f>
        <v>0</v>
      </c>
    </row>
    <row r="1222" spans="2:9" ht="33" x14ac:dyDescent="0.25">
      <c r="B1222" s="230" t="s">
        <v>1880</v>
      </c>
      <c r="C1222" s="136" t="s">
        <v>2203</v>
      </c>
      <c r="D1222" s="15" t="s">
        <v>934</v>
      </c>
      <c r="E1222" s="14" t="s">
        <v>36</v>
      </c>
      <c r="F1222" s="42" t="s">
        <v>201</v>
      </c>
      <c r="G1222" s="282">
        <v>4</v>
      </c>
      <c r="H1222" s="234">
        <f>'BPU LOT01-GROS OEUVRE'!F1222</f>
        <v>0</v>
      </c>
      <c r="I1222" s="195">
        <f>G1222*H1222</f>
        <v>0</v>
      </c>
    </row>
    <row r="1223" spans="2:9" ht="33" x14ac:dyDescent="0.25">
      <c r="B1223" s="230" t="s">
        <v>1880</v>
      </c>
      <c r="C1223" s="136" t="s">
        <v>2204</v>
      </c>
      <c r="D1223" s="15" t="s">
        <v>935</v>
      </c>
      <c r="E1223" s="14" t="s">
        <v>36</v>
      </c>
      <c r="F1223" s="42" t="s">
        <v>201</v>
      </c>
      <c r="G1223" s="282">
        <v>4</v>
      </c>
      <c r="H1223" s="234">
        <f>'BPU LOT01-GROS OEUVRE'!F1223</f>
        <v>0</v>
      </c>
      <c r="I1223" s="195">
        <f>G1223*H1223</f>
        <v>0</v>
      </c>
    </row>
    <row r="1224" spans="2:9" ht="33" x14ac:dyDescent="0.25">
      <c r="B1224" s="230" t="s">
        <v>1880</v>
      </c>
      <c r="C1224" s="136" t="s">
        <v>2205</v>
      </c>
      <c r="D1224" s="15" t="s">
        <v>936</v>
      </c>
      <c r="E1224" s="14" t="s">
        <v>36</v>
      </c>
      <c r="F1224" s="42" t="s">
        <v>201</v>
      </c>
      <c r="G1224" s="282">
        <v>4</v>
      </c>
      <c r="H1224" s="234">
        <f>'BPU LOT01-GROS OEUVRE'!F1224</f>
        <v>0</v>
      </c>
      <c r="I1224" s="195">
        <f>G1224*H1224</f>
        <v>0</v>
      </c>
    </row>
    <row r="1225" spans="2:9" x14ac:dyDescent="0.25">
      <c r="B1225" s="148"/>
      <c r="C1225" s="148"/>
      <c r="D1225" s="47" t="s">
        <v>937</v>
      </c>
      <c r="E1225" s="48"/>
      <c r="F1225" s="49"/>
      <c r="G1225" s="287"/>
      <c r="H1225" s="48"/>
      <c r="I1225" s="48"/>
    </row>
    <row r="1226" spans="2:9" x14ac:dyDescent="0.25">
      <c r="B1226" s="230" t="s">
        <v>1880</v>
      </c>
      <c r="C1226" s="136" t="s">
        <v>2206</v>
      </c>
      <c r="D1226" s="15" t="s">
        <v>938</v>
      </c>
      <c r="E1226" s="14" t="s">
        <v>36</v>
      </c>
      <c r="F1226" s="42" t="s">
        <v>201</v>
      </c>
      <c r="G1226" s="282">
        <v>4</v>
      </c>
      <c r="H1226" s="234">
        <f>'BPU LOT01-GROS OEUVRE'!F1226</f>
        <v>0</v>
      </c>
      <c r="I1226" s="195">
        <f t="shared" ref="I1226:I1231" si="37">G1226*H1226</f>
        <v>0</v>
      </c>
    </row>
    <row r="1227" spans="2:9" x14ac:dyDescent="0.25">
      <c r="B1227" s="230" t="s">
        <v>1880</v>
      </c>
      <c r="C1227" s="136" t="s">
        <v>2207</v>
      </c>
      <c r="D1227" s="15" t="s">
        <v>939</v>
      </c>
      <c r="E1227" s="14" t="s">
        <v>36</v>
      </c>
      <c r="F1227" s="42" t="s">
        <v>201</v>
      </c>
      <c r="G1227" s="282">
        <v>4</v>
      </c>
      <c r="H1227" s="234">
        <f>'BPU LOT01-GROS OEUVRE'!F1227</f>
        <v>0</v>
      </c>
      <c r="I1227" s="195">
        <f t="shared" si="37"/>
        <v>0</v>
      </c>
    </row>
    <row r="1228" spans="2:9" x14ac:dyDescent="0.25">
      <c r="B1228" s="230" t="s">
        <v>1880</v>
      </c>
      <c r="C1228" s="136" t="s">
        <v>2208</v>
      </c>
      <c r="D1228" s="15" t="s">
        <v>940</v>
      </c>
      <c r="E1228" s="14" t="s">
        <v>36</v>
      </c>
      <c r="F1228" s="42" t="s">
        <v>201</v>
      </c>
      <c r="G1228" s="282">
        <v>4</v>
      </c>
      <c r="H1228" s="234">
        <f>'BPU LOT01-GROS OEUVRE'!F1228</f>
        <v>0</v>
      </c>
      <c r="I1228" s="195">
        <f t="shared" si="37"/>
        <v>0</v>
      </c>
    </row>
    <row r="1229" spans="2:9" x14ac:dyDescent="0.25">
      <c r="B1229" s="230" t="s">
        <v>1880</v>
      </c>
      <c r="C1229" s="136" t="s">
        <v>2209</v>
      </c>
      <c r="D1229" s="15" t="s">
        <v>941</v>
      </c>
      <c r="E1229" s="14" t="s">
        <v>36</v>
      </c>
      <c r="F1229" s="42" t="s">
        <v>201</v>
      </c>
      <c r="G1229" s="282">
        <v>4</v>
      </c>
      <c r="H1229" s="234">
        <f>'BPU LOT01-GROS OEUVRE'!F1229</f>
        <v>0</v>
      </c>
      <c r="I1229" s="195">
        <f t="shared" si="37"/>
        <v>0</v>
      </c>
    </row>
    <row r="1230" spans="2:9" x14ac:dyDescent="0.25">
      <c r="B1230" s="230" t="s">
        <v>1880</v>
      </c>
      <c r="C1230" s="136" t="s">
        <v>2210</v>
      </c>
      <c r="D1230" s="15" t="s">
        <v>942</v>
      </c>
      <c r="E1230" s="14" t="s">
        <v>36</v>
      </c>
      <c r="F1230" s="42" t="s">
        <v>201</v>
      </c>
      <c r="G1230" s="282">
        <v>4</v>
      </c>
      <c r="H1230" s="234">
        <f>'BPU LOT01-GROS OEUVRE'!F1230</f>
        <v>0</v>
      </c>
      <c r="I1230" s="195">
        <f t="shared" si="37"/>
        <v>0</v>
      </c>
    </row>
    <row r="1231" spans="2:9" x14ac:dyDescent="0.25">
      <c r="B1231" s="230" t="s">
        <v>1880</v>
      </c>
      <c r="C1231" s="136" t="s">
        <v>2211</v>
      </c>
      <c r="D1231" s="15" t="s">
        <v>943</v>
      </c>
      <c r="E1231" s="14" t="s">
        <v>36</v>
      </c>
      <c r="F1231" s="42" t="s">
        <v>201</v>
      </c>
      <c r="G1231" s="282">
        <v>4</v>
      </c>
      <c r="H1231" s="234">
        <f>'BPU LOT01-GROS OEUVRE'!F1231</f>
        <v>0</v>
      </c>
      <c r="I1231" s="195">
        <f t="shared" si="37"/>
        <v>0</v>
      </c>
    </row>
    <row r="1232" spans="2:9" x14ac:dyDescent="0.25">
      <c r="B1232" s="148"/>
      <c r="C1232" s="148"/>
      <c r="D1232" s="47" t="s">
        <v>944</v>
      </c>
      <c r="E1232" s="48"/>
      <c r="F1232" s="49"/>
      <c r="G1232" s="287"/>
      <c r="H1232" s="48"/>
      <c r="I1232" s="48"/>
    </row>
    <row r="1233" spans="2:9" ht="33" x14ac:dyDescent="0.25">
      <c r="B1233" s="230" t="s">
        <v>1880</v>
      </c>
      <c r="C1233" s="136" t="s">
        <v>2212</v>
      </c>
      <c r="D1233" s="15" t="s">
        <v>945</v>
      </c>
      <c r="E1233" s="14" t="s">
        <v>36</v>
      </c>
      <c r="F1233" s="42" t="s">
        <v>201</v>
      </c>
      <c r="G1233" s="282">
        <v>4</v>
      </c>
      <c r="H1233" s="234">
        <f>'BPU LOT01-GROS OEUVRE'!F1233</f>
        <v>0</v>
      </c>
      <c r="I1233" s="195">
        <f>G1233*H1233</f>
        <v>0</v>
      </c>
    </row>
    <row r="1234" spans="2:9" ht="33" x14ac:dyDescent="0.25">
      <c r="B1234" s="230" t="s">
        <v>1880</v>
      </c>
      <c r="C1234" s="136" t="s">
        <v>2213</v>
      </c>
      <c r="D1234" s="15" t="s">
        <v>946</v>
      </c>
      <c r="E1234" s="14" t="s">
        <v>36</v>
      </c>
      <c r="F1234" s="42" t="s">
        <v>201</v>
      </c>
      <c r="G1234" s="282">
        <v>4</v>
      </c>
      <c r="H1234" s="234">
        <f>'BPU LOT01-GROS OEUVRE'!F1234</f>
        <v>0</v>
      </c>
      <c r="I1234" s="195">
        <f>G1234*H1234</f>
        <v>0</v>
      </c>
    </row>
    <row r="1235" spans="2:9" x14ac:dyDescent="0.25">
      <c r="B1235" s="148"/>
      <c r="C1235" s="148"/>
      <c r="D1235" s="47" t="s">
        <v>947</v>
      </c>
      <c r="E1235" s="48"/>
      <c r="F1235" s="49"/>
      <c r="G1235" s="287"/>
      <c r="H1235" s="48"/>
      <c r="I1235" s="48"/>
    </row>
    <row r="1236" spans="2:9" x14ac:dyDescent="0.25">
      <c r="B1236" s="230" t="s">
        <v>1880</v>
      </c>
      <c r="C1236" s="136" t="s">
        <v>2214</v>
      </c>
      <c r="D1236" s="15" t="s">
        <v>948</v>
      </c>
      <c r="E1236" s="14" t="s">
        <v>36</v>
      </c>
      <c r="F1236" s="42" t="s">
        <v>201</v>
      </c>
      <c r="G1236" s="282">
        <v>4</v>
      </c>
      <c r="H1236" s="234">
        <f>'BPU LOT01-GROS OEUVRE'!F1236</f>
        <v>0</v>
      </c>
      <c r="I1236" s="195">
        <f>G1236*H1236</f>
        <v>0</v>
      </c>
    </row>
    <row r="1237" spans="2:9" x14ac:dyDescent="0.25">
      <c r="B1237" s="230" t="s">
        <v>1880</v>
      </c>
      <c r="C1237" s="136" t="s">
        <v>2215</v>
      </c>
      <c r="D1237" s="15" t="s">
        <v>949</v>
      </c>
      <c r="E1237" s="14" t="s">
        <v>36</v>
      </c>
      <c r="F1237" s="42" t="s">
        <v>201</v>
      </c>
      <c r="G1237" s="282">
        <v>4</v>
      </c>
      <c r="H1237" s="234">
        <f>'BPU LOT01-GROS OEUVRE'!F1237</f>
        <v>0</v>
      </c>
      <c r="I1237" s="195">
        <f>G1237*H1237</f>
        <v>0</v>
      </c>
    </row>
    <row r="1238" spans="2:9" x14ac:dyDescent="0.25">
      <c r="B1238" s="230" t="s">
        <v>1880</v>
      </c>
      <c r="C1238" s="136" t="s">
        <v>2216</v>
      </c>
      <c r="D1238" s="15" t="s">
        <v>950</v>
      </c>
      <c r="E1238" s="14" t="s">
        <v>36</v>
      </c>
      <c r="F1238" s="42" t="s">
        <v>201</v>
      </c>
      <c r="G1238" s="282">
        <v>4</v>
      </c>
      <c r="H1238" s="234">
        <f>'BPU LOT01-GROS OEUVRE'!F1238</f>
        <v>0</v>
      </c>
      <c r="I1238" s="195">
        <f>G1238*H1238</f>
        <v>0</v>
      </c>
    </row>
    <row r="1239" spans="2:9" x14ac:dyDescent="0.25">
      <c r="B1239" s="148"/>
      <c r="C1239" s="148"/>
      <c r="D1239" s="47" t="s">
        <v>951</v>
      </c>
      <c r="E1239" s="48"/>
      <c r="F1239" s="49"/>
      <c r="G1239" s="287"/>
      <c r="H1239" s="48"/>
      <c r="I1239" s="48"/>
    </row>
    <row r="1240" spans="2:9" ht="33" x14ac:dyDescent="0.25">
      <c r="B1240" s="230" t="s">
        <v>1880</v>
      </c>
      <c r="C1240" s="136" t="s">
        <v>2217</v>
      </c>
      <c r="D1240" s="15" t="s">
        <v>952</v>
      </c>
      <c r="E1240" s="14" t="s">
        <v>36</v>
      </c>
      <c r="F1240" s="42" t="s">
        <v>201</v>
      </c>
      <c r="G1240" s="282">
        <v>4</v>
      </c>
      <c r="H1240" s="234">
        <f>'BPU LOT01-GROS OEUVRE'!F1240</f>
        <v>0</v>
      </c>
      <c r="I1240" s="195">
        <f>G1240*H1240</f>
        <v>0</v>
      </c>
    </row>
    <row r="1241" spans="2:9" x14ac:dyDescent="0.25">
      <c r="B1241" s="148"/>
      <c r="C1241" s="148"/>
      <c r="D1241" s="47" t="s">
        <v>953</v>
      </c>
      <c r="E1241" s="48"/>
      <c r="F1241" s="49"/>
      <c r="G1241" s="287"/>
      <c r="H1241" s="48"/>
      <c r="I1241" s="48"/>
    </row>
    <row r="1242" spans="2:9" ht="33" x14ac:dyDescent="0.25">
      <c r="B1242" s="230" t="s">
        <v>1880</v>
      </c>
      <c r="C1242" s="136" t="s">
        <v>2218</v>
      </c>
      <c r="D1242" s="15" t="s">
        <v>954</v>
      </c>
      <c r="E1242" s="14" t="s">
        <v>36</v>
      </c>
      <c r="F1242" s="42" t="s">
        <v>201</v>
      </c>
      <c r="G1242" s="282">
        <v>4</v>
      </c>
      <c r="H1242" s="234">
        <f>'BPU LOT01-GROS OEUVRE'!F1242</f>
        <v>0</v>
      </c>
      <c r="I1242" s="195">
        <f>G1242*H1242</f>
        <v>0</v>
      </c>
    </row>
    <row r="1243" spans="2:9" ht="33" x14ac:dyDescent="0.25">
      <c r="B1243" s="230" t="s">
        <v>1880</v>
      </c>
      <c r="C1243" s="136" t="s">
        <v>2220</v>
      </c>
      <c r="D1243" s="15" t="s">
        <v>955</v>
      </c>
      <c r="E1243" s="14" t="s">
        <v>36</v>
      </c>
      <c r="F1243" s="42" t="s">
        <v>201</v>
      </c>
      <c r="G1243" s="282">
        <v>4</v>
      </c>
      <c r="H1243" s="234">
        <f>'BPU LOT01-GROS OEUVRE'!F1243</f>
        <v>0</v>
      </c>
      <c r="I1243" s="195">
        <f>G1243*H1243</f>
        <v>0</v>
      </c>
    </row>
    <row r="1244" spans="2:9" ht="33" x14ac:dyDescent="0.25">
      <c r="B1244" s="230" t="s">
        <v>1880</v>
      </c>
      <c r="C1244" s="136" t="s">
        <v>2221</v>
      </c>
      <c r="D1244" s="15" t="s">
        <v>956</v>
      </c>
      <c r="E1244" s="14" t="s">
        <v>36</v>
      </c>
      <c r="F1244" s="42" t="s">
        <v>201</v>
      </c>
      <c r="G1244" s="282">
        <v>4</v>
      </c>
      <c r="H1244" s="234">
        <f>'BPU LOT01-GROS OEUVRE'!F1244</f>
        <v>0</v>
      </c>
      <c r="I1244" s="195">
        <f>G1244*H1244</f>
        <v>0</v>
      </c>
    </row>
    <row r="1245" spans="2:9" ht="33" x14ac:dyDescent="0.25">
      <c r="B1245" s="230" t="s">
        <v>1880</v>
      </c>
      <c r="C1245" s="136" t="s">
        <v>2222</v>
      </c>
      <c r="D1245" s="15" t="s">
        <v>957</v>
      </c>
      <c r="E1245" s="14" t="s">
        <v>36</v>
      </c>
      <c r="F1245" s="42" t="s">
        <v>201</v>
      </c>
      <c r="G1245" s="282">
        <v>4</v>
      </c>
      <c r="H1245" s="234">
        <f>'BPU LOT01-GROS OEUVRE'!F1245</f>
        <v>0</v>
      </c>
      <c r="I1245" s="195">
        <f>G1245*H1245</f>
        <v>0</v>
      </c>
    </row>
    <row r="1246" spans="2:9" x14ac:dyDescent="0.25">
      <c r="B1246" s="147"/>
      <c r="C1246" s="147"/>
      <c r="D1246" s="31" t="s">
        <v>1270</v>
      </c>
      <c r="E1246" s="32"/>
      <c r="F1246" s="32"/>
      <c r="G1246" s="285"/>
      <c r="H1246" s="32"/>
      <c r="I1246" s="32"/>
    </row>
    <row r="1247" spans="2:9" x14ac:dyDescent="0.25">
      <c r="B1247" s="148"/>
      <c r="C1247" s="148"/>
      <c r="D1247" s="47" t="s">
        <v>958</v>
      </c>
      <c r="E1247" s="48"/>
      <c r="F1247" s="48"/>
      <c r="G1247" s="286"/>
      <c r="H1247" s="48"/>
      <c r="I1247" s="48"/>
    </row>
    <row r="1248" spans="2:9" ht="33" x14ac:dyDescent="0.25">
      <c r="B1248" s="230" t="s">
        <v>1880</v>
      </c>
      <c r="C1248" s="136" t="s">
        <v>2223</v>
      </c>
      <c r="D1248" s="15" t="s">
        <v>959</v>
      </c>
      <c r="E1248" s="14" t="s">
        <v>36</v>
      </c>
      <c r="F1248" s="42" t="s">
        <v>201</v>
      </c>
      <c r="G1248" s="282">
        <v>4</v>
      </c>
      <c r="H1248" s="234">
        <f>'BPU LOT01-GROS OEUVRE'!F1248</f>
        <v>0</v>
      </c>
      <c r="I1248" s="195">
        <f t="shared" ref="I1248:I1253" si="38">G1248*H1248</f>
        <v>0</v>
      </c>
    </row>
    <row r="1249" spans="2:9" ht="33" x14ac:dyDescent="0.25">
      <c r="B1249" s="230" t="s">
        <v>1880</v>
      </c>
      <c r="C1249" s="136" t="s">
        <v>2224</v>
      </c>
      <c r="D1249" s="15" t="s">
        <v>960</v>
      </c>
      <c r="E1249" s="14" t="s">
        <v>36</v>
      </c>
      <c r="F1249" s="42" t="s">
        <v>201</v>
      </c>
      <c r="G1249" s="282">
        <v>4</v>
      </c>
      <c r="H1249" s="234">
        <f>'BPU LOT01-GROS OEUVRE'!F1249</f>
        <v>0</v>
      </c>
      <c r="I1249" s="195">
        <f t="shared" si="38"/>
        <v>0</v>
      </c>
    </row>
    <row r="1250" spans="2:9" ht="33" x14ac:dyDescent="0.25">
      <c r="B1250" s="230" t="s">
        <v>1880</v>
      </c>
      <c r="C1250" s="136" t="s">
        <v>2225</v>
      </c>
      <c r="D1250" s="15" t="s">
        <v>961</v>
      </c>
      <c r="E1250" s="14" t="s">
        <v>36</v>
      </c>
      <c r="F1250" s="42" t="s">
        <v>201</v>
      </c>
      <c r="G1250" s="282">
        <v>4</v>
      </c>
      <c r="H1250" s="234">
        <f>'BPU LOT01-GROS OEUVRE'!F1250</f>
        <v>0</v>
      </c>
      <c r="I1250" s="195">
        <f t="shared" si="38"/>
        <v>0</v>
      </c>
    </row>
    <row r="1251" spans="2:9" ht="33" x14ac:dyDescent="0.25">
      <c r="B1251" s="230" t="s">
        <v>1880</v>
      </c>
      <c r="C1251" s="136" t="s">
        <v>2226</v>
      </c>
      <c r="D1251" s="15" t="s">
        <v>962</v>
      </c>
      <c r="E1251" s="14" t="s">
        <v>36</v>
      </c>
      <c r="F1251" s="42" t="s">
        <v>201</v>
      </c>
      <c r="G1251" s="282">
        <v>4</v>
      </c>
      <c r="H1251" s="234">
        <f>'BPU LOT01-GROS OEUVRE'!F1251</f>
        <v>0</v>
      </c>
      <c r="I1251" s="195">
        <f t="shared" si="38"/>
        <v>0</v>
      </c>
    </row>
    <row r="1252" spans="2:9" ht="33" x14ac:dyDescent="0.25">
      <c r="B1252" s="230" t="s">
        <v>1880</v>
      </c>
      <c r="C1252" s="136" t="s">
        <v>2227</v>
      </c>
      <c r="D1252" s="15" t="s">
        <v>963</v>
      </c>
      <c r="E1252" s="14" t="s">
        <v>36</v>
      </c>
      <c r="F1252" s="42" t="s">
        <v>201</v>
      </c>
      <c r="G1252" s="282">
        <v>4</v>
      </c>
      <c r="H1252" s="234">
        <f>'BPU LOT01-GROS OEUVRE'!F1252</f>
        <v>0</v>
      </c>
      <c r="I1252" s="195">
        <f t="shared" si="38"/>
        <v>0</v>
      </c>
    </row>
    <row r="1253" spans="2:9" ht="33" x14ac:dyDescent="0.25">
      <c r="B1253" s="230" t="s">
        <v>1880</v>
      </c>
      <c r="C1253" s="136" t="s">
        <v>2228</v>
      </c>
      <c r="D1253" s="15" t="s">
        <v>964</v>
      </c>
      <c r="E1253" s="14" t="s">
        <v>36</v>
      </c>
      <c r="F1253" s="42" t="s">
        <v>201</v>
      </c>
      <c r="G1253" s="282">
        <v>4</v>
      </c>
      <c r="H1253" s="234">
        <f>'BPU LOT01-GROS OEUVRE'!F1253</f>
        <v>0</v>
      </c>
      <c r="I1253" s="195">
        <f t="shared" si="38"/>
        <v>0</v>
      </c>
    </row>
    <row r="1254" spans="2:9" x14ac:dyDescent="0.25">
      <c r="B1254" s="148"/>
      <c r="C1254" s="148"/>
      <c r="D1254" s="47" t="s">
        <v>1269</v>
      </c>
      <c r="E1254" s="48"/>
      <c r="F1254" s="49"/>
      <c r="G1254" s="287"/>
      <c r="H1254" s="48"/>
      <c r="I1254" s="48"/>
    </row>
    <row r="1255" spans="2:9" x14ac:dyDescent="0.25">
      <c r="B1255" s="230" t="s">
        <v>1880</v>
      </c>
      <c r="C1255" s="136" t="s">
        <v>2229</v>
      </c>
      <c r="D1255" s="15" t="s">
        <v>965</v>
      </c>
      <c r="E1255" s="14" t="s">
        <v>36</v>
      </c>
      <c r="F1255" s="42" t="s">
        <v>201</v>
      </c>
      <c r="G1255" s="282">
        <v>4</v>
      </c>
      <c r="H1255" s="234">
        <f>'BPU LOT01-GROS OEUVRE'!F1255</f>
        <v>0</v>
      </c>
      <c r="I1255" s="195">
        <f t="shared" ref="I1255:I1262" si="39">G1255*H1255</f>
        <v>0</v>
      </c>
    </row>
    <row r="1256" spans="2:9" x14ac:dyDescent="0.25">
      <c r="B1256" s="230" t="s">
        <v>1880</v>
      </c>
      <c r="C1256" s="136" t="s">
        <v>2230</v>
      </c>
      <c r="D1256" s="15" t="s">
        <v>966</v>
      </c>
      <c r="E1256" s="14" t="s">
        <v>36</v>
      </c>
      <c r="F1256" s="42" t="s">
        <v>201</v>
      </c>
      <c r="G1256" s="282">
        <v>4</v>
      </c>
      <c r="H1256" s="234">
        <f>'BPU LOT01-GROS OEUVRE'!F1256</f>
        <v>0</v>
      </c>
      <c r="I1256" s="195">
        <f t="shared" si="39"/>
        <v>0</v>
      </c>
    </row>
    <row r="1257" spans="2:9" x14ac:dyDescent="0.25">
      <c r="B1257" s="230" t="s">
        <v>1880</v>
      </c>
      <c r="C1257" s="136" t="s">
        <v>2231</v>
      </c>
      <c r="D1257" s="15" t="s">
        <v>967</v>
      </c>
      <c r="E1257" s="14" t="s">
        <v>36</v>
      </c>
      <c r="F1257" s="42" t="s">
        <v>201</v>
      </c>
      <c r="G1257" s="282">
        <v>4</v>
      </c>
      <c r="H1257" s="234">
        <f>'BPU LOT01-GROS OEUVRE'!F1257</f>
        <v>0</v>
      </c>
      <c r="I1257" s="195">
        <f t="shared" si="39"/>
        <v>0</v>
      </c>
    </row>
    <row r="1258" spans="2:9" x14ac:dyDescent="0.25">
      <c r="B1258" s="230" t="s">
        <v>1880</v>
      </c>
      <c r="C1258" s="136" t="s">
        <v>2232</v>
      </c>
      <c r="D1258" s="15" t="s">
        <v>968</v>
      </c>
      <c r="E1258" s="14" t="s">
        <v>36</v>
      </c>
      <c r="F1258" s="42" t="s">
        <v>201</v>
      </c>
      <c r="G1258" s="282">
        <v>4</v>
      </c>
      <c r="H1258" s="234">
        <f>'BPU LOT01-GROS OEUVRE'!F1258</f>
        <v>0</v>
      </c>
      <c r="I1258" s="195">
        <f t="shared" si="39"/>
        <v>0</v>
      </c>
    </row>
    <row r="1259" spans="2:9" x14ac:dyDescent="0.25">
      <c r="B1259" s="230" t="s">
        <v>1880</v>
      </c>
      <c r="C1259" s="136" t="s">
        <v>2233</v>
      </c>
      <c r="D1259" s="15" t="s">
        <v>969</v>
      </c>
      <c r="E1259" s="14" t="s">
        <v>36</v>
      </c>
      <c r="F1259" s="42" t="s">
        <v>201</v>
      </c>
      <c r="G1259" s="282">
        <v>4</v>
      </c>
      <c r="H1259" s="234">
        <f>'BPU LOT01-GROS OEUVRE'!F1259</f>
        <v>0</v>
      </c>
      <c r="I1259" s="195">
        <f t="shared" si="39"/>
        <v>0</v>
      </c>
    </row>
    <row r="1260" spans="2:9" x14ac:dyDescent="0.25">
      <c r="B1260" s="230" t="s">
        <v>1880</v>
      </c>
      <c r="C1260" s="136" t="s">
        <v>2234</v>
      </c>
      <c r="D1260" s="15" t="s">
        <v>970</v>
      </c>
      <c r="E1260" s="14" t="s">
        <v>36</v>
      </c>
      <c r="F1260" s="42" t="s">
        <v>201</v>
      </c>
      <c r="G1260" s="282">
        <v>4</v>
      </c>
      <c r="H1260" s="234">
        <f>'BPU LOT01-GROS OEUVRE'!F1260</f>
        <v>0</v>
      </c>
      <c r="I1260" s="195">
        <f t="shared" si="39"/>
        <v>0</v>
      </c>
    </row>
    <row r="1261" spans="2:9" x14ac:dyDescent="0.25">
      <c r="B1261" s="230" t="s">
        <v>1880</v>
      </c>
      <c r="C1261" s="136" t="s">
        <v>2235</v>
      </c>
      <c r="D1261" s="15" t="s">
        <v>971</v>
      </c>
      <c r="E1261" s="14" t="s">
        <v>36</v>
      </c>
      <c r="F1261" s="42" t="s">
        <v>201</v>
      </c>
      <c r="G1261" s="282">
        <v>4</v>
      </c>
      <c r="H1261" s="234">
        <f>'BPU LOT01-GROS OEUVRE'!F1261</f>
        <v>0</v>
      </c>
      <c r="I1261" s="195">
        <f t="shared" si="39"/>
        <v>0</v>
      </c>
    </row>
    <row r="1262" spans="2:9" x14ac:dyDescent="0.25">
      <c r="B1262" s="230" t="s">
        <v>1880</v>
      </c>
      <c r="C1262" s="136" t="s">
        <v>2236</v>
      </c>
      <c r="D1262" s="15" t="s">
        <v>972</v>
      </c>
      <c r="E1262" s="14" t="s">
        <v>36</v>
      </c>
      <c r="F1262" s="42" t="s">
        <v>201</v>
      </c>
      <c r="G1262" s="282">
        <v>4</v>
      </c>
      <c r="H1262" s="234">
        <f>'BPU LOT01-GROS OEUVRE'!F1262</f>
        <v>0</v>
      </c>
      <c r="I1262" s="195">
        <f t="shared" si="39"/>
        <v>0</v>
      </c>
    </row>
    <row r="1263" spans="2:9" x14ac:dyDescent="0.25">
      <c r="B1263" s="148"/>
      <c r="C1263" s="148"/>
      <c r="D1263" s="47" t="s">
        <v>973</v>
      </c>
      <c r="E1263" s="48"/>
      <c r="F1263" s="49"/>
      <c r="G1263" s="287"/>
      <c r="H1263" s="48"/>
      <c r="I1263" s="174"/>
    </row>
    <row r="1264" spans="2:9" ht="33" x14ac:dyDescent="0.25">
      <c r="B1264" s="230" t="s">
        <v>1880</v>
      </c>
      <c r="C1264" s="136" t="s">
        <v>2237</v>
      </c>
      <c r="D1264" s="15" t="s">
        <v>974</v>
      </c>
      <c r="E1264" s="14" t="s">
        <v>36</v>
      </c>
      <c r="F1264" s="42" t="s">
        <v>201</v>
      </c>
      <c r="G1264" s="282">
        <v>4</v>
      </c>
      <c r="H1264" s="234">
        <f>'BPU LOT01-GROS OEUVRE'!F1264</f>
        <v>0</v>
      </c>
      <c r="I1264" s="195">
        <f>G1264*H1264</f>
        <v>0</v>
      </c>
    </row>
    <row r="1265" spans="2:9" x14ac:dyDescent="0.25">
      <c r="B1265" s="148"/>
      <c r="C1265" s="148"/>
      <c r="D1265" s="47" t="s">
        <v>975</v>
      </c>
      <c r="E1265" s="48"/>
      <c r="F1265" s="49"/>
      <c r="G1265" s="287"/>
      <c r="H1265" s="48"/>
      <c r="I1265" s="174"/>
    </row>
    <row r="1266" spans="2:9" x14ac:dyDescent="0.25">
      <c r="B1266" s="230" t="s">
        <v>1880</v>
      </c>
      <c r="C1266" s="136" t="s">
        <v>2238</v>
      </c>
      <c r="D1266" s="15" t="s">
        <v>976</v>
      </c>
      <c r="E1266" s="14" t="s">
        <v>30</v>
      </c>
      <c r="F1266" s="42" t="s">
        <v>512</v>
      </c>
      <c r="G1266" s="282">
        <v>10</v>
      </c>
      <c r="H1266" s="234">
        <f>'BPU LOT01-GROS OEUVRE'!F1266</f>
        <v>0</v>
      </c>
      <c r="I1266" s="195">
        <f>G1266*H1266</f>
        <v>0</v>
      </c>
    </row>
    <row r="1267" spans="2:9" x14ac:dyDescent="0.25">
      <c r="B1267" s="230" t="s">
        <v>1880</v>
      </c>
      <c r="C1267" s="136" t="s">
        <v>2239</v>
      </c>
      <c r="D1267" s="15" t="s">
        <v>977</v>
      </c>
      <c r="E1267" s="14" t="s">
        <v>30</v>
      </c>
      <c r="F1267" s="42" t="s">
        <v>512</v>
      </c>
      <c r="G1267" s="282">
        <v>10</v>
      </c>
      <c r="H1267" s="234">
        <f>'BPU LOT01-GROS OEUVRE'!F1267</f>
        <v>0</v>
      </c>
      <c r="I1267" s="195">
        <f>G1267*H1267</f>
        <v>0</v>
      </c>
    </row>
    <row r="1268" spans="2:9" x14ac:dyDescent="0.25">
      <c r="B1268" s="147"/>
      <c r="C1268" s="147"/>
      <c r="D1268" s="31" t="s">
        <v>978</v>
      </c>
      <c r="E1268" s="32"/>
      <c r="F1268" s="33"/>
      <c r="G1268" s="299"/>
      <c r="H1268" s="32"/>
      <c r="I1268" s="32"/>
    </row>
    <row r="1269" spans="2:9" x14ac:dyDescent="0.25">
      <c r="B1269" s="148"/>
      <c r="C1269" s="148"/>
      <c r="D1269" s="47" t="s">
        <v>1277</v>
      </c>
      <c r="E1269" s="48"/>
      <c r="F1269" s="49"/>
      <c r="G1269" s="287"/>
      <c r="H1269" s="48"/>
      <c r="I1269" s="174"/>
    </row>
    <row r="1270" spans="2:9" x14ac:dyDescent="0.25">
      <c r="B1270" s="230" t="s">
        <v>1880</v>
      </c>
      <c r="C1270" s="136" t="s">
        <v>2240</v>
      </c>
      <c r="D1270" s="15" t="s">
        <v>1279</v>
      </c>
      <c r="E1270" s="14" t="s">
        <v>42</v>
      </c>
      <c r="F1270" s="42" t="s">
        <v>381</v>
      </c>
      <c r="G1270" s="282">
        <v>50</v>
      </c>
      <c r="H1270" s="234">
        <f>'BPU LOT01-GROS OEUVRE'!F1270</f>
        <v>0</v>
      </c>
      <c r="I1270" s="195">
        <f>G1270*H1270</f>
        <v>0</v>
      </c>
    </row>
    <row r="1271" spans="2:9" x14ac:dyDescent="0.25">
      <c r="B1271" s="148"/>
      <c r="C1271" s="148"/>
      <c r="D1271" s="47" t="s">
        <v>1276</v>
      </c>
      <c r="E1271" s="48"/>
      <c r="F1271" s="49"/>
      <c r="G1271" s="287"/>
      <c r="H1271" s="48"/>
      <c r="I1271" s="174"/>
    </row>
    <row r="1272" spans="2:9" x14ac:dyDescent="0.25">
      <c r="B1272" s="230" t="s">
        <v>1880</v>
      </c>
      <c r="C1272" s="136" t="s">
        <v>2241</v>
      </c>
      <c r="D1272" s="15" t="s">
        <v>1278</v>
      </c>
      <c r="E1272" s="14" t="s">
        <v>42</v>
      </c>
      <c r="F1272" s="42" t="s">
        <v>381</v>
      </c>
      <c r="G1272" s="282">
        <v>50</v>
      </c>
      <c r="H1272" s="234">
        <f>'BPU LOT01-GROS OEUVRE'!F1272</f>
        <v>0</v>
      </c>
      <c r="I1272" s="195">
        <f>G1272*H1272</f>
        <v>0</v>
      </c>
    </row>
    <row r="1273" spans="2:9" x14ac:dyDescent="0.25">
      <c r="B1273" s="148"/>
      <c r="C1273" s="148"/>
      <c r="D1273" s="47" t="s">
        <v>979</v>
      </c>
      <c r="E1273" s="48"/>
      <c r="F1273" s="49"/>
      <c r="G1273" s="287"/>
      <c r="H1273" s="48"/>
      <c r="I1273" s="174"/>
    </row>
    <row r="1274" spans="2:9" x14ac:dyDescent="0.25">
      <c r="B1274" s="230" t="s">
        <v>1880</v>
      </c>
      <c r="C1274" s="136" t="s">
        <v>2242</v>
      </c>
      <c r="D1274" s="15" t="s">
        <v>980</v>
      </c>
      <c r="E1274" s="14" t="s">
        <v>42</v>
      </c>
      <c r="F1274" s="42" t="s">
        <v>381</v>
      </c>
      <c r="G1274" s="282">
        <v>10</v>
      </c>
      <c r="H1274" s="234">
        <f>'BPU LOT01-GROS OEUVRE'!F1274</f>
        <v>0</v>
      </c>
      <c r="I1274" s="195">
        <f>G1274*H1274</f>
        <v>0</v>
      </c>
    </row>
    <row r="1275" spans="2:9" x14ac:dyDescent="0.25">
      <c r="B1275" s="230" t="s">
        <v>1880</v>
      </c>
      <c r="C1275" s="136" t="s">
        <v>2243</v>
      </c>
      <c r="D1275" s="15" t="s">
        <v>981</v>
      </c>
      <c r="E1275" s="14" t="s">
        <v>42</v>
      </c>
      <c r="F1275" s="42" t="s">
        <v>381</v>
      </c>
      <c r="G1275" s="282">
        <v>20</v>
      </c>
      <c r="H1275" s="234">
        <f>'BPU LOT01-GROS OEUVRE'!F1275</f>
        <v>0</v>
      </c>
      <c r="I1275" s="195">
        <f>G1275*H1275</f>
        <v>0</v>
      </c>
    </row>
    <row r="1276" spans="2:9" x14ac:dyDescent="0.25">
      <c r="B1276" s="148"/>
      <c r="C1276" s="148"/>
      <c r="D1276" s="47" t="s">
        <v>982</v>
      </c>
      <c r="E1276" s="48"/>
      <c r="F1276" s="49"/>
      <c r="G1276" s="287"/>
      <c r="H1276" s="48"/>
      <c r="I1276" s="174"/>
    </row>
    <row r="1277" spans="2:9" x14ac:dyDescent="0.25">
      <c r="B1277" s="230" t="s">
        <v>1880</v>
      </c>
      <c r="C1277" s="136" t="s">
        <v>2244</v>
      </c>
      <c r="D1277" s="15" t="s">
        <v>1274</v>
      </c>
      <c r="E1277" s="14" t="s">
        <v>42</v>
      </c>
      <c r="F1277" s="42" t="s">
        <v>381</v>
      </c>
      <c r="G1277" s="282">
        <v>10</v>
      </c>
      <c r="H1277" s="234">
        <f>'BPU LOT01-GROS OEUVRE'!F1277</f>
        <v>0</v>
      </c>
      <c r="I1277" s="195">
        <f>G1277*H1277</f>
        <v>0</v>
      </c>
    </row>
    <row r="1278" spans="2:9" x14ac:dyDescent="0.25">
      <c r="B1278" s="230" t="s">
        <v>1880</v>
      </c>
      <c r="C1278" s="136" t="s">
        <v>2245</v>
      </c>
      <c r="D1278" s="15" t="s">
        <v>1275</v>
      </c>
      <c r="E1278" s="14" t="s">
        <v>42</v>
      </c>
      <c r="F1278" s="42" t="s">
        <v>381</v>
      </c>
      <c r="G1278" s="282">
        <v>20</v>
      </c>
      <c r="H1278" s="234">
        <f>'BPU LOT01-GROS OEUVRE'!F1278</f>
        <v>0</v>
      </c>
      <c r="I1278" s="195">
        <f>G1278*H1278</f>
        <v>0</v>
      </c>
    </row>
    <row r="1279" spans="2:9" x14ac:dyDescent="0.25">
      <c r="B1279" s="230" t="s">
        <v>1880</v>
      </c>
      <c r="C1279" s="136" t="s">
        <v>2246</v>
      </c>
      <c r="D1279" s="15" t="s">
        <v>983</v>
      </c>
      <c r="E1279" s="14" t="s">
        <v>42</v>
      </c>
      <c r="F1279" s="42" t="s">
        <v>381</v>
      </c>
      <c r="G1279" s="282">
        <v>20</v>
      </c>
      <c r="H1279" s="234">
        <f>'BPU LOT01-GROS OEUVRE'!F1279</f>
        <v>0</v>
      </c>
      <c r="I1279" s="195">
        <f>G1279*H1279</f>
        <v>0</v>
      </c>
    </row>
    <row r="1280" spans="2:9" x14ac:dyDescent="0.25">
      <c r="B1280" s="148"/>
      <c r="C1280" s="148"/>
      <c r="D1280" s="47" t="s">
        <v>984</v>
      </c>
      <c r="E1280" s="48"/>
      <c r="F1280" s="49"/>
      <c r="G1280" s="287"/>
      <c r="H1280" s="48"/>
      <c r="I1280" s="48"/>
    </row>
    <row r="1281" spans="2:9" ht="33" x14ac:dyDescent="0.25">
      <c r="B1281" s="230" t="s">
        <v>1880</v>
      </c>
      <c r="C1281" s="136" t="s">
        <v>2247</v>
      </c>
      <c r="D1281" s="15" t="s">
        <v>985</v>
      </c>
      <c r="E1281" s="14" t="s">
        <v>42</v>
      </c>
      <c r="F1281" s="42" t="s">
        <v>381</v>
      </c>
      <c r="G1281" s="282">
        <v>10</v>
      </c>
      <c r="H1281" s="234">
        <f>'BPU LOT01-GROS OEUVRE'!F1281</f>
        <v>0</v>
      </c>
      <c r="I1281" s="195">
        <f>G1281*H1281</f>
        <v>0</v>
      </c>
    </row>
    <row r="1282" spans="2:9" x14ac:dyDescent="0.25">
      <c r="B1282" s="230" t="s">
        <v>1880</v>
      </c>
      <c r="C1282" s="136" t="s">
        <v>2248</v>
      </c>
      <c r="D1282" s="15" t="s">
        <v>1271</v>
      </c>
      <c r="E1282" s="14" t="s">
        <v>42</v>
      </c>
      <c r="F1282" s="42" t="s">
        <v>381</v>
      </c>
      <c r="G1282" s="282">
        <v>50</v>
      </c>
      <c r="H1282" s="234">
        <f>'BPU LOT01-GROS OEUVRE'!F1282</f>
        <v>0</v>
      </c>
      <c r="I1282" s="195">
        <f>G1282*H1282</f>
        <v>0</v>
      </c>
    </row>
    <row r="1283" spans="2:9" x14ac:dyDescent="0.25">
      <c r="B1283" s="230" t="s">
        <v>1880</v>
      </c>
      <c r="C1283" s="136" t="s">
        <v>2249</v>
      </c>
      <c r="D1283" s="15" t="s">
        <v>1272</v>
      </c>
      <c r="E1283" s="14" t="s">
        <v>42</v>
      </c>
      <c r="F1283" s="42" t="s">
        <v>381</v>
      </c>
      <c r="G1283" s="282">
        <v>50</v>
      </c>
      <c r="H1283" s="234">
        <f>'BPU LOT01-GROS OEUVRE'!F1283</f>
        <v>0</v>
      </c>
      <c r="I1283" s="195">
        <f>G1283*H1283</f>
        <v>0</v>
      </c>
    </row>
    <row r="1284" spans="2:9" x14ac:dyDescent="0.25">
      <c r="B1284" s="230" t="s">
        <v>1880</v>
      </c>
      <c r="C1284" s="136" t="s">
        <v>2250</v>
      </c>
      <c r="D1284" s="15" t="s">
        <v>1273</v>
      </c>
      <c r="E1284" s="14" t="s">
        <v>42</v>
      </c>
      <c r="F1284" s="42" t="s">
        <v>381</v>
      </c>
      <c r="G1284" s="282">
        <v>50</v>
      </c>
      <c r="H1284" s="234">
        <f>'BPU LOT01-GROS OEUVRE'!F1284</f>
        <v>0</v>
      </c>
      <c r="I1284" s="195">
        <f>G1284*H1284</f>
        <v>0</v>
      </c>
    </row>
    <row r="1285" spans="2:9" x14ac:dyDescent="0.25">
      <c r="B1285" s="230" t="s">
        <v>1880</v>
      </c>
      <c r="C1285" s="136" t="s">
        <v>2251</v>
      </c>
      <c r="D1285" s="15" t="s">
        <v>986</v>
      </c>
      <c r="E1285" s="14" t="s">
        <v>30</v>
      </c>
      <c r="F1285" s="42" t="s">
        <v>512</v>
      </c>
      <c r="G1285" s="282">
        <v>6.4</v>
      </c>
      <c r="H1285" s="234">
        <f>'BPU LOT01-GROS OEUVRE'!F1285</f>
        <v>0</v>
      </c>
      <c r="I1285" s="195">
        <f>G1285*H1285</f>
        <v>0</v>
      </c>
    </row>
    <row r="1286" spans="2:9" x14ac:dyDescent="0.25">
      <c r="B1286" s="148"/>
      <c r="C1286" s="148"/>
      <c r="D1286" s="47" t="s">
        <v>987</v>
      </c>
      <c r="E1286" s="48"/>
      <c r="F1286" s="49"/>
      <c r="G1286" s="287"/>
      <c r="H1286" s="48"/>
      <c r="I1286" s="48"/>
    </row>
    <row r="1287" spans="2:9" x14ac:dyDescent="0.25">
      <c r="B1287" s="230" t="s">
        <v>1880</v>
      </c>
      <c r="C1287" s="136" t="s">
        <v>2252</v>
      </c>
      <c r="D1287" s="15" t="s">
        <v>988</v>
      </c>
      <c r="E1287" s="14" t="s">
        <v>42</v>
      </c>
      <c r="F1287" s="42" t="s">
        <v>381</v>
      </c>
      <c r="G1287" s="282">
        <v>30</v>
      </c>
      <c r="H1287" s="234">
        <f>'BPU LOT01-GROS OEUVRE'!F1287</f>
        <v>0</v>
      </c>
      <c r="I1287" s="195">
        <f t="shared" ref="I1287:I1293" si="40">G1287*H1287</f>
        <v>0</v>
      </c>
    </row>
    <row r="1288" spans="2:9" ht="33" x14ac:dyDescent="0.25">
      <c r="B1288" s="230" t="s">
        <v>1880</v>
      </c>
      <c r="C1288" s="136" t="s">
        <v>2253</v>
      </c>
      <c r="D1288" s="15" t="s">
        <v>989</v>
      </c>
      <c r="E1288" s="14" t="s">
        <v>42</v>
      </c>
      <c r="F1288" s="42" t="s">
        <v>381</v>
      </c>
      <c r="G1288" s="282">
        <v>30</v>
      </c>
      <c r="H1288" s="234">
        <f>'BPU LOT01-GROS OEUVRE'!F1288</f>
        <v>0</v>
      </c>
      <c r="I1288" s="195">
        <f t="shared" si="40"/>
        <v>0</v>
      </c>
    </row>
    <row r="1289" spans="2:9" x14ac:dyDescent="0.25">
      <c r="B1289" s="230" t="s">
        <v>1880</v>
      </c>
      <c r="C1289" s="136" t="s">
        <v>2254</v>
      </c>
      <c r="D1289" s="15" t="s">
        <v>990</v>
      </c>
      <c r="E1289" s="14" t="s">
        <v>30</v>
      </c>
      <c r="F1289" s="42" t="s">
        <v>512</v>
      </c>
      <c r="G1289" s="282">
        <v>20</v>
      </c>
      <c r="H1289" s="234">
        <f>'BPU LOT01-GROS OEUVRE'!F1289</f>
        <v>0</v>
      </c>
      <c r="I1289" s="195">
        <f t="shared" si="40"/>
        <v>0</v>
      </c>
    </row>
    <row r="1290" spans="2:9" x14ac:dyDescent="0.25">
      <c r="B1290" s="230" t="s">
        <v>1880</v>
      </c>
      <c r="C1290" s="136" t="s">
        <v>2255</v>
      </c>
      <c r="D1290" s="15" t="s">
        <v>991</v>
      </c>
      <c r="E1290" s="14" t="s">
        <v>36</v>
      </c>
      <c r="F1290" s="42" t="s">
        <v>201</v>
      </c>
      <c r="G1290" s="282">
        <v>4</v>
      </c>
      <c r="H1290" s="234">
        <f>'BPU LOT01-GROS OEUVRE'!F1290</f>
        <v>0</v>
      </c>
      <c r="I1290" s="195">
        <f t="shared" si="40"/>
        <v>0</v>
      </c>
    </row>
    <row r="1291" spans="2:9" x14ac:dyDescent="0.25">
      <c r="B1291" s="230" t="s">
        <v>1880</v>
      </c>
      <c r="C1291" s="136" t="s">
        <v>2256</v>
      </c>
      <c r="D1291" s="15" t="s">
        <v>992</v>
      </c>
      <c r="E1291" s="14" t="s">
        <v>36</v>
      </c>
      <c r="F1291" s="42" t="s">
        <v>201</v>
      </c>
      <c r="G1291" s="282">
        <v>4</v>
      </c>
      <c r="H1291" s="234">
        <f>'BPU LOT01-GROS OEUVRE'!F1291</f>
        <v>0</v>
      </c>
      <c r="I1291" s="195">
        <f t="shared" si="40"/>
        <v>0</v>
      </c>
    </row>
    <row r="1292" spans="2:9" x14ac:dyDescent="0.25">
      <c r="B1292" s="230" t="s">
        <v>1880</v>
      </c>
      <c r="C1292" s="136" t="s">
        <v>2257</v>
      </c>
      <c r="D1292" s="15" t="s">
        <v>993</v>
      </c>
      <c r="E1292" s="14" t="s">
        <v>36</v>
      </c>
      <c r="F1292" s="42" t="s">
        <v>201</v>
      </c>
      <c r="G1292" s="282">
        <v>4</v>
      </c>
      <c r="H1292" s="234">
        <f>'BPU LOT01-GROS OEUVRE'!F1292</f>
        <v>0</v>
      </c>
      <c r="I1292" s="195">
        <f t="shared" si="40"/>
        <v>0</v>
      </c>
    </row>
    <row r="1293" spans="2:9" x14ac:dyDescent="0.25">
      <c r="B1293" s="230" t="s">
        <v>1880</v>
      </c>
      <c r="C1293" s="136" t="s">
        <v>2258</v>
      </c>
      <c r="D1293" s="15" t="s">
        <v>994</v>
      </c>
      <c r="E1293" s="14" t="s">
        <v>30</v>
      </c>
      <c r="F1293" s="42" t="s">
        <v>512</v>
      </c>
      <c r="G1293" s="282">
        <v>4</v>
      </c>
      <c r="H1293" s="234">
        <f>'BPU LOT01-GROS OEUVRE'!F1293</f>
        <v>0</v>
      </c>
      <c r="I1293" s="195">
        <f t="shared" si="40"/>
        <v>0</v>
      </c>
    </row>
    <row r="1294" spans="2:9" ht="18" x14ac:dyDescent="0.25">
      <c r="B1294" s="23"/>
      <c r="C1294" s="23"/>
      <c r="D1294" s="22" t="s">
        <v>995</v>
      </c>
      <c r="E1294" s="23"/>
      <c r="F1294" s="60"/>
      <c r="G1294" s="300"/>
      <c r="H1294" s="23"/>
      <c r="I1294" s="23"/>
    </row>
    <row r="1295" spans="2:9" x14ac:dyDescent="0.25">
      <c r="B1295" s="19"/>
      <c r="C1295" s="19"/>
      <c r="D1295" s="18" t="s">
        <v>996</v>
      </c>
      <c r="E1295" s="19"/>
      <c r="F1295" s="61"/>
      <c r="G1295" s="301"/>
      <c r="H1295" s="19"/>
      <c r="I1295" s="19"/>
    </row>
    <row r="1296" spans="2:9" x14ac:dyDescent="0.25">
      <c r="B1296" s="230" t="s">
        <v>1881</v>
      </c>
      <c r="C1296" s="14" t="s">
        <v>2153</v>
      </c>
      <c r="D1296" s="43" t="s">
        <v>1250</v>
      </c>
      <c r="E1296" s="41" t="s">
        <v>36</v>
      </c>
      <c r="F1296" s="42" t="s">
        <v>201</v>
      </c>
      <c r="G1296" s="282">
        <v>4</v>
      </c>
      <c r="H1296" s="234">
        <f>'BPU LOT01-GROS OEUVRE'!F1296</f>
        <v>0</v>
      </c>
      <c r="I1296" s="195">
        <f>G1296*H1296</f>
        <v>0</v>
      </c>
    </row>
    <row r="1297" spans="2:9" x14ac:dyDescent="0.25">
      <c r="B1297" s="230" t="s">
        <v>1881</v>
      </c>
      <c r="C1297" s="14" t="s">
        <v>2154</v>
      </c>
      <c r="D1297" s="43" t="s">
        <v>1246</v>
      </c>
      <c r="E1297" s="41" t="s">
        <v>36</v>
      </c>
      <c r="F1297" s="42"/>
      <c r="G1297" s="282">
        <v>4</v>
      </c>
      <c r="H1297" s="234">
        <f>'BPU LOT01-GROS OEUVRE'!F1297</f>
        <v>0</v>
      </c>
      <c r="I1297" s="195">
        <f>G1297*H1297</f>
        <v>0</v>
      </c>
    </row>
    <row r="1298" spans="2:9" x14ac:dyDescent="0.25">
      <c r="B1298" s="230" t="s">
        <v>1881</v>
      </c>
      <c r="C1298" s="14" t="s">
        <v>2155</v>
      </c>
      <c r="D1298" s="43" t="s">
        <v>1247</v>
      </c>
      <c r="E1298" s="41" t="s">
        <v>36</v>
      </c>
      <c r="F1298" s="42" t="s">
        <v>201</v>
      </c>
      <c r="G1298" s="282">
        <v>4</v>
      </c>
      <c r="H1298" s="234">
        <f>'BPU LOT01-GROS OEUVRE'!F1298</f>
        <v>0</v>
      </c>
      <c r="I1298" s="195">
        <f>G1298*H1298</f>
        <v>0</v>
      </c>
    </row>
    <row r="1299" spans="2:9" x14ac:dyDescent="0.25">
      <c r="B1299" s="19"/>
      <c r="C1299" s="19"/>
      <c r="D1299" s="18" t="s">
        <v>1249</v>
      </c>
      <c r="E1299" s="19"/>
      <c r="F1299" s="61"/>
      <c r="G1299" s="301"/>
      <c r="H1299" s="19"/>
      <c r="I1299" s="19"/>
    </row>
    <row r="1300" spans="2:9" ht="33" x14ac:dyDescent="0.25">
      <c r="B1300" s="230" t="s">
        <v>1881</v>
      </c>
      <c r="C1300" s="14" t="s">
        <v>2156</v>
      </c>
      <c r="D1300" s="15" t="s">
        <v>1405</v>
      </c>
      <c r="E1300" s="14" t="s">
        <v>36</v>
      </c>
      <c r="F1300" s="42" t="s">
        <v>201</v>
      </c>
      <c r="G1300" s="282">
        <v>4</v>
      </c>
      <c r="H1300" s="234">
        <f>'BPU LOT01-GROS OEUVRE'!F1300</f>
        <v>0</v>
      </c>
      <c r="I1300" s="195">
        <f>G1300*H1300</f>
        <v>0</v>
      </c>
    </row>
    <row r="1301" spans="2:9" ht="33" x14ac:dyDescent="0.25">
      <c r="B1301" s="230" t="s">
        <v>1881</v>
      </c>
      <c r="C1301" s="14" t="s">
        <v>2157</v>
      </c>
      <c r="D1301" s="15" t="s">
        <v>1406</v>
      </c>
      <c r="E1301" s="14" t="s">
        <v>36</v>
      </c>
      <c r="F1301" s="42" t="s">
        <v>201</v>
      </c>
      <c r="G1301" s="282">
        <v>4</v>
      </c>
      <c r="H1301" s="234">
        <f>'BPU LOT01-GROS OEUVRE'!F1301</f>
        <v>0</v>
      </c>
      <c r="I1301" s="195">
        <f>G1301*H1301</f>
        <v>0</v>
      </c>
    </row>
    <row r="1302" spans="2:9" ht="33" x14ac:dyDescent="0.25">
      <c r="B1302" s="230" t="s">
        <v>1881</v>
      </c>
      <c r="C1302" s="14" t="s">
        <v>2158</v>
      </c>
      <c r="D1302" s="15" t="s">
        <v>1407</v>
      </c>
      <c r="E1302" s="14" t="s">
        <v>36</v>
      </c>
      <c r="F1302" s="42" t="s">
        <v>201</v>
      </c>
      <c r="G1302" s="282">
        <v>4</v>
      </c>
      <c r="H1302" s="234">
        <f>'BPU LOT01-GROS OEUVRE'!F1302</f>
        <v>0</v>
      </c>
      <c r="I1302" s="195">
        <f>G1302*H1302</f>
        <v>0</v>
      </c>
    </row>
    <row r="1303" spans="2:9" x14ac:dyDescent="0.25">
      <c r="B1303" s="19"/>
      <c r="C1303" s="19"/>
      <c r="D1303" s="18" t="s">
        <v>1427</v>
      </c>
      <c r="E1303" s="19"/>
      <c r="F1303" s="19"/>
      <c r="G1303" s="302"/>
      <c r="H1303" s="19"/>
      <c r="I1303" s="19"/>
    </row>
    <row r="1304" spans="2:9" x14ac:dyDescent="0.25">
      <c r="B1304" s="19"/>
      <c r="C1304" s="19"/>
      <c r="D1304" s="18" t="s">
        <v>1422</v>
      </c>
      <c r="E1304" s="19"/>
      <c r="F1304" s="61"/>
      <c r="G1304" s="301"/>
      <c r="H1304" s="19"/>
      <c r="I1304" s="19"/>
    </row>
    <row r="1305" spans="2:9" ht="33" x14ac:dyDescent="0.25">
      <c r="B1305" s="230" t="s">
        <v>1881</v>
      </c>
      <c r="C1305" s="14" t="s">
        <v>2159</v>
      </c>
      <c r="D1305" s="15" t="s">
        <v>1408</v>
      </c>
      <c r="E1305" s="14" t="s">
        <v>36</v>
      </c>
      <c r="F1305" s="42" t="s">
        <v>201</v>
      </c>
      <c r="G1305" s="282">
        <v>2</v>
      </c>
      <c r="H1305" s="234">
        <f>'BPU LOT01-GROS OEUVRE'!F1305</f>
        <v>0</v>
      </c>
      <c r="I1305" s="195">
        <f>G1305*H1305</f>
        <v>0</v>
      </c>
    </row>
    <row r="1306" spans="2:9" ht="33" x14ac:dyDescent="0.25">
      <c r="B1306" s="230" t="s">
        <v>1881</v>
      </c>
      <c r="C1306" s="14" t="s">
        <v>2160</v>
      </c>
      <c r="D1306" s="15" t="s">
        <v>1409</v>
      </c>
      <c r="E1306" s="14" t="s">
        <v>36</v>
      </c>
      <c r="F1306" s="42" t="s">
        <v>201</v>
      </c>
      <c r="G1306" s="282">
        <v>2</v>
      </c>
      <c r="H1306" s="234">
        <f>'BPU LOT01-GROS OEUVRE'!F1306</f>
        <v>0</v>
      </c>
      <c r="I1306" s="195">
        <f>G1306*H1306</f>
        <v>0</v>
      </c>
    </row>
    <row r="1307" spans="2:9" x14ac:dyDescent="0.25">
      <c r="B1307" s="19"/>
      <c r="C1307" s="19"/>
      <c r="D1307" s="18" t="s">
        <v>1423</v>
      </c>
      <c r="E1307" s="19"/>
      <c r="F1307" s="61"/>
      <c r="G1307" s="301"/>
      <c r="H1307" s="19"/>
      <c r="I1307" s="19"/>
    </row>
    <row r="1308" spans="2:9" ht="33" x14ac:dyDescent="0.25">
      <c r="B1308" s="230" t="s">
        <v>1881</v>
      </c>
      <c r="C1308" s="14" t="s">
        <v>2161</v>
      </c>
      <c r="D1308" s="15" t="s">
        <v>1410</v>
      </c>
      <c r="E1308" s="14" t="s">
        <v>36</v>
      </c>
      <c r="F1308" s="42" t="s">
        <v>201</v>
      </c>
      <c r="G1308" s="282">
        <v>4</v>
      </c>
      <c r="H1308" s="234">
        <f>'BPU LOT01-GROS OEUVRE'!F1308</f>
        <v>0</v>
      </c>
      <c r="I1308" s="195">
        <f>G1308*H1308</f>
        <v>0</v>
      </c>
    </row>
    <row r="1309" spans="2:9" ht="33" x14ac:dyDescent="0.25">
      <c r="B1309" s="230" t="s">
        <v>1881</v>
      </c>
      <c r="C1309" s="14" t="s">
        <v>2162</v>
      </c>
      <c r="D1309" s="15" t="s">
        <v>1411</v>
      </c>
      <c r="E1309" s="14" t="s">
        <v>36</v>
      </c>
      <c r="F1309" s="42" t="s">
        <v>201</v>
      </c>
      <c r="G1309" s="282">
        <v>4</v>
      </c>
      <c r="H1309" s="234">
        <f>'BPU LOT01-GROS OEUVRE'!F1309</f>
        <v>0</v>
      </c>
      <c r="I1309" s="195">
        <f>G1309*H1309</f>
        <v>0</v>
      </c>
    </row>
    <row r="1310" spans="2:9" ht="33" x14ac:dyDescent="0.25">
      <c r="B1310" s="230" t="s">
        <v>1881</v>
      </c>
      <c r="C1310" s="14" t="s">
        <v>2163</v>
      </c>
      <c r="D1310" s="15" t="s">
        <v>1412</v>
      </c>
      <c r="E1310" s="14" t="s">
        <v>36</v>
      </c>
      <c r="F1310" s="42" t="s">
        <v>201</v>
      </c>
      <c r="G1310" s="282">
        <v>4</v>
      </c>
      <c r="H1310" s="234">
        <f>'BPU LOT01-GROS OEUVRE'!F1310</f>
        <v>0</v>
      </c>
      <c r="I1310" s="195">
        <f>G1310*H1310</f>
        <v>0</v>
      </c>
    </row>
    <row r="1311" spans="2:9" x14ac:dyDescent="0.25">
      <c r="B1311" s="19"/>
      <c r="C1311" s="19"/>
      <c r="D1311" s="18" t="s">
        <v>1424</v>
      </c>
      <c r="E1311" s="19"/>
      <c r="F1311" s="61"/>
      <c r="G1311" s="301"/>
      <c r="H1311" s="19"/>
      <c r="I1311" s="19"/>
    </row>
    <row r="1312" spans="2:9" ht="33" x14ac:dyDescent="0.25">
      <c r="B1312" s="230" t="s">
        <v>1881</v>
      </c>
      <c r="C1312" s="14" t="s">
        <v>2164</v>
      </c>
      <c r="D1312" s="15" t="s">
        <v>1413</v>
      </c>
      <c r="E1312" s="14" t="s">
        <v>36</v>
      </c>
      <c r="F1312" s="42" t="s">
        <v>201</v>
      </c>
      <c r="G1312" s="282">
        <v>4</v>
      </c>
      <c r="H1312" s="234">
        <f>'BPU LOT01-GROS OEUVRE'!F1312</f>
        <v>0</v>
      </c>
      <c r="I1312" s="195">
        <f>G1312*H1312</f>
        <v>0</v>
      </c>
    </row>
    <row r="1313" spans="2:9" ht="33" x14ac:dyDescent="0.25">
      <c r="B1313" s="230" t="s">
        <v>1881</v>
      </c>
      <c r="C1313" s="14" t="s">
        <v>2165</v>
      </c>
      <c r="D1313" s="15" t="s">
        <v>1414</v>
      </c>
      <c r="E1313" s="14" t="s">
        <v>36</v>
      </c>
      <c r="F1313" s="42" t="s">
        <v>201</v>
      </c>
      <c r="G1313" s="282">
        <v>4</v>
      </c>
      <c r="H1313" s="234">
        <f>'BPU LOT01-GROS OEUVRE'!F1313</f>
        <v>0</v>
      </c>
      <c r="I1313" s="195">
        <f>G1313*H1313</f>
        <v>0</v>
      </c>
    </row>
    <row r="1314" spans="2:9" ht="33" x14ac:dyDescent="0.25">
      <c r="B1314" s="230" t="s">
        <v>1881</v>
      </c>
      <c r="C1314" s="14" t="s">
        <v>2166</v>
      </c>
      <c r="D1314" s="15" t="s">
        <v>1415</v>
      </c>
      <c r="E1314" s="14" t="s">
        <v>36</v>
      </c>
      <c r="F1314" s="42" t="s">
        <v>201</v>
      </c>
      <c r="G1314" s="282">
        <v>4</v>
      </c>
      <c r="H1314" s="234">
        <f>'BPU LOT01-GROS OEUVRE'!F1314</f>
        <v>0</v>
      </c>
      <c r="I1314" s="195">
        <f>G1314*H1314</f>
        <v>0</v>
      </c>
    </row>
    <row r="1315" spans="2:9" x14ac:dyDescent="0.25">
      <c r="B1315" s="19"/>
      <c r="C1315" s="19"/>
      <c r="D1315" s="18" t="s">
        <v>1425</v>
      </c>
      <c r="E1315" s="19"/>
      <c r="F1315" s="61"/>
      <c r="G1315" s="301"/>
      <c r="H1315" s="176"/>
      <c r="I1315" s="176"/>
    </row>
    <row r="1316" spans="2:9" ht="33" x14ac:dyDescent="0.25">
      <c r="B1316" s="230" t="s">
        <v>1881</v>
      </c>
      <c r="C1316" s="14" t="s">
        <v>2167</v>
      </c>
      <c r="D1316" s="15" t="s">
        <v>1416</v>
      </c>
      <c r="E1316" s="14" t="s">
        <v>36</v>
      </c>
      <c r="F1316" s="42" t="s">
        <v>201</v>
      </c>
      <c r="G1316" s="282">
        <v>4</v>
      </c>
      <c r="H1316" s="234">
        <f>'BPU LOT01-GROS OEUVRE'!F1316</f>
        <v>0</v>
      </c>
      <c r="I1316" s="195">
        <f>G1316*H1316</f>
        <v>0</v>
      </c>
    </row>
    <row r="1317" spans="2:9" ht="33" x14ac:dyDescent="0.25">
      <c r="B1317" s="230" t="s">
        <v>1881</v>
      </c>
      <c r="C1317" s="14" t="s">
        <v>2168</v>
      </c>
      <c r="D1317" s="15" t="s">
        <v>1417</v>
      </c>
      <c r="E1317" s="14" t="s">
        <v>36</v>
      </c>
      <c r="F1317" s="42" t="s">
        <v>201</v>
      </c>
      <c r="G1317" s="282">
        <v>4</v>
      </c>
      <c r="H1317" s="234">
        <f>'BPU LOT01-GROS OEUVRE'!F1317</f>
        <v>0</v>
      </c>
      <c r="I1317" s="195">
        <f>G1317*H1317</f>
        <v>0</v>
      </c>
    </row>
    <row r="1318" spans="2:9" ht="33" x14ac:dyDescent="0.25">
      <c r="B1318" s="230" t="s">
        <v>1881</v>
      </c>
      <c r="C1318" s="14" t="s">
        <v>2169</v>
      </c>
      <c r="D1318" s="15" t="s">
        <v>1418</v>
      </c>
      <c r="E1318" s="14" t="s">
        <v>36</v>
      </c>
      <c r="F1318" s="42" t="s">
        <v>201</v>
      </c>
      <c r="G1318" s="282">
        <v>4</v>
      </c>
      <c r="H1318" s="234">
        <f>'BPU LOT01-GROS OEUVRE'!F1318</f>
        <v>0</v>
      </c>
      <c r="I1318" s="195">
        <f>G1318*H1318</f>
        <v>0</v>
      </c>
    </row>
    <row r="1319" spans="2:9" x14ac:dyDescent="0.25">
      <c r="B1319" s="19"/>
      <c r="C1319" s="19"/>
      <c r="D1319" s="18" t="s">
        <v>1426</v>
      </c>
      <c r="E1319" s="19"/>
      <c r="F1319" s="61"/>
      <c r="G1319" s="301"/>
      <c r="H1319" s="176"/>
      <c r="I1319" s="176"/>
    </row>
    <row r="1320" spans="2:9" ht="33" x14ac:dyDescent="0.25">
      <c r="B1320" s="230" t="s">
        <v>1881</v>
      </c>
      <c r="C1320" s="14" t="s">
        <v>2170</v>
      </c>
      <c r="D1320" s="15" t="s">
        <v>1419</v>
      </c>
      <c r="E1320" s="14" t="s">
        <v>36</v>
      </c>
      <c r="F1320" s="42" t="s">
        <v>201</v>
      </c>
      <c r="G1320" s="282">
        <v>4</v>
      </c>
      <c r="H1320" s="234">
        <f>'BPU LOT01-GROS OEUVRE'!F1320</f>
        <v>0</v>
      </c>
      <c r="I1320" s="195">
        <f>G1320*H1320</f>
        <v>0</v>
      </c>
    </row>
    <row r="1321" spans="2:9" ht="33" x14ac:dyDescent="0.25">
      <c r="B1321" s="230" t="s">
        <v>1881</v>
      </c>
      <c r="C1321" s="14" t="s">
        <v>2171</v>
      </c>
      <c r="D1321" s="15" t="s">
        <v>1420</v>
      </c>
      <c r="E1321" s="14" t="s">
        <v>36</v>
      </c>
      <c r="F1321" s="42" t="s">
        <v>201</v>
      </c>
      <c r="G1321" s="282">
        <v>4</v>
      </c>
      <c r="H1321" s="234">
        <f>'BPU LOT01-GROS OEUVRE'!F1321</f>
        <v>0</v>
      </c>
      <c r="I1321" s="195">
        <f>G1321*H1321</f>
        <v>0</v>
      </c>
    </row>
    <row r="1322" spans="2:9" ht="33" x14ac:dyDescent="0.25">
      <c r="B1322" s="230" t="s">
        <v>1881</v>
      </c>
      <c r="C1322" s="14" t="s">
        <v>2172</v>
      </c>
      <c r="D1322" s="15" t="s">
        <v>1421</v>
      </c>
      <c r="E1322" s="14" t="s">
        <v>36</v>
      </c>
      <c r="F1322" s="42" t="s">
        <v>201</v>
      </c>
      <c r="G1322" s="282">
        <v>4</v>
      </c>
      <c r="H1322" s="234">
        <f>'BPU LOT01-GROS OEUVRE'!F1322</f>
        <v>0</v>
      </c>
      <c r="I1322" s="195">
        <f>G1322*H1322</f>
        <v>0</v>
      </c>
    </row>
    <row r="1323" spans="2:9" x14ac:dyDescent="0.25">
      <c r="B1323" s="19"/>
      <c r="C1323" s="19"/>
      <c r="D1323" s="18" t="s">
        <v>997</v>
      </c>
      <c r="E1323" s="19"/>
      <c r="F1323" s="61"/>
      <c r="G1323" s="301"/>
      <c r="H1323" s="176"/>
      <c r="I1323" s="176"/>
    </row>
    <row r="1324" spans="2:9" x14ac:dyDescent="0.25">
      <c r="B1324" s="230" t="s">
        <v>1881</v>
      </c>
      <c r="C1324" s="14" t="s">
        <v>2173</v>
      </c>
      <c r="D1324" s="15" t="s">
        <v>998</v>
      </c>
      <c r="E1324" s="14" t="s">
        <v>36</v>
      </c>
      <c r="F1324" s="42" t="s">
        <v>201</v>
      </c>
      <c r="G1324" s="282">
        <v>4</v>
      </c>
      <c r="H1324" s="234">
        <f>'BPU LOT01-GROS OEUVRE'!F1324</f>
        <v>0</v>
      </c>
      <c r="I1324" s="195">
        <f>G1324*H1324</f>
        <v>0</v>
      </c>
    </row>
    <row r="1325" spans="2:9" x14ac:dyDescent="0.25">
      <c r="B1325" s="230" t="s">
        <v>1881</v>
      </c>
      <c r="C1325" s="14" t="s">
        <v>2174</v>
      </c>
      <c r="D1325" s="15" t="s">
        <v>999</v>
      </c>
      <c r="E1325" s="14" t="s">
        <v>36</v>
      </c>
      <c r="F1325" s="42" t="s">
        <v>201</v>
      </c>
      <c r="G1325" s="282">
        <v>4</v>
      </c>
      <c r="H1325" s="234">
        <f>'BPU LOT01-GROS OEUVRE'!F1325</f>
        <v>0</v>
      </c>
      <c r="I1325" s="195">
        <f>G1325*H1325</f>
        <v>0</v>
      </c>
    </row>
    <row r="1326" spans="2:9" x14ac:dyDescent="0.25">
      <c r="B1326" s="230" t="s">
        <v>1881</v>
      </c>
      <c r="C1326" s="14" t="s">
        <v>2175</v>
      </c>
      <c r="D1326" s="15" t="s">
        <v>1000</v>
      </c>
      <c r="E1326" s="14" t="s">
        <v>36</v>
      </c>
      <c r="F1326" s="42" t="s">
        <v>201</v>
      </c>
      <c r="G1326" s="282">
        <v>4</v>
      </c>
      <c r="H1326" s="234">
        <f>'BPU LOT01-GROS OEUVRE'!F1326</f>
        <v>0</v>
      </c>
      <c r="I1326" s="195">
        <f>G1326*H1326</f>
        <v>0</v>
      </c>
    </row>
    <row r="1327" spans="2:9" ht="18" x14ac:dyDescent="0.25">
      <c r="B1327" s="23"/>
      <c r="C1327" s="23"/>
      <c r="D1327" s="22" t="s">
        <v>1001</v>
      </c>
      <c r="E1327" s="23"/>
      <c r="F1327" s="23"/>
      <c r="G1327" s="300"/>
      <c r="H1327" s="23"/>
      <c r="I1327" s="175"/>
    </row>
    <row r="1328" spans="2:9" x14ac:dyDescent="0.25">
      <c r="B1328" s="19"/>
      <c r="C1328" s="19"/>
      <c r="D1328" s="18" t="s">
        <v>1248</v>
      </c>
      <c r="E1328" s="19"/>
      <c r="F1328" s="19"/>
      <c r="G1328" s="301"/>
      <c r="H1328" s="19"/>
      <c r="I1328" s="176"/>
    </row>
    <row r="1329" spans="2:9" x14ac:dyDescent="0.25">
      <c r="B1329" s="230" t="s">
        <v>1882</v>
      </c>
      <c r="C1329" s="14" t="s">
        <v>2259</v>
      </c>
      <c r="D1329" s="40" t="s">
        <v>1002</v>
      </c>
      <c r="E1329" s="41" t="s">
        <v>30</v>
      </c>
      <c r="F1329" s="42" t="s">
        <v>512</v>
      </c>
      <c r="G1329" s="282">
        <v>10</v>
      </c>
      <c r="H1329" s="234">
        <f>'BPU LOT01-GROS OEUVRE'!F1329</f>
        <v>0</v>
      </c>
      <c r="I1329" s="195">
        <f t="shared" ref="I1329:I1335" si="41">G1329*H1329</f>
        <v>0</v>
      </c>
    </row>
    <row r="1330" spans="2:9" x14ac:dyDescent="0.25">
      <c r="B1330" s="230" t="s">
        <v>1882</v>
      </c>
      <c r="C1330" s="14" t="s">
        <v>2260</v>
      </c>
      <c r="D1330" s="40" t="s">
        <v>1003</v>
      </c>
      <c r="E1330" s="41" t="s">
        <v>30</v>
      </c>
      <c r="F1330" s="42" t="s">
        <v>512</v>
      </c>
      <c r="G1330" s="282">
        <v>9</v>
      </c>
      <c r="H1330" s="234">
        <f>'BPU LOT01-GROS OEUVRE'!F1330</f>
        <v>0</v>
      </c>
      <c r="I1330" s="195">
        <f t="shared" si="41"/>
        <v>0</v>
      </c>
    </row>
    <row r="1331" spans="2:9" x14ac:dyDescent="0.25">
      <c r="B1331" s="230" t="s">
        <v>1882</v>
      </c>
      <c r="C1331" s="14" t="s">
        <v>2261</v>
      </c>
      <c r="D1331" s="40" t="s">
        <v>1004</v>
      </c>
      <c r="E1331" s="41" t="s">
        <v>30</v>
      </c>
      <c r="F1331" s="42" t="s">
        <v>512</v>
      </c>
      <c r="G1331" s="282">
        <v>5</v>
      </c>
      <c r="H1331" s="234">
        <f>'BPU LOT01-GROS OEUVRE'!F1331</f>
        <v>0</v>
      </c>
      <c r="I1331" s="195">
        <f t="shared" si="41"/>
        <v>0</v>
      </c>
    </row>
    <row r="1332" spans="2:9" x14ac:dyDescent="0.25">
      <c r="B1332" s="230" t="s">
        <v>1882</v>
      </c>
      <c r="C1332" s="14" t="s">
        <v>2262</v>
      </c>
      <c r="D1332" s="40" t="s">
        <v>1005</v>
      </c>
      <c r="E1332" s="41" t="s">
        <v>30</v>
      </c>
      <c r="F1332" s="42" t="s">
        <v>381</v>
      </c>
      <c r="G1332" s="282">
        <v>5</v>
      </c>
      <c r="H1332" s="234">
        <f>'BPU LOT01-GROS OEUVRE'!F1332</f>
        <v>0</v>
      </c>
      <c r="I1332" s="195">
        <f t="shared" si="41"/>
        <v>0</v>
      </c>
    </row>
    <row r="1333" spans="2:9" x14ac:dyDescent="0.25">
      <c r="B1333" s="230" t="s">
        <v>1882</v>
      </c>
      <c r="C1333" s="14" t="s">
        <v>2263</v>
      </c>
      <c r="D1333" s="16" t="s">
        <v>1006</v>
      </c>
      <c r="E1333" s="14" t="s">
        <v>36</v>
      </c>
      <c r="F1333" s="42" t="s">
        <v>201</v>
      </c>
      <c r="G1333" s="282">
        <v>5</v>
      </c>
      <c r="H1333" s="234">
        <f>'BPU LOT01-GROS OEUVRE'!F1333</f>
        <v>0</v>
      </c>
      <c r="I1333" s="195">
        <f t="shared" si="41"/>
        <v>0</v>
      </c>
    </row>
    <row r="1334" spans="2:9" x14ac:dyDescent="0.25">
      <c r="B1334" s="230" t="s">
        <v>1882</v>
      </c>
      <c r="C1334" s="14" t="s">
        <v>2264</v>
      </c>
      <c r="D1334" s="16" t="s">
        <v>1007</v>
      </c>
      <c r="E1334" s="14" t="s">
        <v>36</v>
      </c>
      <c r="F1334" s="42" t="s">
        <v>201</v>
      </c>
      <c r="G1334" s="282">
        <v>4</v>
      </c>
      <c r="H1334" s="234">
        <f>'BPU LOT01-GROS OEUVRE'!F1334</f>
        <v>0</v>
      </c>
      <c r="I1334" s="195">
        <f t="shared" si="41"/>
        <v>0</v>
      </c>
    </row>
    <row r="1335" spans="2:9" x14ac:dyDescent="0.25">
      <c r="B1335" s="230" t="s">
        <v>1882</v>
      </c>
      <c r="C1335" s="14" t="s">
        <v>2265</v>
      </c>
      <c r="D1335" s="16" t="s">
        <v>1008</v>
      </c>
      <c r="E1335" s="14" t="s">
        <v>36</v>
      </c>
      <c r="F1335" s="42" t="s">
        <v>201</v>
      </c>
      <c r="G1335" s="282">
        <v>4</v>
      </c>
      <c r="H1335" s="234">
        <f>'BPU LOT01-GROS OEUVRE'!F1335</f>
        <v>0</v>
      </c>
      <c r="I1335" s="195">
        <f t="shared" si="41"/>
        <v>0</v>
      </c>
    </row>
    <row r="1336" spans="2:9" x14ac:dyDescent="0.25">
      <c r="B1336" s="19"/>
      <c r="C1336" s="19"/>
      <c r="D1336" s="18" t="s">
        <v>1009</v>
      </c>
      <c r="E1336" s="19"/>
      <c r="F1336" s="19"/>
      <c r="G1336" s="301"/>
      <c r="H1336" s="19"/>
      <c r="I1336" s="176"/>
    </row>
    <row r="1337" spans="2:9" ht="33" x14ac:dyDescent="0.25">
      <c r="B1337" s="148"/>
      <c r="C1337" s="148"/>
      <c r="D1337" s="47" t="s">
        <v>1010</v>
      </c>
      <c r="E1337" s="48"/>
      <c r="F1337" s="48"/>
      <c r="G1337" s="287"/>
      <c r="H1337" s="48"/>
      <c r="I1337" s="174"/>
    </row>
    <row r="1338" spans="2:9" x14ac:dyDescent="0.25">
      <c r="B1338" s="230" t="s">
        <v>1882</v>
      </c>
      <c r="C1338" s="14" t="s">
        <v>2266</v>
      </c>
      <c r="D1338" s="40" t="s">
        <v>1011</v>
      </c>
      <c r="E1338" s="41" t="s">
        <v>42</v>
      </c>
      <c r="F1338" s="42" t="s">
        <v>381</v>
      </c>
      <c r="G1338" s="282">
        <v>30</v>
      </c>
      <c r="H1338" s="234">
        <f>'BPU LOT01-GROS OEUVRE'!F1338</f>
        <v>0</v>
      </c>
      <c r="I1338" s="195">
        <f>G1338*H1338</f>
        <v>0</v>
      </c>
    </row>
    <row r="1339" spans="2:9" ht="33" x14ac:dyDescent="0.25">
      <c r="B1339" s="148"/>
      <c r="C1339" s="148"/>
      <c r="D1339" s="47" t="s">
        <v>1012</v>
      </c>
      <c r="E1339" s="48"/>
      <c r="F1339" s="49"/>
      <c r="G1339" s="287"/>
      <c r="H1339" s="48"/>
      <c r="I1339" s="174"/>
    </row>
    <row r="1340" spans="2:9" x14ac:dyDescent="0.25">
      <c r="B1340" s="230" t="s">
        <v>1882</v>
      </c>
      <c r="C1340" s="14" t="s">
        <v>2267</v>
      </c>
      <c r="D1340" s="40" t="s">
        <v>1013</v>
      </c>
      <c r="E1340" s="41" t="s">
        <v>42</v>
      </c>
      <c r="F1340" s="42" t="s">
        <v>381</v>
      </c>
      <c r="G1340" s="282">
        <v>5</v>
      </c>
      <c r="H1340" s="234">
        <f>'BPU LOT01-GROS OEUVRE'!F1340</f>
        <v>0</v>
      </c>
      <c r="I1340" s="195">
        <f>G1340*H1340</f>
        <v>0</v>
      </c>
    </row>
    <row r="1341" spans="2:9" ht="33" x14ac:dyDescent="0.25">
      <c r="B1341" s="148"/>
      <c r="C1341" s="148"/>
      <c r="D1341" s="47" t="s">
        <v>1014</v>
      </c>
      <c r="E1341" s="48"/>
      <c r="F1341" s="49"/>
      <c r="G1341" s="287"/>
      <c r="H1341" s="48"/>
      <c r="I1341" s="174"/>
    </row>
    <row r="1342" spans="2:9" x14ac:dyDescent="0.25">
      <c r="B1342" s="230" t="s">
        <v>1882</v>
      </c>
      <c r="C1342" s="14" t="s">
        <v>2268</v>
      </c>
      <c r="D1342" s="40" t="s">
        <v>1015</v>
      </c>
      <c r="E1342" s="41" t="s">
        <v>42</v>
      </c>
      <c r="F1342" s="42" t="s">
        <v>381</v>
      </c>
      <c r="G1342" s="282">
        <v>5</v>
      </c>
      <c r="H1342" s="234">
        <f>'BPU LOT01-GROS OEUVRE'!F1342</f>
        <v>0</v>
      </c>
      <c r="I1342" s="195">
        <f>G1342*H1342</f>
        <v>0</v>
      </c>
    </row>
    <row r="1343" spans="2:9" x14ac:dyDescent="0.25">
      <c r="B1343" s="230" t="s">
        <v>1882</v>
      </c>
      <c r="C1343" s="14" t="s">
        <v>2269</v>
      </c>
      <c r="D1343" s="40" t="s">
        <v>1016</v>
      </c>
      <c r="E1343" s="41" t="s">
        <v>42</v>
      </c>
      <c r="F1343" s="42" t="s">
        <v>381</v>
      </c>
      <c r="G1343" s="282">
        <v>5</v>
      </c>
      <c r="H1343" s="234">
        <f>'BPU LOT01-GROS OEUVRE'!F1343</f>
        <v>0</v>
      </c>
      <c r="I1343" s="195">
        <f>G1343*H1343</f>
        <v>0</v>
      </c>
    </row>
    <row r="1344" spans="2:9" x14ac:dyDescent="0.25">
      <c r="B1344" s="230" t="s">
        <v>1882</v>
      </c>
      <c r="C1344" s="14" t="s">
        <v>2270</v>
      </c>
      <c r="D1344" s="40" t="s">
        <v>1017</v>
      </c>
      <c r="E1344" s="41" t="s">
        <v>42</v>
      </c>
      <c r="F1344" s="42" t="s">
        <v>201</v>
      </c>
      <c r="G1344" s="282">
        <v>1</v>
      </c>
      <c r="H1344" s="234">
        <f>'BPU LOT01-GROS OEUVRE'!F1344</f>
        <v>0</v>
      </c>
      <c r="I1344" s="195">
        <f>G1344*H1344</f>
        <v>0</v>
      </c>
    </row>
    <row r="1345" spans="2:9" ht="33" x14ac:dyDescent="0.25">
      <c r="B1345" s="148"/>
      <c r="C1345" s="148"/>
      <c r="D1345" s="47" t="s">
        <v>1018</v>
      </c>
      <c r="E1345" s="48"/>
      <c r="F1345" s="49"/>
      <c r="G1345" s="287"/>
      <c r="H1345" s="48"/>
      <c r="I1345" s="174"/>
    </row>
    <row r="1346" spans="2:9" x14ac:dyDescent="0.25">
      <c r="B1346" s="230" t="s">
        <v>1882</v>
      </c>
      <c r="C1346" s="14" t="s">
        <v>2271</v>
      </c>
      <c r="D1346" s="40" t="s">
        <v>1019</v>
      </c>
      <c r="E1346" s="41" t="s">
        <v>42</v>
      </c>
      <c r="F1346" s="42" t="s">
        <v>381</v>
      </c>
      <c r="G1346" s="282">
        <v>50</v>
      </c>
      <c r="H1346" s="234">
        <f>'BPU LOT01-GROS OEUVRE'!F1346</f>
        <v>0</v>
      </c>
      <c r="I1346" s="195">
        <f>G1346*H1346</f>
        <v>0</v>
      </c>
    </row>
    <row r="1347" spans="2:9" x14ac:dyDescent="0.25">
      <c r="B1347" s="230" t="s">
        <v>1882</v>
      </c>
      <c r="C1347" s="14" t="s">
        <v>2272</v>
      </c>
      <c r="D1347" s="40" t="s">
        <v>1020</v>
      </c>
      <c r="E1347" s="41" t="s">
        <v>42</v>
      </c>
      <c r="F1347" s="42" t="s">
        <v>381</v>
      </c>
      <c r="G1347" s="282">
        <v>50</v>
      </c>
      <c r="H1347" s="234">
        <f>'BPU LOT01-GROS OEUVRE'!F1347</f>
        <v>0</v>
      </c>
      <c r="I1347" s="195">
        <f>G1347*H1347</f>
        <v>0</v>
      </c>
    </row>
    <row r="1348" spans="2:9" x14ac:dyDescent="0.25">
      <c r="B1348" s="148"/>
      <c r="C1348" s="148"/>
      <c r="D1348" s="47" t="s">
        <v>1021</v>
      </c>
      <c r="E1348" s="48"/>
      <c r="F1348" s="49"/>
      <c r="G1348" s="287"/>
      <c r="H1348" s="48"/>
      <c r="I1348" s="174"/>
    </row>
    <row r="1349" spans="2:9" x14ac:dyDescent="0.25">
      <c r="B1349" s="230" t="s">
        <v>1882</v>
      </c>
      <c r="C1349" s="14" t="s">
        <v>2273</v>
      </c>
      <c r="D1349" s="40" t="s">
        <v>1022</v>
      </c>
      <c r="E1349" s="41" t="s">
        <v>30</v>
      </c>
      <c r="F1349" s="42" t="s">
        <v>512</v>
      </c>
      <c r="G1349" s="282">
        <v>100</v>
      </c>
      <c r="H1349" s="234">
        <f>'BPU LOT01-GROS OEUVRE'!F1349</f>
        <v>0</v>
      </c>
      <c r="I1349" s="195">
        <f>G1349*H1349</f>
        <v>0</v>
      </c>
    </row>
    <row r="1350" spans="2:9" x14ac:dyDescent="0.25">
      <c r="B1350" s="148"/>
      <c r="C1350" s="148"/>
      <c r="D1350" s="47" t="s">
        <v>1023</v>
      </c>
      <c r="E1350" s="48"/>
      <c r="F1350" s="49"/>
      <c r="G1350" s="287"/>
      <c r="H1350" s="48"/>
      <c r="I1350" s="174"/>
    </row>
    <row r="1351" spans="2:9" x14ac:dyDescent="0.25">
      <c r="B1351" s="230" t="s">
        <v>1882</v>
      </c>
      <c r="C1351" s="14" t="s">
        <v>2274</v>
      </c>
      <c r="D1351" s="40" t="s">
        <v>1024</v>
      </c>
      <c r="E1351" s="41" t="s">
        <v>36</v>
      </c>
      <c r="F1351" s="42" t="s">
        <v>381</v>
      </c>
      <c r="G1351" s="282">
        <v>5</v>
      </c>
      <c r="H1351" s="234">
        <f>'BPU LOT01-GROS OEUVRE'!F1351</f>
        <v>0</v>
      </c>
      <c r="I1351" s="195">
        <f>G1351*H1351</f>
        <v>0</v>
      </c>
    </row>
    <row r="1352" spans="2:9" x14ac:dyDescent="0.25">
      <c r="B1352" s="148"/>
      <c r="C1352" s="148"/>
      <c r="D1352" s="47" t="s">
        <v>1025</v>
      </c>
      <c r="E1352" s="48"/>
      <c r="F1352" s="49"/>
      <c r="G1352" s="287"/>
      <c r="H1352" s="48"/>
      <c r="I1352" s="174"/>
    </row>
    <row r="1353" spans="2:9" x14ac:dyDescent="0.25">
      <c r="B1353" s="230" t="s">
        <v>1882</v>
      </c>
      <c r="C1353" s="14" t="s">
        <v>2275</v>
      </c>
      <c r="D1353" s="40" t="s">
        <v>1026</v>
      </c>
      <c r="E1353" s="41" t="s">
        <v>36</v>
      </c>
      <c r="F1353" s="42" t="s">
        <v>381</v>
      </c>
      <c r="G1353" s="282">
        <v>5</v>
      </c>
      <c r="H1353" s="234">
        <f>'BPU LOT01-GROS OEUVRE'!F1353</f>
        <v>0</v>
      </c>
      <c r="I1353" s="195">
        <f>G1353*H1353</f>
        <v>0</v>
      </c>
    </row>
    <row r="1354" spans="2:9" x14ac:dyDescent="0.25">
      <c r="B1354" s="230" t="s">
        <v>1882</v>
      </c>
      <c r="C1354" s="14" t="s">
        <v>2276</v>
      </c>
      <c r="D1354" s="40" t="s">
        <v>1027</v>
      </c>
      <c r="E1354" s="41" t="s">
        <v>36</v>
      </c>
      <c r="F1354" s="42" t="s">
        <v>381</v>
      </c>
      <c r="G1354" s="282">
        <v>5</v>
      </c>
      <c r="H1354" s="234">
        <f>'BPU LOT01-GROS OEUVRE'!F1354</f>
        <v>0</v>
      </c>
      <c r="I1354" s="195">
        <f>G1354*H1354</f>
        <v>0</v>
      </c>
    </row>
    <row r="1355" spans="2:9" x14ac:dyDescent="0.25">
      <c r="B1355" s="148"/>
      <c r="C1355" s="148"/>
      <c r="D1355" s="47" t="s">
        <v>1028</v>
      </c>
      <c r="E1355" s="48"/>
      <c r="F1355" s="49"/>
      <c r="G1355" s="287"/>
      <c r="H1355" s="48"/>
      <c r="I1355" s="174"/>
    </row>
    <row r="1356" spans="2:9" x14ac:dyDescent="0.25">
      <c r="B1356" s="230" t="s">
        <v>1882</v>
      </c>
      <c r="C1356" s="14" t="s">
        <v>2277</v>
      </c>
      <c r="D1356" s="40" t="s">
        <v>1029</v>
      </c>
      <c r="E1356" s="41" t="s">
        <v>42</v>
      </c>
      <c r="F1356" s="42" t="s">
        <v>381</v>
      </c>
      <c r="G1356" s="282">
        <v>10</v>
      </c>
      <c r="H1356" s="234">
        <f>'BPU LOT01-GROS OEUVRE'!F1356</f>
        <v>0</v>
      </c>
      <c r="I1356" s="195">
        <f>G1356*H1356</f>
        <v>0</v>
      </c>
    </row>
    <row r="1357" spans="2:9" ht="33" x14ac:dyDescent="0.25">
      <c r="B1357" s="230" t="s">
        <v>1882</v>
      </c>
      <c r="C1357" s="14" t="s">
        <v>2278</v>
      </c>
      <c r="D1357" s="40" t="s">
        <v>1030</v>
      </c>
      <c r="E1357" s="41" t="s">
        <v>30</v>
      </c>
      <c r="F1357" s="42" t="s">
        <v>512</v>
      </c>
      <c r="G1357" s="282">
        <v>10</v>
      </c>
      <c r="H1357" s="234">
        <f>'BPU LOT01-GROS OEUVRE'!F1357</f>
        <v>0</v>
      </c>
      <c r="I1357" s="195">
        <f>G1357*H1357</f>
        <v>0</v>
      </c>
    </row>
    <row r="1358" spans="2:9" x14ac:dyDescent="0.25">
      <c r="B1358" s="148"/>
      <c r="C1358" s="148"/>
      <c r="D1358" s="47" t="s">
        <v>1031</v>
      </c>
      <c r="E1358" s="48"/>
      <c r="F1358" s="49"/>
      <c r="G1358" s="287"/>
      <c r="H1358" s="48"/>
      <c r="I1358" s="174"/>
    </row>
    <row r="1359" spans="2:9" x14ac:dyDescent="0.25">
      <c r="B1359" s="230" t="s">
        <v>1882</v>
      </c>
      <c r="C1359" s="14" t="s">
        <v>2279</v>
      </c>
      <c r="D1359" s="40" t="s">
        <v>1032</v>
      </c>
      <c r="E1359" s="41" t="s">
        <v>36</v>
      </c>
      <c r="F1359" s="42" t="s">
        <v>381</v>
      </c>
      <c r="G1359" s="282">
        <v>2</v>
      </c>
      <c r="H1359" s="234">
        <f>'BPU LOT01-GROS OEUVRE'!F1359</f>
        <v>0</v>
      </c>
      <c r="I1359" s="195">
        <f>G1359*H1359</f>
        <v>0</v>
      </c>
    </row>
    <row r="1360" spans="2:9" x14ac:dyDescent="0.25">
      <c r="B1360" s="230" t="s">
        <v>1882</v>
      </c>
      <c r="C1360" s="14" t="s">
        <v>2280</v>
      </c>
      <c r="D1360" s="40" t="s">
        <v>1033</v>
      </c>
      <c r="E1360" s="41" t="s">
        <v>36</v>
      </c>
      <c r="F1360" s="42" t="s">
        <v>381</v>
      </c>
      <c r="G1360" s="282">
        <v>2</v>
      </c>
      <c r="H1360" s="234">
        <f>'BPU LOT01-GROS OEUVRE'!F1360</f>
        <v>0</v>
      </c>
      <c r="I1360" s="195">
        <f>G1360*H1360</f>
        <v>0</v>
      </c>
    </row>
    <row r="1361" spans="2:9" x14ac:dyDescent="0.25">
      <c r="B1361" s="230" t="s">
        <v>1882</v>
      </c>
      <c r="C1361" s="14" t="s">
        <v>2281</v>
      </c>
      <c r="D1361" s="40" t="s">
        <v>1034</v>
      </c>
      <c r="E1361" s="41" t="s">
        <v>36</v>
      </c>
      <c r="F1361" s="42" t="s">
        <v>381</v>
      </c>
      <c r="G1361" s="282">
        <v>2</v>
      </c>
      <c r="H1361" s="234">
        <f>'BPU LOT01-GROS OEUVRE'!F1361</f>
        <v>0</v>
      </c>
      <c r="I1361" s="195">
        <f>G1361*H1361</f>
        <v>0</v>
      </c>
    </row>
    <row r="1362" spans="2:9" x14ac:dyDescent="0.25">
      <c r="B1362" s="230" t="s">
        <v>1882</v>
      </c>
      <c r="C1362" s="14" t="s">
        <v>2282</v>
      </c>
      <c r="D1362" s="40" t="s">
        <v>1035</v>
      </c>
      <c r="E1362" s="41" t="s">
        <v>36</v>
      </c>
      <c r="F1362" s="42" t="s">
        <v>381</v>
      </c>
      <c r="G1362" s="282">
        <v>2</v>
      </c>
      <c r="H1362" s="234">
        <f>'BPU LOT01-GROS OEUVRE'!F1362</f>
        <v>0</v>
      </c>
      <c r="I1362" s="195">
        <f>G1362*H1362</f>
        <v>0</v>
      </c>
    </row>
    <row r="1363" spans="2:9" x14ac:dyDescent="0.25">
      <c r="B1363" s="230" t="s">
        <v>1882</v>
      </c>
      <c r="C1363" s="14" t="s">
        <v>2283</v>
      </c>
      <c r="D1363" s="40" t="s">
        <v>1036</v>
      </c>
      <c r="E1363" s="41" t="s">
        <v>36</v>
      </c>
      <c r="F1363" s="42" t="s">
        <v>381</v>
      </c>
      <c r="G1363" s="282">
        <v>2</v>
      </c>
      <c r="H1363" s="234">
        <f>'BPU LOT01-GROS OEUVRE'!F1363</f>
        <v>0</v>
      </c>
      <c r="I1363" s="195">
        <f>G1363*H1363</f>
        <v>0</v>
      </c>
    </row>
    <row r="1364" spans="2:9" x14ac:dyDescent="0.25">
      <c r="B1364" s="148"/>
      <c r="C1364" s="148"/>
      <c r="D1364" s="47" t="s">
        <v>1037</v>
      </c>
      <c r="E1364" s="48"/>
      <c r="F1364" s="49"/>
      <c r="G1364" s="287"/>
      <c r="H1364" s="48"/>
      <c r="I1364" s="174"/>
    </row>
    <row r="1365" spans="2:9" x14ac:dyDescent="0.25">
      <c r="B1365" s="230" t="s">
        <v>1882</v>
      </c>
      <c r="C1365" s="14" t="s">
        <v>2284</v>
      </c>
      <c r="D1365" s="40" t="s">
        <v>1038</v>
      </c>
      <c r="E1365" s="41" t="s">
        <v>42</v>
      </c>
      <c r="F1365" s="42" t="s">
        <v>381</v>
      </c>
      <c r="G1365" s="282">
        <v>6.2</v>
      </c>
      <c r="H1365" s="234">
        <f>'BPU LOT01-GROS OEUVRE'!F1365</f>
        <v>0</v>
      </c>
      <c r="I1365" s="195">
        <f>G1365*H1365</f>
        <v>0</v>
      </c>
    </row>
    <row r="1366" spans="2:9" x14ac:dyDescent="0.25">
      <c r="B1366" s="230" t="s">
        <v>1882</v>
      </c>
      <c r="C1366" s="14" t="s">
        <v>2285</v>
      </c>
      <c r="D1366" s="40" t="s">
        <v>1036</v>
      </c>
      <c r="E1366" s="41" t="s">
        <v>42</v>
      </c>
      <c r="F1366" s="42" t="s">
        <v>381</v>
      </c>
      <c r="G1366" s="282">
        <v>6.2</v>
      </c>
      <c r="H1366" s="234">
        <f>'BPU LOT01-GROS OEUVRE'!F1366</f>
        <v>0</v>
      </c>
      <c r="I1366" s="195">
        <f>G1366*H1366</f>
        <v>0</v>
      </c>
    </row>
    <row r="1367" spans="2:9" x14ac:dyDescent="0.25">
      <c r="B1367" s="148"/>
      <c r="C1367" s="148"/>
      <c r="D1367" s="47" t="s">
        <v>1039</v>
      </c>
      <c r="E1367" s="48"/>
      <c r="F1367" s="49"/>
      <c r="G1367" s="287"/>
      <c r="H1367" s="48"/>
      <c r="I1367" s="174"/>
    </row>
    <row r="1368" spans="2:9" x14ac:dyDescent="0.25">
      <c r="B1368" s="230" t="s">
        <v>1882</v>
      </c>
      <c r="C1368" s="14" t="s">
        <v>2286</v>
      </c>
      <c r="D1368" s="40" t="s">
        <v>1040</v>
      </c>
      <c r="E1368" s="41" t="s">
        <v>30</v>
      </c>
      <c r="F1368" s="42" t="s">
        <v>512</v>
      </c>
      <c r="G1368" s="282">
        <v>6</v>
      </c>
      <c r="H1368" s="234">
        <f>'BPU LOT01-GROS OEUVRE'!F1368</f>
        <v>0</v>
      </c>
      <c r="I1368" s="195">
        <f t="shared" ref="I1368:I1375" si="42">G1368*H1368</f>
        <v>0</v>
      </c>
    </row>
    <row r="1369" spans="2:9" x14ac:dyDescent="0.25">
      <c r="B1369" s="230" t="s">
        <v>1882</v>
      </c>
      <c r="C1369" s="14" t="s">
        <v>2287</v>
      </c>
      <c r="D1369" s="40" t="s">
        <v>1041</v>
      </c>
      <c r="E1369" s="41" t="s">
        <v>30</v>
      </c>
      <c r="F1369" s="42" t="s">
        <v>512</v>
      </c>
      <c r="G1369" s="282">
        <v>6</v>
      </c>
      <c r="H1369" s="234">
        <f>'BPU LOT01-GROS OEUVRE'!F1369</f>
        <v>0</v>
      </c>
      <c r="I1369" s="195">
        <f t="shared" si="42"/>
        <v>0</v>
      </c>
    </row>
    <row r="1370" spans="2:9" x14ac:dyDescent="0.25">
      <c r="B1370" s="230" t="s">
        <v>1882</v>
      </c>
      <c r="C1370" s="14" t="s">
        <v>2288</v>
      </c>
      <c r="D1370" s="40" t="s">
        <v>1042</v>
      </c>
      <c r="E1370" s="41" t="s">
        <v>30</v>
      </c>
      <c r="F1370" s="42" t="s">
        <v>512</v>
      </c>
      <c r="G1370" s="282">
        <v>6</v>
      </c>
      <c r="H1370" s="234">
        <f>'BPU LOT01-GROS OEUVRE'!F1370</f>
        <v>0</v>
      </c>
      <c r="I1370" s="195">
        <f t="shared" si="42"/>
        <v>0</v>
      </c>
    </row>
    <row r="1371" spans="2:9" x14ac:dyDescent="0.25">
      <c r="B1371" s="230" t="s">
        <v>1882</v>
      </c>
      <c r="C1371" s="14" t="s">
        <v>2289</v>
      </c>
      <c r="D1371" s="40" t="s">
        <v>1043</v>
      </c>
      <c r="E1371" s="41" t="s">
        <v>30</v>
      </c>
      <c r="F1371" s="42" t="s">
        <v>512</v>
      </c>
      <c r="G1371" s="282">
        <v>6</v>
      </c>
      <c r="H1371" s="234">
        <f>'BPU LOT01-GROS OEUVRE'!F1371</f>
        <v>0</v>
      </c>
      <c r="I1371" s="195">
        <f t="shared" si="42"/>
        <v>0</v>
      </c>
    </row>
    <row r="1372" spans="2:9" x14ac:dyDescent="0.25">
      <c r="B1372" s="230" t="s">
        <v>1882</v>
      </c>
      <c r="C1372" s="14" t="s">
        <v>2290</v>
      </c>
      <c r="D1372" s="40" t="s">
        <v>1044</v>
      </c>
      <c r="E1372" s="41" t="s">
        <v>30</v>
      </c>
      <c r="F1372" s="42" t="s">
        <v>512</v>
      </c>
      <c r="G1372" s="282">
        <v>6</v>
      </c>
      <c r="H1372" s="234">
        <f>'BPU LOT01-GROS OEUVRE'!F1372</f>
        <v>0</v>
      </c>
      <c r="I1372" s="195">
        <f t="shared" si="42"/>
        <v>0</v>
      </c>
    </row>
    <row r="1373" spans="2:9" ht="33" x14ac:dyDescent="0.25">
      <c r="B1373" s="230" t="s">
        <v>1882</v>
      </c>
      <c r="C1373" s="14" t="s">
        <v>2291</v>
      </c>
      <c r="D1373" s="40" t="s">
        <v>1045</v>
      </c>
      <c r="E1373" s="41" t="s">
        <v>30</v>
      </c>
      <c r="F1373" s="42" t="s">
        <v>512</v>
      </c>
      <c r="G1373" s="282">
        <v>12</v>
      </c>
      <c r="H1373" s="234">
        <f>'BPU LOT01-GROS OEUVRE'!F1373</f>
        <v>0</v>
      </c>
      <c r="I1373" s="195">
        <f t="shared" si="42"/>
        <v>0</v>
      </c>
    </row>
    <row r="1374" spans="2:9" ht="33" x14ac:dyDescent="0.25">
      <c r="B1374" s="230" t="s">
        <v>1882</v>
      </c>
      <c r="C1374" s="14" t="s">
        <v>2292</v>
      </c>
      <c r="D1374" s="40" t="s">
        <v>1046</v>
      </c>
      <c r="E1374" s="41" t="s">
        <v>30</v>
      </c>
      <c r="F1374" s="42" t="s">
        <v>512</v>
      </c>
      <c r="G1374" s="282">
        <v>12</v>
      </c>
      <c r="H1374" s="234">
        <f>'BPU LOT01-GROS OEUVRE'!F1374</f>
        <v>0</v>
      </c>
      <c r="I1374" s="195">
        <f t="shared" si="42"/>
        <v>0</v>
      </c>
    </row>
    <row r="1375" spans="2:9" ht="33" x14ac:dyDescent="0.25">
      <c r="B1375" s="230" t="s">
        <v>1882</v>
      </c>
      <c r="C1375" s="14" t="s">
        <v>2293</v>
      </c>
      <c r="D1375" s="40" t="s">
        <v>1047</v>
      </c>
      <c r="E1375" s="41" t="s">
        <v>30</v>
      </c>
      <c r="F1375" s="42" t="s">
        <v>512</v>
      </c>
      <c r="G1375" s="282">
        <v>12</v>
      </c>
      <c r="H1375" s="234">
        <f>'BPU LOT01-GROS OEUVRE'!F1375</f>
        <v>0</v>
      </c>
      <c r="I1375" s="195">
        <f t="shared" si="42"/>
        <v>0</v>
      </c>
    </row>
    <row r="1376" spans="2:9" x14ac:dyDescent="0.25">
      <c r="B1376" s="148"/>
      <c r="C1376" s="148"/>
      <c r="D1376" s="47" t="s">
        <v>1048</v>
      </c>
      <c r="E1376" s="48"/>
      <c r="F1376" s="48"/>
      <c r="G1376" s="287"/>
      <c r="H1376" s="48"/>
      <c r="I1376" s="174"/>
    </row>
    <row r="1377" spans="2:9" x14ac:dyDescent="0.25">
      <c r="B1377" s="230" t="s">
        <v>1882</v>
      </c>
      <c r="C1377" s="14" t="s">
        <v>2294</v>
      </c>
      <c r="D1377" s="40" t="s">
        <v>1049</v>
      </c>
      <c r="E1377" s="41" t="s">
        <v>30</v>
      </c>
      <c r="F1377" s="42" t="s">
        <v>512</v>
      </c>
      <c r="G1377" s="282">
        <v>5</v>
      </c>
      <c r="H1377" s="234">
        <f>'BPU LOT01-GROS OEUVRE'!F1377</f>
        <v>0</v>
      </c>
      <c r="I1377" s="195">
        <f>G1377*H1377</f>
        <v>0</v>
      </c>
    </row>
    <row r="1378" spans="2:9" x14ac:dyDescent="0.25">
      <c r="B1378" s="230" t="s">
        <v>1882</v>
      </c>
      <c r="C1378" s="14" t="s">
        <v>2296</v>
      </c>
      <c r="D1378" s="40" t="s">
        <v>1050</v>
      </c>
      <c r="E1378" s="41" t="s">
        <v>30</v>
      </c>
      <c r="F1378" s="42" t="s">
        <v>512</v>
      </c>
      <c r="G1378" s="282">
        <v>5</v>
      </c>
      <c r="H1378" s="234">
        <f>'BPU LOT01-GROS OEUVRE'!F1378</f>
        <v>0</v>
      </c>
      <c r="I1378" s="195">
        <f>G1378*H1378</f>
        <v>0</v>
      </c>
    </row>
    <row r="1379" spans="2:9" x14ac:dyDescent="0.25">
      <c r="B1379" s="148"/>
      <c r="C1379" s="148"/>
      <c r="D1379" s="47" t="s">
        <v>1051</v>
      </c>
      <c r="E1379" s="48"/>
      <c r="F1379" s="48"/>
      <c r="G1379" s="287"/>
      <c r="H1379" s="48"/>
      <c r="I1379" s="174"/>
    </row>
    <row r="1380" spans="2:9" x14ac:dyDescent="0.25">
      <c r="B1380" s="230" t="s">
        <v>1882</v>
      </c>
      <c r="C1380" s="14" t="s">
        <v>2295</v>
      </c>
      <c r="D1380" s="40" t="s">
        <v>1052</v>
      </c>
      <c r="E1380" s="41" t="s">
        <v>30</v>
      </c>
      <c r="F1380" s="42" t="s">
        <v>512</v>
      </c>
      <c r="G1380" s="282">
        <v>5</v>
      </c>
      <c r="H1380" s="234">
        <f>'BPU LOT01-GROS OEUVRE'!F1380</f>
        <v>0</v>
      </c>
      <c r="I1380" s="195">
        <f t="shared" ref="I1380:I1386" si="43">G1380*H1380</f>
        <v>0</v>
      </c>
    </row>
    <row r="1381" spans="2:9" x14ac:dyDescent="0.25">
      <c r="B1381" s="230" t="s">
        <v>1882</v>
      </c>
      <c r="C1381" s="14" t="s">
        <v>2297</v>
      </c>
      <c r="D1381" s="40" t="s">
        <v>2451</v>
      </c>
      <c r="E1381" s="41" t="s">
        <v>30</v>
      </c>
      <c r="F1381" s="42" t="s">
        <v>512</v>
      </c>
      <c r="G1381" s="282">
        <v>5</v>
      </c>
      <c r="H1381" s="234">
        <f>'BPU LOT01-GROS OEUVRE'!F1381</f>
        <v>0</v>
      </c>
      <c r="I1381" s="195">
        <f t="shared" si="43"/>
        <v>0</v>
      </c>
    </row>
    <row r="1382" spans="2:9" x14ac:dyDescent="0.25">
      <c r="B1382" s="230" t="s">
        <v>1882</v>
      </c>
      <c r="C1382" s="14" t="s">
        <v>2298</v>
      </c>
      <c r="D1382" s="40" t="s">
        <v>1053</v>
      </c>
      <c r="E1382" s="41" t="s">
        <v>30</v>
      </c>
      <c r="F1382" s="42" t="s">
        <v>512</v>
      </c>
      <c r="G1382" s="282">
        <v>5</v>
      </c>
      <c r="H1382" s="234">
        <f>'BPU LOT01-GROS OEUVRE'!F1382</f>
        <v>0</v>
      </c>
      <c r="I1382" s="195">
        <f t="shared" si="43"/>
        <v>0</v>
      </c>
    </row>
    <row r="1383" spans="2:9" x14ac:dyDescent="0.25">
      <c r="B1383" s="230" t="s">
        <v>1882</v>
      </c>
      <c r="C1383" s="14" t="s">
        <v>2299</v>
      </c>
      <c r="D1383" s="40" t="s">
        <v>2452</v>
      </c>
      <c r="E1383" s="41" t="s">
        <v>30</v>
      </c>
      <c r="F1383" s="42" t="s">
        <v>512</v>
      </c>
      <c r="G1383" s="282">
        <v>5</v>
      </c>
      <c r="H1383" s="234">
        <f>'BPU LOT01-GROS OEUVRE'!F1383</f>
        <v>0</v>
      </c>
      <c r="I1383" s="195">
        <f t="shared" si="43"/>
        <v>0</v>
      </c>
    </row>
    <row r="1384" spans="2:9" x14ac:dyDescent="0.25">
      <c r="B1384" s="230" t="s">
        <v>1882</v>
      </c>
      <c r="C1384" s="14" t="s">
        <v>2300</v>
      </c>
      <c r="D1384" s="40" t="s">
        <v>1054</v>
      </c>
      <c r="E1384" s="41" t="s">
        <v>36</v>
      </c>
      <c r="F1384" s="42" t="s">
        <v>201</v>
      </c>
      <c r="G1384" s="282">
        <v>5</v>
      </c>
      <c r="H1384" s="234">
        <f>'BPU LOT01-GROS OEUVRE'!F1384</f>
        <v>0</v>
      </c>
      <c r="I1384" s="195">
        <f t="shared" si="43"/>
        <v>0</v>
      </c>
    </row>
    <row r="1385" spans="2:9" x14ac:dyDescent="0.25">
      <c r="B1385" s="230" t="s">
        <v>1882</v>
      </c>
      <c r="C1385" s="14" t="s">
        <v>2301</v>
      </c>
      <c r="D1385" s="40" t="s">
        <v>1055</v>
      </c>
      <c r="E1385" s="41" t="s">
        <v>36</v>
      </c>
      <c r="F1385" s="62" t="s">
        <v>201</v>
      </c>
      <c r="G1385" s="282">
        <v>5</v>
      </c>
      <c r="H1385" s="234">
        <f>'BPU LOT01-GROS OEUVRE'!F1385</f>
        <v>0</v>
      </c>
      <c r="I1385" s="195">
        <f t="shared" si="43"/>
        <v>0</v>
      </c>
    </row>
    <row r="1386" spans="2:9" x14ac:dyDescent="0.25">
      <c r="B1386" s="230" t="s">
        <v>1882</v>
      </c>
      <c r="C1386" s="14" t="s">
        <v>2302</v>
      </c>
      <c r="D1386" s="40" t="s">
        <v>1056</v>
      </c>
      <c r="E1386" s="41" t="s">
        <v>36</v>
      </c>
      <c r="F1386" s="42" t="s">
        <v>201</v>
      </c>
      <c r="G1386" s="282">
        <v>5</v>
      </c>
      <c r="H1386" s="234">
        <f>'BPU LOT01-GROS OEUVRE'!F1386</f>
        <v>0</v>
      </c>
      <c r="I1386" s="195">
        <f t="shared" si="43"/>
        <v>0</v>
      </c>
    </row>
    <row r="1387" spans="2:9" x14ac:dyDescent="0.25">
      <c r="B1387" s="148"/>
      <c r="C1387" s="148"/>
      <c r="D1387" s="47" t="s">
        <v>1057</v>
      </c>
      <c r="E1387" s="48"/>
      <c r="F1387" s="48"/>
      <c r="G1387" s="287"/>
      <c r="H1387" s="48"/>
      <c r="I1387" s="174"/>
    </row>
    <row r="1388" spans="2:9" x14ac:dyDescent="0.25">
      <c r="B1388" s="230" t="s">
        <v>1882</v>
      </c>
      <c r="C1388" s="14" t="s">
        <v>2303</v>
      </c>
      <c r="D1388" s="40" t="s">
        <v>1058</v>
      </c>
      <c r="E1388" s="41" t="s">
        <v>30</v>
      </c>
      <c r="F1388" s="42" t="s">
        <v>512</v>
      </c>
      <c r="G1388" s="282">
        <v>5</v>
      </c>
      <c r="H1388" s="234">
        <f>'BPU LOT01-GROS OEUVRE'!F1388</f>
        <v>0</v>
      </c>
      <c r="I1388" s="195">
        <f>G1388*H1388</f>
        <v>0</v>
      </c>
    </row>
    <row r="1389" spans="2:9" x14ac:dyDescent="0.25">
      <c r="B1389" s="230" t="s">
        <v>1882</v>
      </c>
      <c r="C1389" s="14" t="s">
        <v>2304</v>
      </c>
      <c r="D1389" s="40" t="s">
        <v>1059</v>
      </c>
      <c r="E1389" s="41" t="s">
        <v>30</v>
      </c>
      <c r="F1389" s="42" t="s">
        <v>512</v>
      </c>
      <c r="G1389" s="282">
        <v>5</v>
      </c>
      <c r="H1389" s="234">
        <f>'BPU LOT01-GROS OEUVRE'!F1389</f>
        <v>0</v>
      </c>
      <c r="I1389" s="195">
        <f>G1389*H1389</f>
        <v>0</v>
      </c>
    </row>
    <row r="1390" spans="2:9" x14ac:dyDescent="0.25">
      <c r="B1390" s="230" t="s">
        <v>1882</v>
      </c>
      <c r="C1390" s="14" t="s">
        <v>2305</v>
      </c>
      <c r="D1390" s="40" t="s">
        <v>1060</v>
      </c>
      <c r="E1390" s="41" t="s">
        <v>30</v>
      </c>
      <c r="F1390" s="42" t="s">
        <v>512</v>
      </c>
      <c r="G1390" s="282">
        <v>5</v>
      </c>
      <c r="H1390" s="234">
        <f>'BPU LOT01-GROS OEUVRE'!F1390</f>
        <v>0</v>
      </c>
      <c r="I1390" s="195">
        <f>G1390*H1390</f>
        <v>0</v>
      </c>
    </row>
    <row r="1391" spans="2:9" x14ac:dyDescent="0.25">
      <c r="B1391" s="230" t="s">
        <v>1882</v>
      </c>
      <c r="C1391" s="14" t="s">
        <v>2306</v>
      </c>
      <c r="D1391" s="40" t="s">
        <v>1061</v>
      </c>
      <c r="E1391" s="41" t="s">
        <v>30</v>
      </c>
      <c r="F1391" s="42" t="s">
        <v>512</v>
      </c>
      <c r="G1391" s="282">
        <v>5</v>
      </c>
      <c r="H1391" s="234">
        <f>'BPU LOT01-GROS OEUVRE'!F1391</f>
        <v>0</v>
      </c>
      <c r="I1391" s="195">
        <f>G1391*H1391</f>
        <v>0</v>
      </c>
    </row>
    <row r="1392" spans="2:9" x14ac:dyDescent="0.25">
      <c r="B1392" s="230" t="s">
        <v>1882</v>
      </c>
      <c r="C1392" s="14" t="s">
        <v>2307</v>
      </c>
      <c r="D1392" s="40" t="s">
        <v>1062</v>
      </c>
      <c r="E1392" s="41" t="s">
        <v>36</v>
      </c>
      <c r="F1392" s="42" t="s">
        <v>201</v>
      </c>
      <c r="G1392" s="282">
        <v>5</v>
      </c>
      <c r="H1392" s="234">
        <f>'BPU LOT01-GROS OEUVRE'!F1392</f>
        <v>0</v>
      </c>
      <c r="I1392" s="195">
        <f>G1392*H1392</f>
        <v>0</v>
      </c>
    </row>
    <row r="1393" spans="2:9" x14ac:dyDescent="0.25">
      <c r="B1393" s="148"/>
      <c r="C1393" s="148"/>
      <c r="D1393" s="47" t="s">
        <v>1063</v>
      </c>
      <c r="E1393" s="48"/>
      <c r="F1393" s="48"/>
      <c r="G1393" s="286"/>
      <c r="H1393" s="48"/>
      <c r="I1393" s="174"/>
    </row>
    <row r="1394" spans="2:9" x14ac:dyDescent="0.25">
      <c r="B1394" s="230" t="s">
        <v>1882</v>
      </c>
      <c r="C1394" s="14" t="s">
        <v>2308</v>
      </c>
      <c r="D1394" s="40" t="s">
        <v>1064</v>
      </c>
      <c r="E1394" s="41" t="s">
        <v>30</v>
      </c>
      <c r="F1394" s="42" t="s">
        <v>512</v>
      </c>
      <c r="G1394" s="282">
        <v>6</v>
      </c>
      <c r="H1394" s="234">
        <f>'BPU LOT01-GROS OEUVRE'!F1394</f>
        <v>0</v>
      </c>
      <c r="I1394" s="195">
        <f>G1394*H1394</f>
        <v>0</v>
      </c>
    </row>
    <row r="1395" spans="2:9" x14ac:dyDescent="0.25">
      <c r="B1395" s="230" t="s">
        <v>1882</v>
      </c>
      <c r="C1395" s="14" t="s">
        <v>2309</v>
      </c>
      <c r="D1395" s="40" t="s">
        <v>1065</v>
      </c>
      <c r="E1395" s="41" t="s">
        <v>30</v>
      </c>
      <c r="F1395" s="42" t="s">
        <v>512</v>
      </c>
      <c r="G1395" s="282">
        <v>6</v>
      </c>
      <c r="H1395" s="234">
        <f>'BPU LOT01-GROS OEUVRE'!F1395</f>
        <v>0</v>
      </c>
      <c r="I1395" s="195">
        <f>G1395*H1395</f>
        <v>0</v>
      </c>
    </row>
    <row r="1396" spans="2:9" x14ac:dyDescent="0.25">
      <c r="B1396" s="230" t="s">
        <v>1882</v>
      </c>
      <c r="C1396" s="14" t="s">
        <v>2310</v>
      </c>
      <c r="D1396" s="40" t="s">
        <v>1066</v>
      </c>
      <c r="E1396" s="41" t="s">
        <v>30</v>
      </c>
      <c r="F1396" s="42" t="s">
        <v>512</v>
      </c>
      <c r="G1396" s="282">
        <v>6</v>
      </c>
      <c r="H1396" s="234">
        <f>'BPU LOT01-GROS OEUVRE'!F1396</f>
        <v>0</v>
      </c>
      <c r="I1396" s="195">
        <f>G1396*H1396</f>
        <v>0</v>
      </c>
    </row>
    <row r="1397" spans="2:9" x14ac:dyDescent="0.25">
      <c r="B1397" s="148"/>
      <c r="C1397" s="148"/>
      <c r="D1397" s="47" t="s">
        <v>1067</v>
      </c>
      <c r="E1397" s="48"/>
      <c r="F1397" s="48"/>
      <c r="G1397" s="286"/>
      <c r="H1397" s="48"/>
      <c r="I1397" s="174"/>
    </row>
    <row r="1398" spans="2:9" x14ac:dyDescent="0.25">
      <c r="B1398" s="230" t="s">
        <v>1882</v>
      </c>
      <c r="C1398" s="14" t="s">
        <v>2311</v>
      </c>
      <c r="D1398" s="40" t="s">
        <v>1068</v>
      </c>
      <c r="E1398" s="41" t="s">
        <v>36</v>
      </c>
      <c r="F1398" s="42" t="s">
        <v>201</v>
      </c>
      <c r="G1398" s="282">
        <v>4</v>
      </c>
      <c r="H1398" s="234">
        <f>'BPU LOT01-GROS OEUVRE'!F1398</f>
        <v>0</v>
      </c>
      <c r="I1398" s="195">
        <f t="shared" ref="I1398:I1406" si="44">G1398*H1398</f>
        <v>0</v>
      </c>
    </row>
    <row r="1399" spans="2:9" x14ac:dyDescent="0.25">
      <c r="B1399" s="230" t="s">
        <v>1882</v>
      </c>
      <c r="C1399" s="14" t="s">
        <v>2312</v>
      </c>
      <c r="D1399" s="40" t="s">
        <v>1069</v>
      </c>
      <c r="E1399" s="41" t="s">
        <v>36</v>
      </c>
      <c r="F1399" s="42" t="s">
        <v>201</v>
      </c>
      <c r="G1399" s="282">
        <v>4</v>
      </c>
      <c r="H1399" s="234">
        <f>'BPU LOT01-GROS OEUVRE'!F1399</f>
        <v>0</v>
      </c>
      <c r="I1399" s="195">
        <f t="shared" si="44"/>
        <v>0</v>
      </c>
    </row>
    <row r="1400" spans="2:9" x14ac:dyDescent="0.25">
      <c r="B1400" s="230" t="s">
        <v>1882</v>
      </c>
      <c r="C1400" s="14" t="s">
        <v>2313</v>
      </c>
      <c r="D1400" s="40" t="s">
        <v>1070</v>
      </c>
      <c r="E1400" s="41" t="s">
        <v>36</v>
      </c>
      <c r="F1400" s="42" t="s">
        <v>201</v>
      </c>
      <c r="G1400" s="282">
        <v>4</v>
      </c>
      <c r="H1400" s="234">
        <f>'BPU LOT01-GROS OEUVRE'!F1400</f>
        <v>0</v>
      </c>
      <c r="I1400" s="195">
        <f t="shared" si="44"/>
        <v>0</v>
      </c>
    </row>
    <row r="1401" spans="2:9" x14ac:dyDescent="0.25">
      <c r="B1401" s="230" t="s">
        <v>1882</v>
      </c>
      <c r="C1401" s="14" t="s">
        <v>2314</v>
      </c>
      <c r="D1401" s="40" t="s">
        <v>1071</v>
      </c>
      <c r="E1401" s="41" t="s">
        <v>36</v>
      </c>
      <c r="F1401" s="42" t="s">
        <v>201</v>
      </c>
      <c r="G1401" s="282">
        <v>4</v>
      </c>
      <c r="H1401" s="234">
        <f>'BPU LOT01-GROS OEUVRE'!F1401</f>
        <v>0</v>
      </c>
      <c r="I1401" s="195">
        <f t="shared" si="44"/>
        <v>0</v>
      </c>
    </row>
    <row r="1402" spans="2:9" x14ac:dyDescent="0.25">
      <c r="B1402" s="230" t="s">
        <v>1882</v>
      </c>
      <c r="C1402" s="14" t="s">
        <v>2315</v>
      </c>
      <c r="D1402" s="40" t="s">
        <v>1072</v>
      </c>
      <c r="E1402" s="41" t="s">
        <v>36</v>
      </c>
      <c r="F1402" s="42" t="s">
        <v>201</v>
      </c>
      <c r="G1402" s="282">
        <v>4</v>
      </c>
      <c r="H1402" s="234">
        <f>'BPU LOT01-GROS OEUVRE'!F1402</f>
        <v>0</v>
      </c>
      <c r="I1402" s="195">
        <f t="shared" si="44"/>
        <v>0</v>
      </c>
    </row>
    <row r="1403" spans="2:9" x14ac:dyDescent="0.25">
      <c r="B1403" s="230" t="s">
        <v>1882</v>
      </c>
      <c r="C1403" s="14" t="s">
        <v>2316</v>
      </c>
      <c r="D1403" s="40" t="s">
        <v>1073</v>
      </c>
      <c r="E1403" s="41" t="s">
        <v>36</v>
      </c>
      <c r="F1403" s="42" t="s">
        <v>201</v>
      </c>
      <c r="G1403" s="282">
        <v>4</v>
      </c>
      <c r="H1403" s="234">
        <f>'BPU LOT01-GROS OEUVRE'!F1403</f>
        <v>0</v>
      </c>
      <c r="I1403" s="195">
        <f t="shared" si="44"/>
        <v>0</v>
      </c>
    </row>
    <row r="1404" spans="2:9" x14ac:dyDescent="0.25">
      <c r="B1404" s="230" t="s">
        <v>1882</v>
      </c>
      <c r="C1404" s="14" t="s">
        <v>2317</v>
      </c>
      <c r="D1404" s="40" t="s">
        <v>1074</v>
      </c>
      <c r="E1404" s="41" t="s">
        <v>36</v>
      </c>
      <c r="F1404" s="42" t="s">
        <v>201</v>
      </c>
      <c r="G1404" s="282">
        <v>4</v>
      </c>
      <c r="H1404" s="234">
        <f>'BPU LOT01-GROS OEUVRE'!F1404</f>
        <v>0</v>
      </c>
      <c r="I1404" s="195">
        <f t="shared" si="44"/>
        <v>0</v>
      </c>
    </row>
    <row r="1405" spans="2:9" x14ac:dyDescent="0.25">
      <c r="B1405" s="230" t="s">
        <v>1882</v>
      </c>
      <c r="C1405" s="14" t="s">
        <v>2318</v>
      </c>
      <c r="D1405" s="40" t="s">
        <v>1075</v>
      </c>
      <c r="E1405" s="41" t="s">
        <v>36</v>
      </c>
      <c r="F1405" s="42" t="s">
        <v>201</v>
      </c>
      <c r="G1405" s="282">
        <v>4</v>
      </c>
      <c r="H1405" s="234">
        <f>'BPU LOT01-GROS OEUVRE'!F1405</f>
        <v>0</v>
      </c>
      <c r="I1405" s="195">
        <f t="shared" si="44"/>
        <v>0</v>
      </c>
    </row>
    <row r="1406" spans="2:9" x14ac:dyDescent="0.25">
      <c r="B1406" s="230" t="s">
        <v>1882</v>
      </c>
      <c r="C1406" s="14" t="s">
        <v>2319</v>
      </c>
      <c r="D1406" s="40" t="s">
        <v>1076</v>
      </c>
      <c r="E1406" s="41" t="s">
        <v>36</v>
      </c>
      <c r="F1406" s="42" t="s">
        <v>201</v>
      </c>
      <c r="G1406" s="282">
        <v>4</v>
      </c>
      <c r="H1406" s="234">
        <f>'BPU LOT01-GROS OEUVRE'!F1406</f>
        <v>0</v>
      </c>
      <c r="I1406" s="195">
        <f t="shared" si="44"/>
        <v>0</v>
      </c>
    </row>
    <row r="1407" spans="2:9" x14ac:dyDescent="0.25">
      <c r="B1407" s="148"/>
      <c r="C1407" s="148"/>
      <c r="D1407" s="47" t="s">
        <v>1170</v>
      </c>
      <c r="E1407" s="48"/>
      <c r="F1407" s="49"/>
      <c r="G1407" s="287"/>
      <c r="H1407" s="48"/>
      <c r="I1407" s="174"/>
    </row>
    <row r="1408" spans="2:9" x14ac:dyDescent="0.25">
      <c r="B1408" s="230" t="s">
        <v>1882</v>
      </c>
      <c r="C1408" s="14" t="s">
        <v>2320</v>
      </c>
      <c r="D1408" s="43" t="s">
        <v>1077</v>
      </c>
      <c r="E1408" s="41" t="s">
        <v>42</v>
      </c>
      <c r="F1408" s="42" t="s">
        <v>381</v>
      </c>
      <c r="G1408" s="282">
        <v>5</v>
      </c>
      <c r="H1408" s="234">
        <f>'BPU LOT01-GROS OEUVRE'!F1408</f>
        <v>0</v>
      </c>
      <c r="I1408" s="195">
        <f>G1408*H1408</f>
        <v>0</v>
      </c>
    </row>
    <row r="1409" spans="2:9" x14ac:dyDescent="0.25">
      <c r="B1409" s="230" t="s">
        <v>1882</v>
      </c>
      <c r="C1409" s="14" t="s">
        <v>2321</v>
      </c>
      <c r="D1409" s="43" t="s">
        <v>1169</v>
      </c>
      <c r="E1409" s="41" t="s">
        <v>42</v>
      </c>
      <c r="F1409" s="42"/>
      <c r="G1409" s="282">
        <v>5</v>
      </c>
      <c r="H1409" s="234">
        <f>'BPU LOT01-GROS OEUVRE'!F1409</f>
        <v>0</v>
      </c>
      <c r="I1409" s="195">
        <f>G1409*H1409</f>
        <v>0</v>
      </c>
    </row>
    <row r="1410" spans="2:9" x14ac:dyDescent="0.25">
      <c r="B1410" s="230" t="s">
        <v>1882</v>
      </c>
      <c r="C1410" s="14" t="s">
        <v>2322</v>
      </c>
      <c r="D1410" s="40" t="s">
        <v>1171</v>
      </c>
      <c r="E1410" s="41" t="s">
        <v>42</v>
      </c>
      <c r="F1410" s="42" t="s">
        <v>381</v>
      </c>
      <c r="G1410" s="282">
        <v>5</v>
      </c>
      <c r="H1410" s="234">
        <f>'BPU LOT01-GROS OEUVRE'!F1410</f>
        <v>0</v>
      </c>
      <c r="I1410" s="195">
        <f>G1410*H1410</f>
        <v>0</v>
      </c>
    </row>
    <row r="1411" spans="2:9" x14ac:dyDescent="0.25">
      <c r="B1411" s="148"/>
      <c r="C1411" s="148"/>
      <c r="D1411" s="47" t="s">
        <v>1078</v>
      </c>
      <c r="E1411" s="48"/>
      <c r="F1411" s="49"/>
      <c r="G1411" s="287"/>
      <c r="H1411" s="48"/>
      <c r="I1411" s="174"/>
    </row>
    <row r="1412" spans="2:9" x14ac:dyDescent="0.25">
      <c r="B1412" s="230" t="s">
        <v>1882</v>
      </c>
      <c r="C1412" s="14" t="s">
        <v>2323</v>
      </c>
      <c r="D1412" s="40" t="s">
        <v>1079</v>
      </c>
      <c r="E1412" s="41" t="s">
        <v>36</v>
      </c>
      <c r="F1412" s="42" t="s">
        <v>201</v>
      </c>
      <c r="G1412" s="282">
        <v>4</v>
      </c>
      <c r="H1412" s="234">
        <f>'BPU LOT01-GROS OEUVRE'!F1412</f>
        <v>0</v>
      </c>
      <c r="I1412" s="195">
        <f>G1412*H1412</f>
        <v>0</v>
      </c>
    </row>
    <row r="1413" spans="2:9" x14ac:dyDescent="0.25">
      <c r="B1413" s="230" t="s">
        <v>1882</v>
      </c>
      <c r="C1413" s="14" t="s">
        <v>2219</v>
      </c>
      <c r="D1413" s="40" t="s">
        <v>1080</v>
      </c>
      <c r="E1413" s="41" t="s">
        <v>30</v>
      </c>
      <c r="F1413" s="42" t="s">
        <v>512</v>
      </c>
      <c r="G1413" s="282">
        <v>20</v>
      </c>
      <c r="H1413" s="234">
        <f>'BPU LOT01-GROS OEUVRE'!F1413</f>
        <v>0</v>
      </c>
      <c r="I1413" s="195">
        <f>G1413*H1413</f>
        <v>0</v>
      </c>
    </row>
    <row r="1414" spans="2:9" x14ac:dyDescent="0.25">
      <c r="B1414" s="148"/>
      <c r="C1414" s="148"/>
      <c r="D1414" s="47" t="s">
        <v>1081</v>
      </c>
      <c r="E1414" s="48"/>
      <c r="F1414" s="48"/>
      <c r="G1414" s="287"/>
      <c r="H1414" s="48"/>
      <c r="I1414" s="174"/>
    </row>
    <row r="1415" spans="2:9" x14ac:dyDescent="0.25">
      <c r="B1415" s="230" t="s">
        <v>1882</v>
      </c>
      <c r="C1415" s="14" t="s">
        <v>2324</v>
      </c>
      <c r="D1415" s="40" t="s">
        <v>1082</v>
      </c>
      <c r="E1415" s="41" t="s">
        <v>36</v>
      </c>
      <c r="F1415" s="42" t="s">
        <v>201</v>
      </c>
      <c r="G1415" s="282">
        <v>4</v>
      </c>
      <c r="H1415" s="234">
        <f>'BPU LOT01-GROS OEUVRE'!F1415</f>
        <v>0</v>
      </c>
      <c r="I1415" s="195">
        <f>G1415*H1415</f>
        <v>0</v>
      </c>
    </row>
    <row r="1416" spans="2:9" x14ac:dyDescent="0.25">
      <c r="B1416" s="230" t="s">
        <v>1882</v>
      </c>
      <c r="C1416" s="14" t="s">
        <v>2325</v>
      </c>
      <c r="D1416" s="40" t="s">
        <v>1083</v>
      </c>
      <c r="E1416" s="41" t="s">
        <v>36</v>
      </c>
      <c r="F1416" s="42" t="s">
        <v>201</v>
      </c>
      <c r="G1416" s="282">
        <v>4</v>
      </c>
      <c r="H1416" s="234">
        <f>'BPU LOT01-GROS OEUVRE'!F1416</f>
        <v>0</v>
      </c>
      <c r="I1416" s="195">
        <f>G1416*H1416</f>
        <v>0</v>
      </c>
    </row>
    <row r="1417" spans="2:9" x14ac:dyDescent="0.25">
      <c r="B1417" s="230" t="s">
        <v>1882</v>
      </c>
      <c r="C1417" s="14" t="s">
        <v>2326</v>
      </c>
      <c r="D1417" s="40" t="s">
        <v>1084</v>
      </c>
      <c r="E1417" s="41" t="s">
        <v>36</v>
      </c>
      <c r="F1417" s="42" t="s">
        <v>201</v>
      </c>
      <c r="G1417" s="282">
        <v>4</v>
      </c>
      <c r="H1417" s="234">
        <f>'BPU LOT01-GROS OEUVRE'!F1417</f>
        <v>0</v>
      </c>
      <c r="I1417" s="195">
        <f>G1417*H1417</f>
        <v>0</v>
      </c>
    </row>
    <row r="1418" spans="2:9" x14ac:dyDescent="0.25">
      <c r="B1418" s="230" t="s">
        <v>1882</v>
      </c>
      <c r="C1418" s="14" t="s">
        <v>2327</v>
      </c>
      <c r="D1418" s="40" t="s">
        <v>1085</v>
      </c>
      <c r="E1418" s="41" t="s">
        <v>36</v>
      </c>
      <c r="F1418" s="42" t="s">
        <v>201</v>
      </c>
      <c r="G1418" s="282">
        <v>4</v>
      </c>
      <c r="H1418" s="234">
        <f>'BPU LOT01-GROS OEUVRE'!F1418</f>
        <v>0</v>
      </c>
      <c r="I1418" s="195">
        <f>G1418*H1418</f>
        <v>0</v>
      </c>
    </row>
    <row r="1419" spans="2:9" x14ac:dyDescent="0.25">
      <c r="B1419" s="230" t="s">
        <v>1882</v>
      </c>
      <c r="C1419" s="14" t="s">
        <v>2328</v>
      </c>
      <c r="D1419" s="40" t="s">
        <v>1086</v>
      </c>
      <c r="E1419" s="41" t="s">
        <v>36</v>
      </c>
      <c r="F1419" s="42" t="s">
        <v>201</v>
      </c>
      <c r="G1419" s="282">
        <v>4</v>
      </c>
      <c r="H1419" s="234">
        <f>'BPU LOT01-GROS OEUVRE'!F1419</f>
        <v>0</v>
      </c>
      <c r="I1419" s="195">
        <f>G1419*H1419</f>
        <v>0</v>
      </c>
    </row>
    <row r="1420" spans="2:9" x14ac:dyDescent="0.25">
      <c r="B1420" s="148"/>
      <c r="C1420" s="148"/>
      <c r="D1420" s="47" t="s">
        <v>1087</v>
      </c>
      <c r="E1420" s="48"/>
      <c r="F1420" s="48"/>
      <c r="G1420" s="287"/>
      <c r="H1420" s="48"/>
      <c r="I1420" s="174"/>
    </row>
    <row r="1421" spans="2:9" x14ac:dyDescent="0.25">
      <c r="B1421" s="230" t="s">
        <v>1882</v>
      </c>
      <c r="C1421" s="14" t="s">
        <v>2329</v>
      </c>
      <c r="D1421" s="40" t="s">
        <v>1088</v>
      </c>
      <c r="E1421" s="41" t="s">
        <v>30</v>
      </c>
      <c r="F1421" s="42" t="s">
        <v>512</v>
      </c>
      <c r="G1421" s="282">
        <v>5</v>
      </c>
      <c r="H1421" s="234">
        <f>'BPU LOT01-GROS OEUVRE'!F1421</f>
        <v>0</v>
      </c>
      <c r="I1421" s="195">
        <f>G1421*H1421</f>
        <v>0</v>
      </c>
    </row>
    <row r="1422" spans="2:9" x14ac:dyDescent="0.25">
      <c r="B1422" s="230" t="s">
        <v>1882</v>
      </c>
      <c r="C1422" s="14" t="s">
        <v>2330</v>
      </c>
      <c r="D1422" s="40" t="s">
        <v>1089</v>
      </c>
      <c r="E1422" s="41" t="s">
        <v>30</v>
      </c>
      <c r="F1422" s="42" t="s">
        <v>512</v>
      </c>
      <c r="G1422" s="282">
        <v>5</v>
      </c>
      <c r="H1422" s="234">
        <f>'BPU LOT01-GROS OEUVRE'!F1422</f>
        <v>0</v>
      </c>
      <c r="I1422" s="195">
        <f>G1422*H1422</f>
        <v>0</v>
      </c>
    </row>
    <row r="1423" spans="2:9" x14ac:dyDescent="0.25">
      <c r="B1423" s="230" t="s">
        <v>1882</v>
      </c>
      <c r="C1423" s="14" t="s">
        <v>2331</v>
      </c>
      <c r="D1423" s="40" t="s">
        <v>1090</v>
      </c>
      <c r="E1423" s="41" t="s">
        <v>30</v>
      </c>
      <c r="F1423" s="42" t="s">
        <v>512</v>
      </c>
      <c r="G1423" s="282">
        <v>5</v>
      </c>
      <c r="H1423" s="234">
        <f>'BPU LOT01-GROS OEUVRE'!F1423</f>
        <v>0</v>
      </c>
      <c r="I1423" s="195">
        <f>G1423*H1423</f>
        <v>0</v>
      </c>
    </row>
    <row r="1424" spans="2:9" x14ac:dyDescent="0.25">
      <c r="B1424" s="230" t="s">
        <v>1882</v>
      </c>
      <c r="C1424" s="14" t="s">
        <v>2332</v>
      </c>
      <c r="D1424" s="40" t="s">
        <v>1091</v>
      </c>
      <c r="E1424" s="41" t="s">
        <v>30</v>
      </c>
      <c r="F1424" s="42" t="s">
        <v>512</v>
      </c>
      <c r="G1424" s="282">
        <v>5</v>
      </c>
      <c r="H1424" s="234">
        <f>'BPU LOT01-GROS OEUVRE'!F1424</f>
        <v>0</v>
      </c>
      <c r="I1424" s="195">
        <f>G1424*H1424</f>
        <v>0</v>
      </c>
    </row>
    <row r="1425" spans="2:9" x14ac:dyDescent="0.25">
      <c r="B1425" s="148"/>
      <c r="C1425" s="148"/>
      <c r="D1425" s="47" t="s">
        <v>1092</v>
      </c>
      <c r="E1425" s="48"/>
      <c r="F1425" s="48"/>
      <c r="G1425" s="287"/>
      <c r="H1425" s="48"/>
      <c r="I1425" s="174"/>
    </row>
    <row r="1426" spans="2:9" x14ac:dyDescent="0.25">
      <c r="B1426" s="230" t="s">
        <v>1882</v>
      </c>
      <c r="C1426" s="14" t="s">
        <v>2333</v>
      </c>
      <c r="D1426" s="40" t="s">
        <v>1093</v>
      </c>
      <c r="E1426" s="41" t="s">
        <v>36</v>
      </c>
      <c r="F1426" s="42" t="s">
        <v>201</v>
      </c>
      <c r="G1426" s="282">
        <v>4</v>
      </c>
      <c r="H1426" s="234">
        <f>'BPU LOT01-GROS OEUVRE'!F1426</f>
        <v>0</v>
      </c>
      <c r="I1426" s="195">
        <f t="shared" ref="I1426:I1445" si="45">G1426*H1426</f>
        <v>0</v>
      </c>
    </row>
    <row r="1427" spans="2:9" x14ac:dyDescent="0.25">
      <c r="B1427" s="230" t="s">
        <v>1882</v>
      </c>
      <c r="C1427" s="14" t="s">
        <v>2334</v>
      </c>
      <c r="D1427" s="40" t="s">
        <v>1094</v>
      </c>
      <c r="E1427" s="41" t="s">
        <v>36</v>
      </c>
      <c r="F1427" s="42" t="s">
        <v>201</v>
      </c>
      <c r="G1427" s="282">
        <v>4</v>
      </c>
      <c r="H1427" s="234">
        <f>'BPU LOT01-GROS OEUVRE'!F1427</f>
        <v>0</v>
      </c>
      <c r="I1427" s="195">
        <f t="shared" si="45"/>
        <v>0</v>
      </c>
    </row>
    <row r="1428" spans="2:9" x14ac:dyDescent="0.25">
      <c r="B1428" s="230" t="s">
        <v>1882</v>
      </c>
      <c r="C1428" s="14" t="s">
        <v>2335</v>
      </c>
      <c r="D1428" s="40" t="s">
        <v>1095</v>
      </c>
      <c r="E1428" s="41" t="s">
        <v>36</v>
      </c>
      <c r="F1428" s="42" t="s">
        <v>201</v>
      </c>
      <c r="G1428" s="282">
        <v>4</v>
      </c>
      <c r="H1428" s="234">
        <f>'BPU LOT01-GROS OEUVRE'!F1428</f>
        <v>0</v>
      </c>
      <c r="I1428" s="195">
        <f t="shared" si="45"/>
        <v>0</v>
      </c>
    </row>
    <row r="1429" spans="2:9" x14ac:dyDescent="0.25">
      <c r="B1429" s="230" t="s">
        <v>1882</v>
      </c>
      <c r="C1429" s="14" t="s">
        <v>2336</v>
      </c>
      <c r="D1429" s="40" t="s">
        <v>1096</v>
      </c>
      <c r="E1429" s="41" t="s">
        <v>36</v>
      </c>
      <c r="F1429" s="42" t="s">
        <v>201</v>
      </c>
      <c r="G1429" s="282">
        <v>4</v>
      </c>
      <c r="H1429" s="234">
        <f>'BPU LOT01-GROS OEUVRE'!F1429</f>
        <v>0</v>
      </c>
      <c r="I1429" s="195">
        <f t="shared" si="45"/>
        <v>0</v>
      </c>
    </row>
    <row r="1430" spans="2:9" x14ac:dyDescent="0.25">
      <c r="B1430" s="230" t="s">
        <v>1882</v>
      </c>
      <c r="C1430" s="14" t="s">
        <v>2337</v>
      </c>
      <c r="D1430" s="40" t="s">
        <v>1097</v>
      </c>
      <c r="E1430" s="41" t="s">
        <v>36</v>
      </c>
      <c r="F1430" s="42" t="s">
        <v>201</v>
      </c>
      <c r="G1430" s="282">
        <v>4</v>
      </c>
      <c r="H1430" s="234">
        <f>'BPU LOT01-GROS OEUVRE'!F1430</f>
        <v>0</v>
      </c>
      <c r="I1430" s="195">
        <f t="shared" si="45"/>
        <v>0</v>
      </c>
    </row>
    <row r="1431" spans="2:9" x14ac:dyDescent="0.25">
      <c r="B1431" s="230" t="s">
        <v>1882</v>
      </c>
      <c r="C1431" s="14" t="s">
        <v>2338</v>
      </c>
      <c r="D1431" s="40" t="s">
        <v>1098</v>
      </c>
      <c r="E1431" s="41" t="s">
        <v>36</v>
      </c>
      <c r="F1431" s="42" t="s">
        <v>201</v>
      </c>
      <c r="G1431" s="282">
        <v>4</v>
      </c>
      <c r="H1431" s="234">
        <f>'BPU LOT01-GROS OEUVRE'!F1431</f>
        <v>0</v>
      </c>
      <c r="I1431" s="195">
        <f t="shared" si="45"/>
        <v>0</v>
      </c>
    </row>
    <row r="1432" spans="2:9" x14ac:dyDescent="0.25">
      <c r="B1432" s="230" t="s">
        <v>1882</v>
      </c>
      <c r="C1432" s="14" t="s">
        <v>2339</v>
      </c>
      <c r="D1432" s="40" t="s">
        <v>1099</v>
      </c>
      <c r="E1432" s="41" t="s">
        <v>36</v>
      </c>
      <c r="F1432" s="42" t="s">
        <v>201</v>
      </c>
      <c r="G1432" s="282">
        <v>4</v>
      </c>
      <c r="H1432" s="234">
        <f>'BPU LOT01-GROS OEUVRE'!F1432</f>
        <v>0</v>
      </c>
      <c r="I1432" s="195">
        <f t="shared" si="45"/>
        <v>0</v>
      </c>
    </row>
    <row r="1433" spans="2:9" x14ac:dyDescent="0.25">
      <c r="B1433" s="230" t="s">
        <v>1882</v>
      </c>
      <c r="C1433" s="14" t="s">
        <v>2340</v>
      </c>
      <c r="D1433" s="40" t="s">
        <v>1100</v>
      </c>
      <c r="E1433" s="41" t="s">
        <v>36</v>
      </c>
      <c r="F1433" s="42" t="s">
        <v>201</v>
      </c>
      <c r="G1433" s="282">
        <v>4</v>
      </c>
      <c r="H1433" s="234">
        <f>'BPU LOT01-GROS OEUVRE'!F1433</f>
        <v>0</v>
      </c>
      <c r="I1433" s="195">
        <f t="shared" si="45"/>
        <v>0</v>
      </c>
    </row>
    <row r="1434" spans="2:9" x14ac:dyDescent="0.25">
      <c r="B1434" s="230" t="s">
        <v>1882</v>
      </c>
      <c r="C1434" s="14" t="s">
        <v>2341</v>
      </c>
      <c r="D1434" s="40" t="s">
        <v>1101</v>
      </c>
      <c r="E1434" s="41" t="s">
        <v>36</v>
      </c>
      <c r="F1434" s="42" t="s">
        <v>201</v>
      </c>
      <c r="G1434" s="282">
        <v>4</v>
      </c>
      <c r="H1434" s="234">
        <f>'BPU LOT01-GROS OEUVRE'!F1434</f>
        <v>0</v>
      </c>
      <c r="I1434" s="195">
        <f t="shared" si="45"/>
        <v>0</v>
      </c>
    </row>
    <row r="1435" spans="2:9" x14ac:dyDescent="0.25">
      <c r="B1435" s="230" t="s">
        <v>1882</v>
      </c>
      <c r="C1435" s="14" t="s">
        <v>2342</v>
      </c>
      <c r="D1435" s="40" t="s">
        <v>1102</v>
      </c>
      <c r="E1435" s="41" t="s">
        <v>36</v>
      </c>
      <c r="F1435" s="42" t="s">
        <v>201</v>
      </c>
      <c r="G1435" s="282">
        <v>4</v>
      </c>
      <c r="H1435" s="234">
        <f>'BPU LOT01-GROS OEUVRE'!F1435</f>
        <v>0</v>
      </c>
      <c r="I1435" s="195">
        <f t="shared" si="45"/>
        <v>0</v>
      </c>
    </row>
    <row r="1436" spans="2:9" x14ac:dyDescent="0.25">
      <c r="B1436" s="230" t="s">
        <v>1882</v>
      </c>
      <c r="C1436" s="14" t="s">
        <v>2343</v>
      </c>
      <c r="D1436" s="40" t="s">
        <v>1103</v>
      </c>
      <c r="E1436" s="41" t="s">
        <v>36</v>
      </c>
      <c r="F1436" s="42" t="s">
        <v>201</v>
      </c>
      <c r="G1436" s="282">
        <v>4</v>
      </c>
      <c r="H1436" s="234">
        <f>'BPU LOT01-GROS OEUVRE'!F1436</f>
        <v>0</v>
      </c>
      <c r="I1436" s="195">
        <f t="shared" si="45"/>
        <v>0</v>
      </c>
    </row>
    <row r="1437" spans="2:9" x14ac:dyDescent="0.25">
      <c r="B1437" s="230" t="s">
        <v>1882</v>
      </c>
      <c r="C1437" s="14" t="s">
        <v>2344</v>
      </c>
      <c r="D1437" s="40" t="s">
        <v>1104</v>
      </c>
      <c r="E1437" s="41" t="s">
        <v>36</v>
      </c>
      <c r="F1437" s="42" t="s">
        <v>201</v>
      </c>
      <c r="G1437" s="282">
        <v>4</v>
      </c>
      <c r="H1437" s="234">
        <f>'BPU LOT01-GROS OEUVRE'!F1437</f>
        <v>0</v>
      </c>
      <c r="I1437" s="195">
        <f t="shared" si="45"/>
        <v>0</v>
      </c>
    </row>
    <row r="1438" spans="2:9" x14ac:dyDescent="0.25">
      <c r="B1438" s="230" t="s">
        <v>1882</v>
      </c>
      <c r="C1438" s="14" t="s">
        <v>2345</v>
      </c>
      <c r="D1438" s="40" t="s">
        <v>1105</v>
      </c>
      <c r="E1438" s="41" t="s">
        <v>36</v>
      </c>
      <c r="F1438" s="42" t="s">
        <v>201</v>
      </c>
      <c r="G1438" s="282">
        <v>4</v>
      </c>
      <c r="H1438" s="234">
        <f>'BPU LOT01-GROS OEUVRE'!F1438</f>
        <v>0</v>
      </c>
      <c r="I1438" s="195">
        <f t="shared" si="45"/>
        <v>0</v>
      </c>
    </row>
    <row r="1439" spans="2:9" x14ac:dyDescent="0.25">
      <c r="B1439" s="230" t="s">
        <v>1882</v>
      </c>
      <c r="C1439" s="14" t="s">
        <v>2346</v>
      </c>
      <c r="D1439" s="40" t="s">
        <v>1106</v>
      </c>
      <c r="E1439" s="41" t="s">
        <v>36</v>
      </c>
      <c r="F1439" s="42" t="s">
        <v>201</v>
      </c>
      <c r="G1439" s="282">
        <v>4</v>
      </c>
      <c r="H1439" s="234">
        <f>'BPU LOT01-GROS OEUVRE'!F1439</f>
        <v>0</v>
      </c>
      <c r="I1439" s="195">
        <f t="shared" si="45"/>
        <v>0</v>
      </c>
    </row>
    <row r="1440" spans="2:9" x14ac:dyDescent="0.25">
      <c r="B1440" s="230" t="s">
        <v>1882</v>
      </c>
      <c r="C1440" s="14" t="s">
        <v>2347</v>
      </c>
      <c r="D1440" s="40" t="s">
        <v>1107</v>
      </c>
      <c r="E1440" s="41" t="s">
        <v>36</v>
      </c>
      <c r="F1440" s="42" t="s">
        <v>201</v>
      </c>
      <c r="G1440" s="282">
        <v>4</v>
      </c>
      <c r="H1440" s="234">
        <f>'BPU LOT01-GROS OEUVRE'!F1440</f>
        <v>0</v>
      </c>
      <c r="I1440" s="195">
        <f t="shared" si="45"/>
        <v>0</v>
      </c>
    </row>
    <row r="1441" spans="2:9" x14ac:dyDescent="0.25">
      <c r="B1441" s="230" t="s">
        <v>1882</v>
      </c>
      <c r="C1441" s="14" t="s">
        <v>2348</v>
      </c>
      <c r="D1441" s="40" t="s">
        <v>1108</v>
      </c>
      <c r="E1441" s="41" t="s">
        <v>36</v>
      </c>
      <c r="F1441" s="42" t="s">
        <v>201</v>
      </c>
      <c r="G1441" s="282">
        <v>4</v>
      </c>
      <c r="H1441" s="234">
        <f>'BPU LOT01-GROS OEUVRE'!F1441</f>
        <v>0</v>
      </c>
      <c r="I1441" s="195">
        <f t="shared" si="45"/>
        <v>0</v>
      </c>
    </row>
    <row r="1442" spans="2:9" x14ac:dyDescent="0.25">
      <c r="B1442" s="230" t="s">
        <v>1882</v>
      </c>
      <c r="C1442" s="14" t="s">
        <v>2349</v>
      </c>
      <c r="D1442" s="40" t="s">
        <v>1109</v>
      </c>
      <c r="E1442" s="41" t="s">
        <v>36</v>
      </c>
      <c r="F1442" s="42" t="s">
        <v>201</v>
      </c>
      <c r="G1442" s="282">
        <v>4</v>
      </c>
      <c r="H1442" s="234">
        <f>'BPU LOT01-GROS OEUVRE'!F1442</f>
        <v>0</v>
      </c>
      <c r="I1442" s="195">
        <f t="shared" si="45"/>
        <v>0</v>
      </c>
    </row>
    <row r="1443" spans="2:9" x14ac:dyDescent="0.25">
      <c r="B1443" s="230" t="s">
        <v>1882</v>
      </c>
      <c r="C1443" s="14" t="s">
        <v>2350</v>
      </c>
      <c r="D1443" s="40" t="s">
        <v>1110</v>
      </c>
      <c r="E1443" s="41" t="s">
        <v>36</v>
      </c>
      <c r="F1443" s="42" t="s">
        <v>201</v>
      </c>
      <c r="G1443" s="282">
        <v>2</v>
      </c>
      <c r="H1443" s="234">
        <f>'BPU LOT01-GROS OEUVRE'!F1443</f>
        <v>0</v>
      </c>
      <c r="I1443" s="195">
        <f t="shared" si="45"/>
        <v>0</v>
      </c>
    </row>
    <row r="1444" spans="2:9" x14ac:dyDescent="0.25">
      <c r="B1444" s="230" t="s">
        <v>1882</v>
      </c>
      <c r="C1444" s="14" t="s">
        <v>2351</v>
      </c>
      <c r="D1444" s="40" t="s">
        <v>1111</v>
      </c>
      <c r="E1444" s="41" t="s">
        <v>36</v>
      </c>
      <c r="F1444" s="42" t="s">
        <v>201</v>
      </c>
      <c r="G1444" s="282">
        <v>4</v>
      </c>
      <c r="H1444" s="234">
        <f>'BPU LOT01-GROS OEUVRE'!F1444</f>
        <v>0</v>
      </c>
      <c r="I1444" s="195">
        <f t="shared" si="45"/>
        <v>0</v>
      </c>
    </row>
    <row r="1445" spans="2:9" x14ac:dyDescent="0.25">
      <c r="B1445" s="230" t="s">
        <v>1882</v>
      </c>
      <c r="C1445" s="14" t="s">
        <v>2352</v>
      </c>
      <c r="D1445" s="40" t="s">
        <v>894</v>
      </c>
      <c r="E1445" s="41" t="s">
        <v>36</v>
      </c>
      <c r="F1445" s="42" t="s">
        <v>201</v>
      </c>
      <c r="G1445" s="282">
        <v>4</v>
      </c>
      <c r="H1445" s="234">
        <f>'BPU LOT01-GROS OEUVRE'!F1445</f>
        <v>0</v>
      </c>
      <c r="I1445" s="195">
        <f t="shared" si="45"/>
        <v>0</v>
      </c>
    </row>
    <row r="1446" spans="2:9" x14ac:dyDescent="0.25">
      <c r="B1446" s="148"/>
      <c r="C1446" s="148"/>
      <c r="D1446" s="47" t="s">
        <v>1166</v>
      </c>
      <c r="E1446" s="48"/>
      <c r="F1446" s="48"/>
      <c r="G1446" s="287"/>
      <c r="H1446" s="48"/>
      <c r="I1446" s="174"/>
    </row>
    <row r="1447" spans="2:9" x14ac:dyDescent="0.25">
      <c r="B1447" s="230" t="s">
        <v>1882</v>
      </c>
      <c r="C1447" s="14" t="s">
        <v>2353</v>
      </c>
      <c r="D1447" s="40" t="s">
        <v>1167</v>
      </c>
      <c r="E1447" s="41" t="s">
        <v>36</v>
      </c>
      <c r="F1447" s="42" t="s">
        <v>201</v>
      </c>
      <c r="G1447" s="282">
        <v>4</v>
      </c>
      <c r="H1447" s="234">
        <f>'BPU LOT01-GROS OEUVRE'!F1447</f>
        <v>0</v>
      </c>
      <c r="I1447" s="195">
        <f>G1447*H1447</f>
        <v>0</v>
      </c>
    </row>
    <row r="1448" spans="2:9" x14ac:dyDescent="0.25">
      <c r="B1448" s="230" t="s">
        <v>1882</v>
      </c>
      <c r="C1448" s="14" t="s">
        <v>2354</v>
      </c>
      <c r="D1448" s="40" t="s">
        <v>1168</v>
      </c>
      <c r="E1448" s="41" t="s">
        <v>36</v>
      </c>
      <c r="F1448" s="42" t="s">
        <v>201</v>
      </c>
      <c r="G1448" s="282">
        <v>4</v>
      </c>
      <c r="H1448" s="234">
        <f>'BPU LOT01-GROS OEUVRE'!F1448</f>
        <v>0</v>
      </c>
      <c r="I1448" s="195">
        <f>G1448*H1448</f>
        <v>0</v>
      </c>
    </row>
    <row r="1449" spans="2:9" ht="14.1" customHeight="1" x14ac:dyDescent="0.25">
      <c r="B1449" s="63"/>
      <c r="C1449" s="63"/>
      <c r="D1449" s="70" t="s">
        <v>2356</v>
      </c>
      <c r="E1449" s="103"/>
      <c r="F1449" s="103"/>
      <c r="G1449" s="303"/>
      <c r="H1449" s="103"/>
      <c r="I1449" s="172"/>
    </row>
    <row r="1450" spans="2:9" ht="14.1" customHeight="1" x14ac:dyDescent="0.25">
      <c r="B1450" s="67" t="s">
        <v>1883</v>
      </c>
      <c r="C1450" s="27" t="s">
        <v>2360</v>
      </c>
      <c r="D1450" s="152" t="s">
        <v>2490</v>
      </c>
      <c r="E1450" s="153" t="s">
        <v>336</v>
      </c>
      <c r="F1450" s="2" t="s">
        <v>14</v>
      </c>
      <c r="G1450" s="282">
        <v>6</v>
      </c>
      <c r="H1450" s="234">
        <f>'BPU LOT01-GROS OEUVRE'!F1450</f>
        <v>0</v>
      </c>
      <c r="I1450" s="195">
        <f>G1450*H1450</f>
        <v>0</v>
      </c>
    </row>
    <row r="1451" spans="2:9" ht="14.1" customHeight="1" x14ac:dyDescent="0.25">
      <c r="B1451" s="67" t="s">
        <v>1883</v>
      </c>
      <c r="C1451" s="27" t="s">
        <v>2361</v>
      </c>
      <c r="D1451" s="152" t="s">
        <v>2491</v>
      </c>
      <c r="E1451" s="153" t="s">
        <v>336</v>
      </c>
      <c r="F1451" s="2" t="s">
        <v>15</v>
      </c>
      <c r="G1451" s="282">
        <v>6</v>
      </c>
      <c r="H1451" s="234">
        <f>'BPU LOT01-GROS OEUVRE'!F1451</f>
        <v>0</v>
      </c>
      <c r="I1451" s="195">
        <f>G1451*H1451</f>
        <v>0</v>
      </c>
    </row>
    <row r="1452" spans="2:9" ht="14.1" customHeight="1" thickBot="1" x14ac:dyDescent="0.3">
      <c r="B1452" s="67" t="s">
        <v>1883</v>
      </c>
      <c r="C1452" s="27" t="s">
        <v>2362</v>
      </c>
      <c r="D1452" s="154" t="s">
        <v>2355</v>
      </c>
      <c r="E1452" s="155" t="s">
        <v>7</v>
      </c>
      <c r="F1452" s="2" t="s">
        <v>15</v>
      </c>
      <c r="G1452" s="282">
        <v>1</v>
      </c>
      <c r="H1452" s="234">
        <f>'BPU LOT01-GROS OEUVRE'!F1452</f>
        <v>0</v>
      </c>
      <c r="I1452" s="195">
        <f>G1452*H1452</f>
        <v>0</v>
      </c>
    </row>
    <row r="1453" spans="2:9" x14ac:dyDescent="0.25">
      <c r="G1453" s="363" t="s">
        <v>2511</v>
      </c>
      <c r="H1453" s="364"/>
      <c r="I1453" s="236">
        <f>SUM(I9:I1452)</f>
        <v>0</v>
      </c>
    </row>
    <row r="1454" spans="2:9" x14ac:dyDescent="0.2">
      <c r="G1454" s="328"/>
      <c r="H1454" s="328">
        <v>0.2</v>
      </c>
      <c r="I1454" s="237">
        <f>I1453*H1454</f>
        <v>0</v>
      </c>
    </row>
    <row r="1455" spans="2:9" ht="17.25" thickBot="1" x14ac:dyDescent="0.3">
      <c r="G1455" s="361" t="s">
        <v>2512</v>
      </c>
      <c r="H1455" s="362"/>
      <c r="I1455" s="238">
        <f>I1454+I1453</f>
        <v>0</v>
      </c>
    </row>
  </sheetData>
  <autoFilter ref="B5:I787"/>
  <mergeCells count="6">
    <mergeCell ref="G1455:H1455"/>
    <mergeCell ref="B1:I1"/>
    <mergeCell ref="B2:I2"/>
    <mergeCell ref="B3:I3"/>
    <mergeCell ref="B4:I4"/>
    <mergeCell ref="G1453:H1453"/>
  </mergeCells>
  <phoneticPr fontId="5" type="noConversion"/>
  <printOptions horizontalCentered="1"/>
  <pageMargins left="0.19685039370078741" right="0.19685039370078741" top="0.39370078740157483" bottom="0.39370078740157483" header="0.31496062992125984" footer="0.23622047244094491"/>
  <pageSetup paperSize="9" scale="68" fitToHeight="0" orientation="portrait" r:id="rId1"/>
  <headerFooter>
    <oddFooter>&amp;C&amp;K000000&amp;A
&amp;R&amp;P/&amp;N</oddFooter>
  </headerFooter>
  <rowBreaks count="11" manualBreakCount="11">
    <brk id="145" max="16383" man="1"/>
    <brk id="200" max="16383" man="1"/>
    <brk id="272" max="16383" man="1"/>
    <brk id="317" max="16383" man="1"/>
    <brk id="373" max="16383" man="1"/>
    <brk id="430" max="16383" man="1"/>
    <brk id="504" max="16383" man="1"/>
    <brk id="573" max="16383" man="1"/>
    <brk id="632" max="16383" man="1"/>
    <brk id="697" max="16383" man="1"/>
    <brk id="764" max="16383" man="1"/>
  </rowBreaks>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67FEEF81BAD34447A0E47689CD17C4A8" ma:contentTypeVersion="2" ma:contentTypeDescription="Crée un document." ma:contentTypeScope="" ma:versionID="b9e458e2eef585b466bda83cd61f078f">
  <xsd:schema xmlns:xsd="http://www.w3.org/2001/XMLSchema" xmlns:xs="http://www.w3.org/2001/XMLSchema" xmlns:p="http://schemas.microsoft.com/office/2006/metadata/properties" xmlns:ns2="cac87c84-9402-45d1-9949-0dc8bb22f364" targetNamespace="http://schemas.microsoft.com/office/2006/metadata/properties" ma:root="true" ma:fieldsID="cae65d02e57d134bdd433baefd6e3b5a" ns2:_="">
    <xsd:import namespace="cac87c84-9402-45d1-9949-0dc8bb22f364"/>
    <xsd:element name="properties">
      <xsd:complexType>
        <xsd:sequence>
          <xsd:element name="documentManagement">
            <xsd:complexType>
              <xsd:all>
                <xsd:element ref="ns2:MediaServiceMetadata" minOccurs="0"/>
                <xsd:element ref="ns2:MediaServiceFast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ac87c84-9402-45d1-9949-0dc8bb22f36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22E29A60-81DE-42DF-B9A4-FD61EC6EEEEC}">
  <ds:schemaRefs>
    <ds:schemaRef ds:uri="cac87c84-9402-45d1-9949-0dc8bb22f364"/>
    <ds:schemaRef ds:uri="http://schemas.microsoft.com/office/2006/metadata/properties"/>
    <ds:schemaRef ds:uri="http://purl.org/dc/terms/"/>
    <ds:schemaRef ds:uri="http://schemas.microsoft.com/office/2006/documentManagement/types"/>
    <ds:schemaRef ds:uri="http://schemas.openxmlformats.org/package/2006/metadata/core-properties"/>
    <ds:schemaRef ds:uri="http://purl.org/dc/elements/1.1/"/>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27664FDF-8EB1-4723-B004-965B373E14A1}">
  <ds:schemaRefs>
    <ds:schemaRef ds:uri="http://schemas.microsoft.com/sharepoint/v3/contenttype/forms"/>
  </ds:schemaRefs>
</ds:datastoreItem>
</file>

<file path=customXml/itemProps3.xml><?xml version="1.0" encoding="utf-8"?>
<ds:datastoreItem xmlns:ds="http://schemas.openxmlformats.org/officeDocument/2006/customXml" ds:itemID="{9C13DE94-A740-4600-A7E6-6E24562E109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ac87c84-9402-45d1-9949-0dc8bb22f36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6</vt:i4>
      </vt:variant>
      <vt:variant>
        <vt:lpstr>Plages nommées</vt:lpstr>
      </vt:variant>
      <vt:variant>
        <vt:i4>9</vt:i4>
      </vt:variant>
    </vt:vector>
  </HeadingPairs>
  <TitlesOfParts>
    <vt:vector size="15" baseType="lpstr">
      <vt:lpstr>Page de garde_BPU_DQE</vt:lpstr>
      <vt:lpstr>Règles_saisie</vt:lpstr>
      <vt:lpstr>BPU LOT01-DG</vt:lpstr>
      <vt:lpstr>DQE LOT01-DG</vt:lpstr>
      <vt:lpstr>BPU LOT01-GROS OEUVRE</vt:lpstr>
      <vt:lpstr>DQE LOT01-GROS OEUVRE</vt:lpstr>
      <vt:lpstr>'Page de garde_BPU_DQE'!_Hlk55675497</vt:lpstr>
      <vt:lpstr>'BPU LOT01-DG'!Impression_des_titres</vt:lpstr>
      <vt:lpstr>'BPU LOT01-GROS OEUVRE'!Impression_des_titres</vt:lpstr>
      <vt:lpstr>'DQE LOT01-DG'!Impression_des_titres</vt:lpstr>
      <vt:lpstr>'DQE LOT01-GROS OEUVRE'!Impression_des_titres</vt:lpstr>
      <vt:lpstr>'BPU LOT01-DG'!Zone_d_impression</vt:lpstr>
      <vt:lpstr>'BPU LOT01-GROS OEUVRE'!Zone_d_impression</vt:lpstr>
      <vt:lpstr>'DQE LOT01-DG'!Zone_d_impression</vt:lpstr>
      <vt:lpstr>'DQE LOT01-GROS OEUVRE'!Zone_d_impression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2015-06-05T18:19:34Z</dcterms:created>
  <dcterms:modified xsi:type="dcterms:W3CDTF">2026-07-28T09:15:40Z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0x01010067FEEF81BAD34447A0E47689CD17C4A8</vt:lpwstr>
  </property>
</Properties>
</file>