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53222"/>
  <mc:AlternateContent xmlns:mc="http://schemas.openxmlformats.org/markup-compatibility/2006">
    <mc:Choice Requires="x15">
      <x15ac:absPath xmlns:x15ac="http://schemas.microsoft.com/office/spreadsheetml/2010/11/ac" url="\\inf31tor---wi02\USID-TRS\0_ACTIVITE\0_AC_BC\PROJETS\25-027_AC-TRX\DCE BAM\"/>
    </mc:Choice>
  </mc:AlternateContent>
  <bookViews>
    <workbookView xWindow="0" yWindow="0" windowWidth="28800" windowHeight="9900" tabRatio="920" activeTab="3"/>
  </bookViews>
  <sheets>
    <sheet name="Page de garde_BPU_DQE" sheetId="23" r:id="rId1"/>
    <sheet name="Règles_saisie" sheetId="24" r:id="rId2"/>
    <sheet name="BPU LOS05-DG" sheetId="22" r:id="rId3"/>
    <sheet name="DQE LOT05-DG" sheetId="25" r:id="rId4"/>
    <sheet name="BPU LOT05-VRD" sheetId="16" r:id="rId5"/>
    <sheet name="DQE LOT05-VRD" sheetId="26" r:id="rId6"/>
    <sheet name="Index TP" sheetId="10" state="hidden" r:id="rId7"/>
  </sheets>
  <definedNames>
    <definedName name="_xlnm._FilterDatabase" localSheetId="2" hidden="1">'BPU LOS05-DG'!$B$5:$F$32</definedName>
    <definedName name="_xlnm._FilterDatabase" localSheetId="4" hidden="1">'BPU LOT05-VRD'!$B$5:$F$415</definedName>
    <definedName name="_xlnm._FilterDatabase" localSheetId="3" hidden="1">'DQE LOT05-DG'!$B$5:$H$35</definedName>
    <definedName name="_xlnm._FilterDatabase" localSheetId="5" hidden="1">'DQE LOT05-VRD'!$B$5:$XDU$1397</definedName>
    <definedName name="_Hlk55675497" localSheetId="0">'Page de garde_BPU_DQE'!$A$1</definedName>
    <definedName name="_xlnm.Print_Titles" localSheetId="2">'BPU LOS05-DG'!$1:$5</definedName>
    <definedName name="_xlnm.Print_Titles" localSheetId="4">'BPU LOT05-VRD'!$1:$5</definedName>
    <definedName name="_xlnm.Print_Titles" localSheetId="3">'DQE LOT05-DG'!$1:$5</definedName>
    <definedName name="_xlnm.Print_Titles" localSheetId="5">'DQE LOT05-VRD'!$1:$5</definedName>
    <definedName name="_xlnm.Print_Area" localSheetId="2">'BPU LOS05-DG'!$B$1:$F$35</definedName>
    <definedName name="_xlnm.Print_Area" localSheetId="4">'BPU LOT05-VRD'!$B$1:$F$417</definedName>
    <definedName name="_xlnm.Print_Area" localSheetId="3">'DQE LOT05-DG'!$B$1:$H$38</definedName>
    <definedName name="_xlnm.Print_Area" localSheetId="5">'DQE LOT05-VRD'!$B$1:$H$417</definedName>
  </definedNames>
  <calcPr calcId="162913"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82" i="26" l="1"/>
  <c r="H1282" i="26" s="1"/>
  <c r="G1283" i="26"/>
  <c r="H1283" i="26" s="1"/>
  <c r="G1285" i="26"/>
  <c r="H1285" i="26" s="1"/>
  <c r="G9" i="26"/>
  <c r="H9" i="26" s="1"/>
  <c r="G10" i="26"/>
  <c r="H10" i="26" s="1"/>
  <c r="G11" i="26"/>
  <c r="H11" i="26" s="1"/>
  <c r="G12" i="26"/>
  <c r="H12" i="26" s="1"/>
  <c r="G14" i="26"/>
  <c r="H14" i="26" s="1"/>
  <c r="G15" i="26"/>
  <c r="H15" i="26" s="1"/>
  <c r="G16" i="26"/>
  <c r="H16" i="26" s="1"/>
  <c r="G17" i="26"/>
  <c r="H17" i="26" s="1"/>
  <c r="G18" i="26"/>
  <c r="H18" i="26" s="1"/>
  <c r="G19" i="26"/>
  <c r="H19" i="26" s="1"/>
  <c r="G20" i="26"/>
  <c r="H20" i="26" s="1"/>
  <c r="G21" i="26"/>
  <c r="H21" i="26" s="1"/>
  <c r="G23" i="26"/>
  <c r="H23" i="26" s="1"/>
  <c r="G24" i="26"/>
  <c r="H24" i="26" s="1"/>
  <c r="G26" i="26"/>
  <c r="H26" i="26" s="1"/>
  <c r="G27" i="26"/>
  <c r="H27" i="26" s="1"/>
  <c r="G28" i="26"/>
  <c r="H28" i="26" s="1"/>
  <c r="G29" i="26"/>
  <c r="H29" i="26" s="1"/>
  <c r="G31" i="26"/>
  <c r="H31" i="26" s="1"/>
  <c r="G32" i="26"/>
  <c r="H32" i="26" s="1"/>
  <c r="G34" i="26"/>
  <c r="H34" i="26" s="1"/>
  <c r="G35" i="26"/>
  <c r="H35" i="26" s="1"/>
  <c r="G36" i="26"/>
  <c r="H36" i="26" s="1"/>
  <c r="G37" i="26"/>
  <c r="H37" i="26" s="1"/>
  <c r="G38" i="26"/>
  <c r="H38" i="26" s="1"/>
  <c r="G39" i="26"/>
  <c r="H39" i="26" s="1"/>
  <c r="G40" i="26"/>
  <c r="H40" i="26" s="1"/>
  <c r="G41" i="26"/>
  <c r="H41" i="26" s="1"/>
  <c r="G43" i="26"/>
  <c r="H43" i="26" s="1"/>
  <c r="G44" i="26"/>
  <c r="H44" i="26" s="1"/>
  <c r="G47" i="26"/>
  <c r="H47" i="26" s="1"/>
  <c r="G48" i="26"/>
  <c r="H48" i="26" s="1"/>
  <c r="G49" i="26"/>
  <c r="H49" i="26" s="1"/>
  <c r="G50" i="26"/>
  <c r="H50" i="26" s="1"/>
  <c r="G53" i="26"/>
  <c r="H53" i="26" s="1"/>
  <c r="G54" i="26"/>
  <c r="H54" i="26" s="1"/>
  <c r="G55" i="26"/>
  <c r="H55" i="26" s="1"/>
  <c r="G56" i="26"/>
  <c r="H56" i="26" s="1"/>
  <c r="G57" i="26"/>
  <c r="H57" i="26" s="1"/>
  <c r="G58" i="26"/>
  <c r="H58" i="26" s="1"/>
  <c r="G59" i="26"/>
  <c r="H59" i="26" s="1"/>
  <c r="G61" i="26"/>
  <c r="H61" i="26" s="1"/>
  <c r="G62" i="26"/>
  <c r="H62" i="26" s="1"/>
  <c r="G63" i="26"/>
  <c r="H63" i="26" s="1"/>
  <c r="G64" i="26"/>
  <c r="H64" i="26" s="1"/>
  <c r="G65" i="26"/>
  <c r="H65" i="26" s="1"/>
  <c r="G66" i="26"/>
  <c r="H66" i="26" s="1"/>
  <c r="G67" i="26"/>
  <c r="H67" i="26" s="1"/>
  <c r="G69" i="26"/>
  <c r="H69" i="26" s="1"/>
  <c r="G70" i="26"/>
  <c r="H70" i="26" s="1"/>
  <c r="G71" i="26"/>
  <c r="H71" i="26" s="1"/>
  <c r="G72" i="26"/>
  <c r="H72" i="26" s="1"/>
  <c r="G73" i="26"/>
  <c r="H73" i="26" s="1"/>
  <c r="G74" i="26"/>
  <c r="H74" i="26" s="1"/>
  <c r="G75" i="26"/>
  <c r="H75" i="26" s="1"/>
  <c r="G76" i="26"/>
  <c r="H76" i="26" s="1"/>
  <c r="G77" i="26"/>
  <c r="H77" i="26" s="1"/>
  <c r="G78" i="26"/>
  <c r="H78" i="26" s="1"/>
  <c r="G79" i="26"/>
  <c r="H79" i="26" s="1"/>
  <c r="G80" i="26"/>
  <c r="H80" i="26" s="1"/>
  <c r="G81" i="26"/>
  <c r="H81" i="26" s="1"/>
  <c r="G82" i="26"/>
  <c r="H82" i="26" s="1"/>
  <c r="G83" i="26"/>
  <c r="H83" i="26" s="1"/>
  <c r="G84" i="26"/>
  <c r="H84" i="26" s="1"/>
  <c r="G85" i="26"/>
  <c r="H85" i="26" s="1"/>
  <c r="G86" i="26"/>
  <c r="H86" i="26" s="1"/>
  <c r="G87" i="26"/>
  <c r="H87" i="26" s="1"/>
  <c r="G88" i="26"/>
  <c r="H88" i="26" s="1"/>
  <c r="G89" i="26"/>
  <c r="H89" i="26" s="1"/>
  <c r="G91" i="26"/>
  <c r="H91" i="26" s="1"/>
  <c r="G93" i="26"/>
  <c r="H93" i="26" s="1"/>
  <c r="G94" i="26"/>
  <c r="H94" i="26" s="1"/>
  <c r="G95" i="26"/>
  <c r="H95" i="26" s="1"/>
  <c r="G99" i="26"/>
  <c r="H99" i="26" s="1"/>
  <c r="G100" i="26"/>
  <c r="H100" i="26" s="1"/>
  <c r="G101" i="26"/>
  <c r="H101" i="26" s="1"/>
  <c r="G103" i="26"/>
  <c r="H103" i="26" s="1"/>
  <c r="G104" i="26"/>
  <c r="H104" i="26" s="1"/>
  <c r="G105" i="26"/>
  <c r="H105" i="26" s="1"/>
  <c r="G107" i="26"/>
  <c r="H107" i="26" s="1"/>
  <c r="G108" i="26"/>
  <c r="H108" i="26" s="1"/>
  <c r="G109" i="26"/>
  <c r="H109" i="26" s="1"/>
  <c r="G111" i="26"/>
  <c r="H111" i="26" s="1"/>
  <c r="G112" i="26"/>
  <c r="H112" i="26" s="1"/>
  <c r="G113" i="26"/>
  <c r="H113" i="26" s="1"/>
  <c r="G114" i="26"/>
  <c r="H114" i="26" s="1"/>
  <c r="G115" i="26"/>
  <c r="H115" i="26" s="1"/>
  <c r="G117" i="26"/>
  <c r="H117" i="26" s="1"/>
  <c r="G118" i="26"/>
  <c r="H118" i="26" s="1"/>
  <c r="G119" i="26"/>
  <c r="H119" i="26" s="1"/>
  <c r="G120" i="26"/>
  <c r="H120" i="26" s="1"/>
  <c r="G121" i="26"/>
  <c r="H121" i="26" s="1"/>
  <c r="G122" i="26"/>
  <c r="H122" i="26" s="1"/>
  <c r="G123" i="26"/>
  <c r="H123" i="26" s="1"/>
  <c r="G124" i="26"/>
  <c r="H124" i="26" s="1"/>
  <c r="G125" i="26"/>
  <c r="H125" i="26" s="1"/>
  <c r="G126" i="26"/>
  <c r="H126" i="26" s="1"/>
  <c r="G127" i="26"/>
  <c r="H127" i="26" s="1"/>
  <c r="G128" i="26"/>
  <c r="H128" i="26" s="1"/>
  <c r="G129" i="26"/>
  <c r="H129" i="26" s="1"/>
  <c r="G130" i="26"/>
  <c r="H130" i="26" s="1"/>
  <c r="G131" i="26"/>
  <c r="H131" i="26" s="1"/>
  <c r="G132" i="26"/>
  <c r="H132" i="26" s="1"/>
  <c r="G133" i="26"/>
  <c r="H133" i="26" s="1"/>
  <c r="G134" i="26"/>
  <c r="H134" i="26" s="1"/>
  <c r="G135" i="26"/>
  <c r="H135" i="26" s="1"/>
  <c r="G136" i="26"/>
  <c r="H136" i="26" s="1"/>
  <c r="G137" i="26"/>
  <c r="H137" i="26" s="1"/>
  <c r="G138" i="26"/>
  <c r="H138" i="26" s="1"/>
  <c r="G139" i="26"/>
  <c r="H139" i="26" s="1"/>
  <c r="G140" i="26"/>
  <c r="H140" i="26" s="1"/>
  <c r="G141" i="26"/>
  <c r="H141" i="26" s="1"/>
  <c r="G142" i="26"/>
  <c r="H142" i="26" s="1"/>
  <c r="G143" i="26"/>
  <c r="H143" i="26" s="1"/>
  <c r="G145" i="26"/>
  <c r="H145" i="26" s="1"/>
  <c r="G146" i="26"/>
  <c r="H146" i="26" s="1"/>
  <c r="G148" i="26"/>
  <c r="H148" i="26" s="1"/>
  <c r="G152" i="26"/>
  <c r="H152" i="26" s="1"/>
  <c r="G153" i="26"/>
  <c r="H153" i="26" s="1"/>
  <c r="G154" i="26"/>
  <c r="H154" i="26" s="1"/>
  <c r="G155" i="26"/>
  <c r="H155" i="26" s="1"/>
  <c r="G156" i="26"/>
  <c r="H156" i="26" s="1"/>
  <c r="G157" i="26"/>
  <c r="H157" i="26" s="1"/>
  <c r="G159" i="26"/>
  <c r="H159" i="26" s="1"/>
  <c r="G160" i="26"/>
  <c r="H160" i="26" s="1"/>
  <c r="G163" i="26"/>
  <c r="H163" i="26" s="1"/>
  <c r="G164" i="26"/>
  <c r="H164" i="26" s="1"/>
  <c r="G165" i="26"/>
  <c r="H165" i="26" s="1"/>
  <c r="G166" i="26"/>
  <c r="H166" i="26" s="1"/>
  <c r="G167" i="26"/>
  <c r="H167" i="26" s="1"/>
  <c r="G171" i="26"/>
  <c r="H171" i="26" s="1"/>
  <c r="G172" i="26"/>
  <c r="H172" i="26" s="1"/>
  <c r="G173" i="26"/>
  <c r="H173" i="26" s="1"/>
  <c r="G174" i="26"/>
  <c r="H174" i="26" s="1"/>
  <c r="G177" i="26"/>
  <c r="H177" i="26" s="1"/>
  <c r="G178" i="26"/>
  <c r="H178" i="26" s="1"/>
  <c r="G179" i="26"/>
  <c r="H179" i="26" s="1"/>
  <c r="G181" i="26"/>
  <c r="H181" i="26" s="1"/>
  <c r="G182" i="26"/>
  <c r="H182" i="26" s="1"/>
  <c r="G183" i="26"/>
  <c r="H183" i="26" s="1"/>
  <c r="G186" i="26"/>
  <c r="H186" i="26" s="1"/>
  <c r="G187" i="26"/>
  <c r="H187" i="26" s="1"/>
  <c r="G188" i="26"/>
  <c r="H188" i="26" s="1"/>
  <c r="G190" i="26"/>
  <c r="H190" i="26" s="1"/>
  <c r="G191" i="26"/>
  <c r="H191" i="26" s="1"/>
  <c r="G193" i="26"/>
  <c r="H193" i="26" s="1"/>
  <c r="G194" i="26"/>
  <c r="H194" i="26" s="1"/>
  <c r="G195" i="26"/>
  <c r="H195" i="26" s="1"/>
  <c r="G198" i="26"/>
  <c r="H198" i="26" s="1"/>
  <c r="G199" i="26"/>
  <c r="H199" i="26" s="1"/>
  <c r="G201" i="26"/>
  <c r="H201" i="26" s="1"/>
  <c r="G202" i="26"/>
  <c r="H202" i="26" s="1"/>
  <c r="G204" i="26"/>
  <c r="H204" i="26" s="1"/>
  <c r="G205" i="26"/>
  <c r="H205" i="26" s="1"/>
  <c r="G206" i="26"/>
  <c r="H206" i="26" s="1"/>
  <c r="G209" i="26"/>
  <c r="H209" i="26" s="1"/>
  <c r="G210" i="26"/>
  <c r="H210" i="26" s="1"/>
  <c r="G211" i="26"/>
  <c r="H211" i="26" s="1"/>
  <c r="G212" i="26"/>
  <c r="H212" i="26" s="1"/>
  <c r="G213" i="26"/>
  <c r="H213" i="26" s="1"/>
  <c r="G214" i="26"/>
  <c r="H214" i="26" s="1"/>
  <c r="G216" i="26"/>
  <c r="H216" i="26" s="1"/>
  <c r="G217" i="26"/>
  <c r="H217" i="26" s="1"/>
  <c r="G218" i="26"/>
  <c r="H218" i="26" s="1"/>
  <c r="G219" i="26"/>
  <c r="H219" i="26" s="1"/>
  <c r="G220" i="26"/>
  <c r="H220" i="26" s="1"/>
  <c r="G221" i="26"/>
  <c r="H221" i="26" s="1"/>
  <c r="G223" i="26"/>
  <c r="H223" i="26" s="1"/>
  <c r="G224" i="26"/>
  <c r="H224" i="26" s="1"/>
  <c r="G225" i="26"/>
  <c r="H225" i="26" s="1"/>
  <c r="G226" i="26"/>
  <c r="H226" i="26" s="1"/>
  <c r="G227" i="26"/>
  <c r="H227" i="26" s="1"/>
  <c r="G228" i="26"/>
  <c r="H228" i="26" s="1"/>
  <c r="G231" i="26"/>
  <c r="H231" i="26" s="1"/>
  <c r="G232" i="26"/>
  <c r="H232" i="26" s="1"/>
  <c r="G233" i="26"/>
  <c r="H233" i="26" s="1"/>
  <c r="G234" i="26"/>
  <c r="H234" i="26" s="1"/>
  <c r="G235" i="26"/>
  <c r="H235" i="26" s="1"/>
  <c r="G236" i="26"/>
  <c r="H236" i="26" s="1"/>
  <c r="G238" i="26"/>
  <c r="H238" i="26" s="1"/>
  <c r="G239" i="26"/>
  <c r="H239" i="26" s="1"/>
  <c r="G240" i="26"/>
  <c r="H240" i="26" s="1"/>
  <c r="G241" i="26"/>
  <c r="H241" i="26" s="1"/>
  <c r="G242" i="26"/>
  <c r="H242" i="26" s="1"/>
  <c r="G243" i="26"/>
  <c r="H243" i="26" s="1"/>
  <c r="G245" i="26"/>
  <c r="H245" i="26" s="1"/>
  <c r="G246" i="26"/>
  <c r="H246" i="26" s="1"/>
  <c r="G247" i="26"/>
  <c r="H247" i="26" s="1"/>
  <c r="G248" i="26"/>
  <c r="H248" i="26" s="1"/>
  <c r="G249" i="26"/>
  <c r="H249" i="26" s="1"/>
  <c r="G250" i="26"/>
  <c r="H250" i="26" s="1"/>
  <c r="G252" i="26"/>
  <c r="H252" i="26" s="1"/>
  <c r="G253" i="26"/>
  <c r="H253" i="26" s="1"/>
  <c r="G254" i="26"/>
  <c r="H254" i="26" s="1"/>
  <c r="G255" i="26"/>
  <c r="H255" i="26" s="1"/>
  <c r="G256" i="26"/>
  <c r="H256" i="26" s="1"/>
  <c r="G257" i="26"/>
  <c r="H257" i="26" s="1"/>
  <c r="G259" i="26"/>
  <c r="H259" i="26" s="1"/>
  <c r="G260" i="26"/>
  <c r="H260" i="26" s="1"/>
  <c r="G261" i="26"/>
  <c r="H261" i="26" s="1"/>
  <c r="G262" i="26"/>
  <c r="H262" i="26" s="1"/>
  <c r="G263" i="26"/>
  <c r="H263" i="26" s="1"/>
  <c r="G264" i="26"/>
  <c r="H264" i="26" s="1"/>
  <c r="G267" i="26"/>
  <c r="H267" i="26" s="1"/>
  <c r="G268" i="26"/>
  <c r="H268" i="26" s="1"/>
  <c r="G269" i="26"/>
  <c r="H269" i="26" s="1"/>
  <c r="G270" i="26"/>
  <c r="H270" i="26" s="1"/>
  <c r="G272" i="26"/>
  <c r="H272" i="26" s="1"/>
  <c r="G273" i="26"/>
  <c r="H273" i="26" s="1"/>
  <c r="G274" i="26"/>
  <c r="H274" i="26" s="1"/>
  <c r="G275" i="26"/>
  <c r="H275" i="26" s="1"/>
  <c r="G278" i="26"/>
  <c r="H278" i="26" s="1"/>
  <c r="G279" i="26"/>
  <c r="H279" i="26" s="1"/>
  <c r="G280" i="26"/>
  <c r="H280" i="26" s="1"/>
  <c r="G281" i="26"/>
  <c r="H281" i="26" s="1"/>
  <c r="G282" i="26"/>
  <c r="H282" i="26" s="1"/>
  <c r="G284" i="26"/>
  <c r="H284" i="26" s="1"/>
  <c r="G285" i="26"/>
  <c r="H285" i="26" s="1"/>
  <c r="G286" i="26"/>
  <c r="H286" i="26" s="1"/>
  <c r="G287" i="26"/>
  <c r="H287" i="26" s="1"/>
  <c r="G288" i="26"/>
  <c r="H288" i="26" s="1"/>
  <c r="G290" i="26"/>
  <c r="H290" i="26" s="1"/>
  <c r="G291" i="26"/>
  <c r="H291" i="26" s="1"/>
  <c r="G292" i="26"/>
  <c r="H292" i="26" s="1"/>
  <c r="G293" i="26"/>
  <c r="H293" i="26" s="1"/>
  <c r="G294" i="26"/>
  <c r="H294" i="26" s="1"/>
  <c r="G297" i="26"/>
  <c r="H297" i="26" s="1"/>
  <c r="G298" i="26"/>
  <c r="H298" i="26" s="1"/>
  <c r="G299" i="26"/>
  <c r="H299" i="26" s="1"/>
  <c r="G300" i="26"/>
  <c r="H300" i="26" s="1"/>
  <c r="G301" i="26"/>
  <c r="H301" i="26" s="1"/>
  <c r="G302" i="26"/>
  <c r="H302" i="26" s="1"/>
  <c r="G303" i="26"/>
  <c r="H303" i="26" s="1"/>
  <c r="G304" i="26"/>
  <c r="H304" i="26" s="1"/>
  <c r="G305" i="26"/>
  <c r="H305" i="26" s="1"/>
  <c r="G306" i="26"/>
  <c r="H306" i="26" s="1"/>
  <c r="G307" i="26"/>
  <c r="H307" i="26" s="1"/>
  <c r="G308" i="26"/>
  <c r="H308" i="26" s="1"/>
  <c r="G309" i="26"/>
  <c r="H309" i="26" s="1"/>
  <c r="G310" i="26"/>
  <c r="H310" i="26" s="1"/>
  <c r="G311" i="26"/>
  <c r="H311" i="26" s="1"/>
  <c r="G312" i="26"/>
  <c r="H312" i="26" s="1"/>
  <c r="G313" i="26"/>
  <c r="H313" i="26" s="1"/>
  <c r="G314" i="26"/>
  <c r="H314" i="26" s="1"/>
  <c r="G315" i="26"/>
  <c r="H315" i="26" s="1"/>
  <c r="G318" i="26"/>
  <c r="H318" i="26" s="1"/>
  <c r="G319" i="26"/>
  <c r="H319" i="26" s="1"/>
  <c r="G320" i="26"/>
  <c r="H320" i="26" s="1"/>
  <c r="G321" i="26"/>
  <c r="H321" i="26" s="1"/>
  <c r="G322" i="26"/>
  <c r="H322" i="26" s="1"/>
  <c r="G323" i="26"/>
  <c r="H323" i="26" s="1"/>
  <c r="G324" i="26"/>
  <c r="H324" i="26" s="1"/>
  <c r="G326" i="26"/>
  <c r="H326" i="26" s="1"/>
  <c r="G327" i="26"/>
  <c r="H327" i="26" s="1"/>
  <c r="G328" i="26"/>
  <c r="H328" i="26" s="1"/>
  <c r="G329" i="26"/>
  <c r="H329" i="26" s="1"/>
  <c r="G330" i="26"/>
  <c r="H330" i="26" s="1"/>
  <c r="G331" i="26"/>
  <c r="H331" i="26" s="1"/>
  <c r="G332" i="26"/>
  <c r="H332" i="26" s="1"/>
  <c r="G333" i="26"/>
  <c r="H333" i="26" s="1"/>
  <c r="G334" i="26"/>
  <c r="H334" i="26" s="1"/>
  <c r="G336" i="26"/>
  <c r="H336" i="26" s="1"/>
  <c r="G337" i="26"/>
  <c r="H337" i="26" s="1"/>
  <c r="G338" i="26"/>
  <c r="H338" i="26" s="1"/>
  <c r="G339" i="26"/>
  <c r="H339" i="26" s="1"/>
  <c r="G340" i="26"/>
  <c r="H340" i="26" s="1"/>
  <c r="G341" i="26"/>
  <c r="H341" i="26" s="1"/>
  <c r="G342" i="26"/>
  <c r="H342" i="26" s="1"/>
  <c r="G343" i="26"/>
  <c r="H343" i="26" s="1"/>
  <c r="G344" i="26"/>
  <c r="H344" i="26" s="1"/>
  <c r="G346" i="26"/>
  <c r="H346" i="26" s="1"/>
  <c r="G347" i="26"/>
  <c r="H347" i="26" s="1"/>
  <c r="G348" i="26"/>
  <c r="H348" i="26" s="1"/>
  <c r="G349" i="26"/>
  <c r="H349" i="26" s="1"/>
  <c r="G350" i="26"/>
  <c r="H350" i="26" s="1"/>
  <c r="G351" i="26"/>
  <c r="H351" i="26" s="1"/>
  <c r="G352" i="26"/>
  <c r="H352" i="26" s="1"/>
  <c r="G353" i="26"/>
  <c r="H353" i="26" s="1"/>
  <c r="G354" i="26"/>
  <c r="H354" i="26" s="1"/>
  <c r="G356" i="26"/>
  <c r="H356" i="26" s="1"/>
  <c r="G357" i="26"/>
  <c r="H357" i="26" s="1"/>
  <c r="G358" i="26"/>
  <c r="H358" i="26" s="1"/>
  <c r="G359" i="26"/>
  <c r="H359" i="26" s="1"/>
  <c r="G360" i="26"/>
  <c r="H360" i="26" s="1"/>
  <c r="G361" i="26"/>
  <c r="H361" i="26" s="1"/>
  <c r="G362" i="26"/>
  <c r="H362" i="26" s="1"/>
  <c r="G363" i="26"/>
  <c r="H363" i="26" s="1"/>
  <c r="G364" i="26"/>
  <c r="H364" i="26" s="1"/>
  <c r="G366" i="26"/>
  <c r="H366" i="26" s="1"/>
  <c r="G367" i="26"/>
  <c r="H367" i="26" s="1"/>
  <c r="G368" i="26"/>
  <c r="H368" i="26" s="1"/>
  <c r="G369" i="26"/>
  <c r="H369" i="26" s="1"/>
  <c r="G370" i="26"/>
  <c r="H370" i="26" s="1"/>
  <c r="G371" i="26"/>
  <c r="H371" i="26" s="1"/>
  <c r="G372" i="26"/>
  <c r="H372" i="26" s="1"/>
  <c r="G373" i="26"/>
  <c r="H373" i="26" s="1"/>
  <c r="G374" i="26"/>
  <c r="H374" i="26" s="1"/>
  <c r="G375" i="26"/>
  <c r="H375" i="26" s="1"/>
  <c r="G377" i="26"/>
  <c r="H377" i="26" s="1"/>
  <c r="G378" i="26"/>
  <c r="H378" i="26" s="1"/>
  <c r="G379" i="26"/>
  <c r="H379" i="26" s="1"/>
  <c r="G380" i="26"/>
  <c r="H380" i="26" s="1"/>
  <c r="G381" i="26"/>
  <c r="H381" i="26" s="1"/>
  <c r="G382" i="26"/>
  <c r="H382" i="26" s="1"/>
  <c r="G383" i="26"/>
  <c r="H383" i="26" s="1"/>
  <c r="G384" i="26"/>
  <c r="H384" i="26" s="1"/>
  <c r="G387" i="26"/>
  <c r="H387" i="26" s="1"/>
  <c r="G388" i="26"/>
  <c r="H388" i="26" s="1"/>
  <c r="G389" i="26"/>
  <c r="H389" i="26" s="1"/>
  <c r="G391" i="26"/>
  <c r="H391" i="26" s="1"/>
  <c r="G392" i="26"/>
  <c r="H392" i="26" s="1"/>
  <c r="G393" i="26"/>
  <c r="H393" i="26" s="1"/>
  <c r="G395" i="26"/>
  <c r="H395" i="26" s="1"/>
  <c r="G396" i="26"/>
  <c r="H396" i="26" s="1"/>
  <c r="G397" i="26"/>
  <c r="H397" i="26" s="1"/>
  <c r="G401" i="26"/>
  <c r="H401" i="26" s="1"/>
  <c r="G402" i="26"/>
  <c r="H402" i="26" s="1"/>
  <c r="G404" i="26"/>
  <c r="H404" i="26" s="1"/>
  <c r="G405" i="26"/>
  <c r="H405" i="26" s="1"/>
  <c r="G407" i="26"/>
  <c r="H407" i="26" s="1"/>
  <c r="G408" i="26"/>
  <c r="H408" i="26" s="1"/>
  <c r="G410" i="26"/>
  <c r="H410" i="26" s="1"/>
  <c r="G411" i="26"/>
  <c r="H411" i="26" s="1"/>
  <c r="G412" i="26"/>
  <c r="H412" i="26" s="1"/>
  <c r="G417" i="26"/>
  <c r="H417" i="26" s="1"/>
  <c r="G418" i="26"/>
  <c r="H418" i="26" s="1"/>
  <c r="G419" i="26"/>
  <c r="H419" i="26" s="1"/>
  <c r="G420" i="26"/>
  <c r="H420" i="26" s="1"/>
  <c r="G421" i="26"/>
  <c r="H421" i="26" s="1"/>
  <c r="G422" i="26"/>
  <c r="H422" i="26" s="1"/>
  <c r="G423" i="26"/>
  <c r="H423" i="26" s="1"/>
  <c r="G424" i="26"/>
  <c r="H424" i="26" s="1"/>
  <c r="G425" i="26"/>
  <c r="H425" i="26" s="1"/>
  <c r="G426" i="26"/>
  <c r="H426" i="26" s="1"/>
  <c r="G427" i="26"/>
  <c r="H427" i="26" s="1"/>
  <c r="G430" i="26"/>
  <c r="H430" i="26" s="1"/>
  <c r="G431" i="26"/>
  <c r="H431" i="26" s="1"/>
  <c r="G432" i="26"/>
  <c r="H432" i="26" s="1"/>
  <c r="G433" i="26"/>
  <c r="H433" i="26" s="1"/>
  <c r="G434" i="26"/>
  <c r="H434" i="26" s="1"/>
  <c r="G435" i="26"/>
  <c r="H435" i="26" s="1"/>
  <c r="G436" i="26"/>
  <c r="H436" i="26" s="1"/>
  <c r="G437" i="26"/>
  <c r="H437" i="26" s="1"/>
  <c r="G438" i="26"/>
  <c r="H438" i="26" s="1"/>
  <c r="G440" i="26"/>
  <c r="H440" i="26" s="1"/>
  <c r="G441" i="26"/>
  <c r="H441" i="26" s="1"/>
  <c r="G442" i="26"/>
  <c r="H442" i="26" s="1"/>
  <c r="G443" i="26"/>
  <c r="H443" i="26" s="1"/>
  <c r="G444" i="26"/>
  <c r="H444" i="26" s="1"/>
  <c r="G445" i="26"/>
  <c r="H445" i="26" s="1"/>
  <c r="G446" i="26"/>
  <c r="H446" i="26" s="1"/>
  <c r="G447" i="26"/>
  <c r="H447" i="26" s="1"/>
  <c r="G448" i="26"/>
  <c r="H448" i="26" s="1"/>
  <c r="G450" i="26"/>
  <c r="H450" i="26" s="1"/>
  <c r="G451" i="26"/>
  <c r="H451" i="26" s="1"/>
  <c r="G452" i="26"/>
  <c r="H452" i="26" s="1"/>
  <c r="G453" i="26"/>
  <c r="H453" i="26" s="1"/>
  <c r="G454" i="26"/>
  <c r="H454" i="26" s="1"/>
  <c r="G455" i="26"/>
  <c r="H455" i="26" s="1"/>
  <c r="G456" i="26"/>
  <c r="H456" i="26" s="1"/>
  <c r="G457" i="26"/>
  <c r="H457" i="26" s="1"/>
  <c r="G458" i="26"/>
  <c r="H458" i="26" s="1"/>
  <c r="G461" i="26"/>
  <c r="H461" i="26" s="1"/>
  <c r="G462" i="26"/>
  <c r="H462" i="26" s="1"/>
  <c r="G463" i="26"/>
  <c r="H463" i="26" s="1"/>
  <c r="G464" i="26"/>
  <c r="H464" i="26" s="1"/>
  <c r="G465" i="26"/>
  <c r="H465" i="26" s="1"/>
  <c r="G466" i="26"/>
  <c r="H466" i="26" s="1"/>
  <c r="G467" i="26"/>
  <c r="H467" i="26" s="1"/>
  <c r="G468" i="26"/>
  <c r="H468" i="26" s="1"/>
  <c r="G469" i="26"/>
  <c r="H469" i="26" s="1"/>
  <c r="G470" i="26"/>
  <c r="H470" i="26" s="1"/>
  <c r="G472" i="26"/>
  <c r="H472" i="26" s="1"/>
  <c r="G473" i="26"/>
  <c r="H473" i="26" s="1"/>
  <c r="G474" i="26"/>
  <c r="H474" i="26" s="1"/>
  <c r="G475" i="26"/>
  <c r="H475" i="26" s="1"/>
  <c r="G476" i="26"/>
  <c r="H476" i="26" s="1"/>
  <c r="G477" i="26"/>
  <c r="H477" i="26" s="1"/>
  <c r="G478" i="26"/>
  <c r="H478" i="26" s="1"/>
  <c r="G479" i="26"/>
  <c r="H479" i="26" s="1"/>
  <c r="G480" i="26"/>
  <c r="H480" i="26" s="1"/>
  <c r="G481" i="26"/>
  <c r="H481" i="26" s="1"/>
  <c r="G483" i="26"/>
  <c r="H483" i="26" s="1"/>
  <c r="G484" i="26"/>
  <c r="H484" i="26" s="1"/>
  <c r="G485" i="26"/>
  <c r="H485" i="26" s="1"/>
  <c r="G486" i="26"/>
  <c r="H486" i="26" s="1"/>
  <c r="G487" i="26"/>
  <c r="H487" i="26" s="1"/>
  <c r="G488" i="26"/>
  <c r="H488" i="26" s="1"/>
  <c r="G489" i="26"/>
  <c r="H489" i="26" s="1"/>
  <c r="G490" i="26"/>
  <c r="H490" i="26" s="1"/>
  <c r="G491" i="26"/>
  <c r="H491" i="26" s="1"/>
  <c r="G492" i="26"/>
  <c r="H492" i="26" s="1"/>
  <c r="G495" i="26"/>
  <c r="H495" i="26" s="1"/>
  <c r="G496" i="26"/>
  <c r="H496" i="26" s="1"/>
  <c r="G497" i="26"/>
  <c r="H497" i="26" s="1"/>
  <c r="G499" i="26"/>
  <c r="H499" i="26" s="1"/>
  <c r="G500" i="26"/>
  <c r="H500" i="26" s="1"/>
  <c r="G501" i="26"/>
  <c r="H501" i="26" s="1"/>
  <c r="G502" i="26"/>
  <c r="H502" i="26" s="1"/>
  <c r="G503" i="26"/>
  <c r="H503" i="26" s="1"/>
  <c r="G506" i="26"/>
  <c r="H506" i="26" s="1"/>
  <c r="G507" i="26"/>
  <c r="H507" i="26" s="1"/>
  <c r="G508" i="26"/>
  <c r="H508" i="26" s="1"/>
  <c r="G509" i="26"/>
  <c r="H509" i="26" s="1"/>
  <c r="G510" i="26"/>
  <c r="H510" i="26" s="1"/>
  <c r="G512" i="26"/>
  <c r="H512" i="26" s="1"/>
  <c r="G513" i="26"/>
  <c r="H513" i="26" s="1"/>
  <c r="G514" i="26"/>
  <c r="H514" i="26" s="1"/>
  <c r="G515" i="26"/>
  <c r="H515" i="26" s="1"/>
  <c r="G518" i="26"/>
  <c r="H518" i="26" s="1"/>
  <c r="G519" i="26"/>
  <c r="H519" i="26" s="1"/>
  <c r="G520" i="26"/>
  <c r="H520" i="26" s="1"/>
  <c r="G521" i="26"/>
  <c r="H521" i="26" s="1"/>
  <c r="G522" i="26"/>
  <c r="H522" i="26" s="1"/>
  <c r="G523" i="26"/>
  <c r="H523" i="26" s="1"/>
  <c r="G524" i="26"/>
  <c r="H524" i="26" s="1"/>
  <c r="G525" i="26"/>
  <c r="H525" i="26" s="1"/>
  <c r="G526" i="26"/>
  <c r="H526" i="26" s="1"/>
  <c r="G527" i="26"/>
  <c r="H527" i="26" s="1"/>
  <c r="G528" i="26"/>
  <c r="H528" i="26" s="1"/>
  <c r="G529" i="26"/>
  <c r="H529" i="26" s="1"/>
  <c r="G530" i="26"/>
  <c r="H530" i="26" s="1"/>
  <c r="G531" i="26"/>
  <c r="H531" i="26" s="1"/>
  <c r="G532" i="26"/>
  <c r="H532" i="26" s="1"/>
  <c r="G533" i="26"/>
  <c r="H533" i="26" s="1"/>
  <c r="G534" i="26"/>
  <c r="H534" i="26" s="1"/>
  <c r="G535" i="26"/>
  <c r="H535" i="26" s="1"/>
  <c r="G537" i="26"/>
  <c r="H537" i="26" s="1"/>
  <c r="G538" i="26"/>
  <c r="H538" i="26" s="1"/>
  <c r="G539" i="26"/>
  <c r="H539" i="26" s="1"/>
  <c r="G540" i="26"/>
  <c r="H540" i="26" s="1"/>
  <c r="G541" i="26"/>
  <c r="H541" i="26" s="1"/>
  <c r="G542" i="26"/>
  <c r="H542" i="26" s="1"/>
  <c r="G543" i="26"/>
  <c r="H543" i="26" s="1"/>
  <c r="G544" i="26"/>
  <c r="H544" i="26" s="1"/>
  <c r="G545" i="26"/>
  <c r="H545" i="26" s="1"/>
  <c r="G546" i="26"/>
  <c r="H546" i="26" s="1"/>
  <c r="G547" i="26"/>
  <c r="H547" i="26" s="1"/>
  <c r="G548" i="26"/>
  <c r="H548" i="26" s="1"/>
  <c r="G549" i="26"/>
  <c r="H549" i="26" s="1"/>
  <c r="G550" i="26"/>
  <c r="H550" i="26" s="1"/>
  <c r="G551" i="26"/>
  <c r="H551" i="26" s="1"/>
  <c r="G552" i="26"/>
  <c r="H552" i="26" s="1"/>
  <c r="G553" i="26"/>
  <c r="H553" i="26" s="1"/>
  <c r="G554" i="26"/>
  <c r="H554" i="26" s="1"/>
  <c r="G557" i="26"/>
  <c r="H557" i="26" s="1"/>
  <c r="G558" i="26"/>
  <c r="H558" i="26" s="1"/>
  <c r="G559" i="26"/>
  <c r="H559" i="26" s="1"/>
  <c r="G560" i="26"/>
  <c r="H560" i="26" s="1"/>
  <c r="G561" i="26"/>
  <c r="H561" i="26" s="1"/>
  <c r="G563" i="26"/>
  <c r="H563" i="26" s="1"/>
  <c r="G564" i="26"/>
  <c r="H564" i="26" s="1"/>
  <c r="G565" i="26"/>
  <c r="H565" i="26" s="1"/>
  <c r="G566" i="26"/>
  <c r="H566" i="26" s="1"/>
  <c r="G567" i="26"/>
  <c r="H567" i="26" s="1"/>
  <c r="G570" i="26"/>
  <c r="H570" i="26" s="1"/>
  <c r="G571" i="26"/>
  <c r="H571" i="26" s="1"/>
  <c r="G572" i="26"/>
  <c r="H572" i="26" s="1"/>
  <c r="G573" i="26"/>
  <c r="H573" i="26" s="1"/>
  <c r="G575" i="26"/>
  <c r="H575" i="26" s="1"/>
  <c r="G576" i="26"/>
  <c r="H576" i="26" s="1"/>
  <c r="G577" i="26"/>
  <c r="H577" i="26" s="1"/>
  <c r="G578" i="26"/>
  <c r="H578" i="26" s="1"/>
  <c r="G581" i="26"/>
  <c r="H581" i="26" s="1"/>
  <c r="G582" i="26"/>
  <c r="H582" i="26" s="1"/>
  <c r="G584" i="26"/>
  <c r="H584" i="26" s="1"/>
  <c r="G585" i="26"/>
  <c r="H585" i="26" s="1"/>
  <c r="G587" i="26"/>
  <c r="H587" i="26" s="1"/>
  <c r="G588" i="26"/>
  <c r="H588" i="26" s="1"/>
  <c r="G590" i="26"/>
  <c r="H590" i="26" s="1"/>
  <c r="G591" i="26"/>
  <c r="H591" i="26" s="1"/>
  <c r="G593" i="26"/>
  <c r="H593" i="26" s="1"/>
  <c r="G594" i="26"/>
  <c r="H594" i="26" s="1"/>
  <c r="G596" i="26"/>
  <c r="H596" i="26" s="1"/>
  <c r="G597" i="26"/>
  <c r="H597" i="26" s="1"/>
  <c r="G598" i="26"/>
  <c r="H598" i="26" s="1"/>
  <c r="G599" i="26"/>
  <c r="H599" i="26" s="1"/>
  <c r="G600" i="26"/>
  <c r="H600" i="26" s="1"/>
  <c r="G603" i="26"/>
  <c r="H603" i="26" s="1"/>
  <c r="G605" i="26"/>
  <c r="H605" i="26" s="1"/>
  <c r="G606" i="26"/>
  <c r="H606" i="26" s="1"/>
  <c r="G607" i="26"/>
  <c r="H607" i="26" s="1"/>
  <c r="G608" i="26"/>
  <c r="H608" i="26" s="1"/>
  <c r="G609" i="26"/>
  <c r="H609" i="26" s="1"/>
  <c r="G610" i="26"/>
  <c r="H610" i="26" s="1"/>
  <c r="G611" i="26"/>
  <c r="H611" i="26" s="1"/>
  <c r="G612" i="26"/>
  <c r="H612" i="26" s="1"/>
  <c r="G613" i="26"/>
  <c r="H613" i="26" s="1"/>
  <c r="G615" i="26"/>
  <c r="H615" i="26" s="1"/>
  <c r="G616" i="26"/>
  <c r="H616" i="26" s="1"/>
  <c r="G617" i="26"/>
  <c r="H617" i="26" s="1"/>
  <c r="G618" i="26"/>
  <c r="H618" i="26" s="1"/>
  <c r="G619" i="26"/>
  <c r="H619" i="26" s="1"/>
  <c r="G620" i="26"/>
  <c r="H620" i="26" s="1"/>
  <c r="G621" i="26"/>
  <c r="H621" i="26" s="1"/>
  <c r="G622" i="26"/>
  <c r="H622" i="26" s="1"/>
  <c r="G623" i="26"/>
  <c r="H623" i="26" s="1"/>
  <c r="G625" i="26"/>
  <c r="H625" i="26" s="1"/>
  <c r="G626" i="26"/>
  <c r="H626" i="26" s="1"/>
  <c r="G627" i="26"/>
  <c r="H627" i="26" s="1"/>
  <c r="G628" i="26"/>
  <c r="H628" i="26" s="1"/>
  <c r="G630" i="26"/>
  <c r="H630" i="26" s="1"/>
  <c r="G631" i="26"/>
  <c r="H631" i="26" s="1"/>
  <c r="G632" i="26"/>
  <c r="H632" i="26" s="1"/>
  <c r="G634" i="26"/>
  <c r="H634" i="26" s="1"/>
  <c r="G635" i="26"/>
  <c r="H635" i="26" s="1"/>
  <c r="G636" i="26"/>
  <c r="H636" i="26" s="1"/>
  <c r="G637" i="26"/>
  <c r="H637" i="26" s="1"/>
  <c r="G638" i="26"/>
  <c r="H638" i="26" s="1"/>
  <c r="G641" i="26"/>
  <c r="H641" i="26" s="1"/>
  <c r="G642" i="26"/>
  <c r="H642" i="26" s="1"/>
  <c r="G643" i="26"/>
  <c r="H643" i="26" s="1"/>
  <c r="G644" i="26"/>
  <c r="H644" i="26" s="1"/>
  <c r="G646" i="26"/>
  <c r="H646" i="26" s="1"/>
  <c r="G647" i="26"/>
  <c r="H647" i="26" s="1"/>
  <c r="G648" i="26"/>
  <c r="H648" i="26" s="1"/>
  <c r="G649" i="26"/>
  <c r="H649" i="26" s="1"/>
  <c r="G651" i="26"/>
  <c r="H651" i="26" s="1"/>
  <c r="G652" i="26"/>
  <c r="H652" i="26" s="1"/>
  <c r="G653" i="26"/>
  <c r="H653" i="26" s="1"/>
  <c r="G655" i="26"/>
  <c r="H655" i="26" s="1"/>
  <c r="G656" i="26"/>
  <c r="H656" i="26" s="1"/>
  <c r="G657" i="26"/>
  <c r="H657" i="26" s="1"/>
  <c r="G661" i="26"/>
  <c r="H661" i="26" s="1"/>
  <c r="G662" i="26"/>
  <c r="H662" i="26" s="1"/>
  <c r="G663" i="26"/>
  <c r="H663" i="26" s="1"/>
  <c r="G664" i="26"/>
  <c r="H664" i="26" s="1"/>
  <c r="G665" i="26"/>
  <c r="H665" i="26" s="1"/>
  <c r="G666" i="26"/>
  <c r="H666" i="26" s="1"/>
  <c r="G667" i="26"/>
  <c r="H667" i="26" s="1"/>
  <c r="G668" i="26"/>
  <c r="H668" i="26" s="1"/>
  <c r="G669" i="26"/>
  <c r="H669" i="26" s="1"/>
  <c r="G670" i="26"/>
  <c r="H670" i="26" s="1"/>
  <c r="G671" i="26"/>
  <c r="H671" i="26" s="1"/>
  <c r="G673" i="26"/>
  <c r="H673" i="26" s="1"/>
  <c r="G674" i="26"/>
  <c r="H674" i="26" s="1"/>
  <c r="G675" i="26"/>
  <c r="H675" i="26" s="1"/>
  <c r="G676" i="26"/>
  <c r="H676" i="26" s="1"/>
  <c r="G677" i="26"/>
  <c r="H677" i="26" s="1"/>
  <c r="G678" i="26"/>
  <c r="H678" i="26" s="1"/>
  <c r="G680" i="26"/>
  <c r="H680" i="26" s="1"/>
  <c r="G681" i="26"/>
  <c r="H681" i="26" s="1"/>
  <c r="G682" i="26"/>
  <c r="H682" i="26" s="1"/>
  <c r="G683" i="26"/>
  <c r="H683" i="26" s="1"/>
  <c r="G684" i="26"/>
  <c r="H684" i="26" s="1"/>
  <c r="G685" i="26"/>
  <c r="H685" i="26" s="1"/>
  <c r="G686" i="26"/>
  <c r="H686" i="26" s="1"/>
  <c r="G687" i="26"/>
  <c r="H687" i="26" s="1"/>
  <c r="G688" i="26"/>
  <c r="H688" i="26" s="1"/>
  <c r="G689" i="26"/>
  <c r="H689" i="26" s="1"/>
  <c r="G690" i="26"/>
  <c r="H690" i="26" s="1"/>
  <c r="G691" i="26"/>
  <c r="H691" i="26" s="1"/>
  <c r="G692" i="26"/>
  <c r="H692" i="26" s="1"/>
  <c r="G696" i="26"/>
  <c r="H696" i="26" s="1"/>
  <c r="G697" i="26"/>
  <c r="H697" i="26" s="1"/>
  <c r="G698" i="26"/>
  <c r="H698" i="26" s="1"/>
  <c r="G699" i="26"/>
  <c r="H699" i="26" s="1"/>
  <c r="G700" i="26"/>
  <c r="H700" i="26" s="1"/>
  <c r="G701" i="26"/>
  <c r="H701" i="26" s="1"/>
  <c r="G703" i="26"/>
  <c r="H703" i="26" s="1"/>
  <c r="G704" i="26"/>
  <c r="H704" i="26" s="1"/>
  <c r="G705" i="26"/>
  <c r="H705" i="26" s="1"/>
  <c r="G707" i="26"/>
  <c r="H707" i="26" s="1"/>
  <c r="G708" i="26"/>
  <c r="H708" i="26" s="1"/>
  <c r="G709" i="26"/>
  <c r="H709" i="26" s="1"/>
  <c r="G710" i="26"/>
  <c r="H710" i="26" s="1"/>
  <c r="G711" i="26"/>
  <c r="H711" i="26" s="1"/>
  <c r="G713" i="26"/>
  <c r="H713" i="26" s="1"/>
  <c r="G714" i="26"/>
  <c r="H714" i="26" s="1"/>
  <c r="G715" i="26"/>
  <c r="H715" i="26" s="1"/>
  <c r="G717" i="26"/>
  <c r="H717" i="26" s="1"/>
  <c r="G718" i="26"/>
  <c r="H718" i="26" s="1"/>
  <c r="G719" i="26"/>
  <c r="H719" i="26" s="1"/>
  <c r="G723" i="26"/>
  <c r="H723" i="26" s="1"/>
  <c r="G724" i="26"/>
  <c r="H724" i="26" s="1"/>
  <c r="G725" i="26"/>
  <c r="H725" i="26" s="1"/>
  <c r="G726" i="26"/>
  <c r="H726" i="26" s="1"/>
  <c r="G727" i="26"/>
  <c r="H727" i="26" s="1"/>
  <c r="G728" i="26"/>
  <c r="H728" i="26" s="1"/>
  <c r="G731" i="26"/>
  <c r="H731" i="26" s="1"/>
  <c r="G732" i="26"/>
  <c r="H732" i="26" s="1"/>
  <c r="G733" i="26"/>
  <c r="H733" i="26" s="1"/>
  <c r="G734" i="26"/>
  <c r="H734" i="26" s="1"/>
  <c r="G735" i="26"/>
  <c r="H735" i="26" s="1"/>
  <c r="G736" i="26"/>
  <c r="H736" i="26" s="1"/>
  <c r="G739" i="26"/>
  <c r="H739" i="26" s="1"/>
  <c r="G740" i="26"/>
  <c r="H740" i="26" s="1"/>
  <c r="G741" i="26"/>
  <c r="H741" i="26" s="1"/>
  <c r="G742" i="26"/>
  <c r="H742" i="26" s="1"/>
  <c r="G743" i="26"/>
  <c r="H743" i="26" s="1"/>
  <c r="G744" i="26"/>
  <c r="H744" i="26" s="1"/>
  <c r="G747" i="26"/>
  <c r="H747" i="26" s="1"/>
  <c r="G748" i="26"/>
  <c r="H748" i="26" s="1"/>
  <c r="G749" i="26"/>
  <c r="H749" i="26" s="1"/>
  <c r="G750" i="26"/>
  <c r="H750" i="26" s="1"/>
  <c r="G751" i="26"/>
  <c r="H751" i="26" s="1"/>
  <c r="G752" i="26"/>
  <c r="H752" i="26" s="1"/>
  <c r="G755" i="26"/>
  <c r="H755" i="26" s="1"/>
  <c r="G756" i="26"/>
  <c r="H756" i="26" s="1"/>
  <c r="G757" i="26"/>
  <c r="H757" i="26" s="1"/>
  <c r="G758" i="26"/>
  <c r="H758" i="26" s="1"/>
  <c r="G759" i="26"/>
  <c r="H759" i="26" s="1"/>
  <c r="G760" i="26"/>
  <c r="H760" i="26" s="1"/>
  <c r="G763" i="26"/>
  <c r="H763" i="26" s="1"/>
  <c r="G764" i="26"/>
  <c r="H764" i="26" s="1"/>
  <c r="G765" i="26"/>
  <c r="H765" i="26" s="1"/>
  <c r="G766" i="26"/>
  <c r="H766" i="26" s="1"/>
  <c r="G767" i="26"/>
  <c r="H767" i="26" s="1"/>
  <c r="G768" i="26"/>
  <c r="H768" i="26" s="1"/>
  <c r="G771" i="26"/>
  <c r="H771" i="26" s="1"/>
  <c r="G772" i="26"/>
  <c r="H772" i="26" s="1"/>
  <c r="G773" i="26"/>
  <c r="H773" i="26" s="1"/>
  <c r="G774" i="26"/>
  <c r="H774" i="26" s="1"/>
  <c r="G775" i="26"/>
  <c r="H775" i="26" s="1"/>
  <c r="G776" i="26"/>
  <c r="H776" i="26" s="1"/>
  <c r="G779" i="26"/>
  <c r="H779" i="26" s="1"/>
  <c r="G780" i="26"/>
  <c r="H780" i="26" s="1"/>
  <c r="G781" i="26"/>
  <c r="H781" i="26" s="1"/>
  <c r="G782" i="26"/>
  <c r="H782" i="26" s="1"/>
  <c r="G783" i="26"/>
  <c r="H783" i="26" s="1"/>
  <c r="G784" i="26"/>
  <c r="H784" i="26" s="1"/>
  <c r="G787" i="26"/>
  <c r="H787" i="26" s="1"/>
  <c r="G788" i="26"/>
  <c r="H788" i="26" s="1"/>
  <c r="G789" i="26"/>
  <c r="H789" i="26" s="1"/>
  <c r="G790" i="26"/>
  <c r="H790" i="26" s="1"/>
  <c r="G791" i="26"/>
  <c r="H791" i="26" s="1"/>
  <c r="G792" i="26"/>
  <c r="H792" i="26" s="1"/>
  <c r="G795" i="26"/>
  <c r="H795" i="26" s="1"/>
  <c r="G796" i="26"/>
  <c r="H796" i="26" s="1"/>
  <c r="G797" i="26"/>
  <c r="H797" i="26" s="1"/>
  <c r="G798" i="26"/>
  <c r="H798" i="26" s="1"/>
  <c r="G799" i="26"/>
  <c r="H799" i="26" s="1"/>
  <c r="G800" i="26"/>
  <c r="H800" i="26" s="1"/>
  <c r="G803" i="26"/>
  <c r="H803" i="26" s="1"/>
  <c r="G804" i="26"/>
  <c r="H804" i="26" s="1"/>
  <c r="G805" i="26"/>
  <c r="H805" i="26" s="1"/>
  <c r="G806" i="26"/>
  <c r="H806" i="26" s="1"/>
  <c r="G807" i="26"/>
  <c r="H807" i="26" s="1"/>
  <c r="G808" i="26"/>
  <c r="H808" i="26" s="1"/>
  <c r="G811" i="26"/>
  <c r="H811" i="26" s="1"/>
  <c r="G812" i="26"/>
  <c r="H812" i="26" s="1"/>
  <c r="G813" i="26"/>
  <c r="H813" i="26" s="1"/>
  <c r="G814" i="26"/>
  <c r="H814" i="26" s="1"/>
  <c r="G815" i="26"/>
  <c r="H815" i="26" s="1"/>
  <c r="G819" i="26"/>
  <c r="H819" i="26" s="1"/>
  <c r="G820" i="26"/>
  <c r="H820" i="26" s="1"/>
  <c r="G821" i="26"/>
  <c r="H821" i="26" s="1"/>
  <c r="G822" i="26"/>
  <c r="H822" i="26" s="1"/>
  <c r="G823" i="26"/>
  <c r="H823" i="26" s="1"/>
  <c r="G824" i="26"/>
  <c r="H824" i="26" s="1"/>
  <c r="G825" i="26"/>
  <c r="H825" i="26" s="1"/>
  <c r="G826" i="26"/>
  <c r="H826" i="26" s="1"/>
  <c r="G828" i="26"/>
  <c r="H828" i="26" s="1"/>
  <c r="G829" i="26"/>
  <c r="H829" i="26" s="1"/>
  <c r="G830" i="26"/>
  <c r="H830" i="26" s="1"/>
  <c r="G831" i="26"/>
  <c r="H831" i="26" s="1"/>
  <c r="G832" i="26"/>
  <c r="H832" i="26" s="1"/>
  <c r="G834" i="26"/>
  <c r="H834" i="26" s="1"/>
  <c r="G835" i="26"/>
  <c r="H835" i="26" s="1"/>
  <c r="G837" i="26"/>
  <c r="H837" i="26" s="1"/>
  <c r="G838" i="26"/>
  <c r="H838" i="26" s="1"/>
  <c r="G839" i="26"/>
  <c r="H839" i="26" s="1"/>
  <c r="G840" i="26"/>
  <c r="H840" i="26" s="1"/>
  <c r="G841" i="26"/>
  <c r="H841" i="26" s="1"/>
  <c r="G842" i="26"/>
  <c r="H842" i="26" s="1"/>
  <c r="G844" i="26"/>
  <c r="H844" i="26" s="1"/>
  <c r="G845" i="26"/>
  <c r="H845" i="26" s="1"/>
  <c r="G846" i="26"/>
  <c r="H846" i="26" s="1"/>
  <c r="G847" i="26"/>
  <c r="H847" i="26" s="1"/>
  <c r="G848" i="26"/>
  <c r="H848" i="26" s="1"/>
  <c r="G849" i="26"/>
  <c r="H849" i="26" s="1"/>
  <c r="G851" i="26"/>
  <c r="H851" i="26" s="1"/>
  <c r="G852" i="26"/>
  <c r="H852" i="26" s="1"/>
  <c r="G853" i="26"/>
  <c r="H853" i="26" s="1"/>
  <c r="G854" i="26"/>
  <c r="H854" i="26" s="1"/>
  <c r="G855" i="26"/>
  <c r="H855" i="26" s="1"/>
  <c r="G856" i="26"/>
  <c r="H856" i="26" s="1"/>
  <c r="G858" i="26"/>
  <c r="H858" i="26" s="1"/>
  <c r="G859" i="26"/>
  <c r="H859" i="26" s="1"/>
  <c r="G860" i="26"/>
  <c r="H860" i="26" s="1"/>
  <c r="G861" i="26"/>
  <c r="H861" i="26" s="1"/>
  <c r="G862" i="26"/>
  <c r="H862" i="26" s="1"/>
  <c r="G863" i="26"/>
  <c r="H863" i="26" s="1"/>
  <c r="G865" i="26"/>
  <c r="H865" i="26" s="1"/>
  <c r="G866" i="26"/>
  <c r="H866" i="26" s="1"/>
  <c r="G867" i="26"/>
  <c r="H867" i="26" s="1"/>
  <c r="G868" i="26"/>
  <c r="H868" i="26" s="1"/>
  <c r="G869" i="26"/>
  <c r="H869" i="26" s="1"/>
  <c r="G871" i="26"/>
  <c r="H871" i="26" s="1"/>
  <c r="G872" i="26"/>
  <c r="H872" i="26" s="1"/>
  <c r="G873" i="26"/>
  <c r="H873" i="26" s="1"/>
  <c r="G874" i="26"/>
  <c r="H874" i="26" s="1"/>
  <c r="G875" i="26"/>
  <c r="H875" i="26" s="1"/>
  <c r="G876" i="26"/>
  <c r="H876" i="26" s="1"/>
  <c r="G877" i="26"/>
  <c r="H877" i="26" s="1"/>
  <c r="G878" i="26"/>
  <c r="H878" i="26" s="1"/>
  <c r="G879" i="26"/>
  <c r="H879" i="26" s="1"/>
  <c r="G880" i="26"/>
  <c r="H880" i="26" s="1"/>
  <c r="G881" i="26"/>
  <c r="H881" i="26" s="1"/>
  <c r="G882" i="26"/>
  <c r="H882" i="26" s="1"/>
  <c r="G883" i="26"/>
  <c r="H883" i="26" s="1"/>
  <c r="G885" i="26"/>
  <c r="H885" i="26" s="1"/>
  <c r="G886" i="26"/>
  <c r="H886" i="26" s="1"/>
  <c r="G887" i="26"/>
  <c r="H887" i="26" s="1"/>
  <c r="G888" i="26"/>
  <c r="H888" i="26" s="1"/>
  <c r="G891" i="26"/>
  <c r="H891" i="26" s="1"/>
  <c r="G892" i="26"/>
  <c r="H892" i="26" s="1"/>
  <c r="G893" i="26"/>
  <c r="H893" i="26" s="1"/>
  <c r="G894" i="26"/>
  <c r="H894" i="26" s="1"/>
  <c r="G895" i="26"/>
  <c r="H895" i="26" s="1"/>
  <c r="G896" i="26"/>
  <c r="H896" i="26" s="1"/>
  <c r="G897" i="26"/>
  <c r="H897" i="26" s="1"/>
  <c r="G898" i="26"/>
  <c r="H898" i="26" s="1"/>
  <c r="G899" i="26"/>
  <c r="H899" i="26" s="1"/>
  <c r="G900" i="26"/>
  <c r="H900" i="26" s="1"/>
  <c r="G901" i="26"/>
  <c r="H901" i="26" s="1"/>
  <c r="G902" i="26"/>
  <c r="H902" i="26" s="1"/>
  <c r="G905" i="26"/>
  <c r="H905" i="26" s="1"/>
  <c r="G906" i="26"/>
  <c r="H906" i="26" s="1"/>
  <c r="G907" i="26"/>
  <c r="H907" i="26" s="1"/>
  <c r="G908" i="26"/>
  <c r="H908" i="26" s="1"/>
  <c r="G909" i="26"/>
  <c r="H909" i="26" s="1"/>
  <c r="G910" i="26"/>
  <c r="H910" i="26" s="1"/>
  <c r="G911" i="26"/>
  <c r="H911" i="26" s="1"/>
  <c r="G912" i="26"/>
  <c r="H912" i="26" s="1"/>
  <c r="G915" i="26"/>
  <c r="H915" i="26" s="1"/>
  <c r="G916" i="26"/>
  <c r="H916" i="26" s="1"/>
  <c r="G917" i="26"/>
  <c r="H917" i="26" s="1"/>
  <c r="G918" i="26"/>
  <c r="H918" i="26" s="1"/>
  <c r="G920" i="26"/>
  <c r="H920" i="26" s="1"/>
  <c r="G921" i="26"/>
  <c r="H921" i="26" s="1"/>
  <c r="G922" i="26"/>
  <c r="H922" i="26" s="1"/>
  <c r="G923" i="26"/>
  <c r="H923" i="26" s="1"/>
  <c r="G924" i="26"/>
  <c r="H924" i="26" s="1"/>
  <c r="G925" i="26"/>
  <c r="H925" i="26" s="1"/>
  <c r="G926" i="26"/>
  <c r="H926" i="26" s="1"/>
  <c r="G927" i="26"/>
  <c r="H927" i="26" s="1"/>
  <c r="G928" i="26"/>
  <c r="H928" i="26" s="1"/>
  <c r="G929" i="26"/>
  <c r="H929" i="26" s="1"/>
  <c r="G931" i="26"/>
  <c r="H931" i="26" s="1"/>
  <c r="G932" i="26"/>
  <c r="H932" i="26" s="1"/>
  <c r="G935" i="26"/>
  <c r="H935" i="26" s="1"/>
  <c r="G936" i="26"/>
  <c r="H936" i="26" s="1"/>
  <c r="G938" i="26"/>
  <c r="H938" i="26" s="1"/>
  <c r="G939" i="26"/>
  <c r="H939" i="26" s="1"/>
  <c r="G940" i="26"/>
  <c r="H940" i="26" s="1"/>
  <c r="G944" i="26"/>
  <c r="H944" i="26" s="1"/>
  <c r="G945" i="26"/>
  <c r="H945" i="26" s="1"/>
  <c r="G946" i="26"/>
  <c r="H946" i="26" s="1"/>
  <c r="G948" i="26"/>
  <c r="H948" i="26" s="1"/>
  <c r="G949" i="26"/>
  <c r="H949" i="26" s="1"/>
  <c r="G950" i="26"/>
  <c r="H950" i="26" s="1"/>
  <c r="G952" i="26"/>
  <c r="H952" i="26" s="1"/>
  <c r="G953" i="26"/>
  <c r="H953" i="26" s="1"/>
  <c r="G954" i="26"/>
  <c r="H954" i="26" s="1"/>
  <c r="G956" i="26"/>
  <c r="H956" i="26" s="1"/>
  <c r="G957" i="26"/>
  <c r="H957" i="26" s="1"/>
  <c r="G958" i="26"/>
  <c r="H958" i="26" s="1"/>
  <c r="G960" i="26"/>
  <c r="H960" i="26" s="1"/>
  <c r="G961" i="26"/>
  <c r="H961" i="26" s="1"/>
  <c r="G962" i="26"/>
  <c r="H962" i="26" s="1"/>
  <c r="G964" i="26"/>
  <c r="H964" i="26" s="1"/>
  <c r="G965" i="26"/>
  <c r="H965" i="26" s="1"/>
  <c r="G967" i="26"/>
  <c r="H967" i="26" s="1"/>
  <c r="G968" i="26"/>
  <c r="H968" i="26" s="1"/>
  <c r="G969" i="26"/>
  <c r="H969" i="26" s="1"/>
  <c r="G970" i="26"/>
  <c r="H970" i="26" s="1"/>
  <c r="G972" i="26"/>
  <c r="H972" i="26" s="1"/>
  <c r="G973" i="26"/>
  <c r="H973" i="26" s="1"/>
  <c r="G977" i="26"/>
  <c r="H977" i="26" s="1"/>
  <c r="G978" i="26"/>
  <c r="H978" i="26" s="1"/>
  <c r="G979" i="26"/>
  <c r="H979" i="26" s="1"/>
  <c r="G980" i="26"/>
  <c r="H980" i="26" s="1"/>
  <c r="G981" i="26"/>
  <c r="H981" i="26" s="1"/>
  <c r="G982" i="26"/>
  <c r="H982" i="26" s="1"/>
  <c r="G983" i="26"/>
  <c r="H983" i="26" s="1"/>
  <c r="G984" i="26"/>
  <c r="H984" i="26" s="1"/>
  <c r="G985" i="26"/>
  <c r="H985" i="26" s="1"/>
  <c r="G986" i="26"/>
  <c r="H986" i="26" s="1"/>
  <c r="G987" i="26"/>
  <c r="H987" i="26" s="1"/>
  <c r="G988" i="26"/>
  <c r="H988" i="26" s="1"/>
  <c r="G989" i="26"/>
  <c r="H989" i="26" s="1"/>
  <c r="G990" i="26"/>
  <c r="G991" i="26"/>
  <c r="G992" i="26"/>
  <c r="H992" i="26" s="1"/>
  <c r="G993" i="26"/>
  <c r="H993" i="26" s="1"/>
  <c r="G994" i="26"/>
  <c r="H994" i="26" s="1"/>
  <c r="G995" i="26"/>
  <c r="H995" i="26" s="1"/>
  <c r="G996" i="26"/>
  <c r="H996" i="26" s="1"/>
  <c r="G997" i="26"/>
  <c r="H997" i="26" s="1"/>
  <c r="G998" i="26"/>
  <c r="H998" i="26" s="1"/>
  <c r="G999" i="26"/>
  <c r="H999" i="26" s="1"/>
  <c r="G1000" i="26"/>
  <c r="H1000" i="26" s="1"/>
  <c r="G1001" i="26"/>
  <c r="H1001" i="26" s="1"/>
  <c r="G1002" i="26"/>
  <c r="H1002" i="26" s="1"/>
  <c r="G1003" i="26"/>
  <c r="H1003" i="26" s="1"/>
  <c r="G1004" i="26"/>
  <c r="H1004" i="26" s="1"/>
  <c r="G1005" i="26"/>
  <c r="G1006" i="26"/>
  <c r="H1006" i="26" s="1"/>
  <c r="G1007" i="26"/>
  <c r="H1007" i="26" s="1"/>
  <c r="G1008" i="26"/>
  <c r="H1008" i="26" s="1"/>
  <c r="G1009" i="26"/>
  <c r="H1009" i="26" s="1"/>
  <c r="G1010" i="26"/>
  <c r="H1010" i="26" s="1"/>
  <c r="G1011" i="26"/>
  <c r="H1011" i="26" s="1"/>
  <c r="G1012" i="26"/>
  <c r="H1012" i="26" s="1"/>
  <c r="G1013" i="26"/>
  <c r="H1013" i="26" s="1"/>
  <c r="G1014" i="26"/>
  <c r="H1014" i="26" s="1"/>
  <c r="G1015" i="26"/>
  <c r="H1015" i="26" s="1"/>
  <c r="G1016" i="26"/>
  <c r="H1016" i="26" s="1"/>
  <c r="G1017" i="26"/>
  <c r="H1017" i="26" s="1"/>
  <c r="G1018" i="26"/>
  <c r="H1018" i="26" s="1"/>
  <c r="G1019" i="26"/>
  <c r="G1020" i="26"/>
  <c r="H1020" i="26" s="1"/>
  <c r="G1021" i="26"/>
  <c r="H1021" i="26" s="1"/>
  <c r="G1022" i="26"/>
  <c r="G1023" i="26"/>
  <c r="G1024" i="26"/>
  <c r="H1024" i="26" s="1"/>
  <c r="G1025" i="26"/>
  <c r="H1025" i="26" s="1"/>
  <c r="G1026" i="26"/>
  <c r="H1026" i="26" s="1"/>
  <c r="G1027" i="26"/>
  <c r="H1027" i="26" s="1"/>
  <c r="G1028" i="26"/>
  <c r="H1028" i="26" s="1"/>
  <c r="G1029" i="26"/>
  <c r="H1029" i="26" s="1"/>
  <c r="G1030" i="26"/>
  <c r="H1030" i="26" s="1"/>
  <c r="G1031" i="26"/>
  <c r="H1031" i="26" s="1"/>
  <c r="G1032" i="26"/>
  <c r="H1032" i="26" s="1"/>
  <c r="G1033" i="26"/>
  <c r="H1033" i="26" s="1"/>
  <c r="G1034" i="26"/>
  <c r="H1034" i="26" s="1"/>
  <c r="G1036" i="26"/>
  <c r="H1036" i="26" s="1"/>
  <c r="G1037" i="26"/>
  <c r="H1037" i="26" s="1"/>
  <c r="G1038" i="26"/>
  <c r="H1038" i="26" s="1"/>
  <c r="G1039" i="26"/>
  <c r="H1039" i="26" s="1"/>
  <c r="G1040" i="26"/>
  <c r="H1040" i="26" s="1"/>
  <c r="G1045" i="26"/>
  <c r="H1045" i="26" s="1"/>
  <c r="G1046" i="26"/>
  <c r="H1046" i="26" s="1"/>
  <c r="G1047" i="26"/>
  <c r="H1047" i="26" s="1"/>
  <c r="G1048" i="26"/>
  <c r="H1048" i="26" s="1"/>
  <c r="G1049" i="26"/>
  <c r="H1049" i="26" s="1"/>
  <c r="G1050" i="26"/>
  <c r="H1050" i="26" s="1"/>
  <c r="G1051" i="26"/>
  <c r="H1051" i="26" s="1"/>
  <c r="G1052" i="26"/>
  <c r="H1052" i="26" s="1"/>
  <c r="G1053" i="26"/>
  <c r="H1053" i="26" s="1"/>
  <c r="G1054" i="26"/>
  <c r="H1054" i="26" s="1"/>
  <c r="G1055" i="26"/>
  <c r="H1055" i="26" s="1"/>
  <c r="G1056" i="26"/>
  <c r="H1056" i="26" s="1"/>
  <c r="G1057" i="26"/>
  <c r="H1057" i="26" s="1"/>
  <c r="G1058" i="26"/>
  <c r="H1058" i="26" s="1"/>
  <c r="G1059" i="26"/>
  <c r="H1059" i="26" s="1"/>
  <c r="G1060" i="26"/>
  <c r="H1060" i="26" s="1"/>
  <c r="G1061" i="26"/>
  <c r="H1061" i="26" s="1"/>
  <c r="G1062" i="26"/>
  <c r="H1062" i="26" s="1"/>
  <c r="G1065" i="26"/>
  <c r="H1065" i="26" s="1"/>
  <c r="G1066" i="26"/>
  <c r="H1066" i="26" s="1"/>
  <c r="G1067" i="26"/>
  <c r="H1067" i="26" s="1"/>
  <c r="G1069" i="26"/>
  <c r="H1069" i="26" s="1"/>
  <c r="G1070" i="26"/>
  <c r="H1070" i="26" s="1"/>
  <c r="G1071" i="26"/>
  <c r="H1071" i="26" s="1"/>
  <c r="G1074" i="26"/>
  <c r="H1074" i="26" s="1"/>
  <c r="G1075" i="26"/>
  <c r="H1075" i="26" s="1"/>
  <c r="G1077" i="26"/>
  <c r="H1077" i="26" s="1"/>
  <c r="G1078" i="26"/>
  <c r="H1078" i="26" s="1"/>
  <c r="G1081" i="26"/>
  <c r="H1081" i="26" s="1"/>
  <c r="G1082" i="26"/>
  <c r="H1082" i="26" s="1"/>
  <c r="G1084" i="26"/>
  <c r="H1084" i="26" s="1"/>
  <c r="G1085" i="26"/>
  <c r="H1085" i="26" s="1"/>
  <c r="G1087" i="26"/>
  <c r="H1087" i="26" s="1"/>
  <c r="G1088" i="26"/>
  <c r="H1088" i="26" s="1"/>
  <c r="G1090" i="26"/>
  <c r="H1090" i="26" s="1"/>
  <c r="G1091" i="26"/>
  <c r="H1091" i="26" s="1"/>
  <c r="G1093" i="26"/>
  <c r="H1093" i="26" s="1"/>
  <c r="G1094" i="26"/>
  <c r="H1094" i="26" s="1"/>
  <c r="G1095" i="26"/>
  <c r="H1095" i="26" s="1"/>
  <c r="G1096" i="26"/>
  <c r="H1096" i="26" s="1"/>
  <c r="G1098" i="26"/>
  <c r="H1098" i="26" s="1"/>
  <c r="G1099" i="26"/>
  <c r="H1099" i="26" s="1"/>
  <c r="G1100" i="26"/>
  <c r="H1100" i="26" s="1"/>
  <c r="G1101" i="26"/>
  <c r="H1101" i="26" s="1"/>
  <c r="G1103" i="26"/>
  <c r="H1103" i="26" s="1"/>
  <c r="G1104" i="26"/>
  <c r="H1104" i="26" s="1"/>
  <c r="G1105" i="26"/>
  <c r="H1105" i="26" s="1"/>
  <c r="G1106" i="26"/>
  <c r="H1106" i="26" s="1"/>
  <c r="G1108" i="26"/>
  <c r="H1108" i="26" s="1"/>
  <c r="G1109" i="26"/>
  <c r="H1109" i="26" s="1"/>
  <c r="G1110" i="26"/>
  <c r="H1110" i="26" s="1"/>
  <c r="G1111" i="26"/>
  <c r="H1111" i="26" s="1"/>
  <c r="G1113" i="26"/>
  <c r="H1113" i="26" s="1"/>
  <c r="G1114" i="26"/>
  <c r="H1114" i="26" s="1"/>
  <c r="G1116" i="26"/>
  <c r="H1116" i="26" s="1"/>
  <c r="G1117" i="26"/>
  <c r="H1117" i="26" s="1"/>
  <c r="G1119" i="26"/>
  <c r="H1119" i="26" s="1"/>
  <c r="G1122" i="26"/>
  <c r="H1122" i="26" s="1"/>
  <c r="G1123" i="26"/>
  <c r="H1123" i="26" s="1"/>
  <c r="G1126" i="26"/>
  <c r="H1126" i="26" s="1"/>
  <c r="G1127" i="26"/>
  <c r="H1127" i="26" s="1"/>
  <c r="G1129" i="26"/>
  <c r="H1129" i="26" s="1"/>
  <c r="G1130" i="26"/>
  <c r="H1130" i="26" s="1"/>
  <c r="G1132" i="26"/>
  <c r="H1132" i="26" s="1"/>
  <c r="G1133" i="26"/>
  <c r="H1133" i="26" s="1"/>
  <c r="G1135" i="26"/>
  <c r="H1135" i="26" s="1"/>
  <c r="G1136" i="26"/>
  <c r="H1136" i="26" s="1"/>
  <c r="G1140" i="26"/>
  <c r="H1140" i="26" s="1"/>
  <c r="G1141" i="26"/>
  <c r="H1141" i="26" s="1"/>
  <c r="G1142" i="26"/>
  <c r="H1142" i="26" s="1"/>
  <c r="G1143" i="26"/>
  <c r="H1143" i="26" s="1"/>
  <c r="G1145" i="26"/>
  <c r="H1145" i="26" s="1"/>
  <c r="G1146" i="26"/>
  <c r="H1146" i="26" s="1"/>
  <c r="G1147" i="26"/>
  <c r="H1147" i="26" s="1"/>
  <c r="G1148" i="26"/>
  <c r="H1148" i="26" s="1"/>
  <c r="G1150" i="26"/>
  <c r="H1150" i="26" s="1"/>
  <c r="G1151" i="26"/>
  <c r="H1151" i="26" s="1"/>
  <c r="G1152" i="26"/>
  <c r="H1152" i="26" s="1"/>
  <c r="G1153" i="26"/>
  <c r="H1153" i="26" s="1"/>
  <c r="G1155" i="26"/>
  <c r="H1155" i="26" s="1"/>
  <c r="G1156" i="26"/>
  <c r="H1156" i="26" s="1"/>
  <c r="G1157" i="26"/>
  <c r="H1157" i="26" s="1"/>
  <c r="G1158" i="26"/>
  <c r="H1158" i="26" s="1"/>
  <c r="G1160" i="26"/>
  <c r="H1160" i="26" s="1"/>
  <c r="G1161" i="26"/>
  <c r="H1161" i="26" s="1"/>
  <c r="G1162" i="26"/>
  <c r="H1162" i="26" s="1"/>
  <c r="G1163" i="26"/>
  <c r="H1163" i="26" s="1"/>
  <c r="G1164" i="26"/>
  <c r="H1164" i="26" s="1"/>
  <c r="G1165" i="26"/>
  <c r="H1165" i="26" s="1"/>
  <c r="G1166" i="26"/>
  <c r="H1166" i="26" s="1"/>
  <c r="G1167" i="26"/>
  <c r="H1167" i="26" s="1"/>
  <c r="G1168" i="26"/>
  <c r="H1168" i="26" s="1"/>
  <c r="G1169" i="26"/>
  <c r="H1169" i="26" s="1"/>
  <c r="G1170" i="26"/>
  <c r="H1170" i="26" s="1"/>
  <c r="G1171" i="26"/>
  <c r="H1171" i="26" s="1"/>
  <c r="G1172" i="26"/>
  <c r="H1172" i="26" s="1"/>
  <c r="G1173" i="26"/>
  <c r="H1173" i="26" s="1"/>
  <c r="G1174" i="26"/>
  <c r="H1174" i="26" s="1"/>
  <c r="G1175" i="26"/>
  <c r="H1175" i="26" s="1"/>
  <c r="G1176" i="26"/>
  <c r="H1176" i="26" s="1"/>
  <c r="G1177" i="26"/>
  <c r="H1177" i="26" s="1"/>
  <c r="G1182" i="26"/>
  <c r="H1182" i="26" s="1"/>
  <c r="G1183" i="26"/>
  <c r="H1183" i="26" s="1"/>
  <c r="G1184" i="26"/>
  <c r="H1184" i="26" s="1"/>
  <c r="G1187" i="26"/>
  <c r="H1187" i="26" s="1"/>
  <c r="G1188" i="26"/>
  <c r="H1188" i="26" s="1"/>
  <c r="G1190" i="26"/>
  <c r="H1190" i="26" s="1"/>
  <c r="G1191" i="26"/>
  <c r="H1191" i="26" s="1"/>
  <c r="G1193" i="26"/>
  <c r="H1193" i="26" s="1"/>
  <c r="G1194" i="26"/>
  <c r="H1194" i="26" s="1"/>
  <c r="G1196" i="26"/>
  <c r="H1196" i="26" s="1"/>
  <c r="G1197" i="26"/>
  <c r="H1197" i="26" s="1"/>
  <c r="G1199" i="26"/>
  <c r="H1199" i="26" s="1"/>
  <c r="G1200" i="26"/>
  <c r="H1200" i="26" s="1"/>
  <c r="G1201" i="26"/>
  <c r="H1201" i="26" s="1"/>
  <c r="G1202" i="26"/>
  <c r="H1202" i="26" s="1"/>
  <c r="G1206" i="26"/>
  <c r="H1206" i="26" s="1"/>
  <c r="G1207" i="26"/>
  <c r="H1207" i="26" s="1"/>
  <c r="G1208" i="26"/>
  <c r="H1208" i="26" s="1"/>
  <c r="G1211" i="26"/>
  <c r="H1211" i="26" s="1"/>
  <c r="G1212" i="26"/>
  <c r="H1212" i="26" s="1"/>
  <c r="G1214" i="26"/>
  <c r="H1214" i="26" s="1"/>
  <c r="G1215" i="26"/>
  <c r="H1215" i="26" s="1"/>
  <c r="G1217" i="26"/>
  <c r="H1217" i="26" s="1"/>
  <c r="G1218" i="26"/>
  <c r="H1218" i="26" s="1"/>
  <c r="G1220" i="26"/>
  <c r="H1220" i="26" s="1"/>
  <c r="G1221" i="26"/>
  <c r="H1221" i="26" s="1"/>
  <c r="G1223" i="26"/>
  <c r="H1223" i="26" s="1"/>
  <c r="G1224" i="26"/>
  <c r="H1224" i="26" s="1"/>
  <c r="G1225" i="26"/>
  <c r="H1225" i="26" s="1"/>
  <c r="G1226" i="26"/>
  <c r="H1226" i="26" s="1"/>
  <c r="G1228" i="26"/>
  <c r="H1228" i="26" s="1"/>
  <c r="G1230" i="26"/>
  <c r="H1230" i="26" s="1"/>
  <c r="G1231" i="26"/>
  <c r="H1231" i="26" s="1"/>
  <c r="G1232" i="26"/>
  <c r="H1232" i="26" s="1"/>
  <c r="G1233" i="26"/>
  <c r="H1233" i="26" s="1"/>
  <c r="G1236" i="26"/>
  <c r="H1236" i="26" s="1"/>
  <c r="G1237" i="26"/>
  <c r="H1237" i="26" s="1"/>
  <c r="G1239" i="26"/>
  <c r="H1239" i="26" s="1"/>
  <c r="G1240" i="26"/>
  <c r="H1240" i="26" s="1"/>
  <c r="G1242" i="26"/>
  <c r="H1242" i="26" s="1"/>
  <c r="G1243" i="26"/>
  <c r="H1243" i="26" s="1"/>
  <c r="G1244" i="26"/>
  <c r="H1244" i="26" s="1"/>
  <c r="G1245" i="26"/>
  <c r="H1245" i="26" s="1"/>
  <c r="G1247" i="26"/>
  <c r="H1247" i="26" s="1"/>
  <c r="G1249" i="26"/>
  <c r="H1249" i="26" s="1"/>
  <c r="G1250" i="26"/>
  <c r="H1250" i="26" s="1"/>
  <c r="G1251" i="26"/>
  <c r="H1251" i="26" s="1"/>
  <c r="G1252" i="26"/>
  <c r="H1252" i="26" s="1"/>
  <c r="G1253" i="26"/>
  <c r="H1253" i="26" s="1"/>
  <c r="G1254" i="26"/>
  <c r="H1254" i="26" s="1"/>
  <c r="G1255" i="26"/>
  <c r="H1255" i="26" s="1"/>
  <c r="G1257" i="26"/>
  <c r="H1257" i="26" s="1"/>
  <c r="G1258" i="26"/>
  <c r="H1258" i="26" s="1"/>
  <c r="G1259" i="26"/>
  <c r="H1259" i="26" s="1"/>
  <c r="G1260" i="26"/>
  <c r="H1260" i="26" s="1"/>
  <c r="G1263" i="26"/>
  <c r="H1263" i="26" s="1"/>
  <c r="G1264" i="26"/>
  <c r="H1264" i="26" s="1"/>
  <c r="G1265" i="26"/>
  <c r="H1265" i="26" s="1"/>
  <c r="G1269" i="26"/>
  <c r="H1269" i="26" s="1"/>
  <c r="G1270" i="26"/>
  <c r="H1270" i="26" s="1"/>
  <c r="G1271" i="26"/>
  <c r="H1271" i="26" s="1"/>
  <c r="G1272" i="26"/>
  <c r="H1272" i="26" s="1"/>
  <c r="G1273" i="26"/>
  <c r="H1273" i="26" s="1"/>
  <c r="G1274" i="26"/>
  <c r="H1274" i="26" s="1"/>
  <c r="G1275" i="26"/>
  <c r="H1275" i="26" s="1"/>
  <c r="G1276" i="26"/>
  <c r="H1276" i="26" s="1"/>
  <c r="G1277" i="26"/>
  <c r="H1277" i="26" s="1"/>
  <c r="G1278" i="26"/>
  <c r="H1278" i="26" s="1"/>
  <c r="G1279" i="26"/>
  <c r="H1279" i="26" s="1"/>
  <c r="G1280" i="26"/>
  <c r="H1280" i="26" s="1"/>
  <c r="G1286" i="26"/>
  <c r="H1286" i="26" s="1"/>
  <c r="G1287" i="26"/>
  <c r="H1287" i="26" s="1"/>
  <c r="G1288" i="26"/>
  <c r="H1288" i="26" s="1"/>
  <c r="G1289" i="26"/>
  <c r="H1289" i="26" s="1"/>
  <c r="G1291" i="26"/>
  <c r="H1291" i="26" s="1"/>
  <c r="G1292" i="26"/>
  <c r="H1292" i="26" s="1"/>
  <c r="G1293" i="26"/>
  <c r="H1293" i="26" s="1"/>
  <c r="G1295" i="26"/>
  <c r="H1295" i="26" s="1"/>
  <c r="G1297" i="26"/>
  <c r="H1297" i="26" s="1"/>
  <c r="G1298" i="26"/>
  <c r="H1298" i="26" s="1"/>
  <c r="G1300" i="26"/>
  <c r="H1300" i="26" s="1"/>
  <c r="G1302" i="26"/>
  <c r="H1302" i="26" s="1"/>
  <c r="G1304" i="26"/>
  <c r="H1304" i="26" s="1"/>
  <c r="G1305" i="26"/>
  <c r="H1305" i="26" s="1"/>
  <c r="G1308" i="26"/>
  <c r="H1308" i="26" s="1"/>
  <c r="G1309" i="26"/>
  <c r="H1309" i="26" s="1"/>
  <c r="G1310" i="26"/>
  <c r="H1310" i="26" s="1"/>
  <c r="G1311" i="26"/>
  <c r="H1311" i="26" s="1"/>
  <c r="G1312" i="26"/>
  <c r="H1312" i="26" s="1"/>
  <c r="G1313" i="26"/>
  <c r="H1313" i="26" s="1"/>
  <c r="G1314" i="26"/>
  <c r="H1314" i="26" s="1"/>
  <c r="G1315" i="26"/>
  <c r="H1315" i="26" s="1"/>
  <c r="G1316" i="26"/>
  <c r="H1316" i="26" s="1"/>
  <c r="G1317" i="26"/>
  <c r="H1317" i="26" s="1"/>
  <c r="G1318" i="26"/>
  <c r="H1318" i="26" s="1"/>
  <c r="G1319" i="26"/>
  <c r="H1319" i="26" s="1"/>
  <c r="G1321" i="26"/>
  <c r="H1321" i="26" s="1"/>
  <c r="G1322" i="26"/>
  <c r="H1322" i="26" s="1"/>
  <c r="G1324" i="26"/>
  <c r="H1324" i="26" s="1"/>
  <c r="G1325" i="26"/>
  <c r="H1325" i="26" s="1"/>
  <c r="G1326" i="26"/>
  <c r="H1326" i="26" s="1"/>
  <c r="G1327" i="26"/>
  <c r="H1327" i="26" s="1"/>
  <c r="G1328" i="26"/>
  <c r="H1328" i="26" s="1"/>
  <c r="G1330" i="26"/>
  <c r="H1330" i="26" s="1"/>
  <c r="G1331" i="26"/>
  <c r="H1331" i="26" s="1"/>
  <c r="G1332" i="26"/>
  <c r="H1332" i="26" s="1"/>
  <c r="G1334" i="26"/>
  <c r="H1334" i="26" s="1"/>
  <c r="G1336" i="26"/>
  <c r="H1336" i="26" s="1"/>
  <c r="G1337" i="26"/>
  <c r="H1337" i="26" s="1"/>
  <c r="G1338" i="26"/>
  <c r="H1338" i="26" s="1"/>
  <c r="G1340" i="26"/>
  <c r="H1340" i="26" s="1"/>
  <c r="G1342" i="26"/>
  <c r="H1342" i="26" s="1"/>
  <c r="G1343" i="26"/>
  <c r="H1343" i="26" s="1"/>
  <c r="G1344" i="26"/>
  <c r="H1344" i="26" s="1"/>
  <c r="G1345" i="26"/>
  <c r="H1345" i="26" s="1"/>
  <c r="G1346" i="26"/>
  <c r="H1346" i="26" s="1"/>
  <c r="G1347" i="26"/>
  <c r="H1347" i="26" s="1"/>
  <c r="G1348" i="26"/>
  <c r="H1348" i="26" s="1"/>
  <c r="G1349" i="26"/>
  <c r="H1349" i="26" s="1"/>
  <c r="G1350" i="26"/>
  <c r="H1350" i="26" s="1"/>
  <c r="G1351" i="26"/>
  <c r="H1351" i="26" s="1"/>
  <c r="G1355" i="26"/>
  <c r="H1355" i="26" s="1"/>
  <c r="G1356" i="26"/>
  <c r="H1356" i="26" s="1"/>
  <c r="G1357" i="26"/>
  <c r="H1357" i="26" s="1"/>
  <c r="G1358" i="26"/>
  <c r="H1358" i="26" s="1"/>
  <c r="G1359" i="26"/>
  <c r="H1359" i="26" s="1"/>
  <c r="G1360" i="26"/>
  <c r="H1360" i="26" s="1"/>
  <c r="G1361" i="26"/>
  <c r="H1361" i="26" s="1"/>
  <c r="G1362" i="26"/>
  <c r="H1362" i="26" s="1"/>
  <c r="G1363" i="26"/>
  <c r="H1363" i="26" s="1"/>
  <c r="G1364" i="26"/>
  <c r="H1364" i="26" s="1"/>
  <c r="G1365" i="26"/>
  <c r="H1365" i="26" s="1"/>
  <c r="G1366" i="26"/>
  <c r="H1366" i="26" s="1"/>
  <c r="G1368" i="26"/>
  <c r="H1368" i="26" s="1"/>
  <c r="G1369" i="26"/>
  <c r="H1369" i="26" s="1"/>
  <c r="G1370" i="26"/>
  <c r="H1370" i="26" s="1"/>
  <c r="G1371" i="26"/>
  <c r="H1371" i="26" s="1"/>
  <c r="G1372" i="26"/>
  <c r="H1372" i="26" s="1"/>
  <c r="G1373" i="26"/>
  <c r="H1373" i="26" s="1"/>
  <c r="G1374" i="26"/>
  <c r="H1374" i="26" s="1"/>
  <c r="G1375" i="26"/>
  <c r="H1375" i="26" s="1"/>
  <c r="G1376" i="26"/>
  <c r="H1376" i="26" s="1"/>
  <c r="G1377" i="26"/>
  <c r="H1377" i="26" s="1"/>
  <c r="G1378" i="26"/>
  <c r="H1378" i="26" s="1"/>
  <c r="G1379" i="26"/>
  <c r="H1379" i="26" s="1"/>
  <c r="G1382" i="26"/>
  <c r="H1382" i="26" s="1"/>
  <c r="G1384" i="26"/>
  <c r="H1384" i="26" s="1"/>
  <c r="G1385" i="26"/>
  <c r="H1385" i="26" s="1"/>
  <c r="G1386" i="26"/>
  <c r="H1386" i="26" s="1"/>
  <c r="G1388" i="26"/>
  <c r="H1388" i="26" s="1"/>
  <c r="G1389" i="26"/>
  <c r="H1389" i="26" s="1"/>
  <c r="G1390" i="26"/>
  <c r="H1390" i="26" s="1"/>
  <c r="G1392" i="26"/>
  <c r="H1392" i="26" s="1"/>
  <c r="G1393" i="26"/>
  <c r="H1393" i="26" s="1"/>
  <c r="G1394" i="26"/>
  <c r="H1394" i="26" s="1"/>
  <c r="G8" i="26"/>
  <c r="H35" i="25"/>
  <c r="G8" i="25"/>
  <c r="H8" i="25" s="1"/>
  <c r="G9" i="25"/>
  <c r="H9" i="25" s="1"/>
  <c r="G10" i="25"/>
  <c r="H10" i="25" s="1"/>
  <c r="G11" i="25"/>
  <c r="H11" i="25" s="1"/>
  <c r="G12" i="25"/>
  <c r="G13" i="25"/>
  <c r="H13" i="25" s="1"/>
  <c r="G16" i="25"/>
  <c r="H16" i="25" s="1"/>
  <c r="G17" i="25"/>
  <c r="H17" i="25" s="1"/>
  <c r="G18" i="25"/>
  <c r="H18" i="25" s="1"/>
  <c r="G19" i="25"/>
  <c r="H19" i="25" s="1"/>
  <c r="G22" i="25"/>
  <c r="H22" i="25" s="1"/>
  <c r="G23" i="25"/>
  <c r="H23" i="25" s="1"/>
  <c r="G24" i="25"/>
  <c r="H24" i="25" s="1"/>
  <c r="G25" i="25"/>
  <c r="H25" i="25" s="1"/>
  <c r="G26" i="25"/>
  <c r="H26" i="25" s="1"/>
  <c r="G27" i="25"/>
  <c r="H27" i="25" s="1"/>
  <c r="G30" i="25"/>
  <c r="H30" i="25" s="1"/>
  <c r="G36" i="25"/>
  <c r="H38" i="25"/>
  <c r="G44" i="25"/>
  <c r="G45" i="25"/>
  <c r="G46" i="25"/>
  <c r="G47" i="25"/>
  <c r="G7" i="25"/>
  <c r="E35" i="25"/>
  <c r="B35" i="25" s="1"/>
  <c r="H36" i="25" l="1"/>
  <c r="H39" i="25" s="1"/>
  <c r="H12" i="25"/>
  <c r="H31" i="25" s="1"/>
  <c r="H8" i="26"/>
  <c r="H7" i="25"/>
  <c r="F35" i="25"/>
  <c r="H1395" i="26" l="1"/>
  <c r="H40" i="25"/>
  <c r="H41" i="25" s="1"/>
  <c r="H32" i="25"/>
  <c r="H33" i="25" s="1"/>
  <c r="H44" i="25"/>
  <c r="H47" i="25"/>
  <c r="H46" i="25"/>
  <c r="H45" i="25"/>
  <c r="E32" i="22"/>
  <c r="B32" i="22" s="1"/>
  <c r="H1396" i="26" l="1"/>
  <c r="H1397" i="26" s="1"/>
  <c r="H48" i="25" s="1"/>
</calcChain>
</file>

<file path=xl/sharedStrings.xml><?xml version="1.0" encoding="utf-8"?>
<sst xmlns="http://schemas.openxmlformats.org/spreadsheetml/2006/main" count="9710" uniqueCount="2201">
  <si>
    <t>Evacuation des déblais</t>
  </si>
  <si>
    <t>Réemploi des déblais sans stockage intermédiaire, y compris le transport par rotation de camion, le déchargement et la mise en oeuvre</t>
  </si>
  <si>
    <t>Remblais et apports</t>
  </si>
  <si>
    <t>Réemploi des déblais mis en dépôt, y compris chargement sur camion, transport sur chantier, déchargement et mise en oeuvre.</t>
  </si>
  <si>
    <t>Matériaux d'apport</t>
  </si>
  <si>
    <t>Drainage du fond de fouille</t>
  </si>
  <si>
    <t>Fourniture et mise en oeuvre de matériaux filtrants pour massif drainant</t>
  </si>
  <si>
    <t>Pompage</t>
  </si>
  <si>
    <t>Mise à disposition</t>
  </si>
  <si>
    <t>Fonctionnement</t>
  </si>
  <si>
    <t>Rabattement de nappe par pointes filtrantes</t>
  </si>
  <si>
    <t>Amenée, installation et repli du matériel</t>
  </si>
  <si>
    <t>Pour un ensemble en fonctionnement comprenant :1 pompe de 3 kW, 10 pointes filtrantes et 15 ml de collecteur</t>
  </si>
  <si>
    <t>Pour un ensemble en fonctionnement comprenant : I pompe de 8 kW, 40 pointes filtrantes et 60 ml de collecteur</t>
  </si>
  <si>
    <t>Pour un ensemble en fonctionnement comprenant : 1 pompe de 12 kW, 80 pointes filtrantes et 120 ml de collecteur</t>
  </si>
  <si>
    <t>Percement d'avant-trous</t>
  </si>
  <si>
    <t>Pour une profondeur maximale de 0,50 m</t>
  </si>
  <si>
    <t>Location et fonctionnement de l'installation</t>
  </si>
  <si>
    <t>Matériel supplémentaire</t>
  </si>
  <si>
    <t>Pointes filtrantes.</t>
  </si>
  <si>
    <t>Amenée, repli, lançage d'une pointe filtrante</t>
  </si>
  <si>
    <t>Location journalière calendaire d'une pointe filtrante supplémentaire</t>
  </si>
  <si>
    <t>Collecteurs supplémentaires :</t>
  </si>
  <si>
    <t>Amenée, repli, montage et démontage d'un mètre de collecteur</t>
  </si>
  <si>
    <t>Location journalière calendaire d'un mètre de collecteur</t>
  </si>
  <si>
    <t>Pompe supplémentaire :</t>
  </si>
  <si>
    <t>Amenée, repli, installation d'une pompe à vide supplémentaire</t>
  </si>
  <si>
    <t>Location journalière calendaire d'une pompe à vide supplémentaire</t>
  </si>
  <si>
    <t>Réfection de chaussée ou de trottoir pour avant-trous</t>
  </si>
  <si>
    <t>Elément de fond</t>
  </si>
  <si>
    <t>Cheminée</t>
  </si>
  <si>
    <t>Couronnement</t>
  </si>
  <si>
    <t>Echelons</t>
  </si>
  <si>
    <t>Dalle de répartition</t>
  </si>
  <si>
    <t>Tampons regards visitables</t>
  </si>
  <si>
    <t>Béton</t>
  </si>
  <si>
    <t>Béton de propreté</t>
  </si>
  <si>
    <t>Béton pour fondation et massifs</t>
  </si>
  <si>
    <t>Coffrages</t>
  </si>
  <si>
    <t>Coffrage vertical plan</t>
  </si>
  <si>
    <t>Coffrage horizontal plan, y compris étaiement</t>
  </si>
  <si>
    <t>Armatures</t>
  </si>
  <si>
    <t>Acier HA</t>
  </si>
  <si>
    <t>Acier lisse</t>
  </si>
  <si>
    <t>Treillis soudés</t>
  </si>
  <si>
    <t>Enduits et chapes</t>
  </si>
  <si>
    <t>TRAVAUX PREPARATOIRES</t>
  </si>
  <si>
    <t>Débroussaillage, abattage, dessouchage</t>
  </si>
  <si>
    <t>m3</t>
  </si>
  <si>
    <t>m²</t>
  </si>
  <si>
    <t>U</t>
  </si>
  <si>
    <t>ml</t>
  </si>
  <si>
    <t>H</t>
  </si>
  <si>
    <t>dm</t>
  </si>
  <si>
    <t>Classe SN4</t>
  </si>
  <si>
    <t>Ø110mm</t>
  </si>
  <si>
    <t>Classe 135A</t>
  </si>
  <si>
    <t>Ø200mm</t>
  </si>
  <si>
    <t>Ø300mm</t>
  </si>
  <si>
    <t>Ø400mm</t>
  </si>
  <si>
    <t>Ø500mm</t>
  </si>
  <si>
    <t>Ø600mm</t>
  </si>
  <si>
    <t>Ø800mm</t>
  </si>
  <si>
    <t>Ø1000mm</t>
  </si>
  <si>
    <t>Ø1200mm</t>
  </si>
  <si>
    <t>Ø1400mm</t>
  </si>
  <si>
    <t>Ø1500mm</t>
  </si>
  <si>
    <t>Ø1600mm</t>
  </si>
  <si>
    <t>Ø125mm</t>
  </si>
  <si>
    <t>Ø160mm</t>
  </si>
  <si>
    <t>Ø250mm</t>
  </si>
  <si>
    <t>Ø315mm</t>
  </si>
  <si>
    <t>Ø630mm</t>
  </si>
  <si>
    <t>Classe SN16</t>
  </si>
  <si>
    <t>Classe SN8</t>
  </si>
  <si>
    <t>Ø225mm</t>
  </si>
  <si>
    <t>Pour avaloir profil A - C250 - 800x225</t>
  </si>
  <si>
    <t>Pour avaloir profil T - C250 - 800x225</t>
  </si>
  <si>
    <t>Pour plaque de recouvrement profil A - C250 - 800x830</t>
  </si>
  <si>
    <t>Pour plaque de recouvrement profil T - C250 - 800x830</t>
  </si>
  <si>
    <t>Pour grille avaloir  profil A - C250 - 500x500</t>
  </si>
  <si>
    <t>Pour grille avaloir  profil T - C250 - 500x500</t>
  </si>
  <si>
    <t>Pour grille avaloir  profil A - C250 - 800x800</t>
  </si>
  <si>
    <t>Pour grille avaloir  profil T - C250 - 800x800</t>
  </si>
  <si>
    <t>Pour grille plate - C250 - 500x500</t>
  </si>
  <si>
    <t>Pour grille concave - C250 - 400x400</t>
  </si>
  <si>
    <t>Pour grille concave - C250 - 500x500</t>
  </si>
  <si>
    <t>Pour grille concave - C250 - 600x600</t>
  </si>
  <si>
    <t>Pour grille plate - C250 - 400x400</t>
  </si>
  <si>
    <t>Pour grille plate C250 - 800x800</t>
  </si>
  <si>
    <t>Plus-value pour surprofondeur de bouche d'égout</t>
  </si>
  <si>
    <t>Pour grille plate C250 - 500x300</t>
  </si>
  <si>
    <t>Pour grille plate C250 - 1000x300</t>
  </si>
  <si>
    <t>Pour grille plate C250 - 1000x400</t>
  </si>
  <si>
    <t>Pour grille plate C250 - 1000x500</t>
  </si>
  <si>
    <t>Tampons fonte C250</t>
  </si>
  <si>
    <t>Tampons fonte D400</t>
  </si>
  <si>
    <t>Boîtes de branchements en béton (DN/ID &lt; 800mm)</t>
  </si>
  <si>
    <t>kg</t>
  </si>
  <si>
    <t>Caniveaux</t>
  </si>
  <si>
    <t>T</t>
  </si>
  <si>
    <t>Fourniture et pose de drain</t>
  </si>
  <si>
    <t>Cheminées d'évacuation des eaux pluviales y compris recouvrement fonte</t>
  </si>
  <si>
    <t>Dimensions intérieures 620x1500mm</t>
  </si>
  <si>
    <t>Dimensions intérieures 620x1050mm</t>
  </si>
  <si>
    <t>Dimensions intérieures 620x650mm</t>
  </si>
  <si>
    <t>Dimensions intérieures 540x500mm</t>
  </si>
  <si>
    <t>Dimensions intérieures 150x178mm</t>
  </si>
  <si>
    <t>Dimensions intérieures 150x208mm</t>
  </si>
  <si>
    <t>Dimensions intérieures 150x238mm</t>
  </si>
  <si>
    <t>Dimensions intérieures 150x268mm</t>
  </si>
  <si>
    <t>Dimensions intérieures 200x250mm</t>
  </si>
  <si>
    <t>Dimensions intérieures 200x300mm</t>
  </si>
  <si>
    <t>Dimensions intérieures 200x350mm</t>
  </si>
  <si>
    <t>Dimensions intérieures 240x250mm</t>
  </si>
  <si>
    <t>Dimensions intérieures 340x300mm</t>
  </si>
  <si>
    <t>Dimensions intérieures 340x400mm</t>
  </si>
  <si>
    <t>Dimensions intérieures 340x500mm</t>
  </si>
  <si>
    <t>Dimensions intérieures 440x400mm</t>
  </si>
  <si>
    <t>Dimensions intérieures 440x650mm</t>
  </si>
  <si>
    <t>Dimensions intérieures 440x950mm</t>
  </si>
  <si>
    <t>Eléments plats</t>
  </si>
  <si>
    <t>Classe D400</t>
  </si>
  <si>
    <t>Classe C250</t>
  </si>
  <si>
    <t>Dimensions intérieures 150x200/270mm</t>
  </si>
  <si>
    <t>Dimensions intérieures 190x250/350mm</t>
  </si>
  <si>
    <t>Dimensions intérieures 440x400/700mm</t>
  </si>
  <si>
    <t>Dispositifs enterrés par éléments modulaires</t>
  </si>
  <si>
    <t>TN001</t>
  </si>
  <si>
    <t>TN003</t>
  </si>
  <si>
    <t>TN005</t>
  </si>
  <si>
    <t>TN006</t>
  </si>
  <si>
    <t>TN010</t>
  </si>
  <si>
    <t>TN015</t>
  </si>
  <si>
    <t>TN030</t>
  </si>
  <si>
    <t>TN040</t>
  </si>
  <si>
    <t>TN050</t>
  </si>
  <si>
    <t>TN065</t>
  </si>
  <si>
    <t>TN080</t>
  </si>
  <si>
    <t>TN100</t>
  </si>
  <si>
    <t>TN125</t>
  </si>
  <si>
    <t>TN150</t>
  </si>
  <si>
    <t>TN200</t>
  </si>
  <si>
    <t>TN300</t>
  </si>
  <si>
    <t>TN400</t>
  </si>
  <si>
    <t>TN500</t>
  </si>
  <si>
    <t>TN020</t>
  </si>
  <si>
    <t>Séparateurs à hydrocarbures de classe 1 avec débourbeur et by-pass</t>
  </si>
  <si>
    <t>Pour un DN20</t>
  </si>
  <si>
    <t>Pour un DN25</t>
  </si>
  <si>
    <t>Pour un DN32</t>
  </si>
  <si>
    <t>Pour un DN40</t>
  </si>
  <si>
    <t>Pour un DN50</t>
  </si>
  <si>
    <t>Pour un DN63</t>
  </si>
  <si>
    <t>Pour un DN75</t>
  </si>
  <si>
    <t>Pour un DN90</t>
  </si>
  <si>
    <t>Pour un DN110</t>
  </si>
  <si>
    <t>Pour un DN125</t>
  </si>
  <si>
    <t>Pour un DN140</t>
  </si>
  <si>
    <t>Pour un DN160</t>
  </si>
  <si>
    <t>Pour un DN200</t>
  </si>
  <si>
    <t>Pour un DN225</t>
  </si>
  <si>
    <t>Pour un DN250</t>
  </si>
  <si>
    <t>Pour un DN315</t>
  </si>
  <si>
    <t>Pour un DN350</t>
  </si>
  <si>
    <t>Pour un DN400</t>
  </si>
  <si>
    <t>Pour un DN450</t>
  </si>
  <si>
    <t>Pour un DN500</t>
  </si>
  <si>
    <t>Pour un DN600</t>
  </si>
  <si>
    <t>Pour un DN80</t>
  </si>
  <si>
    <t>Pour un DN100</t>
  </si>
  <si>
    <t>Pour un DN150</t>
  </si>
  <si>
    <t>Fourniture, pose en tranchée ou en regard compris et épreuves d'un robinet-vanne, à brides ou emboitement</t>
  </si>
  <si>
    <t>Avec tête pour chaussée</t>
  </si>
  <si>
    <t>Avec tête pour trottoir</t>
  </si>
  <si>
    <t>Avec tête réglable</t>
  </si>
  <si>
    <t xml:space="preserve">Fourniture et pose d'une bouche à clé complète enterrée pour robinet-vanne,  tube-allonge et cloche </t>
  </si>
  <si>
    <t xml:space="preserve">Fourniture d'une clé à béquille de 1,50 ni de longueur pour manoeuvre de robinet-vanne </t>
  </si>
  <si>
    <t xml:space="preserve">Fourniture d'un volant de manoeuvre pour robinet-vanne </t>
  </si>
  <si>
    <t xml:space="preserve">Fourniture et pose d'un poteau d'incendie incongelable à prises apparentes et raccords tels non compris la conduite de raccordement </t>
  </si>
  <si>
    <t xml:space="preserve">Poteau d'incendie de DN 100 avec prise centrale de DN 100 et deux prises latérales de DN 65 </t>
  </si>
  <si>
    <t>Poteau d'incendie de DN 150 avec une prise centrale de DN 65 et deux prises latérales de DN 100</t>
  </si>
  <si>
    <t>Poteau d'incendie de DN 80 avec une prise centrale de DN 65 et muni d'un raccord de DN 65</t>
  </si>
  <si>
    <t xml:space="preserve">Fourniture et pose d'une bouche incongelable d'incendie, d'arrosage et de lavage </t>
  </si>
  <si>
    <t xml:space="preserve">Bouche de DN 40 avec un raccord de DN de 40 </t>
  </si>
  <si>
    <t xml:space="preserve">Bouche de DN 60 avec un raccord de DN de 65 </t>
  </si>
  <si>
    <t xml:space="preserve">Bouche de DN 100 avec raccord de DN de 100 </t>
  </si>
  <si>
    <t>Appareils de protection des conduites et appareils de mesure</t>
  </si>
  <si>
    <t>Robinetterie</t>
  </si>
  <si>
    <t>Fourniture et pose et réglage d'un appareil de régulation hydraulique</t>
  </si>
  <si>
    <t>Ouvrages accessoires de branchements</t>
  </si>
  <si>
    <t xml:space="preserve">Fourniture et pose d'un réducteur individuel de pression </t>
  </si>
  <si>
    <t xml:space="preserve">Fourniture et pose de compteurs à impulsion, y compris dépose éventuelle de la manchette provisoire </t>
  </si>
  <si>
    <t>Fourniture et pose d'un clapet anti-retour</t>
  </si>
  <si>
    <t>Fourniture et pose de robinet pour compteur et pour disconnecteur</t>
  </si>
  <si>
    <t>Fourniture et pose d'un disconnecteur et sa boite à boue</t>
  </si>
  <si>
    <t>Fourniture et pose d'une ventouse automatique comprenant un robinet d'arrêt incorporé ou non, ou un robinet-vanne de commande, le raccordement par prise ou par té sur la conduite</t>
  </si>
  <si>
    <t>Fonte - PN16</t>
  </si>
  <si>
    <t xml:space="preserve">Fourniture, pose et épreuves conformément d'un clapet de retenue de type BA à brides avec by-pass </t>
  </si>
  <si>
    <t>RESEAUX (AEP+DI)</t>
  </si>
  <si>
    <t>DESIGNATION</t>
  </si>
  <si>
    <t>Unité</t>
  </si>
  <si>
    <t>P.U. H.T. en €</t>
  </si>
  <si>
    <t>L0T</t>
  </si>
  <si>
    <t>L1T</t>
  </si>
  <si>
    <t>L2T</t>
  </si>
  <si>
    <t>L3T</t>
  </si>
  <si>
    <t>1/2 L4T</t>
  </si>
  <si>
    <t>L4T</t>
  </si>
  <si>
    <t>L5T</t>
  </si>
  <si>
    <t>L1C</t>
  </si>
  <si>
    <t>L2C</t>
  </si>
  <si>
    <t>L3C</t>
  </si>
  <si>
    <t>K1C</t>
  </si>
  <si>
    <t>K2C</t>
  </si>
  <si>
    <t>K3C</t>
  </si>
  <si>
    <t>Fourniture et pose de bordures P1</t>
  </si>
  <si>
    <t>Fourniture et pose de bordures P2</t>
  </si>
  <si>
    <t>Fourniture et pose de bordures T1</t>
  </si>
  <si>
    <t>Fourniture et pose de bordures T2</t>
  </si>
  <si>
    <t>Fourniture et pose de bordures T3</t>
  </si>
  <si>
    <t>Fourniture et pose de bordures T4</t>
  </si>
  <si>
    <t>Fourniture et pose de bordures A1</t>
  </si>
  <si>
    <t>Fourniture et pose de bordures A2</t>
  </si>
  <si>
    <t>Fourniture et pose de caniveaux CC1</t>
  </si>
  <si>
    <t>Fourniture et pose de caniveaux CC2</t>
  </si>
  <si>
    <t>Fourniture et pose de caniveaux CS1</t>
  </si>
  <si>
    <t>Fourniture et pose de caniveaux CS2</t>
  </si>
  <si>
    <t>Fourniture et pose de caniveaux CS3</t>
  </si>
  <si>
    <t>Fourniture et pose de bordures P4</t>
  </si>
  <si>
    <t>Bordure T2 standard</t>
  </si>
  <si>
    <t>Bordure T2 basse</t>
  </si>
  <si>
    <t>Bordure T2 surbaissée</t>
  </si>
  <si>
    <t>Angle T2 intérieur moulé</t>
  </si>
  <si>
    <t>Angle T2 extérieur moulé</t>
  </si>
  <si>
    <t>Raccord T2/T2 basse</t>
  </si>
  <si>
    <t>Raccord T2/T2 surbaissée</t>
  </si>
  <si>
    <t>Raccord T2/A2</t>
  </si>
  <si>
    <t>Bordure T2 courbe</t>
  </si>
  <si>
    <t>Bordure T3 standard</t>
  </si>
  <si>
    <t>Bordure T3 basse</t>
  </si>
  <si>
    <t>Bordure T3 surbaissée</t>
  </si>
  <si>
    <t>Bordure T3 courbe</t>
  </si>
  <si>
    <t>Angle T3 intérieur moulé</t>
  </si>
  <si>
    <t>Angle T3 extérieur moulé</t>
  </si>
  <si>
    <t>Raccord T3/T3 basse</t>
  </si>
  <si>
    <t>Raccord T3/A2</t>
  </si>
  <si>
    <t>Fourniture et pose de bordures AC1</t>
  </si>
  <si>
    <t>Fourniture et pose de bordures AC2</t>
  </si>
  <si>
    <t>Bordures d'ilôt I1</t>
  </si>
  <si>
    <t>Bordure I1 standard 1 ml</t>
  </si>
  <si>
    <t>Bordure I1 standard 0.50 ml</t>
  </si>
  <si>
    <t>Bordure I1 1/4 de rond</t>
  </si>
  <si>
    <t>Bordure I1 trapèze</t>
  </si>
  <si>
    <t>Bordures d'ilôt I2</t>
  </si>
  <si>
    <t>Bordure I2 standard 1 ml</t>
  </si>
  <si>
    <t>Bordure I2 standard 0.50 ml</t>
  </si>
  <si>
    <t>Bordure I2 1/4 de rond</t>
  </si>
  <si>
    <t>Bordure I2 trapèze</t>
  </si>
  <si>
    <t>Bordures d'ilôt I3</t>
  </si>
  <si>
    <t>Bordure I3 standard 1 ml</t>
  </si>
  <si>
    <t>Bordure I3 standard 0.50 ml</t>
  </si>
  <si>
    <t>Bordure I3 trapèze</t>
  </si>
  <si>
    <t>Bordures d'ilôt I4</t>
  </si>
  <si>
    <t>Bordure I4 standard 1 ml</t>
  </si>
  <si>
    <t>Bordure I4 standard 0.50 ml</t>
  </si>
  <si>
    <t>Bordure I4 trapèze</t>
  </si>
  <si>
    <t>Fossés en terre</t>
  </si>
  <si>
    <t>Travaux de curage de fossés existants</t>
  </si>
  <si>
    <t>Création de fossés</t>
  </si>
  <si>
    <t>Avec mise en dépôt des terres excavées le long du talus</t>
  </si>
  <si>
    <t>Avec épandage des terres excavées sur accotement, réglage et compactage</t>
  </si>
  <si>
    <t>Têtes d'aqueduc</t>
  </si>
  <si>
    <t>ext. Bxbxh: 1020x450x380</t>
  </si>
  <si>
    <t>ext. Bxbxh: 1650x630x600</t>
  </si>
  <si>
    <t>ext. Bxbxh: 1660x630x900</t>
  </si>
  <si>
    <t>ext. Bxbxh: 540x440x360</t>
  </si>
  <si>
    <t>ext. Bxbxh: 1140x720x620</t>
  </si>
  <si>
    <t>Aqueduc en béton armé 135A pour franchissement de fossé</t>
  </si>
  <si>
    <t>Canalisations</t>
  </si>
  <si>
    <t>25x25mm</t>
  </si>
  <si>
    <t>30x30mm</t>
  </si>
  <si>
    <t>40x40mm</t>
  </si>
  <si>
    <t>50x50mm</t>
  </si>
  <si>
    <t>60x60mm</t>
  </si>
  <si>
    <t xml:space="preserve">Fossés trapézoidaux préfabriqués en béton </t>
  </si>
  <si>
    <t>Têtes d'aqueduc courante</t>
  </si>
  <si>
    <t>Têtes d'aqueduc de sécurité</t>
  </si>
  <si>
    <t>Regards avec accès pour nettoyage, en béton (canalisation principale 800mm ≤ DN/ID &lt; 1000m)</t>
  </si>
  <si>
    <t>Ouvrage de 0 à 100 m3</t>
  </si>
  <si>
    <t>Ouvrage de 101 à 500 m3</t>
  </si>
  <si>
    <t>Ouvrage de 101 à 1000 m3</t>
  </si>
  <si>
    <t>Ouvrage de 1001 à 5000 m3</t>
  </si>
  <si>
    <t>Ouvrage de 1001 à 10000 m3</t>
  </si>
  <si>
    <t>Capacité utile: 120 m3</t>
  </si>
  <si>
    <t>Terrassements pour stockage à ciel ouvert ou par éléments modulaires</t>
  </si>
  <si>
    <t>Géosynthétiques</t>
  </si>
  <si>
    <t>Ouvrage de 0 à 100 m²</t>
  </si>
  <si>
    <t>Ouvrage de 401 à 800 m²</t>
  </si>
  <si>
    <t>Ouvrage de 101 à 400 m²</t>
  </si>
  <si>
    <t>Ouvrage de 801 à 3500 m²</t>
  </si>
  <si>
    <t>Ouvrage de 3501 à 5500 m²</t>
  </si>
  <si>
    <t>Plus-value pour élément de fond spécial pour raccordement de canalisation supplémentaire</t>
  </si>
  <si>
    <t>Fourniture et pose d'un compteur général avec conduite de by-pass non compris les robinets-vannes :</t>
  </si>
  <si>
    <t xml:space="preserve">Fourniture et pose d'une crépine, mais munie d'un clapet d'aspiration </t>
  </si>
  <si>
    <t>Classe de résistance C250 et toutes sujétions, y compris dalle de répartition si nécessaire</t>
  </si>
  <si>
    <t>Classe de résistance D400 et toutes sujétions, y compris dalle de répartition si nécessaire</t>
  </si>
  <si>
    <t>Fourniture et mise en œuvre de regards standards</t>
  </si>
  <si>
    <t>Fourniture et mise en œuvre de cablette de terre en fond de fouille</t>
  </si>
  <si>
    <t>Section 25²</t>
  </si>
  <si>
    <t>Section 35²</t>
  </si>
  <si>
    <t>Ø45</t>
  </si>
  <si>
    <t>Ø90</t>
  </si>
  <si>
    <t>Ø110</t>
  </si>
  <si>
    <t>Ø160</t>
  </si>
  <si>
    <t>Ø200</t>
  </si>
  <si>
    <t>Ø60</t>
  </si>
  <si>
    <t>Ø80</t>
  </si>
  <si>
    <t>Ø100</t>
  </si>
  <si>
    <t>Gaines PVC-LST</t>
  </si>
  <si>
    <t>Ø40</t>
  </si>
  <si>
    <t>Ø50</t>
  </si>
  <si>
    <t>Ø63</t>
  </si>
  <si>
    <t>Ø75</t>
  </si>
  <si>
    <t>Ø140</t>
  </si>
  <si>
    <t>FOURNITURE ET MISE EN ŒUVRE DE FOURREAUX AIGUILLES, TOUTES COULEURS</t>
  </si>
  <si>
    <t>Ø125</t>
  </si>
  <si>
    <t>Gaines PE annelées rigides ou souples</t>
  </si>
  <si>
    <t>Fourniture et mise en œuvre de couvertures en fonte</t>
  </si>
  <si>
    <t>FOURNITURE ET MISE EN ŒUVRE DE REGARDS ET COUVERTURES FONTE</t>
  </si>
  <si>
    <t>Dimensions intérieures: 300x300mm</t>
  </si>
  <si>
    <t>Dimensions intérieures: 400x400mm</t>
  </si>
  <si>
    <t>Dimensions intérieures: 500x300mm</t>
  </si>
  <si>
    <t>Dimensions intérieures: 500x700mm</t>
  </si>
  <si>
    <t>Dimensions intérieures: 600x400mm</t>
  </si>
  <si>
    <t>Dimensions intérieures: 800x400mm</t>
  </si>
  <si>
    <t>Dimensions intérieures: 1000x600mm</t>
  </si>
  <si>
    <t>Dimensions intérieures: 1250x1000mm</t>
  </si>
  <si>
    <t>Dimensions intérieures: 500x500mm</t>
  </si>
  <si>
    <t>Dimensions intérieures: 1500x1000mm</t>
  </si>
  <si>
    <t>Dimensions intérieures: 926x400mm</t>
  </si>
  <si>
    <t>Avec couverture en béton lourde pour circulation routière</t>
  </si>
  <si>
    <t>Dimensions intérieures: 326x300mm</t>
  </si>
  <si>
    <t>Dimensions intérieures: 426x400mm</t>
  </si>
  <si>
    <t>Dimensions intérieures: 526x300mm</t>
  </si>
  <si>
    <t>Dimensions intérieures: 526x500mm</t>
  </si>
  <si>
    <t>Dimensions intérieures: 526x700mm</t>
  </si>
  <si>
    <t>Avec couverture en fonte D400</t>
  </si>
  <si>
    <t>FOURNITURE ET MISE EN ŒUVRE DE CANIVEAUX TECHNIQUES SIMPLES, Y COMPRIS COUVERTURE</t>
  </si>
  <si>
    <t>Avec mise en dépôt des terres excavées à côté y compris modelage</t>
  </si>
  <si>
    <t>Equipement des bassins</t>
  </si>
  <si>
    <t>Régulateurs de débit en sortie de bassin y compris dégrilloir</t>
  </si>
  <si>
    <t>Débit amont à réguler: 4 à 9 l/s</t>
  </si>
  <si>
    <t>Débit amont à réguler: 10 à 24 l/s</t>
  </si>
  <si>
    <t>Débit amont à réguler: 25 à 39 l/s</t>
  </si>
  <si>
    <t>Débit amont à réguler: 40 à 55 l/s</t>
  </si>
  <si>
    <t>Débit amont à réguler: 56 à 90 l/s</t>
  </si>
  <si>
    <t>Débit amont à réguler: 91 à 140 l/s</t>
  </si>
  <si>
    <t>Débit amont à réguler: 141 à 200 l/s</t>
  </si>
  <si>
    <t>Débit amont à réguler: 201 à 275 l/s</t>
  </si>
  <si>
    <t>Débit amont à réguler: 276 à 360 l/s</t>
  </si>
  <si>
    <t>Hauteur d'eau max de 1 ml</t>
  </si>
  <si>
    <t>Hauteur d'eau max de 1.5 ml</t>
  </si>
  <si>
    <t>Hauteur d'eau max de 2.0 ml</t>
  </si>
  <si>
    <t>Hauteur d'eau max de 2.5 ml</t>
  </si>
  <si>
    <t>Hauteur d'eau max de 3.0 ml</t>
  </si>
  <si>
    <t>DN200</t>
  </si>
  <si>
    <t>Pour canalisation Ø200mm</t>
  </si>
  <si>
    <t>Pour canalisation Ø300mm</t>
  </si>
  <si>
    <t>Pour canalisation Ø400mm</t>
  </si>
  <si>
    <t>Pour canalisation Ø500mm</t>
  </si>
  <si>
    <t>Pour canalisation Ø600mm</t>
  </si>
  <si>
    <t>Pour canalisation Ø800mm</t>
  </si>
  <si>
    <t>Pour canalisation Ø1200mm</t>
  </si>
  <si>
    <t>Pour canalisation Ø1000mm</t>
  </si>
  <si>
    <t>Pour canalisation Ø1400mm</t>
  </si>
  <si>
    <t>Pour canalisation Ø1500mm</t>
  </si>
  <si>
    <t>Vanne murale d'isolement ou de régulation guillotine en inox y compris organe de commande</t>
  </si>
  <si>
    <t>Pour canalisation Ø110mm</t>
  </si>
  <si>
    <t>Protection des berges</t>
  </si>
  <si>
    <t>Fourniture et mise en œuvre d'enrochements non liaisonnés</t>
  </si>
  <si>
    <t>De 0 à 100 m3</t>
  </si>
  <si>
    <t>De 101 à 500 m3</t>
  </si>
  <si>
    <t>Au-delà de 1000 m3</t>
  </si>
  <si>
    <t>Fourniture et mise en œuvre d'enrochements liaisonnés</t>
  </si>
  <si>
    <t>Drainage de fond de bassin par tranchées drainantes y compris géotextile, drain plastique et matériau drainant</t>
  </si>
  <si>
    <t>de 0 à 10 m3</t>
  </si>
  <si>
    <t>de 11 à 20 m3</t>
  </si>
  <si>
    <t>de 21 à 50 m3</t>
  </si>
  <si>
    <t>de 51 à 200 m3</t>
  </si>
  <si>
    <t>au-delà de 200 m3</t>
  </si>
  <si>
    <t>Pour drain plastique de DN160</t>
  </si>
  <si>
    <t>Pour drain plastique de DN110</t>
  </si>
  <si>
    <t>Pour drain plastique de DN200</t>
  </si>
  <si>
    <t>Pour radier en géomembrane</t>
  </si>
  <si>
    <t>Soupape de décharge en inox</t>
  </si>
  <si>
    <t>DN150</t>
  </si>
  <si>
    <t>DN250</t>
  </si>
  <si>
    <t>Pour radier en béton</t>
  </si>
  <si>
    <t>Pour radier en géomembrane avec béton</t>
  </si>
  <si>
    <t>Plus-value pour une profondeur supérieure</t>
  </si>
  <si>
    <t>Location et fonctionnement du matériel avec pompe 3 kW</t>
  </si>
  <si>
    <t>Location et fonctionnement du matériel avec pompe 8 kW</t>
  </si>
  <si>
    <t>Location et fonctionnement du matériel avec pompe 12 kW</t>
  </si>
  <si>
    <t>Bordures de type T</t>
  </si>
  <si>
    <t>Bordures de type A</t>
  </si>
  <si>
    <t>Bordures et caniveaux préfabriqués</t>
  </si>
  <si>
    <t>Bordures d'ilôt de type I</t>
  </si>
  <si>
    <t>Reconstitution de structures de chaussées après exécution de tranchées seules non incluses dans un aménagement</t>
  </si>
  <si>
    <t>Interface avec sol support par géotextile de séparation</t>
  </si>
  <si>
    <t>Fourniture et mise en œuvre de matériaux pour couches de chaussées</t>
  </si>
  <si>
    <t>Interface entre couches de chaussées</t>
  </si>
  <si>
    <t>Couches de chaussées en matériaux hydrocarbonés</t>
  </si>
  <si>
    <t>Couche d'imprégnation (liant + granulat)</t>
  </si>
  <si>
    <t>Couche d'accrochage (liant)</t>
  </si>
  <si>
    <t>Enduit superficiel bicouche</t>
  </si>
  <si>
    <t>Enduit superficiel tricouche</t>
  </si>
  <si>
    <t>Fourniture et pose de panneaux de type "Triangle", y compris support, attaches et massif de fondation</t>
  </si>
  <si>
    <t>Fourniture et pose de panneaux de type "Disque", y compris support, attaches et massif de fondation</t>
  </si>
  <si>
    <t>Fourniture et pose de panneaux de type "Octogone", y compris support, attaches et massif de fondation</t>
  </si>
  <si>
    <t>Fourniture et pose de panneaux de type "Carré", y compris support, attaches et massif de fondation</t>
  </si>
  <si>
    <t>Gamme "Petite" - Ø650mm</t>
  </si>
  <si>
    <t>Gamme "Normale" - Ø850mm</t>
  </si>
  <si>
    <t>Gamme "Grande" - Ø1050mm</t>
  </si>
  <si>
    <t>Gamme "Très grande" - Ø1250mm</t>
  </si>
  <si>
    <t>Gamme "Petite" - côté nominal 700mm</t>
  </si>
  <si>
    <t>Gamme "Normale" - côté nominal 1000mm</t>
  </si>
  <si>
    <t>Gamme "Grande" - côté nominal 1250mm</t>
  </si>
  <si>
    <t>Gamme "Très grande" - côté nominal 1500mm</t>
  </si>
  <si>
    <t>Gamme "Petite" - côté nominal 500mm</t>
  </si>
  <si>
    <t>Signalisation verticale,  quelles qu'en soient les mentions, de classe DG</t>
  </si>
  <si>
    <t>350x150mm</t>
  </si>
  <si>
    <t>350x250mm</t>
  </si>
  <si>
    <t>350x350mm</t>
  </si>
  <si>
    <t>500x150mm</t>
  </si>
  <si>
    <t>500x200mm</t>
  </si>
  <si>
    <t>500x300mm</t>
  </si>
  <si>
    <t>500x350mm</t>
  </si>
  <si>
    <t>500x500mm</t>
  </si>
  <si>
    <t>700x200mm</t>
  </si>
  <si>
    <t>700x350mm</t>
  </si>
  <si>
    <t>700x700mm</t>
  </si>
  <si>
    <t>900x250mm</t>
  </si>
  <si>
    <t>900x500mm</t>
  </si>
  <si>
    <t>1000x300mm</t>
  </si>
  <si>
    <t>1000x600mm</t>
  </si>
  <si>
    <t>1200x400mm</t>
  </si>
  <si>
    <t>1200x600mm</t>
  </si>
  <si>
    <t>1500x500mm</t>
  </si>
  <si>
    <t>Signalisation horizontale</t>
  </si>
  <si>
    <t>Largeur: 10 cm</t>
  </si>
  <si>
    <t>Largeur: 15 cm</t>
  </si>
  <si>
    <t>Largeur: 20 cm</t>
  </si>
  <si>
    <t>Type routière</t>
  </si>
  <si>
    <t>Type T1</t>
  </si>
  <si>
    <t>Type T2</t>
  </si>
  <si>
    <t>Type T'2</t>
  </si>
  <si>
    <t>T3</t>
  </si>
  <si>
    <t>Ligne "STOP" - largeur 50 cm</t>
  </si>
  <si>
    <t xml:space="preserve"> Ligne «CÉDEZ LE PASSAGE" - largeur 50 cm</t>
  </si>
  <si>
    <t>Travaux spécifiques au m² (ilôts, zébras, etc.)</t>
  </si>
  <si>
    <t>Caractère alphanumérique - hauteur: 50 cm</t>
  </si>
  <si>
    <t>Travaux  de sécurité</t>
  </si>
  <si>
    <t>Plus-ou moins-value selon la largeur réelle exécutée par pas de 10 cm</t>
  </si>
  <si>
    <t>Ralentisseurs de type "Dos d'âne", en enrobés hydrocarbonés</t>
  </si>
  <si>
    <t>Coussins berlinois</t>
  </si>
  <si>
    <t>En caoutchouc</t>
  </si>
  <si>
    <t>En béton préfabriqué</t>
  </si>
  <si>
    <t>Travaux d'entretien divers</t>
  </si>
  <si>
    <t>Travaux de construction de voirie</t>
  </si>
  <si>
    <t>Fourniture de granulats 2/6 avec transport et déchargement</t>
  </si>
  <si>
    <t>Fourniture de granulats 2/4 avec transport et déchargement</t>
  </si>
  <si>
    <t>Fourniture de granulats 0/2 avec transport et déchargement</t>
  </si>
  <si>
    <t>Matériaux hydrocarbonés</t>
  </si>
  <si>
    <t>Emulsion cationique de bitume à 65% de bitume résiduel sans transport</t>
  </si>
  <si>
    <t>Enrobés hydrocarbonés EB10/BBSG 2</t>
  </si>
  <si>
    <t>Essai de portance à la plaque</t>
  </si>
  <si>
    <t xml:space="preserve">De 1 à 5 essais </t>
  </si>
  <si>
    <t>De 6 à 10 essais</t>
  </si>
  <si>
    <t>de 11 à 20 essais</t>
  </si>
  <si>
    <t xml:space="preserve">Contrôle de la Profondeur Moyenne de texture </t>
  </si>
  <si>
    <t>Mesure de la compacité des enrobés hydrocarbonés</t>
  </si>
  <si>
    <t>Au-delà de 20 essais</t>
  </si>
  <si>
    <t>PRESTATIONS GENERALES</t>
  </si>
  <si>
    <t>Détection des réseaux par des techniques non destructives</t>
  </si>
  <si>
    <t>Réalisation du rapport final</t>
  </si>
  <si>
    <t>m² de surface détectée</t>
  </si>
  <si>
    <t>Localisation et géo-référencement des réseaux en classe A</t>
  </si>
  <si>
    <t>ml référencé en classe A</t>
  </si>
  <si>
    <t>Fraisage de chaussées hydrocarbonées</t>
  </si>
  <si>
    <t>0 &lt; volume ≤ 100 m3</t>
  </si>
  <si>
    <t>Volume &gt; 100 m3</t>
  </si>
  <si>
    <t>0 &lt; S ≤ 400 m²</t>
  </si>
  <si>
    <t>S &gt; 400 m²</t>
  </si>
  <si>
    <t>Avec mise en dépôt des terres excavées et modelage sur site</t>
  </si>
  <si>
    <t>Couche de base en EB14/GB de classe 3 par finisseur</t>
  </si>
  <si>
    <t>Couche de roulement en EB10/BBSG de classe 2 par finisseur</t>
  </si>
  <si>
    <t>Mise en œuvre manuelle - 0 &lt; S ≤ 400 m²</t>
  </si>
  <si>
    <t>Mise en œuvre mécanique par finisseur - 0 &lt; S ≤ 400 m²</t>
  </si>
  <si>
    <t>Mise en œuvre manuelle - S &gt; 400 m²</t>
  </si>
  <si>
    <t>Mise en œuvre mécanique par finisseur - S &gt; 400 m²</t>
  </si>
  <si>
    <t>Mise à niveau de bouches à clé</t>
  </si>
  <si>
    <t>Démolition de bordure</t>
  </si>
  <si>
    <t>Démolition de caniveaux</t>
  </si>
  <si>
    <t>Ouvrages en béton armé</t>
  </si>
  <si>
    <t>Mise à niveau d'équipements sous chaussées</t>
  </si>
  <si>
    <t>Béton pour dallage</t>
  </si>
  <si>
    <t>Enduit exécuté au mortier de ciment (e=2 cm)</t>
  </si>
  <si>
    <t>Chape ordinaire exécutée au mortier de ciment (e=5 cm)</t>
  </si>
  <si>
    <t>Mise à niveau de couverture de regard y compris scellement du cadre</t>
  </si>
  <si>
    <t>500 x 150 x 100 mm</t>
  </si>
  <si>
    <t>915 x 150 x 100 mm</t>
  </si>
  <si>
    <t>1300 x 150 x 100 mm</t>
  </si>
  <si>
    <t>1830 x 150 x 100 mm</t>
  </si>
  <si>
    <t>Butées de parking en caoutchouc et bandes réfléchissantes jaunes</t>
  </si>
  <si>
    <t>Fourniture de sable blanc à maçonner avec transport et déchargement</t>
  </si>
  <si>
    <t>V. ouvrage &gt; 50 m3</t>
  </si>
  <si>
    <t>Capacité utile: 240 m3</t>
  </si>
  <si>
    <t>Capacité utile: 360 m3</t>
  </si>
  <si>
    <t>Capacité utile: 480 m3</t>
  </si>
  <si>
    <t>Livraison par camion de type "semi-remorque"</t>
  </si>
  <si>
    <t>BT02</t>
  </si>
  <si>
    <t>Terrassements</t>
  </si>
  <si>
    <t>BT03</t>
  </si>
  <si>
    <t>Maçonnerie et canalisations en béton (sauf ossature, béton armé, carrelage, revêtement et plâtrerie)</t>
  </si>
  <si>
    <t>BT06</t>
  </si>
  <si>
    <t>Ossature, ouvrages en béton armé</t>
  </si>
  <si>
    <t>BT07</t>
  </si>
  <si>
    <t>Ossature et charpentes métalliques</t>
  </si>
  <si>
    <t>BT08</t>
  </si>
  <si>
    <t>Plâtre et préfabriqués</t>
  </si>
  <si>
    <t>BT09</t>
  </si>
  <si>
    <t>Carrelage et revêtement céramique</t>
  </si>
  <si>
    <t>BT10</t>
  </si>
  <si>
    <t>Revêtements en plastique</t>
  </si>
  <si>
    <t>BT11</t>
  </si>
  <si>
    <t>Revêtements en textiles synthétiques</t>
  </si>
  <si>
    <t>BT12</t>
  </si>
  <si>
    <t>Revêtements en textiles naturels</t>
  </si>
  <si>
    <t>BT14</t>
  </si>
  <si>
    <t>Revêtements en plaque de pierre naturelle sciée et produits assimilés</t>
  </si>
  <si>
    <t>BT16b</t>
  </si>
  <si>
    <t>Charpente en bois</t>
  </si>
  <si>
    <t>BT18a</t>
  </si>
  <si>
    <t>Menuiserie intérieure</t>
  </si>
  <si>
    <t>BT19b</t>
  </si>
  <si>
    <t>Menuiserie extérieure</t>
  </si>
  <si>
    <t>BT26</t>
  </si>
  <si>
    <t>Fermeture de baies en plastique y compris fenêtre PVC</t>
  </si>
  <si>
    <t>BT27</t>
  </si>
  <si>
    <t>Fermeture de baies en aluminium</t>
  </si>
  <si>
    <t>BT28</t>
  </si>
  <si>
    <t>Fermeture de baies en métal ferreux</t>
  </si>
  <si>
    <t>BT30</t>
  </si>
  <si>
    <t>Couverture en ardoises de schiste</t>
  </si>
  <si>
    <t>BT32</t>
  </si>
  <si>
    <t>Couverture en tuiles en terre cuite</t>
  </si>
  <si>
    <t>BT33</t>
  </si>
  <si>
    <t>Couverture en tuiles en béton</t>
  </si>
  <si>
    <t>BT34</t>
  </si>
  <si>
    <t xml:space="preserve">Couverture en zinc et métal (sauf cuivre) </t>
  </si>
  <si>
    <t>BT35</t>
  </si>
  <si>
    <t>Couverture en bardeaux bituminés d’asphalte</t>
  </si>
  <si>
    <t>BT38</t>
  </si>
  <si>
    <t>Plomberie sanitaire (y compris appareils)</t>
  </si>
  <si>
    <t>BT40</t>
  </si>
  <si>
    <t>Chauffage central (à l’exclusion du chauffage électrique)</t>
  </si>
  <si>
    <t>BT41</t>
  </si>
  <si>
    <t>Ventilation et conditionnement d’air</t>
  </si>
  <si>
    <t>BT42</t>
  </si>
  <si>
    <t>Menuiserie en acier et serrurerie</t>
  </si>
  <si>
    <t>BT43</t>
  </si>
  <si>
    <t>Menuiserie en alliage d’aluminium</t>
  </si>
  <si>
    <t>BT45</t>
  </si>
  <si>
    <t>Vitrerie-Miroiterie</t>
  </si>
  <si>
    <t>BT46</t>
  </si>
  <si>
    <t>Peinture, tenture, revêtements muraux</t>
  </si>
  <si>
    <t>BT47</t>
  </si>
  <si>
    <t>Électricité</t>
  </si>
  <si>
    <t>BT48</t>
  </si>
  <si>
    <t>Ascenseurs</t>
  </si>
  <si>
    <t>BT49</t>
  </si>
  <si>
    <t>Couverture et bardage en tôles d’acier revêtement avec revêtement étanchéité</t>
  </si>
  <si>
    <t>BT50</t>
  </si>
  <si>
    <t>Rénovation-entretien tous corps d’état</t>
  </si>
  <si>
    <t>BT51</t>
  </si>
  <si>
    <t>Menuiseries PVC</t>
  </si>
  <si>
    <t>BT52</t>
  </si>
  <si>
    <t>Imperméabilité de façades</t>
  </si>
  <si>
    <t>BT53</t>
  </si>
  <si>
    <t>Étanchéité</t>
  </si>
  <si>
    <t>BT54</t>
  </si>
  <si>
    <t>Ossature Bois</t>
  </si>
  <si>
    <t>BT01</t>
  </si>
  <si>
    <t>Tous corps d’état</t>
  </si>
  <si>
    <t>TP02</t>
  </si>
  <si>
    <t>Travaux de génie civil et d’ouvrages d’art neufs ou rénovation</t>
  </si>
  <si>
    <t>TP03a</t>
  </si>
  <si>
    <t>Grands terrassements</t>
  </si>
  <si>
    <t>TP03b</t>
  </si>
  <si>
    <t>Travaux à l’explosif</t>
  </si>
  <si>
    <t>TP04</t>
  </si>
  <si>
    <t xml:space="preserve">Fondations et travaux géotechniques </t>
  </si>
  <si>
    <t>TP05a</t>
  </si>
  <si>
    <t xml:space="preserve">Travaux en souterrains traditionnels </t>
  </si>
  <si>
    <t>TP05b</t>
  </si>
  <si>
    <t xml:space="preserve">Travaux en souterrains avec tunnelier </t>
  </si>
  <si>
    <t>TP06a</t>
  </si>
  <si>
    <t>Grands dragages maritimes </t>
  </si>
  <si>
    <t>TP06b</t>
  </si>
  <si>
    <t>Dragages fluviaux et petits dragages maritimes</t>
  </si>
  <si>
    <t>TP07b</t>
  </si>
  <si>
    <t>Travaux de génie civil, béton et acier pour ouvrages maritimes</t>
  </si>
  <si>
    <t>TP08</t>
  </si>
  <si>
    <t>Travaux d’aménagement et entretien de voirie</t>
  </si>
  <si>
    <t>TP09</t>
  </si>
  <si>
    <t>Fabrication et mise en œuvre d’enrobés </t>
  </si>
  <si>
    <t>TP10a</t>
  </si>
  <si>
    <t xml:space="preserve">Canalisations, assainissement et adduction d’eau avec fourniture de tuyaux </t>
  </si>
  <si>
    <t>TP10b</t>
  </si>
  <si>
    <t>Canalisations sans fourniture de tuyaux</t>
  </si>
  <si>
    <t>TP10c</t>
  </si>
  <si>
    <t>Réhabilitation de canalisations non visitables</t>
  </si>
  <si>
    <t>TP11</t>
  </si>
  <si>
    <t>Canalisations grandes distances de transport / transfert  avec fourniture de tuyaux</t>
  </si>
  <si>
    <t>TP12a</t>
  </si>
  <si>
    <t>Réseaux d'énergie et de communication</t>
  </si>
  <si>
    <t>TP12b</t>
  </si>
  <si>
    <t>Éclairage public -Travaux d'installation</t>
  </si>
  <si>
    <t>TP12c</t>
  </si>
  <si>
    <t>Éclairage public - Travaux  de maintenance</t>
  </si>
  <si>
    <t>TP12d</t>
  </si>
  <si>
    <t>Réseaux de communication en fibre optique</t>
  </si>
  <si>
    <t>TP13</t>
  </si>
  <si>
    <t xml:space="preserve">Charpentes et ouvrages d’art métalliques </t>
  </si>
  <si>
    <t>TP14</t>
  </si>
  <si>
    <t>Travaux immergés par scaphandriers</t>
  </si>
  <si>
    <t>TP01</t>
  </si>
  <si>
    <t>Index général tous travaux</t>
  </si>
  <si>
    <t>Démolition et traitement d'enrobés seuls amiantés</t>
  </si>
  <si>
    <t>Démolition d'ouvrages d'assainissement</t>
  </si>
  <si>
    <t>Fosse 3000 litres, tous matériaux</t>
  </si>
  <si>
    <t>Canalisations non amiantées</t>
  </si>
  <si>
    <t>DN300</t>
  </si>
  <si>
    <t>DN400</t>
  </si>
  <si>
    <t>DN500</t>
  </si>
  <si>
    <t>DN600</t>
  </si>
  <si>
    <t>DN800</t>
  </si>
  <si>
    <t>DN1000</t>
  </si>
  <si>
    <t>DN1200</t>
  </si>
  <si>
    <t>Canalisations amiantées</t>
  </si>
  <si>
    <t>Fourniture et pose d'une soupape de vidange</t>
  </si>
  <si>
    <t>Fourniture d'une gaine étanche pour traversée de parois en maçonnerie ou béton, y compris le ou les joints</t>
  </si>
  <si>
    <t>Fourniture et pose d'une crépine cylindrique</t>
  </si>
  <si>
    <t xml:space="preserve">Fournitures et pose d'un dispositif anti-bélier ou de protection hydraulique </t>
  </si>
  <si>
    <t xml:space="preserve">Fourniture et pose d'un filtre crépine ou d'une boîte à boues pour protéger les appareils de régulation ou les compteurs généraux </t>
  </si>
  <si>
    <t>Fourniture et pose d'un robinet à flotteur</t>
  </si>
  <si>
    <t>Fourniture et pose d'un dispositif de prise sur une conduite de DN inférieur ou égal à 200, en fonte</t>
  </si>
  <si>
    <t>Fourniture de géotextile de séparation</t>
  </si>
  <si>
    <t>Fourniture de géotextile de drainage</t>
  </si>
  <si>
    <t>Fourniture de renforcement</t>
  </si>
  <si>
    <t>RESEAUX ENTERRES (FOURNITURE ET MISE EN ŒUVRE)</t>
  </si>
  <si>
    <t>INSTALLATIONS SPECIFIQUES (FOURNITURE ET MISE EN ŒUVRE)</t>
  </si>
  <si>
    <r>
      <t xml:space="preserve">Pompe d'un débit de 0 m3/h &lt; D </t>
    </r>
    <r>
      <rPr>
        <sz val="11"/>
        <color theme="1"/>
        <rFont val="Calibri"/>
        <family val="2"/>
      </rPr>
      <t>≤</t>
    </r>
    <r>
      <rPr>
        <sz val="11"/>
        <color theme="1"/>
        <rFont val="Arial Narrow"/>
        <family val="2"/>
      </rPr>
      <t xml:space="preserve"> 50 m3/h</t>
    </r>
  </si>
  <si>
    <r>
      <t xml:space="preserve">Pompe d'un débit 50 m3/h &lt; D </t>
    </r>
    <r>
      <rPr>
        <sz val="11"/>
        <color theme="1"/>
        <rFont val="Calibri"/>
        <family val="2"/>
      </rPr>
      <t>≤</t>
    </r>
    <r>
      <rPr>
        <sz val="11"/>
        <color theme="1"/>
        <rFont val="Arial Narrow"/>
        <family val="2"/>
      </rPr>
      <t xml:space="preserve"> 100 m3/h</t>
    </r>
  </si>
  <si>
    <r>
      <t xml:space="preserve">Pompe d'un débit 100 m3/h &lt; D </t>
    </r>
    <r>
      <rPr>
        <sz val="11"/>
        <color theme="1"/>
        <rFont val="Calibri"/>
        <family val="2"/>
      </rPr>
      <t>≤</t>
    </r>
    <r>
      <rPr>
        <sz val="11"/>
        <color theme="1"/>
        <rFont val="Arial Narrow"/>
        <family val="2"/>
      </rPr>
      <t xml:space="preserve"> 150 m3/h</t>
    </r>
  </si>
  <si>
    <t>Pompe d'un débit de 0 m3/h &lt; D ≤ 50 m3/h</t>
  </si>
  <si>
    <t>Pompe d'un débit 50 m3/h &lt; D ≤ 100 m3/h</t>
  </si>
  <si>
    <t>Pompe d'un débit 100 m3/h &lt; D ≤ 150 m3/h</t>
  </si>
  <si>
    <t>Caniveaux à grilles, y compris recouvrement en fonte, abouts, éléments spéciaux de raccordement</t>
  </si>
  <si>
    <t>Caniveaux de type I</t>
  </si>
  <si>
    <t>De 501 à 1000 m3</t>
  </si>
  <si>
    <t>En PVC (tabourets EU) + rehausse + plaque de recouvrement fonte C250</t>
  </si>
  <si>
    <t>En béton + recouvrement fonte C250</t>
  </si>
  <si>
    <t>Pour canalisation Ø125mm</t>
  </si>
  <si>
    <t>Pour canalisation Ø160mm</t>
  </si>
  <si>
    <t>Pour canalisation Ø250mm</t>
  </si>
  <si>
    <t xml:space="preserve"> Bouches d'égouts d'1 ml de profondeur coulées en place ou préfabriquées</t>
  </si>
  <si>
    <t>SERRURERIE</t>
  </si>
  <si>
    <t>Clôtures</t>
  </si>
  <si>
    <t>Plus-value pour terrassement exécuté mécaniquement en sous-oeuvre (par aspiration par exemple, après l'accord du maître d'oeuvre)</t>
  </si>
  <si>
    <t>Fourniture de granulats 10/14 avec transport et déchargement</t>
  </si>
  <si>
    <t>Fourniture de granulats 6/10 avec transport et déchargement</t>
  </si>
  <si>
    <t>Effaçage de signalisation par grenaillage</t>
  </si>
  <si>
    <t>Sur fossé existant avec épandage des terres excavées a proximité, réglage et compactage</t>
  </si>
  <si>
    <t>Sur terrain naturel avec épandage des terres excavées a proximité, réglage et compactage</t>
  </si>
  <si>
    <t>Tranchées pour réseaux principaux y compris blindages le cas échéant</t>
  </si>
  <si>
    <t>ml implanté par type de réseau</t>
  </si>
  <si>
    <t>Démolition de fosses septiques, y compris vidange préalable, comblement et compactage de la fouille</t>
  </si>
  <si>
    <t>Travaux de signalisation (fourniture et mise en œuvre)</t>
  </si>
  <si>
    <t>Fosse 4000 litres, tous matériaux</t>
  </si>
  <si>
    <t>Fosse 5000 litres, tous matériaux</t>
  </si>
  <si>
    <t>Fosse 6000 litres, tous matériaux</t>
  </si>
  <si>
    <t>Marquage-piquetage des réseaux</t>
  </si>
  <si>
    <t>Démolition de chaussées, trottoirs, bordures, caniveaux, fosses septiques, canalisations</t>
  </si>
  <si>
    <t>Fraisage chaussée, S &gt; 1500 m², y compris balayage, évacuation hors de l’emprise militaire, plus-value par cm supplémentaire</t>
  </si>
  <si>
    <t>Fraisage chaussée, épais. 5 cm, S &gt; 1500 m², y compris balayage, évacuation hors de l’emprise militaire</t>
  </si>
  <si>
    <t>Fraisage chaussée, 500 &lt; S ≤  1500 m², y compris balayage, évacuation hors de l’emprise militaire, plus-value par cm supplémentaire</t>
  </si>
  <si>
    <t>Fraisage chaussée, épais. 5 cm, 500 &lt; S ≤  1500 m², y compris balayage, évacuation hors de l’emprise militaire</t>
  </si>
  <si>
    <t>Fraisage chaussée, 100 &lt; S ≤  500 m², y compris balayage, évacuation hors de l’emprise militaire, plus-value par cm supplémentaire</t>
  </si>
  <si>
    <t>Fraisage chaussée, épais. 5 cm, 100 &lt; S ≤  500 m², y compris balayage, évacuation hors de l’emprise militaire</t>
  </si>
  <si>
    <t>Fraisage chaussée, S ≤ 100 m², y compris balayage, évacuation hors de l’emprise militaire, plus-value par cm supplémentaire</t>
  </si>
  <si>
    <t>Fraisage chaussée, épais. 5 cm, S ≤ 100 m², y compris balayage, évacuation hors de l’emprise militaire</t>
  </si>
  <si>
    <t>Démontage de bordures et de caniveaux et évacuation hors de l'emprise militaire</t>
  </si>
  <si>
    <t>Démolition et évacuation de canalisations en béton hors de l'emprise militaire</t>
  </si>
  <si>
    <t>Démolition d'ouvrages maçonnés, regards, avaloirs</t>
  </si>
  <si>
    <t>Ouvrages en béton non armé</t>
  </si>
  <si>
    <t>0 m3 &lt; V. ouvrage ≤ 2 m3</t>
  </si>
  <si>
    <t>2 m3 &lt; V. ouvrage ≤ 10 m3</t>
  </si>
  <si>
    <t>10 m3 &lt; V. ouvrage ≤ 20 m3</t>
  </si>
  <si>
    <t>20 m3 &lt; V. ouvrage ≤ 50 m3</t>
  </si>
  <si>
    <t>Regards et boites de branchement</t>
  </si>
  <si>
    <t>Clapets anti-retour pour ouvrage de surverse de remontée de nappe</t>
  </si>
  <si>
    <t>Regards préfabriqués</t>
  </si>
  <si>
    <t>Transport et évacuation des déblais non utilisés dans l'emprise militaire y compris entretien et modelage des dépôts</t>
  </si>
  <si>
    <t>Transport et évacuation des déblais non utilisés hors de l'emprise militaire</t>
  </si>
  <si>
    <t>Avec chargement, transport, déchargement et mise en ordre du dépôt à l'intérieur de l'emprise militaire</t>
  </si>
  <si>
    <t>Avec chargement, transport, déchargement et évacuation hors de l'emprise militaire</t>
  </si>
  <si>
    <t>Réemploi en reconstitution de merlon (dimension moyenne:  B: 16.00 ml: , b: 3.00 ml, H: 4.00 ml) des déblais mis en dépôt, y compris chargement sur camion, transport sur chantier, déchargement et mise en œuvre, compactage, mise en forme.</t>
  </si>
  <si>
    <t>Chaussée routière en enrobés bitumineux</t>
  </si>
  <si>
    <t>Accotement non circulé ou zone végétalisée</t>
  </si>
  <si>
    <t>Bordures de type P</t>
  </si>
  <si>
    <t>Essai de compacité au pénétromètre statique ou dynamique</t>
  </si>
  <si>
    <t>Travaux d'effaçage de signalisation horizontale existante</t>
  </si>
  <si>
    <t>Ligne continue réflectorisée, toute couleur, et prémarquage</t>
  </si>
  <si>
    <t>Lit de pose, enrobage et remblais</t>
  </si>
  <si>
    <t>Granulats</t>
  </si>
  <si>
    <t>Terrassement de tranchées mécaniquement en terrain de toute nature pour volumes dont 0,00 m &lt; Profondeur ≤ 3,50 m</t>
  </si>
  <si>
    <t>Terrassement de tranchées mécaniquement en terrain de toute nature pour volumes dont 0,00 m &lt; Profondeur ≤ 5,50 m</t>
  </si>
  <si>
    <t>Terrassement de tranchées mécaniquement en terrain de toute nature pour volumes dont 0,00 m &lt; Profondeur &gt; 5,50 m</t>
  </si>
  <si>
    <t>Terrassement de tranchées mécaniquement en terrain de toute nature pour volumes dont 0,00 m &lt; Profondeur ≤ 1,30 m</t>
  </si>
  <si>
    <t>Terrassement de tranchées mécaniquement en terrain de toute nature pour volumes dont 0,00 m &lt; Profondeur ≤ 2,50 m</t>
  </si>
  <si>
    <t xml:space="preserve">Regards visitables en béton préfabriqués (canalisation principale DN/ID ≥ 1000mm) </t>
  </si>
  <si>
    <t>Avec dalle de répartition et tampon de visite - C250</t>
  </si>
  <si>
    <t>Avec dalle de répartition et tampon de visite - D400</t>
  </si>
  <si>
    <t>0 &lt; S ≤ 3000 m²</t>
  </si>
  <si>
    <t>S &gt; 3000 m²</t>
  </si>
  <si>
    <t>Gamme "Normale" - côté nominal 700mm</t>
  </si>
  <si>
    <t>Gamme "Grande" - côté nominal 900mm</t>
  </si>
  <si>
    <t>Gamme "Très grande" - côté nominal 1000mm</t>
  </si>
  <si>
    <t>PETITS TRAVAUX DE MACONNERIE</t>
  </si>
  <si>
    <t>Dépose de clôtures et portails de toutes natures ( y compris tout accessoires fondations en béton, comblement des fouilles et évacuation des déchets)</t>
  </si>
  <si>
    <t>Hauteur 1,50 m</t>
  </si>
  <si>
    <t>Hauteur 2,00 m</t>
  </si>
  <si>
    <t>Hauteur 2,50 m</t>
  </si>
  <si>
    <t>Bavolets</t>
  </si>
  <si>
    <t>Bavolet incliné simple plastifié pour poteau à encoches d'une longueur de 0,50 Mètre linéaire</t>
  </si>
  <si>
    <t>Bavolet incliné double plastifié pour poteau à encoches d'une longueur de 0,50 Mètre linéaire</t>
  </si>
  <si>
    <t>Bavolet incliné simple galvanisé pour poteau arrondi d'une longueur de 0,50 Mètre linéaire</t>
  </si>
  <si>
    <t>Bavolet incliné double galvanisé pour poteau arrondi d'une longueur de 0,50 Mètre linéaire</t>
  </si>
  <si>
    <t>3 rangs de ronces artificielles galvanisées fixées sur bavolets, 4 picots, espacés tous les 10 cm, classe C, de 2,2 mm de diamètre</t>
  </si>
  <si>
    <t>Concertina</t>
  </si>
  <si>
    <t>Réseau de protection Concertina, lames courtes, galvanisé, diamètre 450 mm, fixé sur bavolets ou sommet de clôture</t>
  </si>
  <si>
    <t>Réseau de protection Concertina (type tigre ou cobra), lames courtes, galvanisé, diamètre 700 mm, fixé sur bavolets ou sommet de clôture</t>
  </si>
  <si>
    <t>Réseau de protection Concertina, lames courtes, galvanisé, diamètre minimum 900 mm, fixé sur bavolets ou sommet de clôture</t>
  </si>
  <si>
    <t>Réseau de protection Concertina,  lames longues, galvanisé, diamètre 450 mm, fixé sur bavolets ou sommet de clôture</t>
  </si>
  <si>
    <t>Réseau de protection Concertina,  lames longues, galvanisé, diamètre 700 mm, fixé sur bavolets ou sommet de clôture</t>
  </si>
  <si>
    <t>Réseau de protection Concertina,  lames longues, galvanisé, diamètre minimum 900 mm, fixé sur bavolets ou sommet de clôture</t>
  </si>
  <si>
    <t>Réseau de protection Concertina,  lames harpon galvanisé, diamètre 450 mm, fixé sur bavolets ou sommet de clôture</t>
  </si>
  <si>
    <t>Réseau de protection Concertina,  lames harpon, galvanisé, diamètre 700 mm, fixé sur bavolets ou sommet de clôture</t>
  </si>
  <si>
    <t>Réseau de protection Concertina,  lames harpon, galvanisé, diamètre minimum 900 mm, fixé sur bavolets ou sommet de clôture</t>
  </si>
  <si>
    <t>Réseau de protection Concertina,  lames courtes, galvanisé, diamètre 450 mm, fixé à mi-hauteur de clôture</t>
  </si>
  <si>
    <t>Réseau de protection Concertina, lames courtes, galvanisé, diamètre 700 mm, fixé à mi-hauteur de clôture</t>
  </si>
  <si>
    <t>Réseau de protection Concertina, lames courtes, galvanisé, diamètre minimum 900 mm, fixé à mi-hauteur  de clôture</t>
  </si>
  <si>
    <t>Réseau de protection Concertina,  lames longues galvanisé, diamètre 450 mm, fixé à mi-hauteur  de clôture</t>
  </si>
  <si>
    <t>Réseau de protection Concertina,  lames longues, galvanisé, diamètre 700 mm, fixé à mi-hauteur de clôture</t>
  </si>
  <si>
    <t>Réseau de protection Concertina,  lames longues, galvanisé, diamètre minimum 900 mm, fixé à mi-hauteur de clôture</t>
  </si>
  <si>
    <t>Réseau de protection Concertina,  lames harpon galvanisé, diamètre 450 mm, fixé à mi-hauteur  de clôture</t>
  </si>
  <si>
    <t>Réseau de protection Concertina,  lames harpon, galvanisé, diamètre 700 mm, fixé à mi-hauteur de clôture</t>
  </si>
  <si>
    <t>Réseau de protection Concertina,  lames harpon, galvanisé, diamètre minimum 900 mm, fixé à mi-hauteur  de clôture</t>
  </si>
  <si>
    <t>Réseau de protection Concertina,  lames courtes, galvanisé, diamètre 450 mm, fixé en partie basse agrafé à la clôture ou sur dalle si existante</t>
  </si>
  <si>
    <t>Réseau de protection Concertina,  lames courtes, galvanisé, diamètre 700 mm, fixé en partie basse agrafé à la clôture ou sur dalle si existante,</t>
  </si>
  <si>
    <t>Réseau de protection Concertina,  lames courtes, galvanisé, diamètre minimum 900 mm, fixé en partie basse agrafé à la clôture ou sur dalle si existante,</t>
  </si>
  <si>
    <t>Réseau de protection Concertina, lames longues galvanisé, diamètre 450 mm, fixé en partie basse agrafé à la clôture ou sur dalle si existante,</t>
  </si>
  <si>
    <t>Réseau de protection Concertina,  lames longues, galvanisé, diamètre 700 mm, fixé en partie basse agrafé à la clôture ou sur dalle si existante,</t>
  </si>
  <si>
    <t>Réseau de protection Concertina,  lames longues, galvanisé, diamètre minimum 900 mm, fixé en partie basse agrafé à la clôture ou sur dalle si existante,</t>
  </si>
  <si>
    <t>Réseau de protection Concertina,  lames harpon galvanisé, diamètre 450 mm, fixé en partie basse agrafé à la clôture ou sur dalle si existante,</t>
  </si>
  <si>
    <t>Réseau de protection Concertina,  lames harpon, galvanisé, diamètre 700 mm, fixé en partie basse agrafé à la clôture ou sur dalle si existante,</t>
  </si>
  <si>
    <t>Réseau de protection Concertina,  lames harpon, galvanisé, diamètre minimum 900 mm, fixé en partie basse agrafé à la clôture ou sur dalle si existante,</t>
  </si>
  <si>
    <t>Soubassements</t>
  </si>
  <si>
    <t>Soubassement lisse en béton préfabriqué vibré compatible entre les poteaux aciers ou béton d'entraxe 2 mètres, hauteur 0,25 m</t>
  </si>
  <si>
    <t>Soubassement lisse en béton préfabriqué vibré compatible entre les poteaux aciers ou béton longueur 2,50 mètres, hauteur 0,25 m</t>
  </si>
  <si>
    <t>Portails</t>
  </si>
  <si>
    <t>ml de clôture</t>
  </si>
  <si>
    <t>Clôture en grillage simple torsion y compris poteaux ,accessoires et fondations</t>
  </si>
  <si>
    <t>Clôture en grillage soudé plastifié y compris poteaux, accessoires et fondations</t>
  </si>
  <si>
    <t>Clôture en panneau de treillis soudé plastifié y compris poteaux, accessoires et fondations</t>
  </si>
  <si>
    <t>PRESTATIONS EN DEPENSES CONTROLEES</t>
  </si>
  <si>
    <t>Main d'œuvre</t>
  </si>
  <si>
    <t>Matériels</t>
  </si>
  <si>
    <t>Location de matériels avec chauffeur</t>
  </si>
  <si>
    <t>Ensemble</t>
  </si>
  <si>
    <t>Pelle hydraulique</t>
  </si>
  <si>
    <t>Pelle hydraulique automotrice sur pneus, en buté ou rétro jusqu'à 60 cv</t>
  </si>
  <si>
    <t>Pelle hydraulique automotrice sur pneus, en buté ou rétro jusqu'à 90 cv</t>
  </si>
  <si>
    <t>Pelle hydraulique sur pneus équipée de brise roche hydraulique  jusqu'à 60 cv</t>
  </si>
  <si>
    <t>Pelle hydraulique sur pneus équipée de brise roche hydraulique  jusqu'à 90 cv</t>
  </si>
  <si>
    <t>Pelle hydraulique automotrice sur pneus avec benne preneuse  jusqu'à 60 cv</t>
  </si>
  <si>
    <t>Pelle hydraulique automotrice sur pneus avec benne preneuse  jusqu'à 90 cv</t>
  </si>
  <si>
    <t>Pelle hydraulique automotrice sur chenilles en rétro  jusqu'à 60 cv</t>
  </si>
  <si>
    <t>Pelle hydraulique automotrice sur chenilles en rétro  jusqu'à 90 cv</t>
  </si>
  <si>
    <t>Pelle hydraulique sur chenilles équipée de BRH  jusqu'à 60 cv</t>
  </si>
  <si>
    <t>Pelle hydraulique sur chenilles équipée de BRH  jusqu'à 90 cv</t>
  </si>
  <si>
    <t>Pelle hydraulique sur chenilles équipée de BRH  jusqu'à 180 cv</t>
  </si>
  <si>
    <t>Jour</t>
  </si>
  <si>
    <t>Chargeuse</t>
  </si>
  <si>
    <t>Chargeuse sur pneu godet 800 litres</t>
  </si>
  <si>
    <t>Chargeuse sur pneu godet 1000 litres</t>
  </si>
  <si>
    <t>Chargeuse sur pneu godet 1700 litres</t>
  </si>
  <si>
    <t>Chargeuse sur pneu godet 1800 litres</t>
  </si>
  <si>
    <t>Chargeuse sur chenilles godet 500 litres</t>
  </si>
  <si>
    <t>Camion benne</t>
  </si>
  <si>
    <t>Camion benne (8 m3)</t>
  </si>
  <si>
    <t>Camion benne (10 m3)</t>
  </si>
  <si>
    <t>Camion benne (12 m3)</t>
  </si>
  <si>
    <t>Tractopelle</t>
  </si>
  <si>
    <t>Chargeuse-pelleteuse jusqu'à 60 cv</t>
  </si>
  <si>
    <t>Chargeuse-pelleteuse jusqu'à 90 cv</t>
  </si>
  <si>
    <t>Niveleuse</t>
  </si>
  <si>
    <t>Compacteur</t>
  </si>
  <si>
    <t>Nacelle</t>
  </si>
  <si>
    <t>Niveleuse jusqu'à 180 cv</t>
  </si>
  <si>
    <t>Rouleau tandem vibrant jusqu'à 2,5 Tonnes</t>
  </si>
  <si>
    <t>Compacteur de sol vibrant jusqu'à 10 tonnes</t>
  </si>
  <si>
    <t>Nacelle télescopique automotrice jusqu'à 10m</t>
  </si>
  <si>
    <t>Location de matériels sans chauffeur</t>
  </si>
  <si>
    <t>Fournitures seules</t>
  </si>
  <si>
    <t>Fourniture de matériaux drainants 30/50</t>
  </si>
  <si>
    <t>Fourniture de grave en béton concassé 0/80</t>
  </si>
  <si>
    <t>Fourniture de GNT 0/80 avec transport et déchargement</t>
  </si>
  <si>
    <t>Fourniture de GNT 0/63 avec transport et déchargement</t>
  </si>
  <si>
    <t>Fourniture de GNT 0/20 avec transport et déchargement</t>
  </si>
  <si>
    <t>Fourniture de GNT 0/31.5 avec transport et déchargement</t>
  </si>
  <si>
    <t>Fourniture par camion de type 6x4 ou 8x4</t>
  </si>
  <si>
    <t>Emulsion de bitume</t>
  </si>
  <si>
    <t>Fourniture seule sans transport</t>
  </si>
  <si>
    <t>Fourniture, livraison et déchargement par camion de type 6x4 ou 8x4</t>
  </si>
  <si>
    <t>Fourniture, livraison et déchargement par camion de type "semi-remorque"</t>
  </si>
  <si>
    <t>Enrobés à froid "VRAC"</t>
  </si>
  <si>
    <t>Géotextiles</t>
  </si>
  <si>
    <t>Branchement et déconnexion électrique de chantier, y compris armoire, protections prises et toutes démarches auprès des sociétés concessionnaires</t>
  </si>
  <si>
    <t>Branchement et déconnexion eau pour approvisionnement du chantier y compris fourniture du compteur d'eau et protection des canalisations</t>
  </si>
  <si>
    <t xml:space="preserve">Amenée et repli d'un sanitaire de chantier comprenant la vidange et l'entretien, tous branchements </t>
  </si>
  <si>
    <t xml:space="preserve">Location journalière d'un sanitaire de chantier </t>
  </si>
  <si>
    <t>ml/Jour</t>
  </si>
  <si>
    <t>Signalisation de chantier</t>
  </si>
  <si>
    <t>Ensemble de Panneaux de signalisation amovibles et réglementaires</t>
  </si>
  <si>
    <t>Barrière de protection ou de déviation rouge et blanche réfléchissante</t>
  </si>
  <si>
    <t>Lampe de signalisation + raccordement et batterie</t>
  </si>
  <si>
    <t>un</t>
  </si>
  <si>
    <t>U/Jour</t>
  </si>
  <si>
    <t>Gestion des déchets</t>
  </si>
  <si>
    <t>Mise en place et enlèvement de benne (quel que soit le cubage) hors frais de décharge</t>
  </si>
  <si>
    <t xml:space="preserve">Location journalière de benne 10m3 </t>
  </si>
  <si>
    <t xml:space="preserve">Location journalière de benne 20m3 </t>
  </si>
  <si>
    <t xml:space="preserve">Location journalière de benne 30m3 </t>
  </si>
  <si>
    <t>Frais de décharge pour déchets inertes par benne</t>
  </si>
  <si>
    <t>Frais de décharge  pour Déchets Industriels Banals (DIB) par benne</t>
  </si>
  <si>
    <t>Autres matériels</t>
  </si>
  <si>
    <t>Plaque vibrante</t>
  </si>
  <si>
    <t>Moto-compresseur insonorisé sur roue d'une pression nominale de 7 bars à moteur diesel à pistons ou rotatif de 20 ch à 50 ch</t>
  </si>
  <si>
    <t>Moto-compresseur insonorisé sur roue d'une pression nominale de 7 bars à moteur électrique de 6 ch. à 50 ch</t>
  </si>
  <si>
    <t>Marteau piqueur insonorisé tous types</t>
  </si>
  <si>
    <t>Marteau brise béton insonorisé tous types (BRH) pour pelle mécanique</t>
  </si>
  <si>
    <t>Marteau perforateur insonorisé à percussion tous types</t>
  </si>
  <si>
    <t>Marteau perforateur électrique tous types</t>
  </si>
  <si>
    <t>Groupe électrogène à essence monophasé tous types</t>
  </si>
  <si>
    <t>Groupe électrogène diesel monophasé tous types</t>
  </si>
  <si>
    <t>Disqueuse à béton, disque diamant</t>
  </si>
  <si>
    <t>Disqueuse à ferraille</t>
  </si>
  <si>
    <t>Inspection des réseaux</t>
  </si>
  <si>
    <t>Travaux à base de peinture</t>
  </si>
  <si>
    <t>Revêtement de trottoir en EB10/BBSG de classe 2 - mise en œuvre au finisseur</t>
  </si>
  <si>
    <t>Autre travaux réfectorisés, toute couleur, y compris  prémarquage</t>
  </si>
  <si>
    <t>Lignes discontinues réflectorisées, toute couleur, y compris  prémarquage</t>
  </si>
  <si>
    <t>Effaçage de signalisation par fraisage</t>
  </si>
  <si>
    <t>Effaçage de signalisation par ponçage</t>
  </si>
  <si>
    <t>Effaçage de signalisation par hydrodécapage</t>
  </si>
  <si>
    <t>Fibres</t>
  </si>
  <si>
    <t>Balayeuse aspiratrice</t>
  </si>
  <si>
    <t>Enrobés percolés</t>
  </si>
  <si>
    <t>Purge d'une butte de tir par l'enlèvement du sable et son remplacement y compris toutes sujétions d'accès par petit engin type "Bobcat".</t>
  </si>
  <si>
    <t>Passage au crible, récupération des éléments solides du sable enlevé, mise en décharge et suivi par bordereau de suivi de déchets</t>
  </si>
  <si>
    <t>Analyse du niveau de pollution du sable</t>
  </si>
  <si>
    <t>Mise en décharge agréée du sable pollué et suivi par bordereau de suivi de déchets</t>
  </si>
  <si>
    <t xml:space="preserve">Mise en place manuelle de terre végétale </t>
  </si>
  <si>
    <t>Labourage et nivellement de la terre végétale</t>
  </si>
  <si>
    <t>Engazonnement y compris toutes sujétions de travaux préparatoires et 1 tonte</t>
  </si>
  <si>
    <t xml:space="preserve">Fourniture et plantation d'arbuste </t>
  </si>
  <si>
    <t>Fourniture et plantation d'arbre ø10</t>
  </si>
  <si>
    <t>Fourniture et plantation d'arbre ø15</t>
  </si>
  <si>
    <t>Fourniture et plantation d'arbre ø20</t>
  </si>
  <si>
    <t>Documents liés aux chantier</t>
  </si>
  <si>
    <t>Plan Particulier de Sécurité et de Protection de la Santé (PPSPS)</t>
  </si>
  <si>
    <t>Dossier des ouvrages exécutés</t>
  </si>
  <si>
    <t>Inspection vidéo</t>
  </si>
  <si>
    <t>Test d'étanchéité</t>
  </si>
  <si>
    <t>Test d'étanchéité à l'air</t>
  </si>
  <si>
    <t>Test d'étanchéité à l'eau</t>
  </si>
  <si>
    <t>Test à la fumée</t>
  </si>
  <si>
    <t>Journal de chantier</t>
  </si>
  <si>
    <t>Fourniture et pose d'un coulis protégeant les enrobés hydrocarbonés du poinçonnement et des produits chimiques (kérosène, acides…)</t>
  </si>
  <si>
    <t>RESEAUX DE CHALEUR</t>
  </si>
  <si>
    <t>TP10d</t>
  </si>
  <si>
    <t>Travaux à base d'enduit à chaud</t>
  </si>
  <si>
    <t>Travaux spécifiques au m²</t>
  </si>
  <si>
    <t>Revêtement de trottoir ou chaussée en EB10/BBSG de classe 2 - mise en œuvre manuelle</t>
  </si>
  <si>
    <t>Fourniture et mise en place d'un portail pivotant de dimensions variables, 2 vantaux égaux ou inégaux en acier galvanisé plastifié adapté à la clôture jouxtante, y compris clés et accessoires</t>
  </si>
  <si>
    <t>Fondation en béton concassé 0/80</t>
  </si>
  <si>
    <t>Fondation en GNT 0/80</t>
  </si>
  <si>
    <t>Fondation en GNT 0/63</t>
  </si>
  <si>
    <t>Fondation en GNT 0/20</t>
  </si>
  <si>
    <t>Abattage d'arbres et dessouchage (circonférence du tronc prise à 1 ml &gt; 70 cm)</t>
  </si>
  <si>
    <t>Débroussaillage y compris abattage et dessouchage arbre avec circonférence tronc prise à 1 ml ≤ 70 cm</t>
  </si>
  <si>
    <t>Démolition de dallages en béton hydraulique</t>
  </si>
  <si>
    <t>Dépose de conduites existantes de toutes natures autres que béton</t>
  </si>
  <si>
    <t>Amenée et repli d'une baraque de chantier (vestiaire, cantine)</t>
  </si>
  <si>
    <t>Clôture métallique grillagée de chantier de type HERAS, hauteur 2,00m compris plots, pose et dépose</t>
  </si>
  <si>
    <t>Location journalière de clôture métallique grillagée de chantier de type HERAS, hauteur 2,00m compris plots</t>
  </si>
  <si>
    <t>Location journalière d'une baraque de chantier (vestiaire, cantine)</t>
  </si>
  <si>
    <t>Amenée et repli d'un jeu de deux feux tricolores de chantier télécommandés</t>
  </si>
  <si>
    <t>Location journalière d'un jeu de deux feux tricolores de chantier télécommandés</t>
  </si>
  <si>
    <t xml:space="preserve">Fontainerie et accessoires en fonte PN16
</t>
  </si>
  <si>
    <t>Fourniture et pose d'un dispositif en fonte de prise sur une conduite en polychlorure de vinyle de DN inférieur ou égal à 200</t>
  </si>
  <si>
    <t>Percement d'un mur en maçonnerie jusqu'à 0,50 m d'épaisseur y compris ragrément</t>
  </si>
  <si>
    <t>Fourniture et pose du compteur général, compris la pose d'une manchette en attente (mannequin)</t>
  </si>
  <si>
    <t>Ø20</t>
  </si>
  <si>
    <t>Ø25</t>
  </si>
  <si>
    <t>Ø32</t>
  </si>
  <si>
    <t>Ø65</t>
  </si>
  <si>
    <t>Ø150</t>
  </si>
  <si>
    <t>Ø250</t>
  </si>
  <si>
    <t>Fournitures et pose de canalisations pour réseaux de chaleur en acier pré-isolées PN16, et accessoires</t>
  </si>
  <si>
    <t>RESEAUX DE GAZ</t>
  </si>
  <si>
    <t>Fournitures et pose de canalisations PE100 pour réseaux gaz et accessoires</t>
  </si>
  <si>
    <t>Bâche souple fermée de stockage des eaux de lutte contre l’incendie</t>
  </si>
  <si>
    <t xml:space="preserve">Réseaux de chauffage et de froid avec fourniture de tuyaux	</t>
  </si>
  <si>
    <t>Ouvrage au-delà de 10000 m3</t>
  </si>
  <si>
    <t>Ouvrage au-delà de 5500 m²</t>
  </si>
  <si>
    <t>Réemploi courant des déblais déposés en cordon le long de la fouille y compris leur mise en oeuvre</t>
  </si>
  <si>
    <t>Reprise de nids de poule pour une campagne de 20 m² par emprise à raison de 1 m² moyen environ par nid de poule</t>
  </si>
  <si>
    <t>Démolition de chaussée sur fondation non traitée avec revêtement en enrobés ou ESU pour une épaisseur forfaitaire de 45 cm</t>
  </si>
  <si>
    <t>Démolition de trottoir sur fondation non traitée avec revêtement en enrobés ou ESU pour une épaisseur forfaitaire de 25 cm</t>
  </si>
  <si>
    <t>Dispositif de prise en charge</t>
  </si>
  <si>
    <t>Branchements</t>
  </si>
  <si>
    <t>Conduites</t>
  </si>
  <si>
    <t>Fourniture, pose en tranchée ouverte et épreuves de conduites en fonte ductile PN16 à emboîtement pour joint mécanique ou automatique</t>
  </si>
  <si>
    <t>Fourniture et pose de conduites en polyéthylène haute densité PN16</t>
  </si>
  <si>
    <t>Fourniture, pose en tranchée ouverte et épreuves de conduites en polychlorure de vinyle rigide PN16 de DN ≥ 63</t>
  </si>
  <si>
    <t>Pour un DN180</t>
  </si>
  <si>
    <t>Réparations de fuite sur canalisations existantes</t>
  </si>
  <si>
    <t>Mise à niveau d'avaloir y compris scellement du cadre</t>
  </si>
  <si>
    <t>Plan de prévention</t>
  </si>
  <si>
    <t>Travaux à base d'enduits coulés à froid</t>
  </si>
  <si>
    <t>Mise à disposition du matériel pour la réalisation d'inspection Télévisée à la journée, transfert compris</t>
  </si>
  <si>
    <t>Réalisation du rapport d'inspection télévisée des réseaux</t>
  </si>
  <si>
    <t>Camion hydrocureur</t>
  </si>
  <si>
    <t>Traitement des déchets</t>
  </si>
  <si>
    <t>Gamme "Petite" - largeur entre les côtés opposés 600mm</t>
  </si>
  <si>
    <t>Gamme "Normale" - largeur entre les côtés opposés 800mm</t>
  </si>
  <si>
    <t>Gamme "Grande" - largeur entre les côtés opposés 1000mm</t>
  </si>
  <si>
    <t>Gamme "Très grande" - largeur entre les côtés opposés 1200mm</t>
  </si>
  <si>
    <t>Ralentisseur de type "Dos d'âne" de longueur 4 ml (sens de roulement) et de largeur 5 ml (largeur de chaussée)</t>
  </si>
  <si>
    <t>Autre travaux réflectorisés, toute couleur, y compris  prémarquage</t>
  </si>
  <si>
    <t>Fourniture et pose de panonceaux y compris attaches</t>
  </si>
  <si>
    <t>Fourniture et pose d'un regard préfabriqué ou coffret de compteur y compris toutes sujétions quel que soit le nombre d'équipement à l'intérieur</t>
  </si>
  <si>
    <t xml:space="preserve">Fourniture et pose d'une bouche à clé complète enterrée pour robinet-vanne,  tube-allonge, tabernacle et plaque de tabernacle et cloche </t>
  </si>
  <si>
    <t>Schéma d'Organisation et de Suivi de l'Elimination des Déchets (SOSED)</t>
  </si>
  <si>
    <t>Programme d'exécution, installations de chantier, études d'exécution (plans des ouvrages, plans de détail, notes de calcul, justifications, etc.), gestion de la qualité</t>
  </si>
  <si>
    <t>Repérage préalable des réseaux concernés par la règlementation anti-endommagement</t>
  </si>
  <si>
    <t>Mise à disposition d'un camion hydrocureur à la journée, transfert compris</t>
  </si>
  <si>
    <t>Sur fossé existant avec épandage des terres excavées à proximité, réglage et compactage</t>
  </si>
  <si>
    <t>Sur terrain naturel avec épandage des terres excavées à proximité, réglage et compactage</t>
  </si>
  <si>
    <t>Eléments à pente</t>
  </si>
  <si>
    <t>Frais de décharge pour déchets recyclables par benne</t>
  </si>
  <si>
    <t>Elimination des venues d'eau</t>
  </si>
  <si>
    <t>Trottoirs revêtus</t>
  </si>
  <si>
    <t>Opérations de détection sur le terrain par méthode non destructive</t>
  </si>
  <si>
    <t>ESPACES VERTS</t>
  </si>
  <si>
    <t>STAND DE TIR</t>
  </si>
  <si>
    <t>Ouvrage de 101 à 400 m3</t>
  </si>
  <si>
    <t>Ouvrage de 401 à 800 m3</t>
  </si>
  <si>
    <t>Ouvrage de 801 à 3500 m3</t>
  </si>
  <si>
    <t>Ouvrage de 3501 à 5500 m3</t>
  </si>
  <si>
    <t>Ouvrage au-delà de 5500 m3</t>
  </si>
  <si>
    <t>BORDEREAU DE PRIX UNITAIRES (BPU)</t>
  </si>
  <si>
    <t>PROJET 25-025 - BASE DE DEFENSE DE TOURS 
Marché de travaux pour des opérations de modernisation, d’adaptation, de mise aux normes et de rénovation partielle ainsi que des opérations de petites constructions neuves sur le périmètre de la Base de Défense de Tours</t>
  </si>
  <si>
    <t>Bilan comptable annuel</t>
  </si>
  <si>
    <t>Bilan annuel des commandes passées</t>
  </si>
  <si>
    <t>LOT5 - VRD</t>
  </si>
  <si>
    <t>Couche de base et de fondation en maétriaux non traités</t>
  </si>
  <si>
    <t>Installation de chantier</t>
  </si>
  <si>
    <r>
      <t xml:space="preserve">Mini-pelle </t>
    </r>
    <r>
      <rPr>
        <sz val="11"/>
        <rFont val="Calibri"/>
        <family val="2"/>
      </rPr>
      <t>≤ 2T</t>
    </r>
  </si>
  <si>
    <t>En béton armé</t>
  </si>
  <si>
    <t>En polychlorure de vinyle-U</t>
  </si>
  <si>
    <t>En polyéthylène haute densité annelé (PEHD)</t>
  </si>
  <si>
    <t xml:space="preserve">Géomembrane - Dispositifs d´étanchéité par géomembrane </t>
  </si>
  <si>
    <t>Géotextile avec fonction principale de séparation</t>
  </si>
  <si>
    <t>Géotextile avec fonction principale de drainage (pour stockage et drains réseaux)</t>
  </si>
  <si>
    <t>Géotextile avec fonction de renforcement de sol</t>
  </si>
  <si>
    <t>Tranchées pour réseaux de toute nature - Terrassement</t>
  </si>
  <si>
    <t>Construction de voirie - terrassement mécanique</t>
  </si>
  <si>
    <t>Réf. Article CCTP</t>
  </si>
  <si>
    <t>N° PRIX</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</si>
  <si>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</si>
  <si>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</si>
  <si>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</si>
  <si>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</si>
  <si>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</si>
  <si>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</si>
  <si>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</si>
  <si>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</si>
  <si>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</si>
  <si>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</si>
  <si>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</si>
  <si>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</si>
  <si>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</si>
  <si>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</si>
  <si>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</si>
  <si>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</si>
  <si>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</si>
  <si>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</si>
  <si>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</si>
  <si>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</si>
  <si>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</si>
  <si>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</si>
  <si>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</si>
  <si>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</si>
  <si>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</si>
  <si>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</si>
  <si>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</si>
  <si>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</si>
  <si>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</si>
  <si>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</si>
  <si>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</si>
  <si>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</si>
  <si>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</si>
  <si>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</si>
  <si>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</si>
  <si>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</si>
  <si>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</si>
  <si>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</si>
  <si>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</si>
  <si>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</si>
  <si>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</si>
  <si>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</si>
  <si>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</si>
  <si>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</si>
  <si>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</si>
  <si>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</si>
  <si>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</si>
  <si>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</si>
  <si>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</si>
  <si>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</si>
  <si>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</si>
  <si>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3.1.61</t>
  </si>
  <si>
    <t>3.1.62</t>
  </si>
  <si>
    <t>3.1.63</t>
  </si>
  <si>
    <t>3.1.64</t>
  </si>
  <si>
    <t>3.1.65</t>
  </si>
  <si>
    <t>3.1.66</t>
  </si>
  <si>
    <t>3.1.67</t>
  </si>
  <si>
    <t>3.1.68</t>
  </si>
  <si>
    <t>3.1.69</t>
  </si>
  <si>
    <t>3.1.70</t>
  </si>
  <si>
    <t>3.1.71</t>
  </si>
  <si>
    <t>3.1.72</t>
  </si>
  <si>
    <t>3.1.73</t>
  </si>
  <si>
    <t>3.1.74</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</si>
  <si>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</si>
  <si>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</si>
  <si>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</si>
  <si>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</si>
  <si>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</si>
  <si>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</si>
  <si>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</si>
  <si>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</si>
  <si>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</si>
  <si>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</si>
  <si>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</si>
  <si>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</si>
  <si>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</si>
  <si>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</si>
  <si>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</si>
  <si>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</si>
  <si>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</si>
  <si>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</si>
  <si>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</si>
  <si>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</si>
  <si>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</si>
  <si>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</si>
  <si>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</si>
  <si>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</si>
  <si>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</si>
  <si>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</si>
  <si>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</si>
  <si>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</si>
  <si>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</si>
  <si>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</si>
  <si>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</si>
  <si>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</si>
  <si>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</si>
  <si>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</si>
  <si>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</si>
  <si>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3.3.10</t>
  </si>
  <si>
    <t>3.3.11</t>
  </si>
  <si>
    <t>3.3.12</t>
  </si>
  <si>
    <t>3.3.13</t>
  </si>
  <si>
    <t>3.3.14</t>
  </si>
  <si>
    <t>3.3.15</t>
  </si>
  <si>
    <t>3.3.16</t>
  </si>
  <si>
    <t>3.3.17</t>
  </si>
  <si>
    <t>3.3.18</t>
  </si>
  <si>
    <t>3.3.21</t>
  </si>
  <si>
    <t>3.3.19</t>
  </si>
  <si>
    <t>3.3.20</t>
  </si>
  <si>
    <t>3.3.22</t>
  </si>
  <si>
    <t>3.3.23</t>
  </si>
  <si>
    <t>3.3.24</t>
  </si>
  <si>
    <t>3.3.25</t>
  </si>
  <si>
    <t>3.3.26</t>
  </si>
  <si>
    <t>3.3.37</t>
  </si>
  <si>
    <t>3.3.27</t>
  </si>
  <si>
    <t>3.3.28</t>
  </si>
  <si>
    <t>3.3.29</t>
  </si>
  <si>
    <t>3.3.30</t>
  </si>
  <si>
    <t>3.3.31</t>
  </si>
  <si>
    <t>3.3.32</t>
  </si>
  <si>
    <t>3.3.33</t>
  </si>
  <si>
    <t>3.3.34</t>
  </si>
  <si>
    <t>3.3.35</t>
  </si>
  <si>
    <t>3.3.36</t>
  </si>
  <si>
    <t>3.3.38</t>
  </si>
  <si>
    <t>3.3.39</t>
  </si>
  <si>
    <t>3.3.40</t>
  </si>
  <si>
    <t>3.3.41</t>
  </si>
  <si>
    <t>3.3.42</t>
  </si>
  <si>
    <t>3.3.43</t>
  </si>
  <si>
    <t>3.3.44</t>
  </si>
  <si>
    <t>3.3.45</t>
  </si>
  <si>
    <t>3.3.46</t>
  </si>
  <si>
    <t>3.3.47</t>
  </si>
  <si>
    <t>3.3.48</t>
  </si>
  <si>
    <t>3.3.49</t>
  </si>
  <si>
    <t>3.3.50</t>
  </si>
  <si>
    <t>3.3.51</t>
  </si>
  <si>
    <t>3.3.52</t>
  </si>
  <si>
    <t>3.3.53</t>
  </si>
  <si>
    <t>3.3.54</t>
  </si>
  <si>
    <t>3.3.55</t>
  </si>
  <si>
    <t>3.3.56</t>
  </si>
  <si>
    <t>3.3.57</t>
  </si>
  <si>
    <t>3.3.58</t>
  </si>
  <si>
    <t>3.3.59</t>
  </si>
  <si>
    <t>3.3.60</t>
  </si>
  <si>
    <t>3.3.61</t>
  </si>
  <si>
    <t>3.3.62</t>
  </si>
  <si>
    <t>3.3.63</t>
  </si>
  <si>
    <t>3.3.64</t>
  </si>
  <si>
    <t>3.3.65</t>
  </si>
  <si>
    <t>3.3.66</t>
  </si>
  <si>
    <t>3.3.67</t>
  </si>
  <si>
    <t>3.3.68</t>
  </si>
  <si>
    <t>3.3.69</t>
  </si>
  <si>
    <t>3.3.70</t>
  </si>
  <si>
    <t>3.3.71</t>
  </si>
  <si>
    <t>3.3.72</t>
  </si>
  <si>
    <t>3.3.73</t>
  </si>
  <si>
    <t>3.3.74</t>
  </si>
  <si>
    <t>3.3.75</t>
  </si>
  <si>
    <t>3.3.76</t>
  </si>
  <si>
    <t>3.3.77</t>
  </si>
  <si>
    <t>3.3.78</t>
  </si>
  <si>
    <t>3.3.79</t>
  </si>
  <si>
    <t>3.3.80</t>
  </si>
  <si>
    <t>3.3.81</t>
  </si>
  <si>
    <t>3.3.82</t>
  </si>
  <si>
    <t>3.3.83</t>
  </si>
  <si>
    <t>3.3.84</t>
  </si>
  <si>
    <t>3.3.85</t>
  </si>
  <si>
    <t>3.3.86</t>
  </si>
  <si>
    <t>3.3.87</t>
  </si>
  <si>
    <t>3.3.88</t>
  </si>
  <si>
    <t>3.3.89</t>
  </si>
  <si>
    <t>3.3.90</t>
  </si>
  <si>
    <t>3.3.91</t>
  </si>
  <si>
    <t>3.3.92</t>
  </si>
  <si>
    <t>3.3.93</t>
  </si>
  <si>
    <t>3.3.94</t>
  </si>
  <si>
    <t>3.3.95</t>
  </si>
  <si>
    <t>3.3.96</t>
  </si>
  <si>
    <t>3.3.97</t>
  </si>
  <si>
    <t>3.3.98</t>
  </si>
  <si>
    <t>3.3.99</t>
  </si>
  <si>
    <t>3.3.100</t>
  </si>
  <si>
    <t>3.3.101</t>
  </si>
  <si>
    <t>3.3.102</t>
  </si>
  <si>
    <t>3.3.103</t>
  </si>
  <si>
    <t>3.3.104</t>
  </si>
  <si>
    <t>3.3.105</t>
  </si>
  <si>
    <t>3.3.106</t>
  </si>
  <si>
    <t>3.3.107</t>
  </si>
  <si>
    <t>3.3.108</t>
  </si>
  <si>
    <t>3.3.109</t>
  </si>
  <si>
    <t>3.3.110</t>
  </si>
  <si>
    <t>3.3.111</t>
  </si>
  <si>
    <t>3.3.112</t>
  </si>
  <si>
    <t>3.3.113</t>
  </si>
  <si>
    <t>3.3.114</t>
  </si>
  <si>
    <t>3.3.115</t>
  </si>
  <si>
    <t>3.3.116</t>
  </si>
  <si>
    <t>3.3.117</t>
  </si>
  <si>
    <t>3.3.118</t>
  </si>
  <si>
    <t>3.3.119</t>
  </si>
  <si>
    <t>3.3.120</t>
  </si>
  <si>
    <t>3.3.121</t>
  </si>
  <si>
    <t>3.3.122</t>
  </si>
  <si>
    <t>3.3.123</t>
  </si>
  <si>
    <t>3.3.124</t>
  </si>
  <si>
    <t>3.3.125</t>
  </si>
  <si>
    <t>3.3.126</t>
  </si>
  <si>
    <t>3.3.127</t>
  </si>
  <si>
    <t>3.3.128</t>
  </si>
  <si>
    <t>3.3.129</t>
  </si>
  <si>
    <t>3.3.130</t>
  </si>
  <si>
    <t>3.3.131</t>
  </si>
  <si>
    <t>3.3.132</t>
  </si>
  <si>
    <t>3.3.133</t>
  </si>
  <si>
    <t>3.3.134</t>
  </si>
  <si>
    <t>3.3.135</t>
  </si>
  <si>
    <t>3.3.136</t>
  </si>
  <si>
    <t>3.3.137</t>
  </si>
  <si>
    <t>3.3.138</t>
  </si>
  <si>
    <t>3.3.139</t>
  </si>
  <si>
    <t>3.3.140</t>
  </si>
  <si>
    <t>3.3.141</t>
  </si>
  <si>
    <t>3.3.142</t>
  </si>
  <si>
    <t>3.3.143</t>
  </si>
  <si>
    <t>3.3.145</t>
  </si>
  <si>
    <t>3.3.146</t>
  </si>
  <si>
    <t>3.3.147</t>
  </si>
  <si>
    <t>3.3.148</t>
  </si>
  <si>
    <t>3.3.149</t>
  </si>
  <si>
    <t>3.3.150</t>
  </si>
  <si>
    <t>3.3.151</t>
  </si>
  <si>
    <t>3.3.152</t>
  </si>
  <si>
    <t>3.3.153</t>
  </si>
  <si>
    <t>3.3.154</t>
  </si>
  <si>
    <t>3.3.155</t>
  </si>
  <si>
    <t>3.3.156</t>
  </si>
  <si>
    <t>3.3.157</t>
  </si>
  <si>
    <t>3.3.158</t>
  </si>
  <si>
    <t>3.3.159</t>
  </si>
  <si>
    <t>3.3.160</t>
  </si>
  <si>
    <t>3.3.161</t>
  </si>
  <si>
    <t>3.3.162</t>
  </si>
  <si>
    <t>3.3.163</t>
  </si>
  <si>
    <t>3.3.164</t>
  </si>
  <si>
    <t>3.3.165</t>
  </si>
  <si>
    <t>3.3.166</t>
  </si>
  <si>
    <t>3.3.167</t>
  </si>
  <si>
    <t>3.3.168</t>
  </si>
  <si>
    <t>3.3.169</t>
  </si>
  <si>
    <t>3.3.170</t>
  </si>
  <si>
    <t>3.3.171</t>
  </si>
  <si>
    <t>3.3.172</t>
  </si>
  <si>
    <t>3.3.173</t>
  </si>
  <si>
    <t>3.3.174</t>
  </si>
  <si>
    <t>3.3.175</t>
  </si>
  <si>
    <t>3.3.176</t>
  </si>
  <si>
    <t>3.3.177</t>
  </si>
  <si>
    <t>3.3.178</t>
  </si>
  <si>
    <t>3.3.179</t>
  </si>
  <si>
    <t>3.3.180</t>
  </si>
  <si>
    <t>3.3.181</t>
  </si>
  <si>
    <t>3.3.182</t>
  </si>
  <si>
    <t>3.3.183</t>
  </si>
  <si>
    <t>3.3.184</t>
  </si>
  <si>
    <t>3.3.185</t>
  </si>
  <si>
    <t>3.3.186</t>
  </si>
  <si>
    <t>3.3.187</t>
  </si>
  <si>
    <t>3.3.188</t>
  </si>
  <si>
    <t>3.3.189</t>
  </si>
  <si>
    <t>3.3.190</t>
  </si>
  <si>
    <t>3.3.191</t>
  </si>
  <si>
    <t>3.3.192</t>
  </si>
  <si>
    <t>3.3.193</t>
  </si>
  <si>
    <t>3.3.194</t>
  </si>
  <si>
    <t>3.3.195</t>
  </si>
  <si>
    <t>3.3.196</t>
  </si>
  <si>
    <t>3.3.197</t>
  </si>
  <si>
    <t>3.3.198</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</si>
  <si>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</si>
  <si>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</si>
  <si>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</si>
  <si>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</si>
  <si>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</si>
  <si>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</si>
  <si>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</si>
  <si>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</si>
  <si>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</si>
  <si>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</si>
  <si>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</si>
  <si>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</si>
  <si>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</si>
  <si>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</si>
  <si>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</si>
  <si>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</si>
  <si>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</si>
  <si>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</si>
  <si>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</si>
  <si>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</si>
  <si>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</si>
  <si>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</si>
  <si>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</si>
  <si>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</si>
  <si>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</si>
  <si>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</si>
  <si>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</si>
  <si>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</si>
  <si>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</si>
  <si>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</si>
  <si>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</si>
  <si>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</si>
  <si>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</si>
  <si>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</si>
  <si>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</si>
  <si>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</si>
  <si>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</si>
  <si>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</si>
  <si>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3.5.48</t>
  </si>
  <si>
    <t>3.5.49</t>
  </si>
  <si>
    <t>3.5.50</t>
  </si>
  <si>
    <t>3.5.51</t>
  </si>
  <si>
    <t>3.5.52</t>
  </si>
  <si>
    <t>3.5.53</t>
  </si>
  <si>
    <t>3.5.54</t>
  </si>
  <si>
    <t>3.5.55</t>
  </si>
  <si>
    <t>3.5.56</t>
  </si>
  <si>
    <t>3.5.57</t>
  </si>
  <si>
    <t>3.5.58</t>
  </si>
  <si>
    <t>3.5.59</t>
  </si>
  <si>
    <t>3.5.60</t>
  </si>
  <si>
    <t>3.5.61</t>
  </si>
  <si>
    <t>3.5.62</t>
  </si>
  <si>
    <t>3.5.63</t>
  </si>
  <si>
    <t>3.5.64</t>
  </si>
  <si>
    <t>3.5.65</t>
  </si>
  <si>
    <t>3.5.66</t>
  </si>
  <si>
    <t>3.5.67</t>
  </si>
  <si>
    <t>3.5.68</t>
  </si>
  <si>
    <t>3.5.69</t>
  </si>
  <si>
    <t>3.5.70</t>
  </si>
  <si>
    <t>3.5.71</t>
  </si>
  <si>
    <t>3.5.72</t>
  </si>
  <si>
    <t>3.5.73</t>
  </si>
  <si>
    <t>3.5.74</t>
  </si>
  <si>
    <t>3.5.75</t>
  </si>
  <si>
    <t>3.5.76</t>
  </si>
  <si>
    <t>3.5.77</t>
  </si>
  <si>
    <t>3.5.78</t>
  </si>
  <si>
    <t>3.5.79</t>
  </si>
  <si>
    <t>3.5.80</t>
  </si>
  <si>
    <t>3.5.81</t>
  </si>
  <si>
    <t>3.5.82</t>
  </si>
  <si>
    <t>3.5.83</t>
  </si>
  <si>
    <t>3.5.84</t>
  </si>
  <si>
    <t>3.5.85</t>
  </si>
  <si>
    <t>3.5.86</t>
  </si>
  <si>
    <t>3.5.87</t>
  </si>
  <si>
    <t>3.5.88</t>
  </si>
  <si>
    <t>3.5.89</t>
  </si>
  <si>
    <t>3.5.90</t>
  </si>
  <si>
    <t>3.5.91</t>
  </si>
  <si>
    <t>3.5.92</t>
  </si>
  <si>
    <t>3.5.93</t>
  </si>
  <si>
    <t>3.5.94</t>
  </si>
  <si>
    <t>3.5.95</t>
  </si>
  <si>
    <t>3.5.96</t>
  </si>
  <si>
    <t>3.5.97</t>
  </si>
  <si>
    <t>3.5.98</t>
  </si>
  <si>
    <t>3.5.99</t>
  </si>
  <si>
    <t>3.5.100</t>
  </si>
  <si>
    <t>3.5.101</t>
  </si>
  <si>
    <t>3.5.102</t>
  </si>
  <si>
    <t>3.5.103</t>
  </si>
  <si>
    <t>3.5.104</t>
  </si>
  <si>
    <t>3.5.105</t>
  </si>
  <si>
    <t>3.5.106</t>
  </si>
  <si>
    <t>3.5.107</t>
  </si>
  <si>
    <t>3.5.108</t>
  </si>
  <si>
    <t>3.5.109</t>
  </si>
  <si>
    <t>3.5.110</t>
  </si>
  <si>
    <t>3.5.111</t>
  </si>
  <si>
    <t>3.5.112</t>
  </si>
  <si>
    <t>3.5.113</t>
  </si>
  <si>
    <t>3.5.114</t>
  </si>
  <si>
    <t>3.5.115</t>
  </si>
  <si>
    <t>3.5.116</t>
  </si>
  <si>
    <t>3.5.117</t>
  </si>
  <si>
    <t>3.5.118</t>
  </si>
  <si>
    <t>3.5.119</t>
  </si>
  <si>
    <t>3.5.120</t>
  </si>
  <si>
    <t>3.5.121</t>
  </si>
  <si>
    <t>3.5.122</t>
  </si>
  <si>
    <t>3.5.123</t>
  </si>
  <si>
    <t>3.5.124</t>
  </si>
  <si>
    <t>3.5.125</t>
  </si>
  <si>
    <t>3.5.126</t>
  </si>
  <si>
    <t>3.5.127</t>
  </si>
  <si>
    <t>3.5.128</t>
  </si>
  <si>
    <t>3.5.129</t>
  </si>
  <si>
    <t>3.5.130</t>
  </si>
  <si>
    <t>3.5.131</t>
  </si>
  <si>
    <t>3.5.132</t>
  </si>
  <si>
    <t>3.5.133</t>
  </si>
  <si>
    <t>3.5.134</t>
  </si>
  <si>
    <t>3.5.135</t>
  </si>
  <si>
    <t>3.5.136</t>
  </si>
  <si>
    <t>3.5.137</t>
  </si>
  <si>
    <t>3.5.138</t>
  </si>
  <si>
    <t>3.5.139</t>
  </si>
  <si>
    <t>3.5.140</t>
  </si>
  <si>
    <t>3.5.141</t>
  </si>
  <si>
    <t>3.5.142</t>
  </si>
  <si>
    <t>3.5.143</t>
  </si>
  <si>
    <t>3.5.144</t>
  </si>
  <si>
    <t>3.5.145</t>
  </si>
  <si>
    <t>3.5.146</t>
  </si>
  <si>
    <t>3.5.147</t>
  </si>
  <si>
    <t>3.5.148</t>
  </si>
  <si>
    <t>3.5.149</t>
  </si>
  <si>
    <t>3.5.150</t>
  </si>
  <si>
    <t>3.5.151</t>
  </si>
  <si>
    <t>3.5.152</t>
  </si>
  <si>
    <t>3.5.153</t>
  </si>
  <si>
    <t>3.5.154</t>
  </si>
  <si>
    <t>3.5.155</t>
  </si>
  <si>
    <t>3.5.156</t>
  </si>
  <si>
    <t>3.5.157</t>
  </si>
  <si>
    <t>3.5.158</t>
  </si>
  <si>
    <t>3.5.159</t>
  </si>
  <si>
    <t>3.5.160</t>
  </si>
  <si>
    <t>3.5.161</t>
  </si>
  <si>
    <t>3.5.162</t>
  </si>
  <si>
    <t>3.5.163</t>
  </si>
  <si>
    <t>3.5.164</t>
  </si>
  <si>
    <t>3.5.165</t>
  </si>
  <si>
    <t>3.5.166</t>
  </si>
  <si>
    <t>3.5.167</t>
  </si>
  <si>
    <t>3.5.168</t>
  </si>
  <si>
    <t>3.5.169</t>
  </si>
  <si>
    <t>3.5.170</t>
  </si>
  <si>
    <t>3.5.171</t>
  </si>
  <si>
    <t>3.5.172</t>
  </si>
  <si>
    <t>3.5.173</t>
  </si>
  <si>
    <t>3.5.174</t>
  </si>
  <si>
    <t>3.5.175</t>
  </si>
  <si>
    <t>3.5.176</t>
  </si>
  <si>
    <t>3.5.177</t>
  </si>
  <si>
    <t>3.5.178</t>
  </si>
  <si>
    <t>3.5.179</t>
  </si>
  <si>
    <t>3.5.180</t>
  </si>
  <si>
    <t>3.5.181</t>
  </si>
  <si>
    <t>3.5.182</t>
  </si>
  <si>
    <t>3.5.183</t>
  </si>
  <si>
    <t>3.5.184</t>
  </si>
  <si>
    <t>3.5.185</t>
  </si>
  <si>
    <t>3.5.186</t>
  </si>
  <si>
    <t>3.5.187</t>
  </si>
  <si>
    <t>3.5.188</t>
  </si>
  <si>
    <t>3.5.189</t>
  </si>
  <si>
    <t>3.5.190</t>
  </si>
  <si>
    <t>3.5.191</t>
  </si>
  <si>
    <t>3.5.192</t>
  </si>
  <si>
    <t>3.5.193</t>
  </si>
  <si>
    <t>3.5.194</t>
  </si>
  <si>
    <t>3.5.195</t>
  </si>
  <si>
    <t>3.5.196</t>
  </si>
  <si>
    <t>3.5.197</t>
  </si>
  <si>
    <t>3.5.198</t>
  </si>
  <si>
    <t>3.5.199</t>
  </si>
  <si>
    <t>3.5.200</t>
  </si>
  <si>
    <t>3.5.201</t>
  </si>
  <si>
    <t>3.5.202</t>
  </si>
  <si>
    <t>3.5.203</t>
  </si>
  <si>
    <t>3.5.204</t>
  </si>
  <si>
    <t>3.5.205</t>
  </si>
  <si>
    <t>3.5.206</t>
  </si>
  <si>
    <t>3.5.207</t>
  </si>
  <si>
    <t>3.5.208</t>
  </si>
  <si>
    <t>3.5.209</t>
  </si>
  <si>
    <t>3.5.210</t>
  </si>
  <si>
    <t>3.5.211</t>
  </si>
  <si>
    <t>3.5.212</t>
  </si>
  <si>
    <t>3.5.213</t>
  </si>
  <si>
    <t>3.5.214</t>
  </si>
  <si>
    <t>3.5.215</t>
  </si>
  <si>
    <t>3.5.216</t>
  </si>
  <si>
    <t>3.5.217</t>
  </si>
  <si>
    <t>3.5.218</t>
  </si>
  <si>
    <t>3.5.219</t>
  </si>
  <si>
    <t>3.5.220</t>
  </si>
  <si>
    <t>3.5.221</t>
  </si>
  <si>
    <t>3.5.222</t>
  </si>
  <si>
    <t>3.5.223</t>
  </si>
  <si>
    <t>3.5.224</t>
  </si>
  <si>
    <t>3.5.225</t>
  </si>
  <si>
    <t>3.5.226</t>
  </si>
  <si>
    <t>3.5.227</t>
  </si>
  <si>
    <t>3.5.228</t>
  </si>
  <si>
    <t>3.5.229</t>
  </si>
  <si>
    <t>3.5.230</t>
  </si>
  <si>
    <t>3.5.231</t>
  </si>
  <si>
    <t>3.5.232</t>
  </si>
  <si>
    <t>3.5.233</t>
  </si>
  <si>
    <t>3.5.234</t>
  </si>
  <si>
    <t>3.5.235</t>
  </si>
  <si>
    <t>3.5.236</t>
  </si>
  <si>
    <t>3.5.237</t>
  </si>
  <si>
    <t>3.5.238</t>
  </si>
  <si>
    <t>3.5.239</t>
  </si>
  <si>
    <t>3.5.240</t>
  </si>
  <si>
    <t>3.5.241</t>
  </si>
  <si>
    <t>3.5.242</t>
  </si>
  <si>
    <t>3.5.243</t>
  </si>
  <si>
    <t>3.5.244</t>
  </si>
  <si>
    <t>3.5.245</t>
  </si>
  <si>
    <t>3.5.246</t>
  </si>
  <si>
    <t>3.5.247</t>
  </si>
  <si>
    <t>3.5.248</t>
  </si>
  <si>
    <t>3.5.249</t>
  </si>
  <si>
    <t>3.5.250</t>
  </si>
  <si>
    <t>3.5.251</t>
  </si>
  <si>
    <t>3.5.252</t>
  </si>
  <si>
    <t>3.5.253</t>
  </si>
  <si>
    <t>3.5.254</t>
  </si>
  <si>
    <t>3.5.255</t>
  </si>
  <si>
    <t>3.5.256</t>
  </si>
  <si>
    <t>3.5.257</t>
  </si>
  <si>
    <t>3.5.258</t>
  </si>
  <si>
    <t>3.5.259</t>
  </si>
  <si>
    <t>3.5.260</t>
  </si>
  <si>
    <t>3.5.261</t>
  </si>
  <si>
    <t>3.5.262</t>
  </si>
  <si>
    <t>3.5.263</t>
  </si>
  <si>
    <t>3.5.264</t>
  </si>
  <si>
    <t>3.5.265</t>
  </si>
  <si>
    <t>3.5.266</t>
  </si>
  <si>
    <t>3.5.267</t>
  </si>
  <si>
    <t>3.5.268</t>
  </si>
  <si>
    <t>3.5.269</t>
  </si>
  <si>
    <t>3.5.270</t>
  </si>
  <si>
    <t>3.5.271</t>
  </si>
  <si>
    <t>3.5.272</t>
  </si>
  <si>
    <t>3.5.273</t>
  </si>
  <si>
    <t>3.5.274</t>
  </si>
  <si>
    <t>3.5.275</t>
  </si>
  <si>
    <t>3.5.276</t>
  </si>
  <si>
    <t>3.5.277</t>
  </si>
  <si>
    <t>3.5.278</t>
  </si>
  <si>
    <t>3.5.279</t>
  </si>
  <si>
    <t>3.5.280</t>
  </si>
  <si>
    <t>3.5.281</t>
  </si>
  <si>
    <t>3.5.282</t>
  </si>
  <si>
    <t>3.5.283</t>
  </si>
  <si>
    <t>3.5.284</t>
  </si>
  <si>
    <t>3.5.285</t>
  </si>
  <si>
    <t>3.5.286</t>
  </si>
  <si>
    <t>3.5.287</t>
  </si>
  <si>
    <t>3.5.288</t>
  </si>
  <si>
    <t>3.5.289</t>
  </si>
  <si>
    <t>3.5.290</t>
  </si>
  <si>
    <t>3.5.291</t>
  </si>
  <si>
    <t>3.5.292</t>
  </si>
  <si>
    <t>3.5.293</t>
  </si>
  <si>
    <t>3.5.294</t>
  </si>
  <si>
    <t>3.5.295</t>
  </si>
  <si>
    <t>3.5.296</t>
  </si>
  <si>
    <t>3.5.297</t>
  </si>
  <si>
    <t>3.5.298</t>
  </si>
  <si>
    <t>3.5.299</t>
  </si>
  <si>
    <t>3.5.300</t>
  </si>
  <si>
    <t>3.5.301</t>
  </si>
  <si>
    <t>3.5.302</t>
  </si>
  <si>
    <t>3.5.303</t>
  </si>
  <si>
    <t>3.5.304</t>
  </si>
  <si>
    <t>3.5.305</t>
  </si>
  <si>
    <t>3.5.306</t>
  </si>
  <si>
    <t>3.5.307</t>
  </si>
  <si>
    <t>3.5.308</t>
  </si>
  <si>
    <t>3.5.309</t>
  </si>
  <si>
    <t>3.5.310</t>
  </si>
  <si>
    <t>3.5.311</t>
  </si>
  <si>
    <t>3.5.312</t>
  </si>
  <si>
    <t>3.5.313</t>
  </si>
  <si>
    <t>3.5.314</t>
  </si>
  <si>
    <t>3.5.315</t>
  </si>
  <si>
    <t>3.5.316</t>
  </si>
  <si>
    <t>3.5.317</t>
  </si>
  <si>
    <t>3.5.318</t>
  </si>
  <si>
    <t>3.5.319</t>
  </si>
  <si>
    <t>3.5.320</t>
  </si>
  <si>
    <t>3.5.321</t>
  </si>
  <si>
    <t>3.5.322</t>
  </si>
  <si>
    <t>3.5.323</t>
  </si>
  <si>
    <t>3.5.324</t>
  </si>
  <si>
    <t>3.5.325</t>
  </si>
  <si>
    <t>3.5.326</t>
  </si>
  <si>
    <t>3.5.327</t>
  </si>
  <si>
    <t>3.5.328</t>
  </si>
  <si>
    <t>3.5.329</t>
  </si>
  <si>
    <t>3.5.330</t>
  </si>
  <si>
    <t>3.5.331</t>
  </si>
  <si>
    <t>3.5.332</t>
  </si>
  <si>
    <t>3.5.333</t>
  </si>
  <si>
    <t>3.5.334</t>
  </si>
  <si>
    <t>3.5.335</t>
  </si>
  <si>
    <t>3.5.336</t>
  </si>
  <si>
    <t>3.5.337</t>
  </si>
  <si>
    <t>3.5.338</t>
  </si>
  <si>
    <t>3.5.339</t>
  </si>
  <si>
    <t>3.5.340</t>
  </si>
  <si>
    <t>3.5.341</t>
  </si>
  <si>
    <t>3.5.342</t>
  </si>
  <si>
    <t>3.5.343</t>
  </si>
  <si>
    <t>3.5.344</t>
  </si>
  <si>
    <t>3.5.345</t>
  </si>
  <si>
    <t>3.5.346</t>
  </si>
  <si>
    <t>3.5.347</t>
  </si>
  <si>
    <t>3.5.348</t>
  </si>
  <si>
    <t>3.5.349</t>
  </si>
  <si>
    <t>3.5.350</t>
  </si>
  <si>
    <t>3.5.351</t>
  </si>
  <si>
    <t>3.5.352</t>
  </si>
  <si>
    <t>3.5.353</t>
  </si>
  <si>
    <t>3.5.354</t>
  </si>
  <si>
    <t>3.5.355</t>
  </si>
  <si>
    <t>3.5.356</t>
  </si>
  <si>
    <t>3.5.357</t>
  </si>
  <si>
    <t>3.5.358</t>
  </si>
  <si>
    <t>3.5.359</t>
  </si>
  <si>
    <t>3.5.360</t>
  </si>
  <si>
    <t>3.5.361</t>
  </si>
  <si>
    <t>3.5.362</t>
  </si>
  <si>
    <t>3.5.363</t>
  </si>
  <si>
    <t>3.5.364</t>
  </si>
  <si>
    <t>3.5.365</t>
  </si>
  <si>
    <t>3.5.366</t>
  </si>
  <si>
    <t>3.5.367</t>
  </si>
  <si>
    <t>3.5.368</t>
  </si>
  <si>
    <t>3.5.369</t>
  </si>
  <si>
    <t>3.5.370</t>
  </si>
  <si>
    <t>3.5.371</t>
  </si>
  <si>
    <t>3.5.372</t>
  </si>
  <si>
    <t>3.5.373</t>
  </si>
  <si>
    <t>3.5.374</t>
  </si>
  <si>
    <t>3.5.375</t>
  </si>
  <si>
    <t>3.5.376</t>
  </si>
  <si>
    <t>3.5.377</t>
  </si>
  <si>
    <t>3.5.378</t>
  </si>
  <si>
    <t>3.5.379</t>
  </si>
  <si>
    <t>3.5.380</t>
  </si>
  <si>
    <t>3.5.381</t>
  </si>
  <si>
    <t>3.5.382</t>
  </si>
  <si>
    <t>3.5.383</t>
  </si>
  <si>
    <t>3.5.384</t>
  </si>
  <si>
    <t>3.5.385</t>
  </si>
  <si>
    <t>3.5.386</t>
  </si>
  <si>
    <t>3.5.387</t>
  </si>
  <si>
    <t>3.5.388</t>
  </si>
  <si>
    <t>3.5.389</t>
  </si>
  <si>
    <t>3.5.390</t>
  </si>
  <si>
    <t>3.5.391</t>
  </si>
  <si>
    <t>3.5.392</t>
  </si>
  <si>
    <t>3.5.393</t>
  </si>
  <si>
    <t>3.5.394</t>
  </si>
  <si>
    <t>3.5.395</t>
  </si>
  <si>
    <t>3.5.396</t>
  </si>
  <si>
    <t>3.5.397</t>
  </si>
  <si>
    <t>3.5.398</t>
  </si>
  <si>
    <t>3.5.399</t>
  </si>
  <si>
    <t>3.5.400</t>
  </si>
  <si>
    <t>3.5.401</t>
  </si>
  <si>
    <t>3.5.402</t>
  </si>
  <si>
    <t>3.5.403</t>
  </si>
  <si>
    <t>3.5.404</t>
  </si>
  <si>
    <t>3.5.405</t>
  </si>
  <si>
    <t>3.5.406</t>
  </si>
  <si>
    <t>3.5.407</t>
  </si>
  <si>
    <t>3.5.408</t>
  </si>
  <si>
    <t>3.5.409</t>
  </si>
  <si>
    <t>3.5.410</t>
  </si>
  <si>
    <t>3.5.411</t>
  </si>
  <si>
    <t>3.5.412</t>
  </si>
  <si>
    <t>3.5.413</t>
  </si>
  <si>
    <t>3.5.414</t>
  </si>
  <si>
    <t>3.5.415</t>
  </si>
  <si>
    <t>3.5.416</t>
  </si>
  <si>
    <t>3.5.417</t>
  </si>
  <si>
    <t>3.5.418</t>
  </si>
  <si>
    <t>3.5.419</t>
  </si>
  <si>
    <t>3.5.420</t>
  </si>
  <si>
    <t>3.5.421</t>
  </si>
  <si>
    <t>3.5.422</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</si>
  <si>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</si>
  <si>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</si>
  <si>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</si>
  <si>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</si>
  <si>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</si>
  <si>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</si>
  <si>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</si>
  <si>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</si>
  <si>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</si>
  <si>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</si>
  <si>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</si>
  <si>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</si>
  <si>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</si>
  <si>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</si>
  <si>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</si>
  <si>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</si>
  <si>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</si>
  <si>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</si>
  <si>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</si>
  <si>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</si>
  <si>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</si>
  <si>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</si>
  <si>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</si>
  <si>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3.6.33</t>
  </si>
  <si>
    <t>3.6.34</t>
  </si>
  <si>
    <t>3.6.35</t>
  </si>
  <si>
    <t>3.6.36</t>
  </si>
  <si>
    <t>3.6.37</t>
  </si>
  <si>
    <t>3.6.38</t>
  </si>
  <si>
    <t>3.6.39</t>
  </si>
  <si>
    <t>3.6.40</t>
  </si>
  <si>
    <t>3.6.41</t>
  </si>
  <si>
    <t>3.6.42</t>
  </si>
  <si>
    <t>3.6.43</t>
  </si>
  <si>
    <t>3.6.44</t>
  </si>
  <si>
    <t>3.6.45</t>
  </si>
  <si>
    <t>3.6.46</t>
  </si>
  <si>
    <t>3.6.47</t>
  </si>
  <si>
    <t>3.6.48</t>
  </si>
  <si>
    <t>3.6.49</t>
  </si>
  <si>
    <t>3.6.50</t>
  </si>
  <si>
    <t>3.6.51</t>
  </si>
  <si>
    <t>3.6.52</t>
  </si>
  <si>
    <t>3.6.53</t>
  </si>
  <si>
    <t>3.6.54</t>
  </si>
  <si>
    <t>3.6.55</t>
  </si>
  <si>
    <t>3.6.56</t>
  </si>
  <si>
    <t>3.6.57</t>
  </si>
  <si>
    <t>3.6.58</t>
  </si>
  <si>
    <t>3.6.59</t>
  </si>
  <si>
    <t>3.6.60</t>
  </si>
  <si>
    <t>3.6.61</t>
  </si>
  <si>
    <t>3.6.62</t>
  </si>
  <si>
    <t>3.6.63</t>
  </si>
  <si>
    <t>3.6.65</t>
  </si>
  <si>
    <t>3.6.64</t>
  </si>
  <si>
    <t>3.6.66</t>
  </si>
  <si>
    <t>3.6.67</t>
  </si>
  <si>
    <t>3.6.68</t>
  </si>
  <si>
    <t>3.6.69</t>
  </si>
  <si>
    <t>3.6.70</t>
  </si>
  <si>
    <t>3.6.71</t>
  </si>
  <si>
    <t>3.6.72</t>
  </si>
  <si>
    <t>3.6.73</t>
  </si>
  <si>
    <t>3.6.74</t>
  </si>
  <si>
    <t>3.6.75</t>
  </si>
  <si>
    <t>3.6.76</t>
  </si>
  <si>
    <t>3.6.77</t>
  </si>
  <si>
    <t>3.6.78</t>
  </si>
  <si>
    <t>3.6.79</t>
  </si>
  <si>
    <t>3.6.80</t>
  </si>
  <si>
    <t>3.6.81</t>
  </si>
  <si>
    <t>3.6.82</t>
  </si>
  <si>
    <t>3.6.83</t>
  </si>
  <si>
    <t>3.6.84</t>
  </si>
  <si>
    <t>3.6.85</t>
  </si>
  <si>
    <t>3.6.86</t>
  </si>
  <si>
    <t>3.6.87</t>
  </si>
  <si>
    <t>3.6.88</t>
  </si>
  <si>
    <t>3.6.89</t>
  </si>
  <si>
    <t>3.6.90</t>
  </si>
  <si>
    <t>3.6.91</t>
  </si>
  <si>
    <t>3.6.92</t>
  </si>
  <si>
    <t>3.6.93</t>
  </si>
  <si>
    <t>3.6.94</t>
  </si>
  <si>
    <t>3.6.95</t>
  </si>
  <si>
    <t>3.6.96</t>
  </si>
  <si>
    <t>3.6.97</t>
  </si>
  <si>
    <t>3.6.98</t>
  </si>
  <si>
    <t>3.6.99</t>
  </si>
  <si>
    <t>3.6.100</t>
  </si>
  <si>
    <t>3.6.101</t>
  </si>
  <si>
    <t>3.6.102</t>
  </si>
  <si>
    <t>3.6.103</t>
  </si>
  <si>
    <t>3.6.104</t>
  </si>
  <si>
    <t>3.7.10</t>
  </si>
  <si>
    <t>3.7.11</t>
  </si>
  <si>
    <t>3.7.12</t>
  </si>
  <si>
    <t>3.7.13</t>
  </si>
  <si>
    <t>3.7.14</t>
  </si>
  <si>
    <t>3.7.15</t>
  </si>
  <si>
    <t>3.7.16</t>
  </si>
  <si>
    <t>3.7.17</t>
  </si>
  <si>
    <t>3.7.18</t>
  </si>
  <si>
    <t>3.7.19</t>
  </si>
  <si>
    <t>3.7.20</t>
  </si>
  <si>
    <t>3.7.21</t>
  </si>
  <si>
    <t>3.7.22</t>
  </si>
  <si>
    <t>3.7.23</t>
  </si>
  <si>
    <t>3.7.24</t>
  </si>
  <si>
    <t>3.7.25</t>
  </si>
  <si>
    <t>3.7.26</t>
  </si>
  <si>
    <t>3.7.27</t>
  </si>
  <si>
    <t>3.7.28</t>
  </si>
  <si>
    <t>3.10.10</t>
  </si>
  <si>
    <t>3.11.10</t>
  </si>
  <si>
    <t>3.11.11</t>
  </si>
  <si>
    <t>3.11.12</t>
  </si>
  <si>
    <t>3.11.13</t>
  </si>
  <si>
    <t>3.11.14</t>
  </si>
  <si>
    <t>3.11.15</t>
  </si>
  <si>
    <t>3.11.16</t>
  </si>
  <si>
    <t>3.11.17</t>
  </si>
  <si>
    <t>3.11.18</t>
  </si>
  <si>
    <t>3.11.19</t>
  </si>
  <si>
    <t>3.11.20</t>
  </si>
  <si>
    <t>3.11.21</t>
  </si>
  <si>
    <t>3.11.22</t>
  </si>
  <si>
    <t>3.11.23</t>
  </si>
  <si>
    <t>3.11.24</t>
  </si>
  <si>
    <t>3.11.25</t>
  </si>
  <si>
    <t>3.11.26</t>
  </si>
  <si>
    <t>3.11.27</t>
  </si>
  <si>
    <t>3.11.28</t>
  </si>
  <si>
    <t>3.11.29</t>
  </si>
  <si>
    <t>3.11.30</t>
  </si>
  <si>
    <t>3.11.31</t>
  </si>
  <si>
    <t>3.11.32</t>
  </si>
  <si>
    <t>3.11.33</t>
  </si>
  <si>
    <t>3.11.34</t>
  </si>
  <si>
    <t>3.11.35</t>
  </si>
  <si>
    <t>3.11.36</t>
  </si>
  <si>
    <t>3.11.37</t>
  </si>
  <si>
    <t>3.11.38</t>
  </si>
  <si>
    <t>3.11.39</t>
  </si>
  <si>
    <t>3.11.40</t>
  </si>
  <si>
    <t>3.11.41</t>
  </si>
  <si>
    <t>3.11.42</t>
  </si>
  <si>
    <t>3.11.43</t>
  </si>
  <si>
    <t>3.11.44</t>
  </si>
  <si>
    <t>3.11.45</t>
  </si>
  <si>
    <t>3.11.46</t>
  </si>
  <si>
    <t>3.11.47</t>
  </si>
  <si>
    <t>3.11.48</t>
  </si>
  <si>
    <t>3.11.49</t>
  </si>
  <si>
    <t>3.11.50</t>
  </si>
  <si>
    <t>3.11.51</t>
  </si>
  <si>
    <t>3.11.52</t>
  </si>
  <si>
    <t>3.11.53</t>
  </si>
  <si>
    <t>3.11.54</t>
  </si>
  <si>
    <t>3.11.55</t>
  </si>
  <si>
    <t>3.11.56</t>
  </si>
  <si>
    <t>3.11.57</t>
  </si>
  <si>
    <t>3.11.58</t>
  </si>
  <si>
    <t>3.11.59</t>
  </si>
  <si>
    <t>3.11.60</t>
  </si>
  <si>
    <t>3.11.61</t>
  </si>
  <si>
    <t>3.11.62</t>
  </si>
  <si>
    <t>3.11.63</t>
  </si>
  <si>
    <t>3.11.64</t>
  </si>
  <si>
    <t>3.11.65</t>
  </si>
  <si>
    <t>3.11.66</t>
  </si>
  <si>
    <t>3.11.67</t>
  </si>
  <si>
    <t>3.11.68</t>
  </si>
  <si>
    <t>3.11.69</t>
  </si>
  <si>
    <t>3.15.10</t>
  </si>
  <si>
    <t>3.15.11</t>
  </si>
  <si>
    <t>3.15.12</t>
  </si>
  <si>
    <t>3.15.13</t>
  </si>
  <si>
    <t>3.15.14</t>
  </si>
  <si>
    <t>3.15.15</t>
  </si>
  <si>
    <t>3.15.16</t>
  </si>
  <si>
    <t>3.15.17</t>
  </si>
  <si>
    <t>3.15.18</t>
  </si>
  <si>
    <t>3.15.19</t>
  </si>
  <si>
    <t>3.15.20</t>
  </si>
  <si>
    <t>3.15.21</t>
  </si>
  <si>
    <t>3.15.22</t>
  </si>
  <si>
    <t>3.15.23</t>
  </si>
  <si>
    <t>3.15.24</t>
  </si>
  <si>
    <t>3.15.25</t>
  </si>
  <si>
    <t>3.15.26</t>
  </si>
  <si>
    <t>3.15.27</t>
  </si>
  <si>
    <t>3.15.28</t>
  </si>
  <si>
    <t>3.15.29</t>
  </si>
  <si>
    <t>3.15.30</t>
  </si>
  <si>
    <t>3.15.31</t>
  </si>
  <si>
    <t>3.15.32</t>
  </si>
  <si>
    <t>3.15.33</t>
  </si>
  <si>
    <t>3.15.34</t>
  </si>
  <si>
    <t>3.15.35</t>
  </si>
  <si>
    <t>3.15.36</t>
  </si>
  <si>
    <t>3.15.37</t>
  </si>
  <si>
    <t>3.15.38</t>
  </si>
  <si>
    <t>3.15.39</t>
  </si>
  <si>
    <t>3.15.40</t>
  </si>
  <si>
    <t>3.15.41</t>
  </si>
  <si>
    <t>3.15.42</t>
  </si>
  <si>
    <t>3.15.43</t>
  </si>
  <si>
    <t>3.15.44</t>
  </si>
  <si>
    <t>3.15.45</t>
  </si>
  <si>
    <t>3.15.46</t>
  </si>
  <si>
    <t>3.15.47</t>
  </si>
  <si>
    <t>3.15.48</t>
  </si>
  <si>
    <t>3.15.49</t>
  </si>
  <si>
    <t>3.15.50</t>
  </si>
  <si>
    <t>3.15.51</t>
  </si>
  <si>
    <t>3.15.52</t>
  </si>
  <si>
    <t>3.15.53</t>
  </si>
  <si>
    <t>3.15.54</t>
  </si>
  <si>
    <t>3.15.55</t>
  </si>
  <si>
    <t>3.15.56</t>
  </si>
  <si>
    <t>3.15.57</t>
  </si>
  <si>
    <t>3.15.58</t>
  </si>
  <si>
    <t>3.15.59</t>
  </si>
  <si>
    <t>3.15.60</t>
  </si>
  <si>
    <t>3.15.61</t>
  </si>
  <si>
    <t>3.15.62</t>
  </si>
  <si>
    <t>3.15.63</t>
  </si>
  <si>
    <t>3.15.64</t>
  </si>
  <si>
    <t>3.15.65</t>
  </si>
  <si>
    <t>3.15.66</t>
  </si>
  <si>
    <t>3.15.67</t>
  </si>
  <si>
    <t>3.15.68</t>
  </si>
  <si>
    <t>3.15.69</t>
  </si>
  <si>
    <t>3.15.70</t>
  </si>
  <si>
    <t>3.15.71</t>
  </si>
  <si>
    <t>3.15.72</t>
  </si>
  <si>
    <t>3.15.73</t>
  </si>
  <si>
    <t>3.15.74</t>
  </si>
  <si>
    <t>3.15.75</t>
  </si>
  <si>
    <t>3.15.76</t>
  </si>
  <si>
    <t>3.15.77</t>
  </si>
  <si>
    <t>3.15.78</t>
  </si>
  <si>
    <t>3.15.79</t>
  </si>
  <si>
    <t>3.15.80</t>
  </si>
  <si>
    <t>3.15.81</t>
  </si>
  <si>
    <t>3.15.82</t>
  </si>
  <si>
    <t>3.15.83</t>
  </si>
  <si>
    <t>3.15.84</t>
  </si>
  <si>
    <t>3.15.85</t>
  </si>
  <si>
    <t>3.15.86</t>
  </si>
  <si>
    <t>3.15.87</t>
  </si>
  <si>
    <t>3.15.88</t>
  </si>
  <si>
    <t>3.15.89</t>
  </si>
  <si>
    <t>3.15.90</t>
  </si>
  <si>
    <t>3.15.91</t>
  </si>
  <si>
    <t>3.15.92</t>
  </si>
  <si>
    <t>3.15.93</t>
  </si>
  <si>
    <t>3.15.94</t>
  </si>
  <si>
    <t>3.15.95</t>
  </si>
  <si>
    <t>3.15.96</t>
  </si>
  <si>
    <t>3.15.97</t>
  </si>
  <si>
    <t>3.15.98</t>
  </si>
  <si>
    <t>3.15.99</t>
  </si>
  <si>
    <t>3.15.100</t>
  </si>
  <si>
    <t>3.15.101</t>
  </si>
  <si>
    <t>3.15.102</t>
  </si>
  <si>
    <t>3.15.103</t>
  </si>
  <si>
    <t>1.5.10</t>
  </si>
  <si>
    <t>3.1.01</t>
  </si>
  <si>
    <t>3.1.02</t>
  </si>
  <si>
    <t>3.1.03</t>
  </si>
  <si>
    <t>3.1.04</t>
  </si>
  <si>
    <t>3.1.05</t>
  </si>
  <si>
    <t>3.1.06</t>
  </si>
  <si>
    <t>3.1.07</t>
  </si>
  <si>
    <t>3.1.08</t>
  </si>
  <si>
    <t>3.1.09</t>
  </si>
  <si>
    <t>3.2.01</t>
  </si>
  <si>
    <t>3.2.02</t>
  </si>
  <si>
    <t>3.2.03</t>
  </si>
  <si>
    <t>3.2.04</t>
  </si>
  <si>
    <t>3.2.05</t>
  </si>
  <si>
    <t>3.2.06</t>
  </si>
  <si>
    <t>3.2.07</t>
  </si>
  <si>
    <t>3.2.08</t>
  </si>
  <si>
    <t>3.2.09</t>
  </si>
  <si>
    <t>3.3.01</t>
  </si>
  <si>
    <t>3.3.02</t>
  </si>
  <si>
    <t>3.3.03</t>
  </si>
  <si>
    <t>3.3.04</t>
  </si>
  <si>
    <t>3.3.05</t>
  </si>
  <si>
    <t>3.3.06</t>
  </si>
  <si>
    <t>3.3.07</t>
  </si>
  <si>
    <t>3.3.08</t>
  </si>
  <si>
    <t>3.3.09</t>
  </si>
  <si>
    <t>3.4.01</t>
  </si>
  <si>
    <t>3.4.02</t>
  </si>
  <si>
    <t>3.4.03</t>
  </si>
  <si>
    <t>3.4.04</t>
  </si>
  <si>
    <t>3.4.05</t>
  </si>
  <si>
    <t>3.4.06</t>
  </si>
  <si>
    <t>3.4.07</t>
  </si>
  <si>
    <t>3.4.08</t>
  </si>
  <si>
    <t>3.4.09</t>
  </si>
  <si>
    <t>3.5.01</t>
  </si>
  <si>
    <t>3.5.02</t>
  </si>
  <si>
    <t>3.5.03</t>
  </si>
  <si>
    <t>3.5.04</t>
  </si>
  <si>
    <t>3.5.05</t>
  </si>
  <si>
    <t>3.5.06</t>
  </si>
  <si>
    <t>3.5.07</t>
  </si>
  <si>
    <t>3.5.08</t>
  </si>
  <si>
    <t>3.5.09</t>
  </si>
  <si>
    <t>3.6.01</t>
  </si>
  <si>
    <t>3.6.02</t>
  </si>
  <si>
    <t>3.6.03</t>
  </si>
  <si>
    <t>3.6.04</t>
  </si>
  <si>
    <t>3.6.05</t>
  </si>
  <si>
    <t>3.6.06</t>
  </si>
  <si>
    <t>3.6.07</t>
  </si>
  <si>
    <t>3.6.08</t>
  </si>
  <si>
    <t>3.6.09</t>
  </si>
  <si>
    <t>3.7.01</t>
  </si>
  <si>
    <t>3.7.02</t>
  </si>
  <si>
    <t>3.7.03</t>
  </si>
  <si>
    <t>3.7.04</t>
  </si>
  <si>
    <t>3.7.05</t>
  </si>
  <si>
    <t>3.7.06</t>
  </si>
  <si>
    <t>3.7.07</t>
  </si>
  <si>
    <t>3.7.08</t>
  </si>
  <si>
    <t>3.7.09</t>
  </si>
  <si>
    <t>3.8.01</t>
  </si>
  <si>
    <t>3.8.02</t>
  </si>
  <si>
    <t>3.8.03</t>
  </si>
  <si>
    <t>3.8.04</t>
  </si>
  <si>
    <t>3.9.01</t>
  </si>
  <si>
    <t>3.10.01</t>
  </si>
  <si>
    <t>3.10.02</t>
  </si>
  <si>
    <t>3.10.03</t>
  </si>
  <si>
    <t>3.10.04</t>
  </si>
  <si>
    <t>3.10.05</t>
  </si>
  <si>
    <t>3.10.06</t>
  </si>
  <si>
    <t>3.10.07</t>
  </si>
  <si>
    <t>3.10.08</t>
  </si>
  <si>
    <t>3.10.09</t>
  </si>
  <si>
    <t>3.11.01</t>
  </si>
  <si>
    <t>3.11.02</t>
  </si>
  <si>
    <t>3.11.03</t>
  </si>
  <si>
    <t>3.11.04</t>
  </si>
  <si>
    <t>3.11.05</t>
  </si>
  <si>
    <t>3.11.06</t>
  </si>
  <si>
    <t>3.11.07</t>
  </si>
  <si>
    <t>3.11.08</t>
  </si>
  <si>
    <t>3.11.09</t>
  </si>
  <si>
    <t>3.12.01</t>
  </si>
  <si>
    <t>3.12.02</t>
  </si>
  <si>
    <t>3.12.03</t>
  </si>
  <si>
    <t>3.12.04</t>
  </si>
  <si>
    <t>3.12.05</t>
  </si>
  <si>
    <t>3.12.06</t>
  </si>
  <si>
    <t>3.12.07</t>
  </si>
  <si>
    <t>3.12.08</t>
  </si>
  <si>
    <t>3.12.09</t>
  </si>
  <si>
    <t>3.13.01</t>
  </si>
  <si>
    <t>3.13.02</t>
  </si>
  <si>
    <t>3.13.03</t>
  </si>
  <si>
    <t>3.13.04</t>
  </si>
  <si>
    <t>3.13.05</t>
  </si>
  <si>
    <t>3.13.06</t>
  </si>
  <si>
    <t>3.13.07</t>
  </si>
  <si>
    <t>3.14.01</t>
  </si>
  <si>
    <t>3.14.02</t>
  </si>
  <si>
    <t>3.14.03</t>
  </si>
  <si>
    <t>3.14.04</t>
  </si>
  <si>
    <t>3.15.01</t>
  </si>
  <si>
    <t>3.15.02</t>
  </si>
  <si>
    <t>3.15.03</t>
  </si>
  <si>
    <t>3.15.05</t>
  </si>
  <si>
    <t>3.15.06</t>
  </si>
  <si>
    <t>3.15.07</t>
  </si>
  <si>
    <t>3.15.08</t>
  </si>
  <si>
    <t>3.15.09</t>
  </si>
  <si>
    <t>1.3.01</t>
  </si>
  <si>
    <t>1.3.02</t>
  </si>
  <si>
    <t>1.3.03</t>
  </si>
  <si>
    <t>1.3.04</t>
  </si>
  <si>
    <t>1.3.05</t>
  </si>
  <si>
    <t>1.3.06</t>
  </si>
  <si>
    <t>1.3.07</t>
  </si>
  <si>
    <t>1.5.01</t>
  </si>
  <si>
    <t>1.5.02</t>
  </si>
  <si>
    <t>1.5.03</t>
  </si>
  <si>
    <t>1.5.04</t>
  </si>
  <si>
    <t>1.5.05</t>
  </si>
  <si>
    <t>1.5.06</t>
  </si>
  <si>
    <t>1.5.07</t>
  </si>
  <si>
    <t>1.5.08</t>
  </si>
  <si>
    <t>2.1.01</t>
  </si>
  <si>
    <t>Forfait déplacement</t>
  </si>
  <si>
    <t>3.15.104</t>
  </si>
  <si>
    <t>LOT5 - VRD - prestations générales</t>
  </si>
  <si>
    <t>§1.3</t>
  </si>
  <si>
    <t>§1.5</t>
  </si>
  <si>
    <t>§1.7</t>
  </si>
  <si>
    <t>§2.1</t>
  </si>
  <si>
    <t>§3.1</t>
  </si>
  <si>
    <t>§3.2</t>
  </si>
  <si>
    <t>§3.3</t>
  </si>
  <si>
    <t>§3.4</t>
  </si>
  <si>
    <t>§3.5</t>
  </si>
  <si>
    <t>§3.6</t>
  </si>
  <si>
    <t>§3.7</t>
  </si>
  <si>
    <t>§3.8</t>
  </si>
  <si>
    <t>§3.9</t>
  </si>
  <si>
    <t>§3.10</t>
  </si>
  <si>
    <t>§3.11</t>
  </si>
  <si>
    <t>§3.12</t>
  </si>
  <si>
    <t>§3.13</t>
  </si>
  <si>
    <t>§3.14</t>
  </si>
  <si>
    <t>§3.15</t>
  </si>
  <si>
    <t>Contenu général des prix</t>
  </si>
  <si>
    <t>Cadre d'établissement des prix nouveaux</t>
  </si>
  <si>
    <t>Fournitures hors bordereau (prix non actualisables)</t>
  </si>
  <si>
    <t>§2.2</t>
  </si>
  <si>
    <t>2.2.01</t>
  </si>
  <si>
    <t>Coefficient K majorateur "peine et soins" sur fournitures hors bordereau de prix unitaire</t>
  </si>
  <si>
    <t>Coef</t>
  </si>
  <si>
    <t>Fournitures sur BATIPRIX</t>
  </si>
  <si>
    <t>2.2.02</t>
  </si>
  <si>
    <t>Rabais et Majorations</t>
  </si>
  <si>
    <t>Rabais</t>
  </si>
  <si>
    <t>§2.3</t>
  </si>
  <si>
    <t>2.3.01</t>
  </si>
  <si>
    <t>BDC &lt; 25 000 € HT (7% des BdC)</t>
  </si>
  <si>
    <t>%</t>
  </si>
  <si>
    <t>2.3.02</t>
  </si>
  <si>
    <t>25 000 € HT ≤ BDC &lt; 90 000 € HT (30% des BdC)</t>
  </si>
  <si>
    <t>2.3.03</t>
  </si>
  <si>
    <t>90 000 € HT ≤ BDC &lt; 300 000 € HT (29% des BdC)</t>
  </si>
  <si>
    <t>2.3.04</t>
  </si>
  <si>
    <t>BDC ≥ 300 000 € HT (34% des BdC)</t>
  </si>
  <si>
    <t>Qté</t>
  </si>
  <si>
    <t>Règles de saisie du BPU</t>
  </si>
  <si>
    <t>Zone de saisie pour le candidat</t>
  </si>
  <si>
    <r>
      <rPr>
        <i/>
        <u/>
        <sz val="10"/>
        <color theme="1"/>
        <rFont val="Arial"/>
        <family val="2"/>
      </rPr>
      <t>NOTA</t>
    </r>
    <r>
      <rPr>
        <sz val="10"/>
        <color theme="1"/>
        <rFont val="Arial"/>
        <family val="2"/>
      </rPr>
      <t xml:space="preserve"> : pour faciliter l'étude des offres et la gestion de l'exécution du marché, il est demandé aux candidats de renseigner tous les prix et d'éviter les termes "inclus" ou "pour mémoire".</t>
    </r>
  </si>
  <si>
    <t>Prix à indiquer</t>
  </si>
  <si>
    <t>1) Les valeurs des prix HT à renseigner doivent être :</t>
  </si>
  <si>
    <r>
      <rPr>
        <b/>
        <sz val="10"/>
        <rFont val="Arial"/>
        <family val="2"/>
      </rPr>
      <t>- Soit "0" (Zéro)</t>
    </r>
    <r>
      <rPr>
        <sz val="10"/>
        <rFont val="Arial"/>
        <family val="2"/>
      </rPr>
      <t xml:space="preserve"> : le candidat indique que la prestation est éffectuée mais non facturée</t>
    </r>
  </si>
  <si>
    <r>
      <rPr>
        <b/>
        <sz val="10"/>
        <rFont val="Arial"/>
        <family val="2"/>
      </rPr>
      <t>- Soit une valeur décimale strictement supérieure à 0</t>
    </r>
    <r>
      <rPr>
        <sz val="10"/>
        <rFont val="Arial"/>
        <family val="2"/>
      </rPr>
      <t xml:space="preserve"> (les centièmes d'euros sont autorisés)</t>
    </r>
  </si>
  <si>
    <t>2) Tous les prix doivent être renseignés suivant la règle ci-dessus</t>
  </si>
  <si>
    <t>Attention,</t>
  </si>
  <si>
    <t>sauf spécification particulière, les prix du présent bordereau comprennent :</t>
  </si>
  <si>
    <t>les prestations et les mises en œuvre, conformément aux stipulations du CCTP, de tous les matériels nécessaires aux prestations, y compris consommables, petites fournitures annexes ;</t>
  </si>
  <si>
    <t>- les manutentions, les mises en place et les mises en services ;
'- les transports ;</t>
  </si>
  <si>
    <t>DATE</t>
  </si>
  <si>
    <t xml:space="preserve">SIGNATURE </t>
  </si>
  <si>
    <t>- toutes les sujetions de levage et d'echaffaudage ;</t>
  </si>
  <si>
    <t>- les locations d'engins ou de matériels nécessaires ;</t>
  </si>
  <si>
    <t>- les déposes et l'évacuation des matériels à remplacer vers une filière adaptée ;</t>
  </si>
  <si>
    <t>- le nettoyage de chantier et l'enlèvement des déchets ainsi collectés ;</t>
  </si>
  <si>
    <t>- les dispositions relatives à l'hygiène et à la sécurité, y compris protections individuelles et collectives, y compris contraintes COVID-19 ;</t>
  </si>
  <si>
    <t>- toutes autres sujetions pour la réalisation des prestations dans les règles de l'art et en conformité aux textes en vigueur ;</t>
  </si>
  <si>
    <t>- l'ensemble des frais occasionnés par une sous-traitance.</t>
  </si>
  <si>
    <t>Les candidat doit remplir uniquement les feuilles, "BPU LOT05-DG","BPU LOT05-VRD", et plus précisément la colonne F « PU HT en € » (fond bleu).
Les devis quantitatfs et estimatifs se complètent automatiquement.</t>
  </si>
  <si>
    <t>Total H.T. en €</t>
  </si>
  <si>
    <t xml:space="preserve">P.U. H.T. en € </t>
  </si>
  <si>
    <t xml:space="preserve"> P.U. H.T. en €</t>
  </si>
  <si>
    <t>BDC &lt; 25 000 € HT</t>
  </si>
  <si>
    <t>25 000 € HT ≤ BDC &lt; 90 000 € HT</t>
  </si>
  <si>
    <t>90 000 € HT ≤ BDC &lt; 300 000 € HT</t>
  </si>
  <si>
    <t>BDC ≥ 300 000 € HT</t>
  </si>
  <si>
    <t>Coût horaire de main d'œuvre applicable - Heures ouvrées (de 8h00 à 17h00)</t>
  </si>
  <si>
    <t>Coût horaire de main d'œuvre applicable  - Heures non ouvrées (de 17h00 à 8h00)</t>
  </si>
  <si>
    <t xml:space="preserve">Coefficient C [BATIPRIX] : </t>
  </si>
  <si>
    <t>Le coefficient C est minorant, sous la forme 0,XX</t>
  </si>
  <si>
    <t>exemple Pour un coefficient de minoration = à -15%, inscrire la valeur 0,85</t>
  </si>
  <si>
    <t>Coefficient K [hors BATIPRIX et hors BPU] :</t>
  </si>
  <si>
    <t>Le coefficient K est majorateur, sous la forme 1,XX</t>
  </si>
  <si>
    <t> exemple Pour un coefficient de majoration = à +20%, inscrire la valeur 1,20</t>
  </si>
  <si>
    <t>1.5.9</t>
  </si>
  <si>
    <t>exemple :</t>
  </si>
  <si>
    <t>R1:         Pour un rabais = à -5%, inscrire la valeur 5</t>
  </si>
  <si>
    <t> </t>
  </si>
  <si>
    <t>R2:         Pour un rabais = à -10%, inscrire la valeur 10</t>
  </si>
  <si>
    <t>etc.</t>
  </si>
  <si>
    <t>Coefficient C minorant sur BATIPRIX</t>
  </si>
  <si>
    <t>TVA 20%</t>
  </si>
  <si>
    <t>Total DQE DG + DQE LOT05 après application des rabais TTC</t>
  </si>
  <si>
    <t>TOTAL DQE « prix nouveaux » DG HT</t>
  </si>
  <si>
    <t>TOTAL DQE « prix nouveaux » DG TTC</t>
  </si>
  <si>
    <t>TOTAL DQE « hors prix nouveaux »  DG HT</t>
  </si>
  <si>
    <t>TOTAL DQE LOT05 H.T.</t>
  </si>
  <si>
    <t>Total DQE LOT05 TTC</t>
  </si>
  <si>
    <t>TOTAL DQE « hors prix nouveaux »  DG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</si>
</sst>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8" formatCode="#,##0.00\ &quot;€&quot;;[Red]\-#,##0.00\ &quot;€&quot;"/>
    <numFmt numFmtId="44" formatCode="_-* #,##0.00\ &quot;€&quot;_-;\-* #,##0.00\ &quot;€&quot;_-;_-* &quot;-&quot;??\ &quot;€&quot;_-;_-@_-"/>
    <numFmt numFmtId="43" formatCode="_-* #,##0.00_-;\-* #,##0.00_-;_-* &quot;-&quot;??_-;_-@_-"/>
    <numFmt numFmtId="164" formatCode="#,##0.00\ &quot;€&quot;"/>
    <numFmt numFmtId="165" formatCode="_-* #,##0.00\ _€_-;\-* #,##0.00\ _€_-;_-* &quot;-&quot;??\ _€_-;_-@_-"/>
  </numFmts>
  <fonts count="27" x14ac:knownFonts="1">
    <font>
      <sz val="11"/>
      <color theme="1"/>
      <name val="Calibri"/>
      <family val="2"/>
      <scheme val="minor"/>
    </font>
    <font>
      <sz val="11"/>
      <color theme="1"/>
      <name val="Arial Narrow"/>
      <family val="2"/>
    </font>
    <font>
      <b/>
      <sz val="11"/>
      <color theme="1"/>
      <name val="Arial Narrow"/>
      <family val="2"/>
    </font>
    <font>
      <sz val="12"/>
      <name val="Arial Narrow"/>
      <family val="2"/>
    </font>
    <font>
      <sz val="12"/>
      <color theme="1"/>
      <name val="Arial Narrow"/>
      <family val="2"/>
    </font>
    <font>
      <sz val="11"/>
      <color theme="1"/>
      <name val="Calibri"/>
      <family val="2"/>
    </font>
    <font>
      <b/>
      <sz val="11"/>
      <color theme="0"/>
      <name val="Arial Narrow"/>
      <family val="2"/>
    </font>
    <font>
      <b/>
      <sz val="14"/>
      <color theme="0"/>
      <name val="Arial Narrow"/>
      <family val="2"/>
    </font>
    <font>
      <b/>
      <sz val="11"/>
      <name val="Arial Narrow"/>
      <family val="2"/>
    </font>
    <font>
      <b/>
      <sz val="20"/>
      <color theme="0"/>
      <name val="Arial Narrow"/>
      <family val="2"/>
    </font>
    <font>
      <b/>
      <sz val="16"/>
      <color theme="0"/>
      <name val="Arial Narrow"/>
      <family val="2"/>
    </font>
    <font>
      <sz val="11"/>
      <name val="Arial Narrow"/>
      <family val="2"/>
    </font>
    <font>
      <sz val="11"/>
      <name val="Calibri"/>
      <family val="2"/>
    </font>
    <font>
      <sz val="14"/>
      <color theme="1"/>
      <name val="Arial Narrow"/>
      <family val="2"/>
    </font>
    <font>
      <sz val="11"/>
      <color indexed="8"/>
      <name val="Arial Narrow"/>
      <family val="2"/>
    </font>
    <font>
      <sz val="11"/>
      <color theme="1"/>
      <name val="Calibri"/>
      <family val="2"/>
      <scheme val="minor"/>
    </font>
    <font>
      <sz val="11"/>
      <color rgb="FFFF0000"/>
      <name val="Calibri"/>
      <family val="2"/>
      <scheme val="minor"/>
    </font>
    <font>
      <b/>
      <sz val="11"/>
      <color theme="1"/>
      <name val="Calibri"/>
      <family val="2"/>
      <scheme val="minor"/>
    </font>
    <font>
      <b/>
      <sz val="24"/>
      <color rgb="FF100468"/>
      <name val="Arial"/>
      <family val="2"/>
    </font>
    <font>
      <b/>
      <sz val="14"/>
      <color theme="1"/>
      <name val="Calibri"/>
      <family val="2"/>
      <scheme val="minor"/>
    </font>
    <font>
      <b/>
      <sz val="10"/>
      <name val="Arial"/>
      <family val="2"/>
    </font>
    <font>
      <sz val="10"/>
      <name val="Arial"/>
      <family val="2"/>
    </font>
    <font>
      <sz val="10"/>
      <color theme="1"/>
      <name val="Arial"/>
      <family val="2"/>
    </font>
    <font>
      <i/>
      <u/>
      <sz val="10"/>
      <color theme="1"/>
      <name val="Arial"/>
      <family val="2"/>
    </font>
    <font>
      <b/>
      <sz val="10"/>
      <color theme="1"/>
      <name val="Arial"/>
      <family val="2"/>
    </font>
    <font>
      <i/>
      <sz val="9"/>
      <color theme="1"/>
      <name val="Calibri"/>
      <family val="2"/>
      <scheme val="minor"/>
    </font>
    <font>
      <b/>
      <sz val="12"/>
      <color theme="1"/>
      <name val="Calibri"/>
      <family val="2"/>
      <scheme val="minor"/>
    </font>
  </fonts>
  <fills count="56">
    <fill>
      <patternFill patternType="none"/>
    </fill>
    <fill>
      <patternFill patternType="gray125"/>
    </fill>
    <fill>
      <patternFill patternType="solid">
        <fgColor theme="8" tint="0.79998168889431442"/>
        <bgColor indexed="64"/>
      </patternFill>
    </fill>
    <fill>
      <patternFill patternType="solid">
        <fgColor theme="5" tint="-0.249977111117893"/>
        <bgColor indexed="64"/>
      </patternFill>
    </fill>
    <fill>
      <patternFill patternType="solid">
        <fgColor theme="9"/>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FDECE3"/>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6" tint="-0.249977111117893"/>
        <bgColor indexed="64"/>
      </patternFill>
    </fill>
    <fill>
      <patternFill patternType="solid">
        <fgColor theme="6" tint="-0.499984740745262"/>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3"/>
        <bgColor indexed="64"/>
      </patternFill>
    </fill>
    <fill>
      <patternFill patternType="solid">
        <fgColor theme="3" tint="0.39997558519241921"/>
        <bgColor indexed="64"/>
      </patternFill>
    </fill>
    <fill>
      <patternFill patternType="solid">
        <fgColor theme="3" tint="-0.249977111117893"/>
        <bgColor indexed="64"/>
      </patternFill>
    </fill>
    <fill>
      <patternFill patternType="solid">
        <fgColor theme="3" tint="-0.499984740745262"/>
        <bgColor indexed="64"/>
      </patternFill>
    </fill>
    <fill>
      <patternFill patternType="solid">
        <fgColor theme="3" tint="0.79998168889431442"/>
        <bgColor indexed="64"/>
      </patternFill>
    </fill>
    <fill>
      <patternFill patternType="solid">
        <fgColor theme="2" tint="-0.249977111117893"/>
        <bgColor indexed="64"/>
      </patternFill>
    </fill>
    <fill>
      <patternFill patternType="solid">
        <fgColor theme="0"/>
        <bgColor indexed="64"/>
      </patternFill>
    </fill>
    <fill>
      <patternFill patternType="solid">
        <fgColor rgb="FFFFFF00"/>
        <bgColor indexed="64"/>
      </patternFill>
    </fill>
    <fill>
      <patternFill patternType="solid">
        <fgColor theme="2" tint="-0.499984740745262"/>
        <bgColor indexed="64"/>
      </patternFill>
    </fill>
    <fill>
      <patternFill patternType="solid">
        <fgColor theme="2" tint="-9.9978637043366805E-2"/>
        <bgColor indexed="64"/>
      </patternFill>
    </fill>
    <fill>
      <patternFill patternType="solid">
        <fgColor rgb="FF00FFFF"/>
        <bgColor indexed="64"/>
      </patternFill>
    </fill>
    <fill>
      <patternFill patternType="solid">
        <fgColor rgb="FFFF66FF"/>
        <bgColor indexed="64"/>
      </patternFill>
    </fill>
    <fill>
      <patternFill patternType="solid">
        <fgColor rgb="FFF9FDE3"/>
        <bgColor indexed="64"/>
      </patternFill>
    </fill>
    <fill>
      <patternFill patternType="solid">
        <fgColor theme="2" tint="-0.749992370372631"/>
        <bgColor indexed="64"/>
      </patternFill>
    </fill>
    <fill>
      <patternFill patternType="solid">
        <fgColor rgb="FFFF9900"/>
        <bgColor indexed="64"/>
      </patternFill>
    </fill>
    <fill>
      <patternFill patternType="solid">
        <fgColor rgb="FFFFCC66"/>
        <bgColor indexed="64"/>
      </patternFill>
    </fill>
    <fill>
      <patternFill patternType="solid">
        <fgColor rgb="FFFFCC99"/>
        <bgColor indexed="64"/>
      </patternFill>
    </fill>
    <fill>
      <patternFill patternType="solid">
        <fgColor theme="0" tint="-0.14999847407452621"/>
        <bgColor indexed="64"/>
      </patternFill>
    </fill>
    <fill>
      <patternFill patternType="solid">
        <fgColor rgb="FF00CCFF"/>
        <bgColor indexed="64"/>
      </patternFill>
    </fill>
    <fill>
      <patternFill patternType="solid">
        <fgColor rgb="FF66CCFF"/>
        <bgColor indexed="64"/>
      </patternFill>
    </fill>
    <fill>
      <patternFill patternType="solid">
        <fgColor rgb="FF99CCFF"/>
        <bgColor indexed="64"/>
      </patternFill>
    </fill>
    <fill>
      <patternFill patternType="solid">
        <fgColor rgb="FFFF99CC"/>
        <bgColor indexed="64"/>
      </patternFill>
    </fill>
    <fill>
      <patternFill patternType="solid">
        <fgColor rgb="FFFFCCFF"/>
        <bgColor indexed="64"/>
      </patternFill>
    </fill>
    <fill>
      <patternFill patternType="solid">
        <fgColor rgb="FFCCFFFF"/>
        <bgColor indexed="64"/>
      </patternFill>
    </fill>
    <fill>
      <patternFill patternType="solid">
        <fgColor rgb="FFCCECFF"/>
        <bgColor indexed="64"/>
      </patternFill>
    </fill>
    <fill>
      <patternFill patternType="solid">
        <fgColor rgb="FF00CC99"/>
        <bgColor indexed="64"/>
      </patternFill>
    </fill>
    <fill>
      <patternFill patternType="solid">
        <fgColor rgb="FF00FF99"/>
        <bgColor indexed="64"/>
      </patternFill>
    </fill>
    <fill>
      <patternFill patternType="solid">
        <fgColor rgb="FF00CC00"/>
        <bgColor indexed="64"/>
      </patternFill>
    </fill>
    <fill>
      <patternFill patternType="solid">
        <fgColor rgb="FF99CC00"/>
        <bgColor indexed="64"/>
      </patternFill>
    </fill>
    <fill>
      <patternFill patternType="solid">
        <fgColor rgb="FFFFFF99"/>
        <bgColor indexed="64"/>
      </patternFill>
    </fill>
    <fill>
      <patternFill patternType="solid">
        <fgColor rgb="FFFFFFCC"/>
        <bgColor indexed="64"/>
      </patternFill>
    </fill>
    <fill>
      <patternFill patternType="solid">
        <fgColor theme="1"/>
        <bgColor indexed="64"/>
      </patternFill>
    </fill>
    <fill>
      <patternFill patternType="solid">
        <fgColor theme="1"/>
        <bgColor indexed="26"/>
      </patternFill>
    </fill>
    <fill>
      <patternFill patternType="solid">
        <fgColor rgb="FFFF99FF"/>
        <bgColor indexed="64"/>
      </patternFill>
    </fill>
  </fills>
  <borders count="54">
    <border>
      <left/>
      <right/>
      <top/>
      <bottom/>
      <diagonal/>
    </border>
    <border>
      <left style="thin">
        <color auto="1"/>
      </left>
      <right style="thin">
        <color auto="1"/>
      </right>
      <top/>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top/>
      <bottom style="hair">
        <color auto="1"/>
      </bottom>
      <diagonal/>
    </border>
    <border>
      <left/>
      <right/>
      <top style="hair">
        <color auto="1"/>
      </top>
      <bottom/>
      <diagonal/>
    </border>
    <border>
      <left/>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style="hair">
        <color auto="1"/>
      </right>
      <top/>
      <bottom/>
      <diagonal/>
    </border>
    <border>
      <left style="hair">
        <color auto="1"/>
      </left>
      <right style="hair">
        <color auto="1"/>
      </right>
      <top/>
      <bottom style="thin">
        <color auto="1"/>
      </bottom>
      <diagonal/>
    </border>
    <border>
      <left style="thin">
        <color auto="1"/>
      </left>
      <right/>
      <top style="hair">
        <color auto="1"/>
      </top>
      <bottom/>
      <diagonal/>
    </border>
    <border>
      <left/>
      <right style="thin">
        <color auto="1"/>
      </right>
      <top style="hair">
        <color auto="1"/>
      </top>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hair">
        <color auto="1"/>
      </top>
      <bottom style="thin">
        <color auto="1"/>
      </bottom>
      <diagonal/>
    </border>
    <border>
      <left style="hair">
        <color auto="1"/>
      </left>
      <right/>
      <top/>
      <bottom style="hair">
        <color auto="1"/>
      </bottom>
      <diagonal/>
    </border>
    <border>
      <left style="hair">
        <color auto="1"/>
      </left>
      <right/>
      <top/>
      <bottom/>
      <diagonal/>
    </border>
    <border>
      <left style="hair">
        <color auto="1"/>
      </left>
      <right/>
      <top style="hair">
        <color auto="1"/>
      </top>
      <bottom style="hair">
        <color auto="1"/>
      </bottom>
      <diagonal/>
    </border>
    <border>
      <left style="hair">
        <color auto="1"/>
      </left>
      <right/>
      <top style="hair">
        <color auto="1"/>
      </top>
      <bottom/>
      <diagonal/>
    </border>
    <border>
      <left style="hair">
        <color auto="1"/>
      </left>
      <right/>
      <top/>
      <bottom style="thin">
        <color auto="1"/>
      </bottom>
      <diagonal/>
    </border>
    <border>
      <left style="hair">
        <color auto="1"/>
      </left>
      <right/>
      <top style="thin">
        <color auto="1"/>
      </top>
      <bottom style="hair">
        <color auto="1"/>
      </bottom>
      <diagonal/>
    </border>
    <border>
      <left style="hair">
        <color auto="1"/>
      </left>
      <right/>
      <top style="thin">
        <color auto="1"/>
      </top>
      <bottom style="thin">
        <color auto="1"/>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diagonalUp="1">
      <left style="thin">
        <color auto="1"/>
      </left>
      <right style="thin">
        <color auto="1"/>
      </right>
      <top style="thin">
        <color auto="1"/>
      </top>
      <bottom style="thin">
        <color auto="1"/>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4">
    <xf numFmtId="0" fontId="0"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cellStyleXfs>
  <cellXfs count="404">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Fill="1" applyBorder="1" applyAlignment="1">
      <alignment horizontal="center" vertical="center"/>
    </xf>
    <xf numFmtId="0" fontId="1" fillId="0" borderId="0" xfId="0" applyFont="1" applyBorder="1" applyAlignment="1">
      <alignment vertical="center"/>
    </xf>
    <xf numFmtId="0" fontId="1" fillId="0" borderId="2" xfId="0" applyFont="1" applyBorder="1" applyAlignment="1">
      <alignment horizontal="center" vertical="center"/>
    </xf>
    <xf numFmtId="0" fontId="3" fillId="0" borderId="0" xfId="0" applyFont="1" applyBorder="1" applyAlignment="1">
      <alignment vertical="center"/>
    </xf>
    <xf numFmtId="0" fontId="4" fillId="0" borderId="0" xfId="0" applyFont="1" applyBorder="1" applyAlignment="1">
      <alignment vertical="center"/>
    </xf>
    <xf numFmtId="0" fontId="3" fillId="0" borderId="0" xfId="0" applyFont="1" applyFill="1" applyBorder="1" applyAlignment="1">
      <alignment vertical="center"/>
    </xf>
    <xf numFmtId="0" fontId="1" fillId="0" borderId="4" xfId="0" applyFont="1" applyFill="1" applyBorder="1" applyAlignment="1">
      <alignment horizontal="center" vertic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5" borderId="3" xfId="0" applyFont="1" applyFill="1" applyBorder="1" applyAlignment="1">
      <alignment horizontal="center" vertical="center"/>
    </xf>
    <xf numFmtId="0" fontId="2" fillId="8" borderId="3" xfId="0" applyFont="1" applyFill="1" applyBorder="1" applyAlignment="1">
      <alignment horizontal="center" vertical="center"/>
    </xf>
    <xf numFmtId="0" fontId="1" fillId="0" borderId="2" xfId="0" applyFont="1" applyBorder="1" applyAlignment="1">
      <alignment horizontal="left" vertical="center" wrapText="1"/>
    </xf>
    <xf numFmtId="0" fontId="6" fillId="9" borderId="1" xfId="0" applyFont="1" applyFill="1" applyBorder="1" applyAlignment="1">
      <alignment horizontal="center" vertical="center"/>
    </xf>
    <xf numFmtId="0" fontId="6" fillId="9" borderId="1" xfId="0" applyFont="1" applyFill="1" applyBorder="1" applyAlignment="1">
      <alignment vertical="center"/>
    </xf>
    <xf numFmtId="0" fontId="2" fillId="10" borderId="3" xfId="0" applyFont="1" applyFill="1" applyBorder="1" applyAlignment="1">
      <alignment vertical="center"/>
    </xf>
    <xf numFmtId="0" fontId="2" fillId="10" borderId="3" xfId="0" applyFont="1" applyFill="1" applyBorder="1" applyAlignment="1">
      <alignment horizontal="center" vertical="center"/>
    </xf>
    <xf numFmtId="0" fontId="2" fillId="10" borderId="4" xfId="0" applyFont="1" applyFill="1" applyBorder="1" applyAlignment="1">
      <alignment vertical="center"/>
    </xf>
    <xf numFmtId="0" fontId="2" fillId="10" borderId="4" xfId="0" applyFont="1" applyFill="1" applyBorder="1" applyAlignment="1">
      <alignment horizontal="center" vertical="center"/>
    </xf>
    <xf numFmtId="0" fontId="2" fillId="12" borderId="1" xfId="0" applyFont="1" applyFill="1" applyBorder="1" applyAlignment="1">
      <alignment horizontal="center" vertical="center"/>
    </xf>
    <xf numFmtId="0" fontId="2" fillId="12" borderId="3" xfId="0" applyFont="1" applyFill="1" applyBorder="1" applyAlignment="1">
      <alignment vertical="center"/>
    </xf>
    <xf numFmtId="0" fontId="2" fillId="12" borderId="1" xfId="0" applyFont="1" applyFill="1" applyBorder="1" applyAlignment="1">
      <alignment vertical="center"/>
    </xf>
    <xf numFmtId="0" fontId="2" fillId="12" borderId="3" xfId="0" applyFont="1" applyFill="1" applyBorder="1" applyAlignment="1">
      <alignment horizontal="center" vertical="center"/>
    </xf>
    <xf numFmtId="0" fontId="2" fillId="12" borderId="4" xfId="0" applyFont="1" applyFill="1" applyBorder="1" applyAlignment="1">
      <alignment vertical="center"/>
    </xf>
    <xf numFmtId="0" fontId="2" fillId="2" borderId="3" xfId="0" applyFont="1" applyFill="1" applyBorder="1" applyAlignment="1">
      <alignment vertical="center"/>
    </xf>
    <xf numFmtId="0" fontId="2" fillId="2" borderId="3" xfId="0" applyFont="1" applyFill="1" applyBorder="1" applyAlignment="1">
      <alignment horizontal="center" vertical="center"/>
    </xf>
    <xf numFmtId="0" fontId="6" fillId="15" borderId="2" xfId="0" applyFont="1" applyFill="1" applyBorder="1" applyAlignment="1">
      <alignment horizontal="center" vertical="center" wrapText="1"/>
    </xf>
    <xf numFmtId="0" fontId="6" fillId="15" borderId="2" xfId="0" applyFont="1" applyFill="1" applyBorder="1" applyAlignment="1">
      <alignment vertical="center"/>
    </xf>
    <xf numFmtId="0" fontId="6" fillId="15" borderId="2" xfId="0" applyFont="1" applyFill="1" applyBorder="1" applyAlignment="1">
      <alignment horizontal="center" vertical="center"/>
    </xf>
    <xf numFmtId="0" fontId="2" fillId="16" borderId="3" xfId="0" applyFont="1" applyFill="1" applyBorder="1" applyAlignment="1">
      <alignment horizontal="center" vertical="center" wrapText="1"/>
    </xf>
    <xf numFmtId="0" fontId="2" fillId="16" borderId="3" xfId="0" applyFont="1" applyFill="1" applyBorder="1" applyAlignment="1">
      <alignment vertical="center"/>
    </xf>
    <xf numFmtId="0" fontId="2" fillId="16" borderId="3" xfId="0" applyFont="1" applyFill="1" applyBorder="1" applyAlignment="1">
      <alignment horizontal="center" vertical="center"/>
    </xf>
    <xf numFmtId="0" fontId="2" fillId="16" borderId="4" xfId="0" applyFont="1" applyFill="1" applyBorder="1" applyAlignment="1">
      <alignment horizontal="center" vertical="center" wrapText="1"/>
    </xf>
    <xf numFmtId="0" fontId="2" fillId="16" borderId="4" xfId="0" applyFont="1" applyFill="1" applyBorder="1" applyAlignment="1">
      <alignment vertical="center"/>
    </xf>
    <xf numFmtId="0" fontId="2" fillId="16" borderId="4" xfId="0" applyFont="1" applyFill="1" applyBorder="1" applyAlignment="1">
      <alignment horizontal="center" vertical="center"/>
    </xf>
    <xf numFmtId="0" fontId="2" fillId="17" borderId="3" xfId="0" applyFont="1" applyFill="1" applyBorder="1" applyAlignment="1">
      <alignment vertical="center"/>
    </xf>
    <xf numFmtId="0" fontId="2" fillId="17" borderId="3" xfId="0" applyFont="1" applyFill="1" applyBorder="1" applyAlignment="1">
      <alignment horizontal="center" vertical="center" wrapText="1"/>
    </xf>
    <xf numFmtId="0" fontId="2" fillId="17" borderId="3" xfId="0" applyFont="1" applyFill="1" applyBorder="1" applyAlignment="1">
      <alignment horizontal="center" vertical="center"/>
    </xf>
    <xf numFmtId="0" fontId="2" fillId="19" borderId="3" xfId="0" applyFont="1" applyFill="1" applyBorder="1" applyAlignment="1">
      <alignment horizontal="center" vertical="center" wrapText="1"/>
    </xf>
    <xf numFmtId="0" fontId="2" fillId="19" borderId="3" xfId="0" applyFont="1" applyFill="1" applyBorder="1" applyAlignment="1">
      <alignment vertical="center"/>
    </xf>
    <xf numFmtId="0" fontId="2" fillId="19" borderId="3" xfId="0" applyFont="1" applyFill="1" applyBorder="1" applyAlignment="1">
      <alignment horizontal="center" vertical="center"/>
    </xf>
    <xf numFmtId="0" fontId="6" fillId="14" borderId="1" xfId="0" applyFont="1" applyFill="1" applyBorder="1" applyAlignment="1">
      <alignment horizontal="center" vertical="center"/>
    </xf>
    <xf numFmtId="0" fontId="6" fillId="13" borderId="4" xfId="0" applyFont="1" applyFill="1" applyBorder="1" applyAlignment="1">
      <alignment horizontal="center" vertical="center"/>
    </xf>
    <xf numFmtId="0" fontId="6" fillId="13" borderId="4" xfId="0" applyFont="1" applyFill="1" applyBorder="1" applyAlignment="1">
      <alignment vertical="center"/>
    </xf>
    <xf numFmtId="0" fontId="6" fillId="14" borderId="4" xfId="0" applyFont="1" applyFill="1" applyBorder="1" applyAlignment="1">
      <alignment vertical="center"/>
    </xf>
    <xf numFmtId="0" fontId="6" fillId="13" borderId="1" xfId="0" applyFont="1" applyFill="1" applyBorder="1" applyAlignment="1">
      <alignment vertical="center"/>
    </xf>
    <xf numFmtId="0" fontId="6" fillId="13" borderId="1" xfId="0" applyFont="1" applyFill="1" applyBorder="1" applyAlignment="1">
      <alignment horizontal="center" vertical="center"/>
    </xf>
    <xf numFmtId="0" fontId="1" fillId="0" borderId="6" xfId="0" applyFont="1" applyFill="1" applyBorder="1" applyAlignment="1">
      <alignment horizontal="left" vertical="center" wrapText="1"/>
    </xf>
    <xf numFmtId="0" fontId="1" fillId="0" borderId="6" xfId="0" applyFont="1" applyBorder="1" applyAlignment="1">
      <alignment horizontal="left" vertical="center" wrapText="1"/>
    </xf>
    <xf numFmtId="0" fontId="1" fillId="0" borderId="6" xfId="0" applyFont="1" applyBorder="1" applyAlignment="1">
      <alignment vertical="center" wrapText="1"/>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1" fillId="0" borderId="1" xfId="0" applyFont="1" applyBorder="1" applyAlignment="1">
      <alignment vertical="center" wrapText="1"/>
    </xf>
    <xf numFmtId="0" fontId="2" fillId="5" borderId="3" xfId="0" applyFont="1" applyFill="1" applyBorder="1" applyAlignment="1">
      <alignment horizontal="left" vertical="center"/>
    </xf>
    <xf numFmtId="0" fontId="2" fillId="8" borderId="3" xfId="0" applyFont="1" applyFill="1" applyBorder="1" applyAlignment="1">
      <alignment horizontal="left" vertical="center"/>
    </xf>
    <xf numFmtId="0" fontId="1" fillId="0" borderId="4" xfId="0" applyFont="1" applyBorder="1" applyAlignment="1">
      <alignment vertical="center" wrapText="1"/>
    </xf>
    <xf numFmtId="0" fontId="1" fillId="0" borderId="3" xfId="0"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4" xfId="0" applyFont="1" applyBorder="1" applyAlignment="1">
      <alignment horizontal="left" vertical="center" wrapText="1"/>
    </xf>
    <xf numFmtId="0" fontId="1" fillId="26" borderId="8" xfId="0" applyFont="1" applyFill="1" applyBorder="1" applyAlignment="1">
      <alignment vertical="center" wrapText="1"/>
    </xf>
    <xf numFmtId="0" fontId="1" fillId="26" borderId="8" xfId="0" applyFont="1" applyFill="1" applyBorder="1" applyAlignment="1">
      <alignment vertical="center"/>
    </xf>
    <xf numFmtId="0" fontId="1" fillId="26" borderId="8" xfId="0" applyFont="1" applyFill="1" applyBorder="1" applyAlignment="1">
      <alignment horizontal="center" vertical="center"/>
    </xf>
    <xf numFmtId="0" fontId="1" fillId="0" borderId="10" xfId="0" applyFont="1" applyBorder="1" applyAlignment="1">
      <alignment horizontal="center" vertical="center"/>
    </xf>
    <xf numFmtId="0" fontId="1" fillId="0" borderId="10" xfId="0" applyFont="1" applyBorder="1" applyAlignment="1">
      <alignment horizontal="left" vertical="center"/>
    </xf>
    <xf numFmtId="0" fontId="6" fillId="25" borderId="17" xfId="0" applyFont="1" applyFill="1" applyBorder="1" applyAlignment="1">
      <alignment horizontal="center" vertical="center" wrapText="1"/>
    </xf>
    <xf numFmtId="0" fontId="6" fillId="25" borderId="17" xfId="0" applyFont="1" applyFill="1" applyBorder="1" applyAlignment="1">
      <alignment vertical="center"/>
    </xf>
    <xf numFmtId="0" fontId="6" fillId="25" borderId="17" xfId="0" applyFont="1" applyFill="1" applyBorder="1" applyAlignment="1">
      <alignment horizontal="center" vertical="center"/>
    </xf>
    <xf numFmtId="0" fontId="6" fillId="24" borderId="18" xfId="0" applyFont="1" applyFill="1" applyBorder="1" applyAlignment="1">
      <alignment horizontal="center" vertical="center" wrapText="1"/>
    </xf>
    <xf numFmtId="0" fontId="6" fillId="24" borderId="18"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7" xfId="0" applyFont="1" applyFill="1" applyBorder="1" applyAlignment="1">
      <alignment vertical="center" wrapText="1"/>
    </xf>
    <xf numFmtId="0" fontId="1" fillId="0" borderId="17" xfId="0" applyFont="1" applyBorder="1" applyAlignment="1">
      <alignment horizontal="center" vertical="center" wrapText="1"/>
    </xf>
    <xf numFmtId="0" fontId="1" fillId="0" borderId="14" xfId="0" applyFont="1" applyFill="1" applyBorder="1" applyAlignment="1">
      <alignment vertical="center" wrapText="1"/>
    </xf>
    <xf numFmtId="0" fontId="1" fillId="0" borderId="16" xfId="0" applyFont="1" applyFill="1" applyBorder="1" applyAlignment="1">
      <alignment vertical="center" wrapText="1"/>
    </xf>
    <xf numFmtId="0" fontId="1" fillId="0" borderId="16" xfId="0" applyFont="1" applyBorder="1" applyAlignment="1">
      <alignment horizontal="center" vertical="center" wrapText="1"/>
    </xf>
    <xf numFmtId="0" fontId="6" fillId="24" borderId="18" xfId="0" applyFont="1" applyFill="1" applyBorder="1" applyAlignment="1">
      <alignment vertical="center"/>
    </xf>
    <xf numFmtId="0" fontId="6" fillId="23" borderId="14" xfId="0" applyFont="1" applyFill="1" applyBorder="1" applyAlignment="1">
      <alignment horizontal="center" vertical="center" wrapText="1"/>
    </xf>
    <xf numFmtId="0" fontId="6" fillId="23" borderId="14" xfId="0" applyFont="1" applyFill="1" applyBorder="1" applyAlignment="1">
      <alignment vertical="center"/>
    </xf>
    <xf numFmtId="0" fontId="6" fillId="23" borderId="14" xfId="0" applyFont="1" applyFill="1" applyBorder="1" applyAlignment="1">
      <alignment horizontal="center" vertical="center"/>
    </xf>
    <xf numFmtId="0" fontId="1" fillId="0" borderId="14" xfId="0" applyFont="1" applyBorder="1" applyAlignment="1">
      <alignment vertical="center" wrapText="1"/>
    </xf>
    <xf numFmtId="0" fontId="1" fillId="0" borderId="19" xfId="0" applyFont="1" applyBorder="1" applyAlignment="1">
      <alignment horizontal="center" vertical="center" wrapText="1"/>
    </xf>
    <xf numFmtId="0" fontId="1" fillId="0" borderId="19" xfId="0" applyFont="1" applyBorder="1" applyAlignment="1">
      <alignment vertical="center" wrapText="1"/>
    </xf>
    <xf numFmtId="0" fontId="1" fillId="26" borderId="21" xfId="0" applyFont="1" applyFill="1" applyBorder="1" applyAlignment="1">
      <alignment horizontal="center" vertical="center"/>
    </xf>
    <xf numFmtId="0" fontId="6" fillId="21" borderId="22" xfId="0" applyFont="1" applyFill="1" applyBorder="1" applyAlignment="1">
      <alignment horizontal="center" vertical="center" wrapText="1"/>
    </xf>
    <xf numFmtId="4" fontId="6" fillId="21" borderId="23" xfId="0" applyNumberFormat="1" applyFont="1" applyFill="1" applyBorder="1" applyAlignment="1">
      <alignment horizontal="center" vertical="center" wrapText="1"/>
    </xf>
    <xf numFmtId="0" fontId="1" fillId="0" borderId="10" xfId="0" applyFont="1" applyBorder="1" applyAlignment="1">
      <alignment vertical="center" wrapText="1"/>
    </xf>
    <xf numFmtId="0" fontId="6" fillId="21" borderId="11" xfId="0" applyFont="1" applyFill="1" applyBorder="1" applyAlignment="1">
      <alignment horizontal="center" vertical="center" wrapText="1"/>
    </xf>
    <xf numFmtId="4" fontId="6" fillId="21" borderId="11" xfId="0" applyNumberFormat="1"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Fill="1" applyBorder="1" applyAlignment="1">
      <alignment vertical="center" wrapText="1"/>
    </xf>
    <xf numFmtId="0" fontId="1" fillId="0" borderId="10" xfId="0" applyFont="1" applyFill="1" applyBorder="1" applyAlignment="1">
      <alignment horizontal="center" vertical="center"/>
    </xf>
    <xf numFmtId="0" fontId="1" fillId="19" borderId="8" xfId="0" applyFont="1" applyFill="1" applyBorder="1" applyAlignment="1">
      <alignment vertical="center" wrapText="1"/>
    </xf>
    <xf numFmtId="0" fontId="1" fillId="19" borderId="8" xfId="0" applyFont="1" applyFill="1" applyBorder="1" applyAlignment="1">
      <alignment vertical="center"/>
    </xf>
    <xf numFmtId="0" fontId="1" fillId="19" borderId="8" xfId="0" applyFont="1" applyFill="1" applyBorder="1" applyAlignment="1">
      <alignment horizontal="center" vertical="center"/>
    </xf>
    <xf numFmtId="0" fontId="1" fillId="19" borderId="21" xfId="0" applyFont="1" applyFill="1" applyBorder="1" applyAlignment="1">
      <alignment horizontal="center" vertical="center"/>
    </xf>
    <xf numFmtId="0" fontId="1" fillId="0" borderId="26" xfId="0" applyFont="1" applyBorder="1" applyAlignment="1">
      <alignment vertical="center" wrapText="1"/>
    </xf>
    <xf numFmtId="164" fontId="6" fillId="15" borderId="7" xfId="0" applyNumberFormat="1" applyFont="1" applyFill="1" applyBorder="1" applyAlignment="1">
      <alignment vertical="center"/>
    </xf>
    <xf numFmtId="164" fontId="1" fillId="12" borderId="6" xfId="0" applyNumberFormat="1" applyFont="1" applyFill="1" applyBorder="1" applyAlignment="1" applyProtection="1">
      <alignment vertical="center"/>
      <protection locked="0"/>
    </xf>
    <xf numFmtId="164" fontId="2" fillId="16" borderId="6" xfId="0" applyNumberFormat="1" applyFont="1" applyFill="1" applyBorder="1" applyAlignment="1">
      <alignment vertical="center"/>
    </xf>
    <xf numFmtId="164" fontId="6" fillId="24" borderId="30" xfId="0" applyNumberFormat="1" applyFont="1" applyFill="1" applyBorder="1" applyAlignment="1">
      <alignment vertical="center"/>
    </xf>
    <xf numFmtId="164" fontId="1" fillId="12" borderId="31" xfId="0" applyNumberFormat="1" applyFont="1" applyFill="1" applyBorder="1" applyAlignment="1" applyProtection="1">
      <alignment vertical="center"/>
      <protection locked="0"/>
    </xf>
    <xf numFmtId="0" fontId="1" fillId="28" borderId="14" xfId="0" applyFont="1" applyFill="1" applyBorder="1" applyAlignment="1">
      <alignment horizontal="center" vertical="center"/>
    </xf>
    <xf numFmtId="0" fontId="11" fillId="28" borderId="14" xfId="0" applyFont="1" applyFill="1" applyBorder="1" applyAlignment="1">
      <alignment horizontal="center" vertical="center"/>
    </xf>
    <xf numFmtId="0" fontId="1" fillId="28" borderId="0" xfId="0" applyFont="1" applyFill="1" applyAlignment="1">
      <alignment vertical="center"/>
    </xf>
    <xf numFmtId="0" fontId="1" fillId="28" borderId="3" xfId="0" applyFont="1" applyFill="1" applyBorder="1" applyAlignment="1">
      <alignment vertical="center" wrapText="1"/>
    </xf>
    <xf numFmtId="0" fontId="8" fillId="11" borderId="2" xfId="0" applyFont="1" applyFill="1" applyBorder="1" applyAlignment="1">
      <alignment vertical="center"/>
    </xf>
    <xf numFmtId="0" fontId="8" fillId="11" borderId="2" xfId="0" applyFont="1" applyFill="1" applyBorder="1" applyAlignment="1">
      <alignment horizontal="center" vertical="center" wrapText="1"/>
    </xf>
    <xf numFmtId="0" fontId="8" fillId="11" borderId="2" xfId="0" applyFont="1" applyFill="1" applyBorder="1" applyAlignment="1">
      <alignment horizontal="center" vertical="center"/>
    </xf>
    <xf numFmtId="0" fontId="11" fillId="0" borderId="6" xfId="0" applyFont="1" applyBorder="1" applyAlignment="1">
      <alignmen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8" fillId="18" borderId="3" xfId="0" applyFont="1" applyFill="1" applyBorder="1" applyAlignment="1">
      <alignment vertical="center"/>
    </xf>
    <xf numFmtId="0" fontId="8" fillId="18" borderId="3" xfId="0" applyFont="1" applyFill="1" applyBorder="1" applyAlignment="1">
      <alignment horizontal="center" vertical="center" wrapText="1"/>
    </xf>
    <xf numFmtId="0" fontId="8" fillId="20" borderId="6" xfId="0" applyFont="1" applyFill="1" applyBorder="1" applyAlignment="1">
      <alignment vertical="center"/>
    </xf>
    <xf numFmtId="0" fontId="8" fillId="20" borderId="2" xfId="0" applyFont="1" applyFill="1" applyBorder="1" applyAlignment="1">
      <alignment horizontal="center" vertical="center" wrapText="1"/>
    </xf>
    <xf numFmtId="0" fontId="8" fillId="32" borderId="2" xfId="0" applyFont="1" applyFill="1" applyBorder="1" applyAlignment="1">
      <alignment vertical="center"/>
    </xf>
    <xf numFmtId="0" fontId="8" fillId="32" borderId="2" xfId="0" applyFont="1" applyFill="1" applyBorder="1" applyAlignment="1">
      <alignment horizontal="center" vertical="center" wrapText="1"/>
    </xf>
    <xf numFmtId="0" fontId="8" fillId="32" borderId="2" xfId="0" applyFont="1" applyFill="1" applyBorder="1" applyAlignment="1">
      <alignment horizontal="center" vertical="center"/>
    </xf>
    <xf numFmtId="0" fontId="8" fillId="33" borderId="2" xfId="0" applyFont="1" applyFill="1" applyBorder="1" applyAlignment="1">
      <alignment vertical="center"/>
    </xf>
    <xf numFmtId="0" fontId="8" fillId="33" borderId="2" xfId="0" applyFont="1" applyFill="1" applyBorder="1" applyAlignment="1">
      <alignment horizontal="center" vertical="center" wrapText="1"/>
    </xf>
    <xf numFmtId="0" fontId="8" fillId="33" borderId="2" xfId="0" applyFont="1" applyFill="1" applyBorder="1" applyAlignment="1">
      <alignment horizontal="center" vertical="center"/>
    </xf>
    <xf numFmtId="0" fontId="8" fillId="7" borderId="2" xfId="0" applyFont="1" applyFill="1" applyBorder="1" applyAlignment="1">
      <alignment vertical="center"/>
    </xf>
    <xf numFmtId="0" fontId="8" fillId="7" borderId="2" xfId="0" applyFont="1" applyFill="1" applyBorder="1" applyAlignment="1">
      <alignment horizontal="center" vertical="center" wrapText="1"/>
    </xf>
    <xf numFmtId="0" fontId="8" fillId="7" borderId="2" xfId="0" applyFont="1" applyFill="1" applyBorder="1" applyAlignment="1">
      <alignment horizontal="center" vertical="center"/>
    </xf>
    <xf numFmtId="0" fontId="8" fillId="3" borderId="2" xfId="0" applyFont="1" applyFill="1" applyBorder="1" applyAlignment="1">
      <alignment vertical="center"/>
    </xf>
    <xf numFmtId="0" fontId="8" fillId="3" borderId="2" xfId="0" applyFont="1" applyFill="1" applyBorder="1" applyAlignment="1">
      <alignment horizontal="center" vertical="center" wrapText="1"/>
    </xf>
    <xf numFmtId="0" fontId="8" fillId="3" borderId="2" xfId="0" applyFont="1" applyFill="1" applyBorder="1" applyAlignment="1">
      <alignment horizontal="center" vertical="center"/>
    </xf>
    <xf numFmtId="0" fontId="8" fillId="6" borderId="3" xfId="0" applyFont="1" applyFill="1" applyBorder="1" applyAlignment="1">
      <alignment vertical="center"/>
    </xf>
    <xf numFmtId="0" fontId="8" fillId="6" borderId="3" xfId="0" applyFont="1" applyFill="1" applyBorder="1" applyAlignment="1">
      <alignment horizontal="center" vertical="center" wrapText="1"/>
    </xf>
    <xf numFmtId="0" fontId="8" fillId="5" borderId="3" xfId="0" applyFont="1" applyFill="1" applyBorder="1" applyAlignment="1">
      <alignment vertical="center"/>
    </xf>
    <xf numFmtId="0" fontId="8" fillId="5" borderId="3" xfId="0" applyFont="1" applyFill="1" applyBorder="1" applyAlignment="1">
      <alignment horizontal="center" vertical="center" wrapText="1"/>
    </xf>
    <xf numFmtId="0" fontId="2" fillId="34" borderId="3" xfId="0" applyFont="1" applyFill="1" applyBorder="1" applyAlignment="1">
      <alignment vertical="center"/>
    </xf>
    <xf numFmtId="0" fontId="2" fillId="34" borderId="3" xfId="0" applyFont="1" applyFill="1" applyBorder="1" applyAlignment="1">
      <alignment horizontal="center" vertical="center" wrapText="1"/>
    </xf>
    <xf numFmtId="0" fontId="2" fillId="34" borderId="3" xfId="0" applyFont="1" applyFill="1" applyBorder="1" applyAlignment="1">
      <alignment horizontal="center" vertical="center"/>
    </xf>
    <xf numFmtId="0" fontId="6" fillId="35" borderId="1" xfId="0" applyFont="1" applyFill="1" applyBorder="1" applyAlignment="1">
      <alignment vertical="center"/>
    </xf>
    <xf numFmtId="0" fontId="6" fillId="35" borderId="1" xfId="0" applyFont="1" applyFill="1" applyBorder="1" applyAlignment="1">
      <alignment horizontal="center" vertical="center"/>
    </xf>
    <xf numFmtId="0" fontId="6" fillId="30" borderId="4" xfId="0" applyFont="1" applyFill="1" applyBorder="1" applyAlignment="1">
      <alignment vertical="center"/>
    </xf>
    <xf numFmtId="0" fontId="6" fillId="30" borderId="4" xfId="0" applyFont="1" applyFill="1" applyBorder="1" applyAlignment="1">
      <alignment horizontal="center" vertical="center"/>
    </xf>
    <xf numFmtId="0" fontId="2" fillId="31" borderId="4" xfId="0" applyFont="1" applyFill="1" applyBorder="1" applyAlignment="1">
      <alignment vertical="center"/>
    </xf>
    <xf numFmtId="0" fontId="2" fillId="31" borderId="4" xfId="0" applyFont="1" applyFill="1" applyBorder="1" applyAlignment="1">
      <alignment horizontal="center" vertical="center"/>
    </xf>
    <xf numFmtId="0" fontId="2" fillId="27" borderId="4" xfId="0" applyFont="1" applyFill="1" applyBorder="1" applyAlignment="1">
      <alignment vertical="center"/>
    </xf>
    <xf numFmtId="0" fontId="2" fillId="27" borderId="4" xfId="0" applyFont="1" applyFill="1" applyBorder="1" applyAlignment="1">
      <alignment horizontal="center" vertical="center"/>
    </xf>
    <xf numFmtId="0" fontId="2" fillId="31" borderId="1" xfId="0" applyFont="1" applyFill="1" applyBorder="1" applyAlignment="1">
      <alignment vertical="center"/>
    </xf>
    <xf numFmtId="0" fontId="2" fillId="31" borderId="1" xfId="0" applyFont="1" applyFill="1" applyBorder="1" applyAlignment="1">
      <alignment horizontal="center" vertical="center"/>
    </xf>
    <xf numFmtId="0" fontId="8" fillId="36" borderId="4" xfId="0" applyFont="1" applyFill="1" applyBorder="1" applyAlignment="1">
      <alignment vertical="center"/>
    </xf>
    <xf numFmtId="0" fontId="8" fillId="36" borderId="1" xfId="0" applyFont="1" applyFill="1" applyBorder="1" applyAlignment="1">
      <alignment horizontal="center" vertical="center"/>
    </xf>
    <xf numFmtId="0" fontId="8" fillId="37" borderId="4" xfId="0" applyFont="1" applyFill="1" applyBorder="1" applyAlignment="1">
      <alignment vertical="center"/>
    </xf>
    <xf numFmtId="0" fontId="8" fillId="37" borderId="1" xfId="0" applyFont="1" applyFill="1" applyBorder="1" applyAlignment="1">
      <alignment horizontal="center" vertical="center"/>
    </xf>
    <xf numFmtId="0" fontId="2" fillId="38" borderId="3" xfId="0" applyFont="1" applyFill="1" applyBorder="1" applyAlignment="1">
      <alignment vertical="center"/>
    </xf>
    <xf numFmtId="0" fontId="2" fillId="38" borderId="4" xfId="0" applyFont="1" applyFill="1" applyBorder="1" applyAlignment="1">
      <alignment horizontal="center" vertical="center"/>
    </xf>
    <xf numFmtId="0" fontId="2" fillId="39" borderId="3" xfId="0" applyFont="1" applyFill="1" applyBorder="1" applyAlignment="1">
      <alignment horizontal="left" vertical="center"/>
    </xf>
    <xf numFmtId="0" fontId="2" fillId="40" borderId="3" xfId="0" applyFont="1" applyFill="1" applyBorder="1" applyAlignment="1">
      <alignment horizontal="left" vertical="center"/>
    </xf>
    <xf numFmtId="0" fontId="2" fillId="40" borderId="3" xfId="0" applyFont="1" applyFill="1" applyBorder="1" applyAlignment="1">
      <alignment horizontal="center" vertical="center"/>
    </xf>
    <xf numFmtId="0" fontId="2" fillId="29" borderId="3" xfId="0" applyFont="1" applyFill="1" applyBorder="1" applyAlignment="1">
      <alignment horizontal="left" vertical="center"/>
    </xf>
    <xf numFmtId="0" fontId="2" fillId="29" borderId="3" xfId="0" applyFont="1" applyFill="1" applyBorder="1" applyAlignment="1">
      <alignment horizontal="center" vertical="center"/>
    </xf>
    <xf numFmtId="0" fontId="2" fillId="41" borderId="3" xfId="0" applyFont="1" applyFill="1" applyBorder="1" applyAlignment="1">
      <alignment horizontal="left" vertical="center"/>
    </xf>
    <xf numFmtId="0" fontId="2" fillId="41" borderId="3" xfId="0" applyFont="1" applyFill="1" applyBorder="1" applyAlignment="1">
      <alignment horizontal="center" vertical="center"/>
    </xf>
    <xf numFmtId="0" fontId="2" fillId="42" borderId="3" xfId="0" applyFont="1" applyFill="1" applyBorder="1" applyAlignment="1">
      <alignment horizontal="left" vertical="center"/>
    </xf>
    <xf numFmtId="0" fontId="2" fillId="42" borderId="0" xfId="0" applyFont="1" applyFill="1" applyBorder="1" applyAlignment="1">
      <alignment horizontal="left" vertical="center"/>
    </xf>
    <xf numFmtId="0" fontId="2" fillId="42" borderId="3" xfId="0" applyFont="1" applyFill="1" applyBorder="1" applyAlignment="1">
      <alignment horizontal="center" vertical="center"/>
    </xf>
    <xf numFmtId="0" fontId="2" fillId="39" borderId="3" xfId="0" applyFont="1" applyFill="1" applyBorder="1" applyAlignment="1">
      <alignment horizontal="center" vertical="center"/>
    </xf>
    <xf numFmtId="0" fontId="1" fillId="0" borderId="2" xfId="0" applyFont="1" applyFill="1" applyBorder="1" applyAlignment="1">
      <alignment vertical="center" wrapText="1"/>
    </xf>
    <xf numFmtId="0" fontId="2" fillId="33" borderId="3" xfId="0" applyFont="1" applyFill="1" applyBorder="1" applyAlignment="1">
      <alignment horizontal="left" vertical="center"/>
    </xf>
    <xf numFmtId="0" fontId="2" fillId="33" borderId="3" xfId="0" applyFont="1" applyFill="1" applyBorder="1" applyAlignment="1">
      <alignment horizontal="center" vertical="center"/>
    </xf>
    <xf numFmtId="0" fontId="2" fillId="43" borderId="3" xfId="0" applyFont="1" applyFill="1" applyBorder="1" applyAlignment="1">
      <alignment horizontal="left" vertical="center"/>
    </xf>
    <xf numFmtId="0" fontId="2" fillId="43" borderId="3" xfId="0" applyFont="1" applyFill="1" applyBorder="1" applyAlignment="1">
      <alignment horizontal="center" vertical="center"/>
    </xf>
    <xf numFmtId="0" fontId="2" fillId="44" borderId="3" xfId="0" applyFont="1" applyFill="1" applyBorder="1" applyAlignment="1">
      <alignment horizontal="left" vertical="center"/>
    </xf>
    <xf numFmtId="0" fontId="2" fillId="44" borderId="3" xfId="0" applyFont="1" applyFill="1" applyBorder="1" applyAlignment="1">
      <alignment horizontal="center" vertical="center"/>
    </xf>
    <xf numFmtId="0" fontId="2" fillId="45" borderId="3" xfId="0" applyFont="1" applyFill="1" applyBorder="1" applyAlignment="1">
      <alignment horizontal="left" vertical="center"/>
    </xf>
    <xf numFmtId="0" fontId="2" fillId="45" borderId="3" xfId="0" applyFont="1" applyFill="1" applyBorder="1" applyAlignment="1">
      <alignment horizontal="center" vertical="center"/>
    </xf>
    <xf numFmtId="0" fontId="2" fillId="46" borderId="3" xfId="0" applyFont="1" applyFill="1" applyBorder="1" applyAlignment="1">
      <alignment horizontal="left" vertical="center"/>
    </xf>
    <xf numFmtId="0" fontId="2" fillId="46" borderId="3" xfId="0" applyFont="1" applyFill="1" applyBorder="1" applyAlignment="1">
      <alignment horizontal="center" vertical="center"/>
    </xf>
    <xf numFmtId="0" fontId="2" fillId="47" borderId="3" xfId="0" applyFont="1" applyFill="1" applyBorder="1" applyAlignment="1">
      <alignment horizontal="left" vertical="center"/>
    </xf>
    <xf numFmtId="0" fontId="2" fillId="47" borderId="3" xfId="0" applyFont="1" applyFill="1" applyBorder="1" applyAlignment="1">
      <alignment horizontal="center" vertical="center"/>
    </xf>
    <xf numFmtId="0" fontId="2" fillId="48" borderId="3" xfId="0" applyFont="1" applyFill="1" applyBorder="1" applyAlignment="1">
      <alignment horizontal="left" vertical="center"/>
    </xf>
    <xf numFmtId="0" fontId="2" fillId="48" borderId="3" xfId="0" applyFont="1" applyFill="1" applyBorder="1" applyAlignment="1">
      <alignment horizontal="center" vertical="center"/>
    </xf>
    <xf numFmtId="0" fontId="2" fillId="49" borderId="3" xfId="0" applyFont="1" applyFill="1" applyBorder="1" applyAlignment="1">
      <alignment horizontal="left" vertical="center"/>
    </xf>
    <xf numFmtId="0" fontId="2" fillId="49" borderId="3" xfId="0" applyFont="1" applyFill="1" applyBorder="1" applyAlignment="1">
      <alignment horizontal="center" vertical="center"/>
    </xf>
    <xf numFmtId="0" fontId="2" fillId="50" borderId="3" xfId="0" applyFont="1" applyFill="1" applyBorder="1" applyAlignment="1">
      <alignment horizontal="left" vertical="center"/>
    </xf>
    <xf numFmtId="0" fontId="2" fillId="50" borderId="3" xfId="0" applyFont="1" applyFill="1" applyBorder="1" applyAlignment="1">
      <alignment horizontal="center" vertical="center"/>
    </xf>
    <xf numFmtId="0" fontId="2" fillId="51" borderId="3" xfId="0" applyFont="1" applyFill="1" applyBorder="1" applyAlignment="1">
      <alignment horizontal="left" vertical="center"/>
    </xf>
    <xf numFmtId="0" fontId="2" fillId="51" borderId="3" xfId="0" applyFont="1" applyFill="1" applyBorder="1" applyAlignment="1">
      <alignment horizontal="center" vertical="center"/>
    </xf>
    <xf numFmtId="0" fontId="2" fillId="52" borderId="3" xfId="0" applyFont="1" applyFill="1" applyBorder="1" applyAlignment="1">
      <alignment horizontal="left" vertical="center"/>
    </xf>
    <xf numFmtId="0" fontId="2" fillId="52" borderId="3" xfId="0" applyFont="1" applyFill="1" applyBorder="1" applyAlignment="1">
      <alignment horizontal="center" vertical="center"/>
    </xf>
    <xf numFmtId="0" fontId="6" fillId="24" borderId="14" xfId="0" applyFont="1" applyFill="1" applyBorder="1" applyAlignment="1">
      <alignment horizontal="center" vertical="center"/>
    </xf>
    <xf numFmtId="0" fontId="1" fillId="0" borderId="14" xfId="0" applyFont="1" applyBorder="1" applyAlignment="1">
      <alignment horizontal="center" vertical="center"/>
    </xf>
    <xf numFmtId="0" fontId="1" fillId="0" borderId="17" xfId="0" applyFont="1" applyBorder="1" applyAlignment="1">
      <alignment horizontal="center" vertical="center"/>
    </xf>
    <xf numFmtId="0" fontId="1" fillId="0" borderId="6" xfId="0" applyFont="1" applyBorder="1" applyAlignment="1">
      <alignment horizontal="center" vertical="center"/>
    </xf>
    <xf numFmtId="0" fontId="8" fillId="18" borderId="3" xfId="0" applyFont="1" applyFill="1" applyBorder="1" applyAlignment="1">
      <alignment horizontal="center" vertical="center"/>
    </xf>
    <xf numFmtId="0" fontId="8" fillId="20" borderId="4" xfId="0" applyFont="1" applyFill="1" applyBorder="1" applyAlignment="1">
      <alignment horizontal="center" vertical="center"/>
    </xf>
    <xf numFmtId="0" fontId="8" fillId="20" borderId="20" xfId="0" applyFont="1" applyFill="1" applyBorder="1" applyAlignment="1">
      <alignment horizontal="center" vertical="center"/>
    </xf>
    <xf numFmtId="0" fontId="11" fillId="0" borderId="3" xfId="0" applyFont="1" applyBorder="1" applyAlignment="1">
      <alignment horizontal="center" vertical="center"/>
    </xf>
    <xf numFmtId="0" fontId="11" fillId="0" borderId="6" xfId="0" applyFont="1" applyBorder="1" applyAlignment="1">
      <alignment horizontal="center" vertical="center"/>
    </xf>
    <xf numFmtId="0" fontId="11" fillId="0" borderId="27" xfId="0" applyFont="1" applyBorder="1" applyAlignment="1">
      <alignment horizontal="center" vertical="center"/>
    </xf>
    <xf numFmtId="0" fontId="8" fillId="36" borderId="3" xfId="0" applyFont="1" applyFill="1" applyBorder="1" applyAlignment="1">
      <alignment horizontal="center" vertical="center"/>
    </xf>
    <xf numFmtId="0" fontId="8" fillId="36" borderId="4" xfId="0" applyFont="1" applyFill="1" applyBorder="1" applyAlignment="1">
      <alignment horizontal="center" vertical="center"/>
    </xf>
    <xf numFmtId="0" fontId="8" fillId="37" borderId="4" xfId="0" applyFont="1" applyFill="1" applyBorder="1" applyAlignment="1">
      <alignment horizontal="center" vertical="center"/>
    </xf>
    <xf numFmtId="0" fontId="2" fillId="38" borderId="3" xfId="0" applyFont="1" applyFill="1" applyBorder="1" applyAlignment="1">
      <alignment horizontal="center" vertical="center"/>
    </xf>
    <xf numFmtId="0" fontId="1" fillId="0" borderId="6" xfId="0" applyFont="1" applyFill="1" applyBorder="1" applyAlignment="1">
      <alignment horizontal="center" vertical="center"/>
    </xf>
    <xf numFmtId="0" fontId="2" fillId="42" borderId="0" xfId="0" applyFont="1" applyFill="1" applyBorder="1" applyAlignment="1">
      <alignment horizontal="center" vertical="center"/>
    </xf>
    <xf numFmtId="0" fontId="1" fillId="0" borderId="7" xfId="0" applyFont="1" applyBorder="1" applyAlignment="1">
      <alignment horizontal="center" vertical="center"/>
    </xf>
    <xf numFmtId="0" fontId="6" fillId="35" borderId="2" xfId="0" applyFont="1" applyFill="1" applyBorder="1" applyAlignment="1">
      <alignment horizontal="center" vertical="center"/>
    </xf>
    <xf numFmtId="0" fontId="6" fillId="30" borderId="3" xfId="0" applyFont="1" applyFill="1" applyBorder="1" applyAlignment="1">
      <alignment horizontal="center" vertical="center"/>
    </xf>
    <xf numFmtId="0" fontId="2" fillId="27" borderId="3" xfId="0" applyFont="1" applyFill="1" applyBorder="1" applyAlignment="1">
      <alignment horizontal="center" vertical="center"/>
    </xf>
    <xf numFmtId="0" fontId="2" fillId="31" borderId="3" xfId="0" applyFont="1" applyFill="1" applyBorder="1" applyAlignment="1">
      <alignment horizontal="center" vertical="center"/>
    </xf>
    <xf numFmtId="0" fontId="6" fillId="14" borderId="4" xfId="0" applyFont="1" applyFill="1" applyBorder="1" applyAlignment="1">
      <alignment horizontal="center" vertical="center"/>
    </xf>
    <xf numFmtId="0" fontId="6" fillId="9" borderId="3" xfId="0" applyFont="1" applyFill="1" applyBorder="1" applyAlignment="1">
      <alignment horizontal="center" vertical="center"/>
    </xf>
    <xf numFmtId="0" fontId="1" fillId="28" borderId="3" xfId="0" applyFont="1" applyFill="1" applyBorder="1" applyAlignment="1">
      <alignment horizontal="center" vertical="center"/>
    </xf>
    <xf numFmtId="0" fontId="2" fillId="12" borderId="4" xfId="0" applyFont="1" applyFill="1" applyBorder="1" applyAlignment="1">
      <alignment horizontal="center" vertical="center"/>
    </xf>
    <xf numFmtId="0" fontId="8" fillId="6" borderId="4" xfId="0" applyFont="1" applyFill="1" applyBorder="1" applyAlignment="1">
      <alignment horizontal="center" vertical="center"/>
    </xf>
    <xf numFmtId="0" fontId="8" fillId="5" borderId="4" xfId="0" applyFont="1" applyFill="1" applyBorder="1" applyAlignment="1">
      <alignment horizontal="center" vertical="center"/>
    </xf>
    <xf numFmtId="0" fontId="11" fillId="0" borderId="4" xfId="0" applyFont="1" applyBorder="1" applyAlignment="1">
      <alignment horizontal="center" vertical="center"/>
    </xf>
    <xf numFmtId="0" fontId="7" fillId="53" borderId="14" xfId="0" applyFont="1" applyFill="1" applyBorder="1" applyAlignment="1">
      <alignment horizontal="center" vertical="center"/>
    </xf>
    <xf numFmtId="0" fontId="7" fillId="54" borderId="14" xfId="0" applyFont="1" applyFill="1" applyBorder="1" applyAlignment="1">
      <alignment vertical="center" wrapText="1"/>
    </xf>
    <xf numFmtId="0" fontId="2" fillId="27" borderId="14" xfId="0" applyFont="1" applyFill="1" applyBorder="1" applyAlignment="1">
      <alignment horizontal="center" vertical="center"/>
    </xf>
    <xf numFmtId="0" fontId="2" fillId="27" borderId="14" xfId="0" applyFont="1" applyFill="1" applyBorder="1" applyAlignment="1">
      <alignment vertical="center"/>
    </xf>
    <xf numFmtId="0" fontId="8" fillId="27" borderId="14" xfId="0" applyFont="1" applyFill="1" applyBorder="1" applyAlignment="1">
      <alignment horizontal="center" vertical="center"/>
    </xf>
    <xf numFmtId="3" fontId="11" fillId="28" borderId="14" xfId="0" quotePrefix="1" applyNumberFormat="1" applyFont="1" applyFill="1" applyBorder="1" applyAlignment="1" applyProtection="1">
      <alignment horizontal="center" vertical="center"/>
      <protection hidden="1"/>
    </xf>
    <xf numFmtId="0" fontId="14" fillId="28" borderId="14" xfId="0" applyFont="1" applyFill="1" applyBorder="1" applyAlignment="1">
      <alignment horizontal="left" vertical="center" wrapText="1" indent="3"/>
    </xf>
    <xf numFmtId="0" fontId="6" fillId="21" borderId="35" xfId="0" applyFont="1" applyFill="1" applyBorder="1" applyAlignment="1">
      <alignment horizontal="center" vertical="center" wrapText="1"/>
    </xf>
    <xf numFmtId="0" fontId="6" fillId="24" borderId="30" xfId="0" applyFont="1" applyFill="1" applyBorder="1" applyAlignment="1">
      <alignment horizontal="center" vertical="center" wrapText="1"/>
    </xf>
    <xf numFmtId="0" fontId="1" fillId="0" borderId="31"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2" xfId="0" applyFont="1" applyBorder="1" applyAlignment="1">
      <alignment horizontal="center" vertical="center" wrapText="1"/>
    </xf>
    <xf numFmtId="0" fontId="11" fillId="28" borderId="31" xfId="0" applyFont="1" applyFill="1" applyBorder="1" applyAlignment="1">
      <alignment horizontal="center" vertical="center"/>
    </xf>
    <xf numFmtId="0" fontId="6" fillId="15" borderId="7" xfId="0" applyFont="1" applyFill="1" applyBorder="1" applyAlignment="1">
      <alignment horizontal="center" vertical="center" wrapText="1"/>
    </xf>
    <xf numFmtId="0" fontId="2" fillId="16" borderId="6"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27"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6" xfId="0" applyFont="1" applyBorder="1" applyAlignment="1">
      <alignment horizontal="center" vertical="center" wrapText="1"/>
    </xf>
    <xf numFmtId="0" fontId="2" fillId="42" borderId="6" xfId="0" applyFont="1" applyFill="1" applyBorder="1" applyAlignment="1">
      <alignment horizontal="center" vertical="center"/>
    </xf>
    <xf numFmtId="0" fontId="1" fillId="0" borderId="27" xfId="0" applyFont="1" applyBorder="1" applyAlignment="1">
      <alignment horizontal="center" vertical="center"/>
    </xf>
    <xf numFmtId="0" fontId="1" fillId="0" borderId="20" xfId="0" applyFont="1" applyBorder="1" applyAlignment="1">
      <alignment horizontal="center" vertical="center"/>
    </xf>
    <xf numFmtId="0" fontId="1" fillId="0" borderId="28" xfId="0" applyFont="1" applyBorder="1" applyAlignment="1">
      <alignment horizontal="center" vertical="center"/>
    </xf>
    <xf numFmtId="0" fontId="2" fillId="10" borderId="6" xfId="0" applyFont="1" applyFill="1" applyBorder="1" applyAlignment="1">
      <alignment horizontal="center" vertical="center"/>
    </xf>
    <xf numFmtId="0" fontId="2" fillId="12" borderId="27" xfId="0" applyFont="1" applyFill="1" applyBorder="1" applyAlignment="1">
      <alignment horizontal="center" vertical="center"/>
    </xf>
    <xf numFmtId="0" fontId="2" fillId="10" borderId="20" xfId="0" applyFont="1" applyFill="1" applyBorder="1" applyAlignment="1">
      <alignment horizontal="center" vertical="center"/>
    </xf>
    <xf numFmtId="0" fontId="2" fillId="45" borderId="6" xfId="0" applyFont="1" applyFill="1" applyBorder="1" applyAlignment="1">
      <alignment horizontal="center" vertical="center"/>
    </xf>
    <xf numFmtId="0" fontId="2" fillId="46" borderId="6" xfId="0" applyFont="1" applyFill="1" applyBorder="1" applyAlignment="1">
      <alignment horizontal="center" vertical="center"/>
    </xf>
    <xf numFmtId="0" fontId="8" fillId="5" borderId="6" xfId="0" applyFont="1" applyFill="1" applyBorder="1" applyAlignment="1">
      <alignment horizontal="center" vertical="center" wrapText="1"/>
    </xf>
    <xf numFmtId="0" fontId="2" fillId="34" borderId="6" xfId="0" applyFont="1" applyFill="1" applyBorder="1" applyAlignment="1">
      <alignment horizontal="center" vertical="center" wrapText="1"/>
    </xf>
    <xf numFmtId="0" fontId="16" fillId="0" borderId="0" xfId="0" applyFont="1"/>
    <xf numFmtId="0" fontId="19" fillId="0" borderId="0" xfId="0" applyFont="1"/>
    <xf numFmtId="0" fontId="20" fillId="0" borderId="36" xfId="0" applyFont="1" applyBorder="1" applyAlignment="1">
      <alignment vertical="center"/>
    </xf>
    <xf numFmtId="0" fontId="0" fillId="0" borderId="36" xfId="0" applyBorder="1" applyAlignment="1">
      <alignment vertical="center"/>
    </xf>
    <xf numFmtId="0" fontId="19" fillId="0" borderId="36" xfId="0" applyFont="1" applyBorder="1"/>
    <xf numFmtId="0" fontId="21" fillId="0" borderId="0" xfId="0" applyFont="1"/>
    <xf numFmtId="0" fontId="21" fillId="0" borderId="0" xfId="0" quotePrefix="1" applyFont="1"/>
    <xf numFmtId="0" fontId="24" fillId="0" borderId="0" xfId="0" applyFont="1"/>
    <xf numFmtId="0" fontId="22" fillId="0" borderId="0" xfId="0" applyFont="1"/>
    <xf numFmtId="0" fontId="22" fillId="0" borderId="0" xfId="0" applyFont="1" applyAlignment="1">
      <alignment wrapText="1"/>
    </xf>
    <xf numFmtId="0" fontId="17" fillId="0" borderId="0" xfId="0" applyFont="1" applyAlignment="1">
      <alignment horizontal="center" vertical="center"/>
    </xf>
    <xf numFmtId="0" fontId="0" fillId="0" borderId="38" xfId="0" applyBorder="1"/>
    <xf numFmtId="44" fontId="1" fillId="12" borderId="31" xfId="1" applyFont="1" applyFill="1" applyBorder="1" applyAlignment="1" applyProtection="1">
      <alignment vertical="center"/>
      <protection locked="0"/>
    </xf>
    <xf numFmtId="44" fontId="6" fillId="24" borderId="30" xfId="1" applyFont="1" applyFill="1" applyBorder="1" applyAlignment="1">
      <alignment vertical="center"/>
    </xf>
    <xf numFmtId="44" fontId="6" fillId="23" borderId="31" xfId="1" applyFont="1" applyFill="1" applyBorder="1" applyAlignment="1">
      <alignment vertical="center"/>
    </xf>
    <xf numFmtId="44" fontId="6" fillId="25" borderId="29" xfId="1" applyFont="1" applyFill="1" applyBorder="1" applyAlignment="1">
      <alignment vertical="center"/>
    </xf>
    <xf numFmtId="44" fontId="13" fillId="53" borderId="31" xfId="1" applyFont="1" applyFill="1" applyBorder="1" applyAlignment="1">
      <alignment horizontal="right" vertical="center"/>
    </xf>
    <xf numFmtId="44" fontId="2" fillId="27" borderId="31" xfId="1" applyFont="1" applyFill="1" applyBorder="1" applyAlignment="1">
      <alignment horizontal="right" vertical="center"/>
    </xf>
    <xf numFmtId="164" fontId="1" fillId="0" borderId="0" xfId="0" applyNumberFormat="1" applyFont="1" applyBorder="1" applyAlignment="1">
      <alignment horizontal="center" vertical="center"/>
    </xf>
    <xf numFmtId="44" fontId="1" fillId="12" borderId="6" xfId="1" applyFont="1" applyFill="1" applyBorder="1" applyAlignment="1" applyProtection="1">
      <alignment vertical="center"/>
      <protection locked="0"/>
    </xf>
    <xf numFmtId="44" fontId="2" fillId="45" borderId="6" xfId="1" applyFont="1" applyFill="1" applyBorder="1" applyAlignment="1">
      <alignment horizontal="center" vertical="center"/>
    </xf>
    <xf numFmtId="44" fontId="2" fillId="46" borderId="6" xfId="1" applyFont="1" applyFill="1" applyBorder="1" applyAlignment="1">
      <alignment horizontal="center" vertical="center"/>
    </xf>
    <xf numFmtId="44" fontId="2" fillId="43" borderId="6" xfId="1" applyFont="1" applyFill="1" applyBorder="1" applyAlignment="1">
      <alignment horizontal="center" vertical="center"/>
    </xf>
    <xf numFmtId="44" fontId="2" fillId="44" borderId="6" xfId="1" applyFont="1" applyFill="1" applyBorder="1" applyAlignment="1">
      <alignment horizontal="center" vertical="center"/>
    </xf>
    <xf numFmtId="44" fontId="8" fillId="33" borderId="7" xfId="1" applyFont="1" applyFill="1" applyBorder="1" applyAlignment="1">
      <alignment horizontal="center" vertical="center" wrapText="1"/>
    </xf>
    <xf numFmtId="44" fontId="8" fillId="32" borderId="7" xfId="1" applyFont="1" applyFill="1" applyBorder="1" applyAlignment="1">
      <alignment horizontal="center" vertical="center" wrapText="1"/>
    </xf>
    <xf numFmtId="44" fontId="8" fillId="3" borderId="7" xfId="1" applyFont="1" applyFill="1" applyBorder="1" applyAlignment="1">
      <alignment horizontal="center" vertical="center" wrapText="1"/>
    </xf>
    <xf numFmtId="44" fontId="8" fillId="7" borderId="7" xfId="1" applyFont="1" applyFill="1" applyBorder="1" applyAlignment="1">
      <alignment horizontal="center" vertical="center" wrapText="1"/>
    </xf>
    <xf numFmtId="44" fontId="8" fillId="6" borderId="6" xfId="1" applyFont="1" applyFill="1" applyBorder="1" applyAlignment="1">
      <alignment horizontal="center" vertical="center" wrapText="1"/>
    </xf>
    <xf numFmtId="44" fontId="8" fillId="5" borderId="6" xfId="1" applyFont="1" applyFill="1" applyBorder="1" applyAlignment="1">
      <alignment horizontal="center" vertical="center" wrapText="1"/>
    </xf>
    <xf numFmtId="44" fontId="2" fillId="34" borderId="6" xfId="1" applyFont="1" applyFill="1" applyBorder="1" applyAlignment="1">
      <alignment horizontal="center" vertical="center" wrapText="1"/>
    </xf>
    <xf numFmtId="44" fontId="2" fillId="16" borderId="6" xfId="1" applyFont="1" applyFill="1" applyBorder="1" applyAlignment="1">
      <alignment vertical="center"/>
    </xf>
    <xf numFmtId="44" fontId="2" fillId="16" borderId="20" xfId="1" applyFont="1" applyFill="1" applyBorder="1" applyAlignment="1">
      <alignment vertical="center"/>
    </xf>
    <xf numFmtId="44" fontId="2" fillId="19" borderId="6" xfId="1" applyFont="1" applyFill="1" applyBorder="1" applyAlignment="1">
      <alignment vertical="center"/>
    </xf>
    <xf numFmtId="44" fontId="2" fillId="17" borderId="6" xfId="1" applyFont="1" applyFill="1" applyBorder="1" applyAlignment="1">
      <alignment vertical="center"/>
    </xf>
    <xf numFmtId="44" fontId="8" fillId="11" borderId="7" xfId="1" applyFont="1" applyFill="1" applyBorder="1" applyAlignment="1">
      <alignment vertical="center"/>
    </xf>
    <xf numFmtId="44" fontId="8" fillId="18" borderId="6" xfId="1" applyFont="1" applyFill="1" applyBorder="1" applyAlignment="1">
      <alignment vertical="center"/>
    </xf>
    <xf numFmtId="44" fontId="8" fillId="20" borderId="7" xfId="1" applyFont="1" applyFill="1" applyBorder="1" applyAlignment="1">
      <alignment vertical="center"/>
    </xf>
    <xf numFmtId="44" fontId="8" fillId="20" borderId="7" xfId="1" applyFont="1" applyFill="1" applyBorder="1" applyAlignment="1">
      <alignment horizontal="center" vertical="center" wrapText="1"/>
    </xf>
    <xf numFmtId="44" fontId="8" fillId="36" borderId="27" xfId="1" applyFont="1" applyFill="1" applyBorder="1" applyAlignment="1">
      <alignment horizontal="center" vertical="center"/>
    </xf>
    <xf numFmtId="44" fontId="8" fillId="37" borderId="27" xfId="1" applyFont="1" applyFill="1" applyBorder="1" applyAlignment="1">
      <alignment horizontal="center" vertical="center"/>
    </xf>
    <xf numFmtId="44" fontId="2" fillId="38" borderId="20" xfId="1" applyFont="1" applyFill="1" applyBorder="1" applyAlignment="1">
      <alignment horizontal="center" vertical="center"/>
    </xf>
    <xf numFmtId="44" fontId="2" fillId="5" borderId="6" xfId="1" applyFont="1" applyFill="1" applyBorder="1" applyAlignment="1">
      <alignment horizontal="center" vertical="center"/>
    </xf>
    <xf numFmtId="44" fontId="2" fillId="8" borderId="6" xfId="1" applyFont="1" applyFill="1" applyBorder="1" applyAlignment="1">
      <alignment horizontal="center" vertical="center"/>
    </xf>
    <xf numFmtId="44" fontId="2" fillId="40" borderId="6" xfId="1" applyFont="1" applyFill="1" applyBorder="1" applyAlignment="1">
      <alignment horizontal="center" vertical="center"/>
    </xf>
    <xf numFmtId="44" fontId="2" fillId="41" borderId="6" xfId="1" applyFont="1" applyFill="1" applyBorder="1" applyAlignment="1">
      <alignment horizontal="center" vertical="center"/>
    </xf>
    <xf numFmtId="44" fontId="2" fillId="42" borderId="6" xfId="1" applyFont="1" applyFill="1" applyBorder="1" applyAlignment="1">
      <alignment horizontal="center" vertical="center"/>
    </xf>
    <xf numFmtId="44" fontId="6" fillId="35" borderId="27" xfId="1" applyFont="1" applyFill="1" applyBorder="1" applyAlignment="1">
      <alignment horizontal="center" vertical="center"/>
    </xf>
    <xf numFmtId="44" fontId="6" fillId="30" borderId="20" xfId="1" applyFont="1" applyFill="1" applyBorder="1" applyAlignment="1">
      <alignment horizontal="center" vertical="center"/>
    </xf>
    <xf numFmtId="44" fontId="2" fillId="27" borderId="20" xfId="1" applyFont="1" applyFill="1" applyBorder="1" applyAlignment="1">
      <alignment horizontal="center" vertical="center"/>
    </xf>
    <xf numFmtId="44" fontId="2" fillId="31" borderId="20" xfId="1" applyFont="1" applyFill="1" applyBorder="1" applyAlignment="1">
      <alignment horizontal="center" vertical="center"/>
    </xf>
    <xf numFmtId="44" fontId="2" fillId="31" borderId="27" xfId="1" applyFont="1" applyFill="1" applyBorder="1" applyAlignment="1">
      <alignment horizontal="center" vertical="center"/>
    </xf>
    <xf numFmtId="44" fontId="2" fillId="39" borderId="6" xfId="1" applyFont="1" applyFill="1" applyBorder="1" applyAlignment="1">
      <alignment horizontal="center" vertical="center"/>
    </xf>
    <xf numFmtId="44" fontId="2" fillId="39" borderId="3" xfId="1" applyFont="1" applyFill="1" applyBorder="1" applyAlignment="1">
      <alignment horizontal="left" vertical="center"/>
    </xf>
    <xf numFmtId="44" fontId="6" fillId="14" borderId="27" xfId="1" applyFont="1" applyFill="1" applyBorder="1" applyAlignment="1">
      <alignment horizontal="center" vertical="center"/>
    </xf>
    <xf numFmtId="44" fontId="6" fillId="13" borderId="20" xfId="1" applyFont="1" applyFill="1" applyBorder="1" applyAlignment="1">
      <alignment horizontal="center" vertical="center"/>
    </xf>
    <xf numFmtId="44" fontId="6" fillId="13" borderId="27" xfId="1" applyFont="1" applyFill="1" applyBorder="1" applyAlignment="1">
      <alignment horizontal="center" vertical="center"/>
    </xf>
    <xf numFmtId="44" fontId="6" fillId="9" borderId="27" xfId="1" applyFont="1" applyFill="1" applyBorder="1" applyAlignment="1">
      <alignment horizontal="center" vertical="center"/>
    </xf>
    <xf numFmtId="44" fontId="2" fillId="10" borderId="6" xfId="1" applyFont="1" applyFill="1" applyBorder="1" applyAlignment="1">
      <alignment horizontal="center" vertical="center"/>
    </xf>
    <xf numFmtId="44" fontId="2" fillId="12" borderId="27" xfId="1" applyFont="1" applyFill="1" applyBorder="1" applyAlignment="1">
      <alignment horizontal="center" vertical="center"/>
    </xf>
    <xf numFmtId="44" fontId="2" fillId="10" borderId="20" xfId="1" applyFont="1" applyFill="1" applyBorder="1" applyAlignment="1">
      <alignment horizontal="center" vertical="center"/>
    </xf>
    <xf numFmtId="44" fontId="2" fillId="12" borderId="6" xfId="1" applyFont="1" applyFill="1" applyBorder="1" applyAlignment="1">
      <alignment horizontal="center" vertical="center"/>
    </xf>
    <xf numFmtId="44" fontId="2" fillId="2" borderId="6" xfId="1" applyFont="1" applyFill="1" applyBorder="1" applyAlignment="1">
      <alignment horizontal="center" vertical="center"/>
    </xf>
    <xf numFmtId="44" fontId="2" fillId="29" borderId="6" xfId="1" applyFont="1" applyFill="1" applyBorder="1" applyAlignment="1">
      <alignment horizontal="center" vertical="center"/>
    </xf>
    <xf numFmtId="44" fontId="2" fillId="51" borderId="6" xfId="1" applyFont="1" applyFill="1" applyBorder="1" applyAlignment="1">
      <alignment horizontal="center" vertical="center"/>
    </xf>
    <xf numFmtId="44" fontId="2" fillId="52" borderId="6" xfId="1" applyFont="1" applyFill="1" applyBorder="1" applyAlignment="1">
      <alignment horizontal="center" vertical="center"/>
    </xf>
    <xf numFmtId="44" fontId="2" fillId="50" borderId="6" xfId="1" applyFont="1" applyFill="1" applyBorder="1" applyAlignment="1">
      <alignment horizontal="center" vertical="center"/>
    </xf>
    <xf numFmtId="44" fontId="2" fillId="33" borderId="6" xfId="1" applyFont="1" applyFill="1" applyBorder="1" applyAlignment="1">
      <alignment horizontal="center" vertical="center"/>
    </xf>
    <xf numFmtId="44" fontId="2" fillId="49" borderId="6" xfId="1" applyFont="1" applyFill="1" applyBorder="1" applyAlignment="1">
      <alignment horizontal="center" vertical="center"/>
    </xf>
    <xf numFmtId="44" fontId="2" fillId="47" borderId="6" xfId="1" applyFont="1" applyFill="1" applyBorder="1" applyAlignment="1">
      <alignment horizontal="center" vertical="center"/>
    </xf>
    <xf numFmtId="44" fontId="2" fillId="48" borderId="6" xfId="1" applyFont="1" applyFill="1" applyBorder="1" applyAlignment="1">
      <alignment horizontal="center" vertical="center"/>
    </xf>
    <xf numFmtId="164" fontId="1" fillId="0" borderId="31" xfId="0" applyNumberFormat="1" applyFont="1" applyFill="1" applyBorder="1" applyAlignment="1" applyProtection="1">
      <alignment vertical="center"/>
      <protection locked="0"/>
    </xf>
    <xf numFmtId="9" fontId="1" fillId="12" borderId="31" xfId="2" applyFont="1" applyFill="1" applyBorder="1" applyAlignment="1" applyProtection="1">
      <alignment vertical="center"/>
      <protection locked="0"/>
    </xf>
    <xf numFmtId="8" fontId="0" fillId="0" borderId="40" xfId="0" applyNumberFormat="1" applyBorder="1" applyProtection="1">
      <protection hidden="1"/>
    </xf>
    <xf numFmtId="8" fontId="25" fillId="0" borderId="41" xfId="0" applyNumberFormat="1" applyFont="1" applyBorder="1" applyProtection="1">
      <protection hidden="1"/>
    </xf>
    <xf numFmtId="8" fontId="26" fillId="7" borderId="42" xfId="0" applyNumberFormat="1" applyFont="1" applyFill="1" applyBorder="1" applyAlignment="1" applyProtection="1">
      <alignment horizontal="center" vertical="center"/>
      <protection hidden="1"/>
    </xf>
    <xf numFmtId="164" fontId="1" fillId="0" borderId="6" xfId="0" applyNumberFormat="1" applyFont="1" applyFill="1" applyBorder="1" applyAlignment="1" applyProtection="1">
      <alignment vertical="center"/>
      <protection locked="0"/>
    </xf>
    <xf numFmtId="0" fontId="17" fillId="51" borderId="0" xfId="0" applyFont="1" applyFill="1" applyAlignment="1">
      <alignment vertical="center"/>
    </xf>
    <xf numFmtId="0" fontId="22" fillId="51" borderId="0" xfId="0" applyFont="1" applyFill="1" applyAlignment="1">
      <alignment wrapText="1"/>
    </xf>
    <xf numFmtId="0" fontId="0" fillId="51" borderId="0" xfId="0" applyFill="1"/>
    <xf numFmtId="0" fontId="0" fillId="51" borderId="0" xfId="0" applyFont="1" applyFill="1" applyAlignment="1">
      <alignment vertical="center"/>
    </xf>
    <xf numFmtId="0" fontId="0" fillId="51" borderId="0" xfId="0" applyFont="1" applyFill="1"/>
    <xf numFmtId="0" fontId="17" fillId="55" borderId="0" xfId="0" applyFont="1" applyFill="1" applyAlignment="1">
      <alignment vertical="center"/>
    </xf>
    <xf numFmtId="0" fontId="22" fillId="55" borderId="0" xfId="0" applyFont="1" applyFill="1" applyAlignment="1">
      <alignment wrapText="1"/>
    </xf>
    <xf numFmtId="0" fontId="0" fillId="55" borderId="0" xfId="0" applyFill="1"/>
    <xf numFmtId="0" fontId="0" fillId="55" borderId="0" xfId="0" applyFont="1" applyFill="1" applyAlignment="1">
      <alignment vertical="center"/>
    </xf>
    <xf numFmtId="0" fontId="0" fillId="55" borderId="0" xfId="0" applyFont="1" applyFill="1"/>
    <xf numFmtId="0" fontId="8" fillId="27" borderId="16" xfId="0" applyFont="1" applyFill="1" applyBorder="1" applyAlignment="1">
      <alignment horizontal="center" vertical="center"/>
    </xf>
    <xf numFmtId="0" fontId="14" fillId="28" borderId="31" xfId="0" applyFont="1" applyFill="1" applyBorder="1" applyAlignment="1">
      <alignment horizontal="left" vertical="center" wrapText="1" indent="3"/>
    </xf>
    <xf numFmtId="0" fontId="11" fillId="28" borderId="17" xfId="0" applyFont="1" applyFill="1" applyBorder="1" applyAlignment="1">
      <alignment horizontal="center" vertical="center"/>
    </xf>
    <xf numFmtId="0" fontId="11" fillId="28" borderId="38" xfId="0" applyFont="1" applyFill="1" applyBorder="1" applyAlignment="1">
      <alignment horizontal="center" vertical="center"/>
    </xf>
    <xf numFmtId="0" fontId="11" fillId="28" borderId="43" xfId="0" applyFont="1" applyFill="1" applyBorder="1" applyAlignment="1">
      <alignment horizontal="center" vertical="center"/>
    </xf>
    <xf numFmtId="44" fontId="1" fillId="0" borderId="31" xfId="1" applyFont="1" applyFill="1" applyBorder="1" applyAlignment="1" applyProtection="1">
      <alignment vertical="center"/>
      <protection locked="0"/>
    </xf>
    <xf numFmtId="0" fontId="17" fillId="38" borderId="0" xfId="0" applyFont="1" applyFill="1" applyAlignment="1">
      <alignment vertical="center"/>
    </xf>
    <xf numFmtId="0" fontId="22" fillId="38" borderId="0" xfId="0" applyFont="1" applyFill="1" applyAlignment="1">
      <alignment wrapText="1"/>
    </xf>
    <xf numFmtId="0" fontId="0" fillId="38" borderId="0" xfId="0" applyFill="1"/>
    <xf numFmtId="0" fontId="0" fillId="38" borderId="0" xfId="0" applyFont="1" applyFill="1" applyAlignment="1">
      <alignment vertical="center"/>
    </xf>
    <xf numFmtId="0" fontId="22" fillId="38" borderId="0" xfId="0" applyFont="1" applyFill="1" applyAlignment="1"/>
    <xf numFmtId="0" fontId="0" fillId="38" borderId="0" xfId="0" applyFont="1" applyFill="1"/>
    <xf numFmtId="43" fontId="1" fillId="12" borderId="9" xfId="3" applyFont="1" applyFill="1" applyBorder="1" applyAlignment="1" applyProtection="1">
      <alignment vertical="center"/>
      <protection locked="0"/>
    </xf>
    <xf numFmtId="43" fontId="1" fillId="12" borderId="31" xfId="3" applyFont="1" applyFill="1" applyBorder="1" applyAlignment="1" applyProtection="1">
      <alignment vertical="center"/>
      <protection locked="0"/>
    </xf>
    <xf numFmtId="44" fontId="26" fillId="7" borderId="44" xfId="1" applyFont="1" applyFill="1" applyBorder="1" applyAlignment="1" applyProtection="1">
      <alignment horizontal="center" vertical="center"/>
      <protection hidden="1"/>
    </xf>
    <xf numFmtId="9" fontId="26" fillId="7" borderId="44" xfId="1" applyNumberFormat="1" applyFont="1" applyFill="1" applyBorder="1" applyAlignment="1" applyProtection="1">
      <alignment horizontal="center" vertical="center"/>
      <protection hidden="1"/>
    </xf>
    <xf numFmtId="164" fontId="26" fillId="7" borderId="44" xfId="1" applyNumberFormat="1" applyFont="1" applyFill="1" applyBorder="1" applyAlignment="1" applyProtection="1">
      <alignment horizontal="center" vertical="center"/>
      <protection hidden="1"/>
    </xf>
    <xf numFmtId="165" fontId="26" fillId="7" borderId="44" xfId="1" applyNumberFormat="1" applyFont="1" applyFill="1" applyBorder="1" applyAlignment="1" applyProtection="1">
      <alignment horizontal="center" vertical="center"/>
      <protection hidden="1"/>
    </xf>
    <xf numFmtId="8" fontId="25" fillId="0" borderId="49" xfId="0" applyNumberFormat="1" applyFont="1" applyBorder="1" applyProtection="1">
      <protection hidden="1"/>
    </xf>
    <xf numFmtId="0" fontId="1" fillId="0" borderId="4" xfId="0" applyFont="1" applyBorder="1" applyAlignment="1">
      <alignment horizontal="center" vertical="center" wrapText="1"/>
    </xf>
    <xf numFmtId="0" fontId="1" fillId="0" borderId="20" xfId="0" applyFont="1" applyBorder="1" applyAlignment="1">
      <alignment horizontal="center" vertical="center" wrapText="1"/>
    </xf>
    <xf numFmtId="44" fontId="26" fillId="7" borderId="47" xfId="1" applyFont="1" applyFill="1" applyBorder="1" applyAlignment="1" applyProtection="1">
      <alignment horizontal="center" vertical="center"/>
      <protection hidden="1"/>
    </xf>
    <xf numFmtId="0" fontId="21" fillId="0" borderId="0" xfId="0" quotePrefix="1" applyFont="1" applyAlignment="1">
      <alignment horizontal="left" vertical="top" wrapText="1"/>
    </xf>
    <xf numFmtId="0" fontId="22" fillId="0" borderId="0" xfId="0" applyFont="1" applyAlignment="1">
      <alignment horizontal="left" vertical="top" wrapText="1"/>
    </xf>
    <xf numFmtId="0" fontId="0" fillId="0" borderId="39" xfId="0" applyBorder="1" applyAlignment="1">
      <alignment horizontal="center" vertical="top" wrapText="1"/>
    </xf>
    <xf numFmtId="0" fontId="0" fillId="0" borderId="1" xfId="0" applyBorder="1" applyAlignment="1">
      <alignment horizontal="center" vertical="top" wrapText="1"/>
    </xf>
    <xf numFmtId="0" fontId="0" fillId="0" borderId="26" xfId="0" applyBorder="1" applyAlignment="1">
      <alignment horizontal="center" vertical="top" wrapText="1"/>
    </xf>
    <xf numFmtId="0" fontId="18" fillId="7" borderId="0" xfId="0" applyFont="1" applyFill="1" applyAlignment="1">
      <alignment horizontal="center" vertical="center"/>
    </xf>
    <xf numFmtId="0" fontId="21" fillId="0" borderId="37" xfId="0" applyFont="1" applyFill="1" applyBorder="1" applyAlignment="1">
      <alignment horizontal="left" vertical="top" wrapText="1"/>
    </xf>
    <xf numFmtId="0" fontId="22" fillId="0" borderId="0" xfId="0" applyFont="1" applyAlignment="1">
      <alignment horizontal="left" wrapText="1"/>
    </xf>
    <xf numFmtId="0" fontId="7" fillId="22" borderId="12" xfId="0" applyFont="1" applyFill="1" applyBorder="1" applyAlignment="1">
      <alignment horizontal="center" vertical="center" wrapText="1"/>
    </xf>
    <xf numFmtId="0" fontId="7" fillId="22" borderId="13" xfId="0" applyFont="1" applyFill="1" applyBorder="1" applyAlignment="1">
      <alignment horizontal="center" vertical="center" wrapText="1"/>
    </xf>
    <xf numFmtId="0" fontId="9" fillId="22" borderId="14" xfId="0" applyFont="1" applyFill="1" applyBorder="1" applyAlignment="1">
      <alignment horizontal="center" vertical="center" wrapText="1"/>
    </xf>
    <xf numFmtId="0" fontId="9" fillId="22" borderId="15" xfId="0" applyFont="1" applyFill="1" applyBorder="1" applyAlignment="1">
      <alignment horizontal="center" vertical="center" wrapText="1"/>
    </xf>
    <xf numFmtId="0" fontId="10" fillId="22" borderId="14" xfId="0" applyFont="1" applyFill="1" applyBorder="1" applyAlignment="1">
      <alignment horizontal="center" vertical="center" wrapText="1"/>
    </xf>
    <xf numFmtId="0" fontId="10" fillId="22" borderId="15" xfId="0" applyFont="1" applyFill="1" applyBorder="1" applyAlignment="1">
      <alignment horizontal="center" vertical="center" wrapText="1"/>
    </xf>
    <xf numFmtId="0" fontId="7" fillId="22" borderId="34" xfId="0" applyFont="1" applyFill="1" applyBorder="1" applyAlignment="1">
      <alignment horizontal="center" vertical="center" wrapText="1"/>
    </xf>
    <xf numFmtId="0" fontId="9" fillId="22" borderId="31" xfId="0" applyFont="1" applyFill="1" applyBorder="1" applyAlignment="1">
      <alignment horizontal="center" vertical="center" wrapText="1"/>
    </xf>
    <xf numFmtId="0" fontId="10" fillId="22" borderId="31" xfId="0" applyFont="1" applyFill="1" applyBorder="1" applyAlignment="1">
      <alignment horizontal="center" vertical="center" wrapText="1"/>
    </xf>
    <xf numFmtId="0" fontId="26" fillId="7" borderId="44" xfId="0" applyFont="1" applyFill="1" applyBorder="1" applyAlignment="1" applyProtection="1">
      <alignment horizontal="right" vertical="center"/>
      <protection hidden="1"/>
    </xf>
    <xf numFmtId="0" fontId="26" fillId="7" borderId="45" xfId="0" applyFont="1" applyFill="1" applyBorder="1" applyAlignment="1" applyProtection="1">
      <alignment horizontal="right" vertical="center"/>
      <protection hidden="1"/>
    </xf>
    <xf numFmtId="0" fontId="26" fillId="7" borderId="46" xfId="0" applyFont="1" applyFill="1" applyBorder="1" applyAlignment="1" applyProtection="1">
      <alignment horizontal="right" vertical="center"/>
      <protection hidden="1"/>
    </xf>
    <xf numFmtId="0" fontId="2" fillId="7" borderId="44" xfId="0" applyFont="1" applyFill="1" applyBorder="1" applyAlignment="1">
      <alignment horizontal="right" vertical="center"/>
    </xf>
    <xf numFmtId="0" fontId="2" fillId="7" borderId="45" xfId="0" applyFont="1" applyFill="1" applyBorder="1" applyAlignment="1">
      <alignment horizontal="right" vertical="center"/>
    </xf>
    <xf numFmtId="0" fontId="2" fillId="7" borderId="46" xfId="0" applyFont="1" applyFill="1" applyBorder="1" applyAlignment="1">
      <alignment horizontal="right" vertical="center"/>
    </xf>
    <xf numFmtId="0" fontId="2" fillId="7" borderId="44" xfId="0" applyFont="1" applyFill="1" applyBorder="1" applyAlignment="1">
      <alignment horizontal="center" vertical="center"/>
    </xf>
    <xf numFmtId="0" fontId="2" fillId="7" borderId="45" xfId="0" applyFont="1" applyFill="1" applyBorder="1" applyAlignment="1">
      <alignment horizontal="center" vertical="center"/>
    </xf>
    <xf numFmtId="0" fontId="2" fillId="7" borderId="46" xfId="0" applyFont="1" applyFill="1" applyBorder="1" applyAlignment="1">
      <alignment horizontal="center" vertical="center"/>
    </xf>
    <xf numFmtId="0" fontId="7" fillId="4" borderId="24"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4" borderId="5" xfId="0" applyFont="1" applyFill="1" applyBorder="1" applyAlignment="1">
      <alignment horizontal="center" vertical="center" wrapText="1"/>
    </xf>
    <xf numFmtId="10" fontId="25" fillId="0" borderId="50" xfId="0" applyNumberFormat="1" applyFont="1" applyBorder="1" applyAlignment="1" applyProtection="1">
      <alignment horizontal="right"/>
      <protection hidden="1"/>
    </xf>
    <xf numFmtId="10" fontId="25" fillId="0" borderId="51" xfId="0" applyNumberFormat="1" applyFont="1" applyBorder="1" applyAlignment="1" applyProtection="1">
      <alignment horizontal="right"/>
      <protection hidden="1"/>
    </xf>
    <xf numFmtId="0" fontId="26" fillId="7" borderId="44" xfId="0" applyFont="1" applyFill="1" applyBorder="1" applyAlignment="1" applyProtection="1">
      <alignment horizontal="center" vertical="center"/>
      <protection hidden="1"/>
    </xf>
    <xf numFmtId="0" fontId="26" fillId="7" borderId="45" xfId="0" applyFont="1" applyFill="1" applyBorder="1" applyAlignment="1" applyProtection="1">
      <alignment horizontal="center" vertical="center"/>
      <protection hidden="1"/>
    </xf>
    <xf numFmtId="0" fontId="26" fillId="7" borderId="46" xfId="0" applyFont="1" applyFill="1" applyBorder="1" applyAlignment="1" applyProtection="1">
      <alignment horizontal="center" vertical="center"/>
      <protection hidden="1"/>
    </xf>
    <xf numFmtId="0" fontId="0" fillId="0" borderId="52" xfId="0" applyBorder="1" applyAlignment="1" applyProtection="1">
      <alignment horizontal="center"/>
      <protection hidden="1"/>
    </xf>
    <xf numFmtId="0" fontId="0" fillId="0" borderId="53" xfId="0" applyBorder="1" applyAlignment="1" applyProtection="1">
      <alignment horizontal="center"/>
      <protection hidden="1"/>
    </xf>
    <xf numFmtId="0" fontId="0" fillId="0" borderId="48" xfId="0" applyBorder="1" applyAlignment="1" applyProtection="1">
      <alignment horizontal="center"/>
      <protection hidden="1"/>
    </xf>
  </cellXfs>
  <cellStyles count="4">
    <cellStyle name="Milliers" xfId="3" builtinId="3"/>
    <cellStyle name="Monétaire" xfId="1" builtinId="4"/>
    <cellStyle name="Normal" xfId="0" builtinId="0"/>
    <cellStyle name="Pourcentage" xfId="2" builtinId="5"/>
  </cellStyles>
  <dxfs count="0"/>
  <tableStyles count="0" defaultTableStyle="TableStyleMedium2" defaultPivotStyle="PivotStyleLight16"/>
  <colors>
    <mruColors>
      <color rgb="FFFFFFCC"/>
      <color rgb="FFFFFF99"/>
      <color rgb="FFFFFF00"/>
      <color rgb="FF99CC00"/>
      <color rgb="FF00CC00"/>
      <color rgb="FF00FF99"/>
      <color rgb="FF00CC99"/>
      <color rgb="FF339933"/>
      <color rgb="FFCCE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57150</xdr:rowOff>
    </xdr:from>
    <xdr:to>
      <xdr:col>0</xdr:col>
      <xdr:colOff>4972712</xdr:colOff>
      <xdr:row>34</xdr:row>
      <xdr:rowOff>162844</xdr:rowOff>
    </xdr:to>
    <xdr:pic>
      <xdr:nvPicPr>
        <xdr:cNvPr id="3" name="Image 2"/>
        <xdr:cNvPicPr>
          <a:picLocks noChangeAspect="1"/>
        </xdr:cNvPicPr>
      </xdr:nvPicPr>
      <xdr:blipFill>
        <a:blip xmlns:r="http://schemas.openxmlformats.org/officeDocument/2006/relationships" r:embed="rId1"/>
        <a:stretch>
          <a:fillRect/>
        </a:stretch>
      </xdr:blipFill>
      <xdr:spPr>
        <a:xfrm>
          <a:off x="228600" y="57150"/>
          <a:ext cx="4744112" cy="658269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B2"/>
  <sheetViews>
    <sheetView view="pageBreakPreview" zoomScaleNormal="100" zoomScaleSheetLayoutView="100" workbookViewId="0">
      <selection activeCell="C26" sqref="C26"/>
    </sheetView>
  </sheetViews>
  <sheetFormatPr baseColWidth="10" defaultRowHeight="15" x14ac:dyDescent="0.25"/>
  <cols>
    <col min="1" max="1" width="78.28515625" customWidth="1"/>
  </cols>
  <sheetData>
    <row r="2" spans="2:2" x14ac:dyDescent="0.25">
      <c r="B2" s="255"/>
    </row>
  </sheetData>
  <printOptions horizontalCentered="1"/>
  <pageMargins left="0" right="0" top="0" bottom="0" header="0.31496062992125984" footer="0.31496062992125984"/>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L39"/>
  <sheetViews>
    <sheetView showGridLines="0" topLeftCell="A13" zoomScale="80" zoomScaleNormal="80" workbookViewId="0">
      <selection activeCell="A36" sqref="A36:XFD39"/>
    </sheetView>
  </sheetViews>
  <sheetFormatPr baseColWidth="10" defaultRowHeight="15" x14ac:dyDescent="0.25"/>
  <cols>
    <col min="11" max="11" width="13.7109375" customWidth="1"/>
    <col min="12" max="12" width="32.42578125" customWidth="1"/>
  </cols>
  <sheetData>
    <row r="1" spans="1:12" ht="8.1" customHeight="1" x14ac:dyDescent="0.25"/>
    <row r="2" spans="1:12" x14ac:dyDescent="0.25">
      <c r="A2" s="369" t="s">
        <v>2149</v>
      </c>
      <c r="B2" s="369"/>
      <c r="C2" s="369"/>
      <c r="D2" s="369"/>
      <c r="E2" s="369"/>
      <c r="F2" s="369"/>
      <c r="G2" s="369"/>
      <c r="H2" s="369"/>
      <c r="I2" s="369"/>
      <c r="J2" s="369"/>
      <c r="K2" s="369"/>
      <c r="L2" s="369"/>
    </row>
    <row r="3" spans="1:12" x14ac:dyDescent="0.25">
      <c r="A3" s="369"/>
      <c r="B3" s="369"/>
      <c r="C3" s="369"/>
      <c r="D3" s="369"/>
      <c r="E3" s="369"/>
      <c r="F3" s="369"/>
      <c r="G3" s="369"/>
      <c r="H3" s="369"/>
      <c r="I3" s="369"/>
      <c r="J3" s="369"/>
      <c r="K3" s="369"/>
      <c r="L3" s="369"/>
    </row>
    <row r="4" spans="1:12" x14ac:dyDescent="0.25">
      <c r="A4" s="369"/>
      <c r="B4" s="369"/>
      <c r="C4" s="369"/>
      <c r="D4" s="369"/>
      <c r="E4" s="369"/>
      <c r="F4" s="369"/>
      <c r="G4" s="369"/>
      <c r="H4" s="369"/>
      <c r="I4" s="369"/>
      <c r="J4" s="369"/>
      <c r="K4" s="369"/>
      <c r="L4" s="369"/>
    </row>
    <row r="5" spans="1:12" ht="8.1" customHeight="1" x14ac:dyDescent="0.25"/>
    <row r="6" spans="1:12" ht="18.75" x14ac:dyDescent="0.3">
      <c r="A6" s="256" t="s">
        <v>2150</v>
      </c>
      <c r="B6" s="257"/>
      <c r="C6" s="257"/>
      <c r="D6" s="258"/>
      <c r="E6" s="258"/>
      <c r="F6" s="258"/>
      <c r="G6" s="258"/>
      <c r="H6" s="258"/>
      <c r="I6" s="258"/>
      <c r="J6" s="258"/>
      <c r="K6" s="258"/>
      <c r="L6" s="258"/>
    </row>
    <row r="7" spans="1:12" ht="29.25" customHeight="1" x14ac:dyDescent="0.25">
      <c r="A7" s="370" t="s">
        <v>2170</v>
      </c>
      <c r="B7" s="370"/>
      <c r="C7" s="370"/>
      <c r="D7" s="370"/>
      <c r="E7" s="370"/>
      <c r="F7" s="370"/>
      <c r="G7" s="370"/>
      <c r="H7" s="370"/>
      <c r="I7" s="370"/>
      <c r="J7" s="370"/>
      <c r="K7" s="370"/>
      <c r="L7" s="370"/>
    </row>
    <row r="8" spans="1:12" ht="35.25" customHeight="1" x14ac:dyDescent="0.25">
      <c r="A8" s="371" t="s">
        <v>2151</v>
      </c>
      <c r="B8" s="371"/>
      <c r="C8" s="371"/>
      <c r="D8" s="371"/>
      <c r="E8" s="371"/>
      <c r="F8" s="371"/>
      <c r="G8" s="371"/>
      <c r="H8" s="371"/>
      <c r="I8" s="371"/>
      <c r="J8" s="371"/>
      <c r="K8" s="371"/>
      <c r="L8" s="371"/>
    </row>
    <row r="9" spans="1:12" ht="8.1" customHeight="1" x14ac:dyDescent="0.25"/>
    <row r="10" spans="1:12" ht="18.75" x14ac:dyDescent="0.3">
      <c r="A10" s="259" t="s">
        <v>2152</v>
      </c>
      <c r="B10" s="258"/>
      <c r="C10" s="258"/>
      <c r="D10" s="258"/>
      <c r="E10" s="258"/>
      <c r="F10" s="258"/>
      <c r="G10" s="258"/>
      <c r="H10" s="258"/>
      <c r="I10" s="258"/>
      <c r="J10" s="258"/>
      <c r="K10" s="258"/>
      <c r="L10" s="258"/>
    </row>
    <row r="11" spans="1:12" x14ac:dyDescent="0.25">
      <c r="A11" s="260" t="s">
        <v>2153</v>
      </c>
    </row>
    <row r="12" spans="1:12" ht="8.1" customHeight="1" x14ac:dyDescent="0.25"/>
    <row r="13" spans="1:12" x14ac:dyDescent="0.25">
      <c r="B13" s="261" t="s">
        <v>2154</v>
      </c>
    </row>
    <row r="14" spans="1:12" ht="8.1" customHeight="1" x14ac:dyDescent="0.25"/>
    <row r="15" spans="1:12" x14ac:dyDescent="0.25">
      <c r="B15" s="261" t="s">
        <v>2155</v>
      </c>
    </row>
    <row r="16" spans="1:12" ht="8.1" customHeight="1" x14ac:dyDescent="0.25"/>
    <row r="17" spans="1:12" x14ac:dyDescent="0.25">
      <c r="A17" s="260" t="s">
        <v>2156</v>
      </c>
    </row>
    <row r="18" spans="1:12" ht="8.1" customHeight="1" x14ac:dyDescent="0.25">
      <c r="A18" s="257"/>
      <c r="B18" s="258"/>
      <c r="C18" s="258"/>
      <c r="D18" s="258"/>
      <c r="E18" s="258"/>
      <c r="F18" s="258"/>
      <c r="G18" s="258"/>
      <c r="H18" s="258"/>
      <c r="I18" s="258"/>
      <c r="J18" s="258"/>
      <c r="K18" s="258"/>
      <c r="L18" s="258"/>
    </row>
    <row r="19" spans="1:12" ht="8.1" customHeight="1" x14ac:dyDescent="0.25">
      <c r="A19" s="260"/>
    </row>
    <row r="20" spans="1:12" x14ac:dyDescent="0.25">
      <c r="A20" s="262" t="s">
        <v>2157</v>
      </c>
      <c r="B20" s="371" t="s">
        <v>2158</v>
      </c>
      <c r="C20" s="371"/>
      <c r="D20" s="371"/>
      <c r="E20" s="371"/>
      <c r="F20" s="371"/>
      <c r="G20" s="371"/>
      <c r="H20" s="371"/>
    </row>
    <row r="21" spans="1:12" ht="42.75" customHeight="1" x14ac:dyDescent="0.25">
      <c r="A21" s="263"/>
      <c r="B21" s="264"/>
      <c r="C21" s="364" t="s">
        <v>2159</v>
      </c>
      <c r="D21" s="365"/>
      <c r="E21" s="365"/>
      <c r="F21" s="365"/>
      <c r="G21" s="365"/>
      <c r="H21" s="365"/>
    </row>
    <row r="22" spans="1:12" ht="27.75" customHeight="1" x14ac:dyDescent="0.25">
      <c r="A22" s="263"/>
      <c r="B22" s="264"/>
      <c r="C22" s="364" t="s">
        <v>2160</v>
      </c>
      <c r="D22" s="364"/>
      <c r="E22" s="364"/>
      <c r="F22" s="364"/>
      <c r="G22" s="364"/>
      <c r="H22" s="364"/>
      <c r="K22" s="265" t="s">
        <v>2161</v>
      </c>
      <c r="L22" s="265" t="s">
        <v>2162</v>
      </c>
    </row>
    <row r="23" spans="1:12" ht="14.25" customHeight="1" x14ac:dyDescent="0.25">
      <c r="A23" s="263"/>
      <c r="B23" s="264"/>
      <c r="C23" s="364" t="s">
        <v>2163</v>
      </c>
      <c r="D23" s="364"/>
      <c r="E23" s="364"/>
      <c r="F23" s="364"/>
      <c r="G23" s="364"/>
      <c r="H23" s="364"/>
      <c r="K23" s="266"/>
      <c r="L23" s="366"/>
    </row>
    <row r="24" spans="1:12" ht="15" customHeight="1" x14ac:dyDescent="0.25">
      <c r="A24" s="263"/>
      <c r="B24" s="264"/>
      <c r="C24" s="364" t="s">
        <v>2164</v>
      </c>
      <c r="D24" s="364"/>
      <c r="E24" s="364"/>
      <c r="F24" s="364"/>
      <c r="G24" s="364"/>
      <c r="H24" s="364"/>
      <c r="L24" s="367"/>
    </row>
    <row r="25" spans="1:12" ht="15" customHeight="1" x14ac:dyDescent="0.25">
      <c r="A25" s="263"/>
      <c r="B25" s="264"/>
      <c r="C25" s="364" t="s">
        <v>2165</v>
      </c>
      <c r="D25" s="364"/>
      <c r="E25" s="364"/>
      <c r="F25" s="364"/>
      <c r="G25" s="364"/>
      <c r="H25" s="364"/>
      <c r="L25" s="367"/>
    </row>
    <row r="26" spans="1:12" ht="15" customHeight="1" x14ac:dyDescent="0.25">
      <c r="A26" s="263"/>
      <c r="B26" s="264"/>
      <c r="C26" s="364" t="s">
        <v>2166</v>
      </c>
      <c r="D26" s="364"/>
      <c r="E26" s="364"/>
      <c r="F26" s="364"/>
      <c r="G26" s="364"/>
      <c r="H26" s="364"/>
      <c r="L26" s="367"/>
    </row>
    <row r="27" spans="1:12" ht="27.75" customHeight="1" x14ac:dyDescent="0.25">
      <c r="A27" s="263"/>
      <c r="B27" s="264"/>
      <c r="C27" s="364" t="s">
        <v>2167</v>
      </c>
      <c r="D27" s="364"/>
      <c r="E27" s="364"/>
      <c r="F27" s="364"/>
      <c r="G27" s="364"/>
      <c r="H27" s="364"/>
      <c r="L27" s="367"/>
    </row>
    <row r="28" spans="1:12" ht="15" customHeight="1" x14ac:dyDescent="0.25">
      <c r="A28" s="263"/>
      <c r="B28" s="264"/>
      <c r="C28" s="364" t="s">
        <v>2168</v>
      </c>
      <c r="D28" s="364"/>
      <c r="E28" s="364"/>
      <c r="F28" s="364"/>
      <c r="G28" s="364"/>
      <c r="H28" s="364"/>
      <c r="L28" s="368"/>
    </row>
    <row r="29" spans="1:12" ht="28.5" customHeight="1" x14ac:dyDescent="0.25">
      <c r="A29" s="263"/>
      <c r="B29" s="264"/>
      <c r="C29" s="364" t="s">
        <v>2169</v>
      </c>
      <c r="D29" s="365"/>
      <c r="E29" s="365"/>
      <c r="F29" s="365"/>
      <c r="G29" s="365"/>
      <c r="H29" s="365"/>
    </row>
    <row r="30" spans="1:12" s="334" customFormat="1" ht="28.5" customHeight="1" x14ac:dyDescent="0.25">
      <c r="A30" s="332" t="s">
        <v>2180</v>
      </c>
      <c r="B30" s="333"/>
    </row>
    <row r="31" spans="1:12" s="336" customFormat="1" ht="28.5" customHeight="1" x14ac:dyDescent="0.25">
      <c r="A31" s="335" t="s">
        <v>2181</v>
      </c>
      <c r="B31" s="333"/>
    </row>
    <row r="32" spans="1:12" s="336" customFormat="1" ht="28.5" customHeight="1" x14ac:dyDescent="0.25">
      <c r="A32" s="335" t="s">
        <v>2182</v>
      </c>
      <c r="B32" s="333"/>
    </row>
    <row r="33" spans="1:2" s="339" customFormat="1" ht="28.5" customHeight="1" x14ac:dyDescent="0.25">
      <c r="A33" s="337" t="s">
        <v>2183</v>
      </c>
      <c r="B33" s="338"/>
    </row>
    <row r="34" spans="1:2" s="341" customFormat="1" ht="28.5" customHeight="1" x14ac:dyDescent="0.25">
      <c r="A34" s="340" t="s">
        <v>2184</v>
      </c>
      <c r="B34" s="338"/>
    </row>
    <row r="35" spans="1:2" s="341" customFormat="1" ht="28.5" customHeight="1" x14ac:dyDescent="0.25">
      <c r="A35" s="340" t="s">
        <v>2185</v>
      </c>
      <c r="B35" s="338"/>
    </row>
    <row r="36" spans="1:2" s="350" customFormat="1" ht="28.5" customHeight="1" x14ac:dyDescent="0.25">
      <c r="A36" s="348" t="s">
        <v>2137</v>
      </c>
      <c r="B36" s="349"/>
    </row>
    <row r="37" spans="1:2" s="353" customFormat="1" ht="28.5" customHeight="1" x14ac:dyDescent="0.25">
      <c r="A37" s="351" t="s">
        <v>2187</v>
      </c>
      <c r="B37" s="352" t="s">
        <v>2188</v>
      </c>
    </row>
    <row r="38" spans="1:2" s="353" customFormat="1" ht="28.5" customHeight="1" x14ac:dyDescent="0.25">
      <c r="A38" s="351" t="s">
        <v>2189</v>
      </c>
      <c r="B38" s="352" t="s">
        <v>2190</v>
      </c>
    </row>
    <row r="39" spans="1:2" s="353" customFormat="1" ht="28.5" customHeight="1" x14ac:dyDescent="0.25">
      <c r="A39" s="351" t="s">
        <v>2189</v>
      </c>
      <c r="B39" s="352" t="s">
        <v>2191</v>
      </c>
    </row>
  </sheetData>
  <mergeCells count="14">
    <mergeCell ref="C22:H22"/>
    <mergeCell ref="A2:L4"/>
    <mergeCell ref="A7:L7"/>
    <mergeCell ref="A8:L8"/>
    <mergeCell ref="B20:H20"/>
    <mergeCell ref="C21:H21"/>
    <mergeCell ref="C29:H29"/>
    <mergeCell ref="C23:H23"/>
    <mergeCell ref="L23:L28"/>
    <mergeCell ref="C24:H24"/>
    <mergeCell ref="C25:H25"/>
    <mergeCell ref="C26:H26"/>
    <mergeCell ref="C27:H27"/>
    <mergeCell ref="C28:H28"/>
  </mergeCells>
  <printOptions horizontalCentered="1"/>
  <pageMargins left="0" right="0" top="0" bottom="0" header="0.31496062992125984" footer="0.31496062992125984"/>
  <pageSetup paperSize="9" scale="9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theme="3"/>
    <pageSetUpPr fitToPage="1"/>
  </sheetPr>
  <dimension ref="B1:F43"/>
  <sheetViews>
    <sheetView zoomScaleNormal="100" zoomScaleSheetLayoutView="85" workbookViewId="0">
      <pane ySplit="5" topLeftCell="A24" activePane="bottomLeft" state="frozen"/>
      <selection pane="bottomLeft" activeCell="E25" sqref="E25"/>
    </sheetView>
  </sheetViews>
  <sheetFormatPr baseColWidth="10" defaultColWidth="11.42578125" defaultRowHeight="16.5" x14ac:dyDescent="0.25"/>
  <cols>
    <col min="1" max="1" width="11.42578125" style="1"/>
    <col min="2" max="3" width="15.42578125" style="2" customWidth="1"/>
    <col min="4" max="4" width="69.28515625" style="3" customWidth="1"/>
    <col min="5" max="5" width="18.7109375" style="1" customWidth="1"/>
    <col min="6" max="6" width="13.85546875" style="2" customWidth="1"/>
    <col min="7" max="16384" width="11.42578125" style="1"/>
  </cols>
  <sheetData>
    <row r="1" spans="2:6" ht="71.25" customHeight="1" x14ac:dyDescent="0.25">
      <c r="B1" s="372" t="s">
        <v>986</v>
      </c>
      <c r="C1" s="372"/>
      <c r="D1" s="372"/>
      <c r="E1" s="372"/>
      <c r="F1" s="373"/>
    </row>
    <row r="2" spans="2:6" ht="25.5" customHeight="1" x14ac:dyDescent="0.25">
      <c r="B2" s="374" t="s">
        <v>2107</v>
      </c>
      <c r="C2" s="374"/>
      <c r="D2" s="374"/>
      <c r="E2" s="374"/>
      <c r="F2" s="375"/>
    </row>
    <row r="3" spans="2:6" ht="20.25" customHeight="1" x14ac:dyDescent="0.25">
      <c r="B3" s="376" t="s">
        <v>985</v>
      </c>
      <c r="C3" s="376"/>
      <c r="D3" s="376"/>
      <c r="E3" s="376"/>
      <c r="F3" s="377"/>
    </row>
    <row r="4" spans="2:6" x14ac:dyDescent="0.25">
      <c r="B4" s="71"/>
      <c r="C4" s="71"/>
      <c r="D4" s="69"/>
      <c r="E4" s="70"/>
      <c r="F4" s="92"/>
    </row>
    <row r="5" spans="2:6" s="2" customFormat="1" ht="14.1" customHeight="1" x14ac:dyDescent="0.25">
      <c r="B5" s="93" t="s">
        <v>1002</v>
      </c>
      <c r="C5" s="93" t="s">
        <v>1003</v>
      </c>
      <c r="D5" s="93" t="s">
        <v>200</v>
      </c>
      <c r="E5" s="93" t="s">
        <v>201</v>
      </c>
      <c r="F5" s="94" t="s">
        <v>2172</v>
      </c>
    </row>
    <row r="6" spans="2:6" ht="14.1" customHeight="1" x14ac:dyDescent="0.25">
      <c r="B6" s="196"/>
      <c r="C6" s="78"/>
      <c r="D6" s="85" t="s">
        <v>851</v>
      </c>
      <c r="E6" s="77"/>
      <c r="F6" s="109"/>
    </row>
    <row r="7" spans="2:6" ht="14.1" customHeight="1" x14ac:dyDescent="0.25">
      <c r="B7" s="197" t="s">
        <v>2108</v>
      </c>
      <c r="C7" s="197" t="s">
        <v>2089</v>
      </c>
      <c r="D7" s="89" t="s">
        <v>852</v>
      </c>
      <c r="E7" s="79" t="s">
        <v>50</v>
      </c>
      <c r="F7" s="267"/>
    </row>
    <row r="8" spans="2:6" ht="14.1" customHeight="1" x14ac:dyDescent="0.25">
      <c r="B8" s="197" t="s">
        <v>2108</v>
      </c>
      <c r="C8" s="197" t="s">
        <v>2090</v>
      </c>
      <c r="D8" s="55" t="s">
        <v>853</v>
      </c>
      <c r="E8" s="14" t="s">
        <v>804</v>
      </c>
      <c r="F8" s="267"/>
    </row>
    <row r="9" spans="2:6" ht="14.1" customHeight="1" x14ac:dyDescent="0.25">
      <c r="B9" s="197" t="s">
        <v>2108</v>
      </c>
      <c r="C9" s="197" t="s">
        <v>2091</v>
      </c>
      <c r="D9" s="55" t="s">
        <v>854</v>
      </c>
      <c r="E9" s="14" t="s">
        <v>804</v>
      </c>
      <c r="F9" s="267"/>
    </row>
    <row r="10" spans="2:6" ht="14.1" customHeight="1" x14ac:dyDescent="0.25">
      <c r="B10" s="197" t="s">
        <v>2108</v>
      </c>
      <c r="C10" s="197" t="s">
        <v>2092</v>
      </c>
      <c r="D10" s="55" t="s">
        <v>855</v>
      </c>
      <c r="E10" s="14" t="s">
        <v>804</v>
      </c>
      <c r="F10" s="267"/>
    </row>
    <row r="11" spans="2:6" ht="14.1" customHeight="1" x14ac:dyDescent="0.25">
      <c r="B11" s="197" t="s">
        <v>2108</v>
      </c>
      <c r="C11" s="197" t="s">
        <v>2093</v>
      </c>
      <c r="D11" s="55" t="s">
        <v>856</v>
      </c>
      <c r="E11" s="14" t="s">
        <v>48</v>
      </c>
      <c r="F11" s="267"/>
    </row>
    <row r="12" spans="2:6" ht="14.1" customHeight="1" x14ac:dyDescent="0.25">
      <c r="B12" s="197" t="s">
        <v>2108</v>
      </c>
      <c r="C12" s="197" t="s">
        <v>2094</v>
      </c>
      <c r="D12" s="55" t="s">
        <v>974</v>
      </c>
      <c r="E12" s="14" t="s">
        <v>48</v>
      </c>
      <c r="F12" s="267"/>
    </row>
    <row r="13" spans="2:6" ht="14.1" customHeight="1" x14ac:dyDescent="0.25">
      <c r="B13" s="197" t="s">
        <v>2108</v>
      </c>
      <c r="C13" s="197" t="s">
        <v>2095</v>
      </c>
      <c r="D13" s="55" t="s">
        <v>857</v>
      </c>
      <c r="E13" s="14" t="s">
        <v>48</v>
      </c>
      <c r="F13" s="267"/>
    </row>
    <row r="14" spans="2:6" ht="14.1" customHeight="1" x14ac:dyDescent="0.25">
      <c r="B14" s="196"/>
      <c r="C14" s="78"/>
      <c r="D14" s="85" t="s">
        <v>969</v>
      </c>
      <c r="E14" s="77"/>
      <c r="F14" s="268"/>
    </row>
    <row r="15" spans="2:6" ht="14.1" customHeight="1" x14ac:dyDescent="0.25">
      <c r="B15" s="88"/>
      <c r="C15" s="88"/>
      <c r="D15" s="87" t="s">
        <v>484</v>
      </c>
      <c r="E15" s="86"/>
      <c r="F15" s="269"/>
    </row>
    <row r="16" spans="2:6" ht="14.1" customHeight="1" x14ac:dyDescent="0.25">
      <c r="B16" s="197" t="s">
        <v>2109</v>
      </c>
      <c r="C16" s="197" t="s">
        <v>2096</v>
      </c>
      <c r="D16" s="89" t="s">
        <v>977</v>
      </c>
      <c r="E16" s="79" t="s">
        <v>486</v>
      </c>
      <c r="F16" s="267"/>
    </row>
    <row r="17" spans="2:6" ht="14.1" customHeight="1" x14ac:dyDescent="0.25">
      <c r="B17" s="197" t="s">
        <v>2109</v>
      </c>
      <c r="C17" s="197" t="s">
        <v>2097</v>
      </c>
      <c r="D17" s="89" t="s">
        <v>487</v>
      </c>
      <c r="E17" s="79" t="s">
        <v>488</v>
      </c>
      <c r="F17" s="267"/>
    </row>
    <row r="18" spans="2:6" ht="14.1" customHeight="1" x14ac:dyDescent="0.25">
      <c r="B18" s="197" t="s">
        <v>2109</v>
      </c>
      <c r="C18" s="197" t="s">
        <v>2098</v>
      </c>
      <c r="D18" s="89" t="s">
        <v>485</v>
      </c>
      <c r="E18" s="79" t="s">
        <v>488</v>
      </c>
      <c r="F18" s="267"/>
    </row>
    <row r="19" spans="2:6" ht="14.1" customHeight="1" x14ac:dyDescent="0.25">
      <c r="B19" s="197" t="s">
        <v>2109</v>
      </c>
      <c r="C19" s="197" t="s">
        <v>2099</v>
      </c>
      <c r="D19" s="91" t="s">
        <v>693</v>
      </c>
      <c r="E19" s="90" t="s">
        <v>687</v>
      </c>
      <c r="F19" s="267"/>
    </row>
    <row r="20" spans="2:6" ht="14.1" customHeight="1" x14ac:dyDescent="0.25">
      <c r="B20" s="76"/>
      <c r="C20" s="76"/>
      <c r="D20" s="75" t="s">
        <v>483</v>
      </c>
      <c r="E20" s="74"/>
      <c r="F20" s="270"/>
    </row>
    <row r="21" spans="2:6" ht="14.1" customHeight="1" x14ac:dyDescent="0.25">
      <c r="B21" s="88"/>
      <c r="C21" s="88"/>
      <c r="D21" s="87" t="s">
        <v>892</v>
      </c>
      <c r="E21" s="86"/>
      <c r="F21" s="269"/>
    </row>
    <row r="22" spans="2:6" ht="14.1" customHeight="1" x14ac:dyDescent="0.25">
      <c r="B22" s="197" t="s">
        <v>2110</v>
      </c>
      <c r="C22" s="198" t="s">
        <v>2100</v>
      </c>
      <c r="D22" s="80" t="s">
        <v>952</v>
      </c>
      <c r="E22" s="81" t="s">
        <v>791</v>
      </c>
      <c r="F22" s="267"/>
    </row>
    <row r="23" spans="2:6" ht="14.1" customHeight="1" x14ac:dyDescent="0.25">
      <c r="B23" s="197" t="s">
        <v>2110</v>
      </c>
      <c r="C23" s="198" t="s">
        <v>2101</v>
      </c>
      <c r="D23" s="80" t="s">
        <v>893</v>
      </c>
      <c r="E23" s="81" t="s">
        <v>791</v>
      </c>
      <c r="F23" s="267"/>
    </row>
    <row r="24" spans="2:6" ht="14.1" customHeight="1" x14ac:dyDescent="0.25">
      <c r="B24" s="197" t="s">
        <v>2110</v>
      </c>
      <c r="C24" s="198" t="s">
        <v>2102</v>
      </c>
      <c r="D24" s="82" t="s">
        <v>967</v>
      </c>
      <c r="E24" s="79" t="s">
        <v>791</v>
      </c>
      <c r="F24" s="267"/>
    </row>
    <row r="25" spans="2:6" ht="14.1" customHeight="1" x14ac:dyDescent="0.25">
      <c r="B25" s="197" t="s">
        <v>2110</v>
      </c>
      <c r="C25" s="198" t="s">
        <v>2103</v>
      </c>
      <c r="D25" s="82" t="s">
        <v>968</v>
      </c>
      <c r="E25" s="84" t="s">
        <v>50</v>
      </c>
      <c r="F25" s="267"/>
    </row>
    <row r="26" spans="2:6" ht="14.1" customHeight="1" x14ac:dyDescent="0.25">
      <c r="B26" s="197" t="s">
        <v>2110</v>
      </c>
      <c r="C26" s="198" t="s">
        <v>2186</v>
      </c>
      <c r="D26" s="82" t="s">
        <v>900</v>
      </c>
      <c r="E26" s="79" t="s">
        <v>804</v>
      </c>
      <c r="F26" s="267"/>
    </row>
    <row r="27" spans="2:6" ht="14.1" customHeight="1" x14ac:dyDescent="0.25">
      <c r="B27" s="197" t="s">
        <v>2110</v>
      </c>
      <c r="C27" s="198" t="s">
        <v>1974</v>
      </c>
      <c r="D27" s="83" t="s">
        <v>894</v>
      </c>
      <c r="E27" s="84" t="s">
        <v>50</v>
      </c>
      <c r="F27" s="267"/>
    </row>
    <row r="28" spans="2:6" ht="14.1" customHeight="1" x14ac:dyDescent="0.25">
      <c r="B28" s="224"/>
      <c r="C28" s="224"/>
      <c r="D28" s="225" t="s">
        <v>2127</v>
      </c>
      <c r="E28" s="225"/>
      <c r="F28" s="271"/>
    </row>
    <row r="29" spans="2:6" ht="14.1" customHeight="1" x14ac:dyDescent="0.25">
      <c r="B29" s="226"/>
      <c r="C29" s="226"/>
      <c r="D29" s="227" t="s">
        <v>987</v>
      </c>
      <c r="E29" s="228"/>
      <c r="F29" s="272"/>
    </row>
    <row r="30" spans="2:6" ht="14.1" customHeight="1" x14ac:dyDescent="0.25">
      <c r="B30" s="111" t="s">
        <v>2111</v>
      </c>
      <c r="C30" s="229" t="s">
        <v>2104</v>
      </c>
      <c r="D30" s="230" t="s">
        <v>988</v>
      </c>
      <c r="E30" s="112" t="s">
        <v>791</v>
      </c>
      <c r="F30" s="267"/>
    </row>
    <row r="31" spans="2:6" ht="18" x14ac:dyDescent="0.25">
      <c r="B31" s="224"/>
      <c r="C31" s="224"/>
      <c r="D31" s="225" t="s">
        <v>2128</v>
      </c>
      <c r="E31" s="225"/>
      <c r="F31" s="271"/>
    </row>
    <row r="32" spans="2:6" x14ac:dyDescent="0.25">
      <c r="B32" s="226" t="str">
        <f>IF(E32&lt;&gt;"",IF(B30="",IF(B29="",IF(B28="",B27+1,B28+1),B29+1),B30+1),"")</f>
        <v/>
      </c>
      <c r="C32" s="226"/>
      <c r="D32" s="227" t="s">
        <v>2129</v>
      </c>
      <c r="E32" s="228" t="str">
        <f>IF(C32="","",C32*#REF!)</f>
        <v/>
      </c>
      <c r="F32" s="272"/>
    </row>
    <row r="33" spans="2:6" ht="33" x14ac:dyDescent="0.25">
      <c r="B33" s="111" t="s">
        <v>2130</v>
      </c>
      <c r="C33" s="229" t="s">
        <v>2131</v>
      </c>
      <c r="D33" s="230" t="s">
        <v>2132</v>
      </c>
      <c r="E33" s="112" t="s">
        <v>2133</v>
      </c>
      <c r="F33" s="267"/>
    </row>
    <row r="34" spans="2:6" x14ac:dyDescent="0.25">
      <c r="B34" s="226"/>
      <c r="C34" s="226"/>
      <c r="D34" s="227" t="s">
        <v>2134</v>
      </c>
      <c r="E34" s="228"/>
      <c r="F34" s="272"/>
    </row>
    <row r="35" spans="2:6" x14ac:dyDescent="0.25">
      <c r="B35" s="111" t="s">
        <v>2130</v>
      </c>
      <c r="C35" s="229" t="s">
        <v>2135</v>
      </c>
      <c r="D35" s="230" t="s">
        <v>2192</v>
      </c>
      <c r="E35" s="112" t="s">
        <v>2133</v>
      </c>
      <c r="F35" s="267"/>
    </row>
    <row r="36" spans="2:6" ht="18" x14ac:dyDescent="0.25">
      <c r="B36" s="224"/>
      <c r="C36" s="224"/>
      <c r="D36" s="225" t="s">
        <v>2136</v>
      </c>
      <c r="E36" s="225"/>
      <c r="F36" s="271"/>
    </row>
    <row r="37" spans="2:6" x14ac:dyDescent="0.25">
      <c r="B37" s="226"/>
      <c r="C37" s="226"/>
      <c r="D37" s="227" t="s">
        <v>2137</v>
      </c>
      <c r="E37" s="228"/>
      <c r="F37" s="272"/>
    </row>
    <row r="38" spans="2:6" x14ac:dyDescent="0.25">
      <c r="B38" s="111" t="s">
        <v>2138</v>
      </c>
      <c r="C38" s="229" t="s">
        <v>2139</v>
      </c>
      <c r="D38" s="230" t="s">
        <v>2174</v>
      </c>
      <c r="E38" s="112" t="s">
        <v>2141</v>
      </c>
      <c r="F38" s="327"/>
    </row>
    <row r="39" spans="2:6" x14ac:dyDescent="0.25">
      <c r="B39" s="111" t="s">
        <v>2138</v>
      </c>
      <c r="C39" s="229" t="s">
        <v>2142</v>
      </c>
      <c r="D39" s="230" t="s">
        <v>2175</v>
      </c>
      <c r="E39" s="112" t="s">
        <v>2141</v>
      </c>
      <c r="F39" s="327"/>
    </row>
    <row r="40" spans="2:6" x14ac:dyDescent="0.25">
      <c r="B40" s="111" t="s">
        <v>2138</v>
      </c>
      <c r="C40" s="229" t="s">
        <v>2144</v>
      </c>
      <c r="D40" s="230" t="s">
        <v>2176</v>
      </c>
      <c r="E40" s="112" t="s">
        <v>2141</v>
      </c>
      <c r="F40" s="327"/>
    </row>
    <row r="41" spans="2:6" x14ac:dyDescent="0.25">
      <c r="B41" s="111" t="s">
        <v>2138</v>
      </c>
      <c r="C41" s="229" t="s">
        <v>2146</v>
      </c>
      <c r="D41" s="230" t="s">
        <v>2177</v>
      </c>
      <c r="E41" s="112" t="s">
        <v>2141</v>
      </c>
      <c r="F41" s="327"/>
    </row>
    <row r="42" spans="2:6" x14ac:dyDescent="0.25">
      <c r="F42" s="273"/>
    </row>
    <row r="43" spans="2:6" x14ac:dyDescent="0.25">
      <c r="F43" s="273"/>
    </row>
  </sheetData>
  <mergeCells count="3">
    <mergeCell ref="B1:F1"/>
    <mergeCell ref="B2:F2"/>
    <mergeCell ref="B3:F3"/>
  </mergeCells>
  <printOptions horizontalCentered="1"/>
  <pageMargins left="0.19685039370078741" right="0.19685039370078741" top="0.19685039370078741" bottom="0.39370078740157483" header="0.31496062992125984" footer="0.23622047244094491"/>
  <pageSetup paperSize="9" scale="82" fitToHeight="0" orientation="landscape" r:id="rId1"/>
  <headerFooter>
    <oddFooter>&amp;C&amp;A&amp;R&amp;P/&amp;N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B1:H48"/>
  <sheetViews>
    <sheetView tabSelected="1" zoomScaleNormal="100" zoomScaleSheetLayoutView="85" workbookViewId="0">
      <pane ySplit="5" topLeftCell="A30" activePane="bottomLeft" state="frozen"/>
      <selection pane="bottomLeft" activeCell="H48" sqref="H48"/>
    </sheetView>
  </sheetViews>
  <sheetFormatPr baseColWidth="10" defaultColWidth="11.42578125" defaultRowHeight="16.5" x14ac:dyDescent="0.25"/>
  <cols>
    <col min="1" max="1" width="11.42578125" style="1"/>
    <col min="2" max="3" width="15.42578125" style="2" customWidth="1"/>
    <col min="4" max="4" width="69.28515625" style="3" customWidth="1"/>
    <col min="5" max="7" width="18.7109375" style="1" customWidth="1"/>
    <col min="8" max="8" width="13.85546875" style="2" customWidth="1"/>
    <col min="9" max="16384" width="11.42578125" style="1"/>
  </cols>
  <sheetData>
    <row r="1" spans="2:8" ht="71.25" customHeight="1" x14ac:dyDescent="0.25">
      <c r="B1" s="372" t="s">
        <v>986</v>
      </c>
      <c r="C1" s="372"/>
      <c r="D1" s="372"/>
      <c r="E1" s="372"/>
      <c r="F1" s="378"/>
      <c r="G1" s="378"/>
      <c r="H1" s="373"/>
    </row>
    <row r="2" spans="2:8" ht="25.5" customHeight="1" x14ac:dyDescent="0.25">
      <c r="B2" s="374" t="s">
        <v>2107</v>
      </c>
      <c r="C2" s="374"/>
      <c r="D2" s="374"/>
      <c r="E2" s="374"/>
      <c r="F2" s="379"/>
      <c r="G2" s="379"/>
      <c r="H2" s="375"/>
    </row>
    <row r="3" spans="2:8" ht="20.25" customHeight="1" x14ac:dyDescent="0.25">
      <c r="B3" s="376" t="s">
        <v>985</v>
      </c>
      <c r="C3" s="376"/>
      <c r="D3" s="376"/>
      <c r="E3" s="376"/>
      <c r="F3" s="380"/>
      <c r="G3" s="380"/>
      <c r="H3" s="377"/>
    </row>
    <row r="4" spans="2:8" x14ac:dyDescent="0.25">
      <c r="B4" s="71"/>
      <c r="C4" s="71"/>
      <c r="D4" s="69"/>
      <c r="E4" s="70"/>
      <c r="F4" s="70"/>
      <c r="G4" s="70"/>
      <c r="H4" s="92"/>
    </row>
    <row r="5" spans="2:8" s="2" customFormat="1" ht="14.1" customHeight="1" x14ac:dyDescent="0.25">
      <c r="B5" s="93" t="s">
        <v>1002</v>
      </c>
      <c r="C5" s="93" t="s">
        <v>1003</v>
      </c>
      <c r="D5" s="93" t="s">
        <v>200</v>
      </c>
      <c r="E5" s="93" t="s">
        <v>201</v>
      </c>
      <c r="F5" s="231" t="s">
        <v>2148</v>
      </c>
      <c r="G5" s="231" t="s">
        <v>202</v>
      </c>
      <c r="H5" s="94" t="s">
        <v>2171</v>
      </c>
    </row>
    <row r="6" spans="2:8" ht="14.1" customHeight="1" x14ac:dyDescent="0.25">
      <c r="B6" s="196"/>
      <c r="C6" s="78"/>
      <c r="D6" s="85" t="s">
        <v>851</v>
      </c>
      <c r="E6" s="77"/>
      <c r="F6" s="232"/>
      <c r="G6" s="232"/>
      <c r="H6" s="109"/>
    </row>
    <row r="7" spans="2:8" ht="14.1" customHeight="1" x14ac:dyDescent="0.25">
      <c r="B7" s="197" t="s">
        <v>2108</v>
      </c>
      <c r="C7" s="197" t="s">
        <v>2089</v>
      </c>
      <c r="D7" s="89" t="s">
        <v>852</v>
      </c>
      <c r="E7" s="79" t="s">
        <v>50</v>
      </c>
      <c r="F7" s="233">
        <v>100</v>
      </c>
      <c r="G7" s="110">
        <f>'BPU LOS05-DG'!F7</f>
        <v>0</v>
      </c>
      <c r="H7" s="326">
        <f t="shared" ref="H7:H13" si="0">F7*G7</f>
        <v>0</v>
      </c>
    </row>
    <row r="8" spans="2:8" ht="14.1" customHeight="1" x14ac:dyDescent="0.25">
      <c r="B8" s="197" t="s">
        <v>2108</v>
      </c>
      <c r="C8" s="197" t="s">
        <v>2090</v>
      </c>
      <c r="D8" s="55" t="s">
        <v>853</v>
      </c>
      <c r="E8" s="14" t="s">
        <v>804</v>
      </c>
      <c r="F8" s="233">
        <v>100</v>
      </c>
      <c r="G8" s="110">
        <f>'BPU LOS05-DG'!F8</f>
        <v>0</v>
      </c>
      <c r="H8" s="326">
        <f t="shared" si="0"/>
        <v>0</v>
      </c>
    </row>
    <row r="9" spans="2:8" ht="14.1" customHeight="1" x14ac:dyDescent="0.25">
      <c r="B9" s="197" t="s">
        <v>2108</v>
      </c>
      <c r="C9" s="197" t="s">
        <v>2091</v>
      </c>
      <c r="D9" s="55" t="s">
        <v>854</v>
      </c>
      <c r="E9" s="14" t="s">
        <v>804</v>
      </c>
      <c r="F9" s="233">
        <v>100</v>
      </c>
      <c r="G9" s="110">
        <f>'BPU LOS05-DG'!F9</f>
        <v>0</v>
      </c>
      <c r="H9" s="326">
        <f t="shared" si="0"/>
        <v>0</v>
      </c>
    </row>
    <row r="10" spans="2:8" ht="14.1" customHeight="1" x14ac:dyDescent="0.25">
      <c r="B10" s="197" t="s">
        <v>2108</v>
      </c>
      <c r="C10" s="197" t="s">
        <v>2092</v>
      </c>
      <c r="D10" s="55" t="s">
        <v>855</v>
      </c>
      <c r="E10" s="14" t="s">
        <v>804</v>
      </c>
      <c r="F10" s="233">
        <v>100</v>
      </c>
      <c r="G10" s="110">
        <f>'BPU LOS05-DG'!F10</f>
        <v>0</v>
      </c>
      <c r="H10" s="326">
        <f t="shared" si="0"/>
        <v>0</v>
      </c>
    </row>
    <row r="11" spans="2:8" ht="14.1" customHeight="1" x14ac:dyDescent="0.25">
      <c r="B11" s="197" t="s">
        <v>2108</v>
      </c>
      <c r="C11" s="197" t="s">
        <v>2093</v>
      </c>
      <c r="D11" s="55" t="s">
        <v>856</v>
      </c>
      <c r="E11" s="14" t="s">
        <v>48</v>
      </c>
      <c r="F11" s="233">
        <v>100</v>
      </c>
      <c r="G11" s="110">
        <f>'BPU LOS05-DG'!F11</f>
        <v>0</v>
      </c>
      <c r="H11" s="326">
        <f t="shared" si="0"/>
        <v>0</v>
      </c>
    </row>
    <row r="12" spans="2:8" ht="14.1" customHeight="1" x14ac:dyDescent="0.25">
      <c r="B12" s="197" t="s">
        <v>2108</v>
      </c>
      <c r="C12" s="197" t="s">
        <v>2094</v>
      </c>
      <c r="D12" s="55" t="s">
        <v>974</v>
      </c>
      <c r="E12" s="14" t="s">
        <v>48</v>
      </c>
      <c r="F12" s="233">
        <v>100</v>
      </c>
      <c r="G12" s="110">
        <f>'BPU LOS05-DG'!F12</f>
        <v>0</v>
      </c>
      <c r="H12" s="326">
        <f t="shared" si="0"/>
        <v>0</v>
      </c>
    </row>
    <row r="13" spans="2:8" ht="14.1" customHeight="1" x14ac:dyDescent="0.25">
      <c r="B13" s="197" t="s">
        <v>2108</v>
      </c>
      <c r="C13" s="197" t="s">
        <v>2095</v>
      </c>
      <c r="D13" s="55" t="s">
        <v>857</v>
      </c>
      <c r="E13" s="14" t="s">
        <v>48</v>
      </c>
      <c r="F13" s="233">
        <v>200</v>
      </c>
      <c r="G13" s="110">
        <f>'BPU LOS05-DG'!F13</f>
        <v>0</v>
      </c>
      <c r="H13" s="326">
        <f t="shared" si="0"/>
        <v>0</v>
      </c>
    </row>
    <row r="14" spans="2:8" ht="14.1" customHeight="1" x14ac:dyDescent="0.25">
      <c r="B14" s="196"/>
      <c r="C14" s="78"/>
      <c r="D14" s="85" t="s">
        <v>969</v>
      </c>
      <c r="E14" s="77"/>
      <c r="F14" s="77"/>
      <c r="G14" s="77"/>
      <c r="H14" s="77"/>
    </row>
    <row r="15" spans="2:8" ht="14.1" customHeight="1" x14ac:dyDescent="0.25">
      <c r="B15" s="88"/>
      <c r="C15" s="88"/>
      <c r="D15" s="87" t="s">
        <v>484</v>
      </c>
      <c r="E15" s="86"/>
      <c r="F15" s="86"/>
      <c r="G15" s="86"/>
      <c r="H15" s="86"/>
    </row>
    <row r="16" spans="2:8" ht="14.1" customHeight="1" x14ac:dyDescent="0.25">
      <c r="B16" s="197" t="s">
        <v>2109</v>
      </c>
      <c r="C16" s="197" t="s">
        <v>2096</v>
      </c>
      <c r="D16" s="89" t="s">
        <v>977</v>
      </c>
      <c r="E16" s="79" t="s">
        <v>486</v>
      </c>
      <c r="F16" s="233">
        <v>200</v>
      </c>
      <c r="G16" s="110">
        <f>'BPU LOS05-DG'!F16</f>
        <v>0</v>
      </c>
      <c r="H16" s="326">
        <f>F16*G16</f>
        <v>0</v>
      </c>
    </row>
    <row r="17" spans="2:8" ht="14.1" customHeight="1" x14ac:dyDescent="0.25">
      <c r="B17" s="197" t="s">
        <v>2109</v>
      </c>
      <c r="C17" s="197" t="s">
        <v>2097</v>
      </c>
      <c r="D17" s="89" t="s">
        <v>487</v>
      </c>
      <c r="E17" s="79" t="s">
        <v>488</v>
      </c>
      <c r="F17" s="233">
        <v>400</v>
      </c>
      <c r="G17" s="110">
        <f>'BPU LOS05-DG'!F17</f>
        <v>0</v>
      </c>
      <c r="H17" s="326">
        <f>F17*G17</f>
        <v>0</v>
      </c>
    </row>
    <row r="18" spans="2:8" ht="14.1" customHeight="1" x14ac:dyDescent="0.25">
      <c r="B18" s="197" t="s">
        <v>2109</v>
      </c>
      <c r="C18" s="197" t="s">
        <v>2098</v>
      </c>
      <c r="D18" s="89" t="s">
        <v>485</v>
      </c>
      <c r="E18" s="79" t="s">
        <v>488</v>
      </c>
      <c r="F18" s="233">
        <v>400</v>
      </c>
      <c r="G18" s="110">
        <f>'BPU LOS05-DG'!F18</f>
        <v>0</v>
      </c>
      <c r="H18" s="326">
        <f>F18*G18</f>
        <v>0</v>
      </c>
    </row>
    <row r="19" spans="2:8" ht="14.1" customHeight="1" x14ac:dyDescent="0.25">
      <c r="B19" s="197" t="s">
        <v>2109</v>
      </c>
      <c r="C19" s="197" t="s">
        <v>2099</v>
      </c>
      <c r="D19" s="91" t="s">
        <v>693</v>
      </c>
      <c r="E19" s="90" t="s">
        <v>687</v>
      </c>
      <c r="F19" s="234">
        <v>400</v>
      </c>
      <c r="G19" s="110">
        <f>'BPU LOS05-DG'!F19</f>
        <v>0</v>
      </c>
      <c r="H19" s="326">
        <f>F19*G19</f>
        <v>0</v>
      </c>
    </row>
    <row r="20" spans="2:8" ht="14.1" customHeight="1" x14ac:dyDescent="0.25">
      <c r="B20" s="76"/>
      <c r="C20" s="76"/>
      <c r="D20" s="75" t="s">
        <v>483</v>
      </c>
      <c r="E20" s="74"/>
      <c r="F20" s="74"/>
      <c r="G20" s="74"/>
      <c r="H20" s="74"/>
    </row>
    <row r="21" spans="2:8" ht="14.1" customHeight="1" x14ac:dyDescent="0.25">
      <c r="B21" s="88"/>
      <c r="C21" s="88"/>
      <c r="D21" s="87" t="s">
        <v>892</v>
      </c>
      <c r="E21" s="86"/>
      <c r="F21" s="86"/>
      <c r="G21" s="86"/>
      <c r="H21" s="86"/>
    </row>
    <row r="22" spans="2:8" ht="14.1" customHeight="1" x14ac:dyDescent="0.25">
      <c r="B22" s="197" t="s">
        <v>2110</v>
      </c>
      <c r="C22" s="198" t="s">
        <v>2100</v>
      </c>
      <c r="D22" s="80" t="s">
        <v>952</v>
      </c>
      <c r="E22" s="81" t="s">
        <v>791</v>
      </c>
      <c r="F22" s="235">
        <v>4</v>
      </c>
      <c r="G22" s="110">
        <f>'BPU LOS05-DG'!F22</f>
        <v>0</v>
      </c>
      <c r="H22" s="326">
        <f t="shared" ref="H22:H27" si="1">F22*G22</f>
        <v>0</v>
      </c>
    </row>
    <row r="23" spans="2:8" ht="14.1" customHeight="1" x14ac:dyDescent="0.25">
      <c r="B23" s="197" t="s">
        <v>2110</v>
      </c>
      <c r="C23" s="198" t="s">
        <v>2101</v>
      </c>
      <c r="D23" s="80" t="s">
        <v>893</v>
      </c>
      <c r="E23" s="81" t="s">
        <v>791</v>
      </c>
      <c r="F23" s="235">
        <v>4</v>
      </c>
      <c r="G23" s="110">
        <f>'BPU LOS05-DG'!F23</f>
        <v>0</v>
      </c>
      <c r="H23" s="326">
        <f t="shared" si="1"/>
        <v>0</v>
      </c>
    </row>
    <row r="24" spans="2:8" ht="14.1" customHeight="1" x14ac:dyDescent="0.25">
      <c r="B24" s="197" t="s">
        <v>2110</v>
      </c>
      <c r="C24" s="198" t="s">
        <v>2102</v>
      </c>
      <c r="D24" s="82" t="s">
        <v>967</v>
      </c>
      <c r="E24" s="79" t="s">
        <v>791</v>
      </c>
      <c r="F24" s="233">
        <v>4</v>
      </c>
      <c r="G24" s="110">
        <f>'BPU LOS05-DG'!F24</f>
        <v>0</v>
      </c>
      <c r="H24" s="326">
        <f t="shared" si="1"/>
        <v>0</v>
      </c>
    </row>
    <row r="25" spans="2:8" ht="14.1" customHeight="1" x14ac:dyDescent="0.25">
      <c r="B25" s="197" t="s">
        <v>2110</v>
      </c>
      <c r="C25" s="198" t="s">
        <v>2103</v>
      </c>
      <c r="D25" s="82" t="s">
        <v>968</v>
      </c>
      <c r="E25" s="79" t="s">
        <v>50</v>
      </c>
      <c r="F25" s="233">
        <v>100</v>
      </c>
      <c r="G25" s="110">
        <f>'BPU LOS05-DG'!F25</f>
        <v>0</v>
      </c>
      <c r="H25" s="326">
        <f t="shared" si="1"/>
        <v>0</v>
      </c>
    </row>
    <row r="26" spans="2:8" ht="14.1" customHeight="1" x14ac:dyDescent="0.25">
      <c r="B26" s="197" t="s">
        <v>2110</v>
      </c>
      <c r="C26" s="198" t="s">
        <v>2186</v>
      </c>
      <c r="D26" s="82" t="s">
        <v>900</v>
      </c>
      <c r="E26" s="79" t="s">
        <v>804</v>
      </c>
      <c r="F26" s="233">
        <v>50</v>
      </c>
      <c r="G26" s="110">
        <f>'BPU LOS05-DG'!F26</f>
        <v>0</v>
      </c>
      <c r="H26" s="326">
        <f t="shared" si="1"/>
        <v>0</v>
      </c>
    </row>
    <row r="27" spans="2:8" ht="14.1" customHeight="1" x14ac:dyDescent="0.25">
      <c r="B27" s="197" t="s">
        <v>2110</v>
      </c>
      <c r="C27" s="198" t="s">
        <v>1974</v>
      </c>
      <c r="D27" s="83" t="s">
        <v>894</v>
      </c>
      <c r="E27" s="84" t="s">
        <v>50</v>
      </c>
      <c r="F27" s="236">
        <v>200</v>
      </c>
      <c r="G27" s="110">
        <f>'BPU LOS05-DG'!F27</f>
        <v>0</v>
      </c>
      <c r="H27" s="326">
        <f t="shared" si="1"/>
        <v>0</v>
      </c>
    </row>
    <row r="28" spans="2:8" ht="14.1" customHeight="1" x14ac:dyDescent="0.25">
      <c r="B28" s="224"/>
      <c r="C28" s="224"/>
      <c r="D28" s="225" t="s">
        <v>2127</v>
      </c>
      <c r="E28" s="225"/>
      <c r="F28" s="225"/>
      <c r="G28" s="225"/>
      <c r="H28" s="225"/>
    </row>
    <row r="29" spans="2:8" ht="14.1" customHeight="1" x14ac:dyDescent="0.25">
      <c r="B29" s="226"/>
      <c r="C29" s="226"/>
      <c r="D29" s="227" t="s">
        <v>987</v>
      </c>
      <c r="E29" s="228"/>
      <c r="F29" s="228"/>
      <c r="G29" s="228"/>
      <c r="H29" s="228"/>
    </row>
    <row r="30" spans="2:8" ht="14.1" customHeight="1" thickBot="1" x14ac:dyDescent="0.3">
      <c r="B30" s="111" t="s">
        <v>2111</v>
      </c>
      <c r="C30" s="229" t="s">
        <v>2104</v>
      </c>
      <c r="D30" s="230" t="s">
        <v>988</v>
      </c>
      <c r="E30" s="112" t="s">
        <v>791</v>
      </c>
      <c r="F30" s="237">
        <v>4</v>
      </c>
      <c r="G30" s="110">
        <f>'BPU LOS05-DG'!F30</f>
        <v>0</v>
      </c>
      <c r="H30" s="326">
        <f>F30*G30</f>
        <v>0</v>
      </c>
    </row>
    <row r="31" spans="2:8" ht="14.1" customHeight="1" thickBot="1" x14ac:dyDescent="0.3">
      <c r="B31" s="387" t="s">
        <v>2197</v>
      </c>
      <c r="C31" s="388"/>
      <c r="D31" s="388"/>
      <c r="E31" s="388"/>
      <c r="F31" s="388"/>
      <c r="G31" s="389"/>
      <c r="H31" s="358">
        <f>SUM(H12:H30)</f>
        <v>0</v>
      </c>
    </row>
    <row r="32" spans="2:8" ht="14.1" customHeight="1" thickBot="1" x14ac:dyDescent="0.3">
      <c r="B32" s="384" t="s">
        <v>2193</v>
      </c>
      <c r="C32" s="385"/>
      <c r="D32" s="385"/>
      <c r="E32" s="386"/>
      <c r="F32" s="357">
        <v>0.2</v>
      </c>
      <c r="G32" s="356"/>
      <c r="H32" s="356">
        <f>H31*F32</f>
        <v>0</v>
      </c>
    </row>
    <row r="33" spans="2:8" ht="14.1" customHeight="1" thickBot="1" x14ac:dyDescent="0.3">
      <c r="B33" s="387" t="s">
        <v>2200</v>
      </c>
      <c r="C33" s="388"/>
      <c r="D33" s="388"/>
      <c r="E33" s="388"/>
      <c r="F33" s="388"/>
      <c r="G33" s="389"/>
      <c r="H33" s="358">
        <f>H31+H32</f>
        <v>0</v>
      </c>
    </row>
    <row r="34" spans="2:8" ht="18" x14ac:dyDescent="0.25">
      <c r="B34" s="224"/>
      <c r="C34" s="224"/>
      <c r="D34" s="225" t="s">
        <v>2128</v>
      </c>
      <c r="E34" s="225"/>
      <c r="F34" s="225"/>
      <c r="G34" s="225"/>
      <c r="H34" s="225"/>
    </row>
    <row r="35" spans="2:8" x14ac:dyDescent="0.25">
      <c r="B35" s="226" t="str">
        <f>IF(E35&lt;&gt;"",IF(B30="",IF(B29="",IF(B28="",B27+1,B28+1),B29+1),B30+1),"")</f>
        <v/>
      </c>
      <c r="C35" s="226"/>
      <c r="D35" s="227" t="s">
        <v>2129</v>
      </c>
      <c r="E35" s="228" t="str">
        <f>IF(C35="","",C35*#REF!)</f>
        <v/>
      </c>
      <c r="F35" s="228" t="str">
        <f>IF(E35="","",E35*#REF!)</f>
        <v/>
      </c>
      <c r="G35" s="228"/>
      <c r="H35" s="228" t="str">
        <f>IF(G35="","",G35*#REF!)</f>
        <v/>
      </c>
    </row>
    <row r="36" spans="2:8" ht="33" x14ac:dyDescent="0.25">
      <c r="B36" s="111" t="s">
        <v>2130</v>
      </c>
      <c r="C36" s="229" t="s">
        <v>2131</v>
      </c>
      <c r="D36" s="230" t="s">
        <v>2132</v>
      </c>
      <c r="E36" s="112" t="s">
        <v>2133</v>
      </c>
      <c r="F36" s="237">
        <v>100000</v>
      </c>
      <c r="G36" s="355">
        <f>'BPU LOS05-DG'!F33</f>
        <v>0</v>
      </c>
      <c r="H36" s="326">
        <f>F36*G36</f>
        <v>0</v>
      </c>
    </row>
    <row r="37" spans="2:8" x14ac:dyDescent="0.25">
      <c r="B37" s="226"/>
      <c r="C37" s="226"/>
      <c r="D37" s="227" t="s">
        <v>2134</v>
      </c>
      <c r="E37" s="228"/>
      <c r="F37" s="228"/>
      <c r="G37" s="228"/>
      <c r="H37" s="228"/>
    </row>
    <row r="38" spans="2:8" ht="17.25" thickBot="1" x14ac:dyDescent="0.3">
      <c r="B38" s="111" t="s">
        <v>2130</v>
      </c>
      <c r="C38" s="229" t="s">
        <v>2135</v>
      </c>
      <c r="D38" s="230" t="s">
        <v>2192</v>
      </c>
      <c r="E38" s="112" t="s">
        <v>2133</v>
      </c>
      <c r="F38" s="237">
        <v>500000</v>
      </c>
      <c r="G38" s="110"/>
      <c r="H38" s="326">
        <f>F38*G38</f>
        <v>0</v>
      </c>
    </row>
    <row r="39" spans="2:8" ht="17.25" thickBot="1" x14ac:dyDescent="0.3">
      <c r="B39" s="387" t="s">
        <v>2195</v>
      </c>
      <c r="C39" s="388"/>
      <c r="D39" s="388"/>
      <c r="E39" s="388"/>
      <c r="F39" s="388"/>
      <c r="G39" s="389"/>
      <c r="H39" s="359">
        <f>H36+H38</f>
        <v>0</v>
      </c>
    </row>
    <row r="40" spans="2:8" ht="17.25" thickBot="1" x14ac:dyDescent="0.3">
      <c r="B40" s="384" t="s">
        <v>2193</v>
      </c>
      <c r="C40" s="385"/>
      <c r="D40" s="385"/>
      <c r="E40" s="386"/>
      <c r="F40" s="357">
        <v>0.2</v>
      </c>
      <c r="G40" s="356"/>
      <c r="H40" s="356">
        <f>H39*F40</f>
        <v>0</v>
      </c>
    </row>
    <row r="41" spans="2:8" ht="17.25" thickBot="1" x14ac:dyDescent="0.3">
      <c r="B41" s="387" t="s">
        <v>2196</v>
      </c>
      <c r="C41" s="388"/>
      <c r="D41" s="388"/>
      <c r="E41" s="388"/>
      <c r="F41" s="388"/>
      <c r="G41" s="389"/>
      <c r="H41" s="356">
        <f>H39+H40</f>
        <v>0</v>
      </c>
    </row>
    <row r="42" spans="2:8" ht="18" x14ac:dyDescent="0.25">
      <c r="B42" s="224"/>
      <c r="C42" s="224"/>
      <c r="D42" s="225" t="s">
        <v>2137</v>
      </c>
      <c r="E42" s="225"/>
      <c r="F42" s="225"/>
      <c r="G42" s="225"/>
      <c r="H42" s="225"/>
    </row>
    <row r="43" spans="2:8" x14ac:dyDescent="0.25">
      <c r="B43" s="226"/>
      <c r="C43" s="226"/>
      <c r="D43" s="227" t="s">
        <v>2137</v>
      </c>
      <c r="E43" s="342"/>
      <c r="F43" s="342"/>
      <c r="G43" s="228"/>
      <c r="H43" s="228"/>
    </row>
    <row r="44" spans="2:8" x14ac:dyDescent="0.25">
      <c r="B44" s="111" t="s">
        <v>2138</v>
      </c>
      <c r="C44" s="229" t="s">
        <v>2139</v>
      </c>
      <c r="D44" s="343" t="s">
        <v>2140</v>
      </c>
      <c r="E44" s="345" t="s">
        <v>2141</v>
      </c>
      <c r="F44" s="346"/>
      <c r="G44" s="354">
        <f>'BPU LOS05-DG'!F38</f>
        <v>0</v>
      </c>
      <c r="H44" s="347">
        <f>(1-G44)*($H$31*$H$36+$H$38)*0.07</f>
        <v>0</v>
      </c>
    </row>
    <row r="45" spans="2:8" x14ac:dyDescent="0.25">
      <c r="B45" s="111" t="s">
        <v>2138</v>
      </c>
      <c r="C45" s="229" t="s">
        <v>2142</v>
      </c>
      <c r="D45" s="230" t="s">
        <v>2143</v>
      </c>
      <c r="E45" s="344" t="s">
        <v>2141</v>
      </c>
      <c r="F45" s="346"/>
      <c r="G45" s="355">
        <f>'BPU LOS05-DG'!F39</f>
        <v>0</v>
      </c>
      <c r="H45" s="347">
        <f>(1-G45)*($H$31*$H$36+$H$38)*0.3</f>
        <v>0</v>
      </c>
    </row>
    <row r="46" spans="2:8" x14ac:dyDescent="0.25">
      <c r="B46" s="111" t="s">
        <v>2138</v>
      </c>
      <c r="C46" s="229" t="s">
        <v>2144</v>
      </c>
      <c r="D46" s="230" t="s">
        <v>2145</v>
      </c>
      <c r="E46" s="112" t="s">
        <v>2141</v>
      </c>
      <c r="F46" s="346"/>
      <c r="G46" s="355">
        <f>'BPU LOS05-DG'!F40</f>
        <v>0</v>
      </c>
      <c r="H46" s="347">
        <f>(1-G46)*($H$31*$H$36+$H$38)*0.29</f>
        <v>0</v>
      </c>
    </row>
    <row r="47" spans="2:8" ht="17.25" thickBot="1" x14ac:dyDescent="0.3">
      <c r="B47" s="111" t="s">
        <v>2138</v>
      </c>
      <c r="C47" s="229" t="s">
        <v>2146</v>
      </c>
      <c r="D47" s="230" t="s">
        <v>2147</v>
      </c>
      <c r="E47" s="112" t="s">
        <v>2141</v>
      </c>
      <c r="F47" s="346"/>
      <c r="G47" s="355">
        <f>'BPU LOS05-DG'!F41</f>
        <v>0</v>
      </c>
      <c r="H47" s="347">
        <f>(1-G47)*($H$31*$H$36+$H$38)*0.34</f>
        <v>0</v>
      </c>
    </row>
    <row r="48" spans="2:8" ht="17.25" thickBot="1" x14ac:dyDescent="0.3">
      <c r="B48" s="381" t="s">
        <v>2194</v>
      </c>
      <c r="C48" s="382"/>
      <c r="D48" s="382"/>
      <c r="E48" s="382"/>
      <c r="F48" s="382"/>
      <c r="G48" s="383"/>
      <c r="H48" s="363">
        <f>(H33+H41+'DQE LOT05-VRD'!H1397*((0.07*(1-0.01*H44)+0.3*(1-0.01*H45)+0.29*(1-0.01*H46)+0.34*(1-0.01*H47))))</f>
        <v>0</v>
      </c>
    </row>
  </sheetData>
  <mergeCells count="10">
    <mergeCell ref="B1:H1"/>
    <mergeCell ref="B2:H2"/>
    <mergeCell ref="B3:H3"/>
    <mergeCell ref="B48:G48"/>
    <mergeCell ref="B32:E32"/>
    <mergeCell ref="B40:E40"/>
    <mergeCell ref="B31:G31"/>
    <mergeCell ref="B33:G33"/>
    <mergeCell ref="B39:G39"/>
    <mergeCell ref="B41:G41"/>
  </mergeCells>
  <printOptions horizontalCentered="1"/>
  <pageMargins left="0.19685039370078741" right="0.19685039370078741" top="0.19685039370078741" bottom="0.39370078740157483" header="0.31496062992125984" footer="0.23622047244094491"/>
  <pageSetup paperSize="9" scale="82" fitToHeight="0" orientation="landscape" r:id="rId1"/>
  <headerFooter>
    <oddFooter>&amp;C&amp;A&amp;R&amp;P/&amp;N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theme="9"/>
    <pageSetUpPr fitToPage="1"/>
  </sheetPr>
  <dimension ref="B1:XDT1396"/>
  <sheetViews>
    <sheetView zoomScaleNormal="100" zoomScaleSheetLayoutView="85" workbookViewId="0">
      <pane ySplit="5" topLeftCell="A1257" activePane="bottomLeft" state="frozen"/>
      <selection pane="bottomLeft" activeCell="A1266" sqref="A1266:XFD1266"/>
    </sheetView>
  </sheetViews>
  <sheetFormatPr baseColWidth="10" defaultColWidth="11.42578125" defaultRowHeight="16.5" x14ac:dyDescent="0.25"/>
  <cols>
    <col min="1" max="1" width="11.42578125" style="1"/>
    <col min="2" max="2" width="15.7109375" style="2" customWidth="1"/>
    <col min="3" max="3" width="12.140625" style="2" customWidth="1"/>
    <col min="4" max="4" width="103.7109375" style="3" customWidth="1"/>
    <col min="5" max="5" width="18.7109375" style="1" customWidth="1"/>
    <col min="6" max="6" width="13.85546875" style="2" customWidth="1"/>
    <col min="7" max="16384" width="11.42578125" style="1"/>
  </cols>
  <sheetData>
    <row r="1" spans="2:6" ht="62.25" customHeight="1" x14ac:dyDescent="0.25">
      <c r="B1" s="390" t="s">
        <v>986</v>
      </c>
      <c r="C1" s="390"/>
      <c r="D1" s="390"/>
      <c r="E1" s="390"/>
      <c r="F1" s="391"/>
    </row>
    <row r="2" spans="2:6" ht="25.5" customHeight="1" x14ac:dyDescent="0.25">
      <c r="B2" s="392" t="s">
        <v>989</v>
      </c>
      <c r="C2" s="392"/>
      <c r="D2" s="392"/>
      <c r="E2" s="392"/>
      <c r="F2" s="393"/>
    </row>
    <row r="3" spans="2:6" ht="20.25" customHeight="1" x14ac:dyDescent="0.25">
      <c r="B3" s="394" t="s">
        <v>985</v>
      </c>
      <c r="C3" s="394"/>
      <c r="D3" s="394"/>
      <c r="E3" s="394"/>
      <c r="F3" s="395"/>
    </row>
    <row r="4" spans="2:6" x14ac:dyDescent="0.25">
      <c r="B4" s="103"/>
      <c r="C4" s="103"/>
      <c r="D4" s="101"/>
      <c r="E4" s="102"/>
      <c r="F4" s="104"/>
    </row>
    <row r="5" spans="2:6" ht="14.1" customHeight="1" x14ac:dyDescent="0.25">
      <c r="B5" s="96" t="s">
        <v>1002</v>
      </c>
      <c r="C5" s="96" t="s">
        <v>1003</v>
      </c>
      <c r="D5" s="96" t="s">
        <v>200</v>
      </c>
      <c r="E5" s="96" t="s">
        <v>201</v>
      </c>
      <c r="F5" s="97" t="s">
        <v>202</v>
      </c>
    </row>
    <row r="6" spans="2:6" ht="14.1" customHeight="1" x14ac:dyDescent="0.25">
      <c r="B6" s="34"/>
      <c r="C6" s="34"/>
      <c r="D6" s="33" t="s">
        <v>46</v>
      </c>
      <c r="E6" s="32"/>
      <c r="F6" s="106"/>
    </row>
    <row r="7" spans="2:6" ht="14.1" customHeight="1" x14ac:dyDescent="0.25">
      <c r="B7" s="37"/>
      <c r="C7" s="37"/>
      <c r="D7" s="36" t="s">
        <v>845</v>
      </c>
      <c r="E7" s="35"/>
      <c r="F7" s="108"/>
    </row>
    <row r="8" spans="2:6" ht="14.1" customHeight="1" x14ac:dyDescent="0.25">
      <c r="B8" s="5" t="s">
        <v>2112</v>
      </c>
      <c r="C8" s="199" t="s">
        <v>1975</v>
      </c>
      <c r="D8" s="55" t="s">
        <v>846</v>
      </c>
      <c r="E8" s="14" t="s">
        <v>804</v>
      </c>
      <c r="F8" s="274"/>
    </row>
    <row r="9" spans="2:6" ht="14.1" customHeight="1" x14ac:dyDescent="0.25">
      <c r="B9" s="5" t="s">
        <v>2112</v>
      </c>
      <c r="C9" s="199" t="s">
        <v>1976</v>
      </c>
      <c r="D9" s="55" t="s">
        <v>847</v>
      </c>
      <c r="E9" s="14" t="s">
        <v>51</v>
      </c>
      <c r="F9" s="274"/>
    </row>
    <row r="10" spans="2:6" ht="14.1" customHeight="1" x14ac:dyDescent="0.25">
      <c r="B10" s="5" t="s">
        <v>2112</v>
      </c>
      <c r="C10" s="199" t="s">
        <v>1977</v>
      </c>
      <c r="D10" s="55" t="s">
        <v>848</v>
      </c>
      <c r="E10" s="14" t="s">
        <v>850</v>
      </c>
      <c r="F10" s="274"/>
    </row>
    <row r="11" spans="2:6" ht="14.1" customHeight="1" x14ac:dyDescent="0.25">
      <c r="B11" s="5" t="s">
        <v>2112</v>
      </c>
      <c r="C11" s="199" t="s">
        <v>1978</v>
      </c>
      <c r="D11" s="55" t="s">
        <v>920</v>
      </c>
      <c r="E11" s="14" t="s">
        <v>849</v>
      </c>
      <c r="F11" s="274"/>
    </row>
    <row r="12" spans="2:6" ht="14.1" customHeight="1" x14ac:dyDescent="0.25">
      <c r="B12" s="5" t="s">
        <v>2112</v>
      </c>
      <c r="C12" s="199" t="s">
        <v>1979</v>
      </c>
      <c r="D12" s="55" t="s">
        <v>921</v>
      </c>
      <c r="E12" s="14" t="s">
        <v>804</v>
      </c>
      <c r="F12" s="274"/>
    </row>
    <row r="13" spans="2:6" ht="14.1" customHeight="1" x14ac:dyDescent="0.25">
      <c r="B13" s="37"/>
      <c r="C13" s="37"/>
      <c r="D13" s="36" t="s">
        <v>991</v>
      </c>
      <c r="E13" s="35"/>
      <c r="F13" s="286"/>
    </row>
    <row r="14" spans="2:6" ht="14.1" customHeight="1" x14ac:dyDescent="0.25">
      <c r="B14" s="5" t="s">
        <v>2112</v>
      </c>
      <c r="C14" s="199" t="s">
        <v>1980</v>
      </c>
      <c r="D14" s="55" t="s">
        <v>916</v>
      </c>
      <c r="E14" s="14" t="s">
        <v>50</v>
      </c>
      <c r="F14" s="274"/>
    </row>
    <row r="15" spans="2:6" ht="14.1" customHeight="1" x14ac:dyDescent="0.25">
      <c r="B15" s="5" t="s">
        <v>2112</v>
      </c>
      <c r="C15" s="199" t="s">
        <v>1981</v>
      </c>
      <c r="D15" s="55" t="s">
        <v>919</v>
      </c>
      <c r="E15" s="14" t="s">
        <v>804</v>
      </c>
      <c r="F15" s="274"/>
    </row>
    <row r="16" spans="2:6" ht="14.1" customHeight="1" x14ac:dyDescent="0.25">
      <c r="B16" s="5" t="s">
        <v>2112</v>
      </c>
      <c r="C16" s="199" t="s">
        <v>1982</v>
      </c>
      <c r="D16" s="55" t="s">
        <v>840</v>
      </c>
      <c r="E16" s="14" t="s">
        <v>50</v>
      </c>
      <c r="F16" s="274"/>
    </row>
    <row r="17" spans="2:6" ht="14.1" customHeight="1" x14ac:dyDescent="0.25">
      <c r="B17" s="5" t="s">
        <v>2112</v>
      </c>
      <c r="C17" s="199" t="s">
        <v>1983</v>
      </c>
      <c r="D17" s="55" t="s">
        <v>841</v>
      </c>
      <c r="E17" s="14" t="s">
        <v>50</v>
      </c>
      <c r="F17" s="274"/>
    </row>
    <row r="18" spans="2:6" ht="14.1" customHeight="1" x14ac:dyDescent="0.25">
      <c r="B18" s="5" t="s">
        <v>2112</v>
      </c>
      <c r="C18" s="199" t="s">
        <v>1004</v>
      </c>
      <c r="D18" s="55" t="s">
        <v>842</v>
      </c>
      <c r="E18" s="14" t="s">
        <v>50</v>
      </c>
      <c r="F18" s="274"/>
    </row>
    <row r="19" spans="2:6" ht="14.1" customHeight="1" x14ac:dyDescent="0.25">
      <c r="B19" s="5" t="s">
        <v>2112</v>
      </c>
      <c r="C19" s="199" t="s">
        <v>1005</v>
      </c>
      <c r="D19" s="55" t="s">
        <v>843</v>
      </c>
      <c r="E19" s="14" t="s">
        <v>804</v>
      </c>
      <c r="F19" s="274"/>
    </row>
    <row r="20" spans="2:6" ht="14.1" customHeight="1" x14ac:dyDescent="0.25">
      <c r="B20" s="5" t="s">
        <v>2112</v>
      </c>
      <c r="C20" s="199" t="s">
        <v>1006</v>
      </c>
      <c r="D20" s="55" t="s">
        <v>917</v>
      </c>
      <c r="E20" s="14" t="s">
        <v>51</v>
      </c>
      <c r="F20" s="274"/>
    </row>
    <row r="21" spans="2:6" ht="14.1" customHeight="1" x14ac:dyDescent="0.25">
      <c r="B21" s="5" t="s">
        <v>2112</v>
      </c>
      <c r="C21" s="199" t="s">
        <v>1007</v>
      </c>
      <c r="D21" s="55" t="s">
        <v>918</v>
      </c>
      <c r="E21" s="14" t="s">
        <v>844</v>
      </c>
      <c r="F21" s="274"/>
    </row>
    <row r="22" spans="2:6" ht="14.1" customHeight="1" x14ac:dyDescent="0.25">
      <c r="B22" s="37"/>
      <c r="C22" s="37"/>
      <c r="D22" s="36" t="s">
        <v>47</v>
      </c>
      <c r="E22" s="35"/>
      <c r="F22" s="286"/>
    </row>
    <row r="23" spans="2:6" ht="14.1" customHeight="1" x14ac:dyDescent="0.25">
      <c r="B23" s="5" t="s">
        <v>2112</v>
      </c>
      <c r="C23" s="5" t="s">
        <v>1008</v>
      </c>
      <c r="D23" s="58" t="s">
        <v>912</v>
      </c>
      <c r="E23" s="14" t="s">
        <v>50</v>
      </c>
      <c r="F23" s="274"/>
    </row>
    <row r="24" spans="2:6" ht="14.1" customHeight="1" x14ac:dyDescent="0.25">
      <c r="B24" s="5" t="s">
        <v>2112</v>
      </c>
      <c r="C24" s="5" t="s">
        <v>1009</v>
      </c>
      <c r="D24" s="58" t="s">
        <v>913</v>
      </c>
      <c r="E24" s="14" t="s">
        <v>49</v>
      </c>
      <c r="F24" s="274"/>
    </row>
    <row r="25" spans="2:6" ht="14.1" customHeight="1" x14ac:dyDescent="0.25">
      <c r="B25" s="37"/>
      <c r="C25" s="37"/>
      <c r="D25" s="36" t="s">
        <v>694</v>
      </c>
      <c r="E25" s="35"/>
      <c r="F25" s="286"/>
    </row>
    <row r="26" spans="2:6" ht="14.1" customHeight="1" x14ac:dyDescent="0.25">
      <c r="B26" s="5" t="s">
        <v>2112</v>
      </c>
      <c r="C26" s="5" t="s">
        <v>1010</v>
      </c>
      <c r="D26" s="58" t="s">
        <v>941</v>
      </c>
      <c r="E26" s="14" t="s">
        <v>49</v>
      </c>
      <c r="F26" s="274"/>
    </row>
    <row r="27" spans="2:6" ht="14.1" customHeight="1" x14ac:dyDescent="0.25">
      <c r="B27" s="5" t="s">
        <v>2112</v>
      </c>
      <c r="C27" s="5" t="s">
        <v>1011</v>
      </c>
      <c r="D27" s="58" t="s">
        <v>942</v>
      </c>
      <c r="E27" s="14" t="s">
        <v>49</v>
      </c>
      <c r="F27" s="274"/>
    </row>
    <row r="28" spans="2:6" ht="14.1" customHeight="1" x14ac:dyDescent="0.25">
      <c r="B28" s="5" t="s">
        <v>2112</v>
      </c>
      <c r="C28" s="5" t="s">
        <v>1012</v>
      </c>
      <c r="D28" s="58" t="s">
        <v>914</v>
      </c>
      <c r="E28" s="14" t="s">
        <v>48</v>
      </c>
      <c r="F28" s="274"/>
    </row>
    <row r="29" spans="2:6" ht="14.1" customHeight="1" x14ac:dyDescent="0.25">
      <c r="B29" s="5" t="s">
        <v>2112</v>
      </c>
      <c r="C29" s="5" t="s">
        <v>1013</v>
      </c>
      <c r="D29" s="58" t="s">
        <v>639</v>
      </c>
      <c r="E29" s="14" t="s">
        <v>48</v>
      </c>
      <c r="F29" s="274"/>
    </row>
    <row r="30" spans="2:6" ht="14.1" customHeight="1" x14ac:dyDescent="0.25">
      <c r="B30" s="37"/>
      <c r="C30" s="37"/>
      <c r="D30" s="36" t="s">
        <v>703</v>
      </c>
      <c r="E30" s="35"/>
      <c r="F30" s="286"/>
    </row>
    <row r="31" spans="2:6" ht="14.1" customHeight="1" x14ac:dyDescent="0.25">
      <c r="B31" s="5" t="s">
        <v>2112</v>
      </c>
      <c r="C31" s="5" t="s">
        <v>1014</v>
      </c>
      <c r="D31" s="58" t="s">
        <v>502</v>
      </c>
      <c r="E31" s="14" t="s">
        <v>51</v>
      </c>
      <c r="F31" s="274"/>
    </row>
    <row r="32" spans="2:6" ht="14.1" customHeight="1" x14ac:dyDescent="0.25">
      <c r="B32" s="5" t="s">
        <v>2112</v>
      </c>
      <c r="C32" s="5" t="s">
        <v>1015</v>
      </c>
      <c r="D32" s="58" t="s">
        <v>503</v>
      </c>
      <c r="E32" s="14" t="s">
        <v>51</v>
      </c>
      <c r="F32" s="274"/>
    </row>
    <row r="33" spans="2:6" ht="14.1" customHeight="1" x14ac:dyDescent="0.25">
      <c r="B33" s="37"/>
      <c r="C33" s="37"/>
      <c r="D33" s="36" t="s">
        <v>489</v>
      </c>
      <c r="E33" s="35"/>
      <c r="F33" s="286"/>
    </row>
    <row r="34" spans="2:6" ht="14.1" customHeight="1" x14ac:dyDescent="0.25">
      <c r="B34" s="5" t="s">
        <v>2112</v>
      </c>
      <c r="C34" s="5" t="s">
        <v>1016</v>
      </c>
      <c r="D34" s="58" t="s">
        <v>702</v>
      </c>
      <c r="E34" s="14" t="s">
        <v>49</v>
      </c>
      <c r="F34" s="274"/>
    </row>
    <row r="35" spans="2:6" ht="14.1" customHeight="1" x14ac:dyDescent="0.25">
      <c r="B35" s="5" t="s">
        <v>2112</v>
      </c>
      <c r="C35" s="5" t="s">
        <v>1017</v>
      </c>
      <c r="D35" s="58" t="s">
        <v>701</v>
      </c>
      <c r="E35" s="14" t="s">
        <v>49</v>
      </c>
      <c r="F35" s="274"/>
    </row>
    <row r="36" spans="2:6" ht="14.1" customHeight="1" x14ac:dyDescent="0.25">
      <c r="B36" s="5" t="s">
        <v>2112</v>
      </c>
      <c r="C36" s="5" t="s">
        <v>1018</v>
      </c>
      <c r="D36" s="58" t="s">
        <v>700</v>
      </c>
      <c r="E36" s="14" t="s">
        <v>49</v>
      </c>
      <c r="F36" s="274"/>
    </row>
    <row r="37" spans="2:6" ht="14.1" customHeight="1" x14ac:dyDescent="0.25">
      <c r="B37" s="5" t="s">
        <v>2112</v>
      </c>
      <c r="C37" s="5" t="s">
        <v>1019</v>
      </c>
      <c r="D37" s="58" t="s">
        <v>699</v>
      </c>
      <c r="E37" s="14" t="s">
        <v>49</v>
      </c>
      <c r="F37" s="274"/>
    </row>
    <row r="38" spans="2:6" ht="14.1" customHeight="1" x14ac:dyDescent="0.25">
      <c r="B38" s="5" t="s">
        <v>2112</v>
      </c>
      <c r="C38" s="5" t="s">
        <v>1020</v>
      </c>
      <c r="D38" s="58" t="s">
        <v>698</v>
      </c>
      <c r="E38" s="14" t="s">
        <v>49</v>
      </c>
      <c r="F38" s="274"/>
    </row>
    <row r="39" spans="2:6" ht="14.1" customHeight="1" x14ac:dyDescent="0.25">
      <c r="B39" s="5" t="s">
        <v>2112</v>
      </c>
      <c r="C39" s="5" t="s">
        <v>1021</v>
      </c>
      <c r="D39" s="58" t="s">
        <v>697</v>
      </c>
      <c r="E39" s="14" t="s">
        <v>49</v>
      </c>
      <c r="F39" s="274"/>
    </row>
    <row r="40" spans="2:6" ht="14.1" customHeight="1" x14ac:dyDescent="0.25">
      <c r="B40" s="5" t="s">
        <v>2112</v>
      </c>
      <c r="C40" s="5" t="s">
        <v>1022</v>
      </c>
      <c r="D40" s="58" t="s">
        <v>696</v>
      </c>
      <c r="E40" s="14" t="s">
        <v>49</v>
      </c>
      <c r="F40" s="274"/>
    </row>
    <row r="41" spans="2:6" ht="14.1" customHeight="1" x14ac:dyDescent="0.25">
      <c r="B41" s="5" t="s">
        <v>2112</v>
      </c>
      <c r="C41" s="5" t="s">
        <v>1023</v>
      </c>
      <c r="D41" s="58" t="s">
        <v>695</v>
      </c>
      <c r="E41" s="14" t="s">
        <v>49</v>
      </c>
      <c r="F41" s="274"/>
    </row>
    <row r="42" spans="2:6" ht="14.1" customHeight="1" x14ac:dyDescent="0.25">
      <c r="B42" s="37"/>
      <c r="C42" s="37"/>
      <c r="D42" s="36" t="s">
        <v>705</v>
      </c>
      <c r="E42" s="35"/>
      <c r="F42" s="286"/>
    </row>
    <row r="43" spans="2:6" ht="14.1" customHeight="1" x14ac:dyDescent="0.25">
      <c r="B43" s="5" t="s">
        <v>2112</v>
      </c>
      <c r="C43" s="5" t="s">
        <v>1024</v>
      </c>
      <c r="D43" s="58" t="s">
        <v>706</v>
      </c>
      <c r="E43" s="14" t="s">
        <v>48</v>
      </c>
      <c r="F43" s="274"/>
    </row>
    <row r="44" spans="2:6" ht="14.1" customHeight="1" x14ac:dyDescent="0.25">
      <c r="B44" s="5" t="s">
        <v>2112</v>
      </c>
      <c r="C44" s="5" t="s">
        <v>1025</v>
      </c>
      <c r="D44" s="58" t="s">
        <v>504</v>
      </c>
      <c r="E44" s="14" t="s">
        <v>48</v>
      </c>
      <c r="F44" s="274"/>
    </row>
    <row r="45" spans="2:6" ht="14.1" customHeight="1" x14ac:dyDescent="0.25">
      <c r="B45" s="37"/>
      <c r="C45" s="40"/>
      <c r="D45" s="39" t="s">
        <v>640</v>
      </c>
      <c r="E45" s="38"/>
      <c r="F45" s="287"/>
    </row>
    <row r="46" spans="2:6" ht="14.1" customHeight="1" x14ac:dyDescent="0.25">
      <c r="B46" s="46"/>
      <c r="C46" s="46"/>
      <c r="D46" s="45" t="s">
        <v>688</v>
      </c>
      <c r="E46" s="44"/>
      <c r="F46" s="288"/>
    </row>
    <row r="47" spans="2:6" ht="14.1" customHeight="1" x14ac:dyDescent="0.25">
      <c r="B47" s="5" t="s">
        <v>2112</v>
      </c>
      <c r="C47" s="5" t="s">
        <v>1026</v>
      </c>
      <c r="D47" s="58" t="s">
        <v>641</v>
      </c>
      <c r="E47" s="14" t="s">
        <v>50</v>
      </c>
      <c r="F47" s="274"/>
    </row>
    <row r="48" spans="2:6" ht="14.1" customHeight="1" x14ac:dyDescent="0.25">
      <c r="B48" s="5" t="s">
        <v>2112</v>
      </c>
      <c r="C48" s="5" t="s">
        <v>1027</v>
      </c>
      <c r="D48" s="58" t="s">
        <v>690</v>
      </c>
      <c r="E48" s="14" t="s">
        <v>50</v>
      </c>
      <c r="F48" s="274"/>
    </row>
    <row r="49" spans="2:6" ht="14.1" customHeight="1" x14ac:dyDescent="0.25">
      <c r="B49" s="5" t="s">
        <v>2112</v>
      </c>
      <c r="C49" s="5" t="s">
        <v>1028</v>
      </c>
      <c r="D49" s="58" t="s">
        <v>691</v>
      </c>
      <c r="E49" s="14" t="s">
        <v>50</v>
      </c>
      <c r="F49" s="274"/>
    </row>
    <row r="50" spans="2:6" ht="14.1" customHeight="1" x14ac:dyDescent="0.25">
      <c r="B50" s="5" t="s">
        <v>2112</v>
      </c>
      <c r="C50" s="5" t="s">
        <v>1029</v>
      </c>
      <c r="D50" s="58" t="s">
        <v>692</v>
      </c>
      <c r="E50" s="14" t="s">
        <v>50</v>
      </c>
      <c r="F50" s="274"/>
    </row>
    <row r="51" spans="2:6" ht="14.1" customHeight="1" x14ac:dyDescent="0.25">
      <c r="B51" s="43"/>
      <c r="C51" s="43"/>
      <c r="D51" s="41" t="s">
        <v>704</v>
      </c>
      <c r="E51" s="42"/>
      <c r="F51" s="289"/>
    </row>
    <row r="52" spans="2:6" ht="14.1" customHeight="1" x14ac:dyDescent="0.25">
      <c r="B52" s="46"/>
      <c r="C52" s="46"/>
      <c r="D52" s="45" t="s">
        <v>642</v>
      </c>
      <c r="E52" s="44"/>
      <c r="F52" s="288"/>
    </row>
    <row r="53" spans="2:6" ht="14.1" customHeight="1" x14ac:dyDescent="0.25">
      <c r="B53" s="5" t="s">
        <v>2112</v>
      </c>
      <c r="C53" s="5" t="s">
        <v>1030</v>
      </c>
      <c r="D53" s="58" t="s">
        <v>643</v>
      </c>
      <c r="E53" s="14" t="s">
        <v>51</v>
      </c>
      <c r="F53" s="274"/>
    </row>
    <row r="54" spans="2:6" ht="14.1" customHeight="1" x14ac:dyDescent="0.25">
      <c r="B54" s="5" t="s">
        <v>2112</v>
      </c>
      <c r="C54" s="5" t="s">
        <v>1031</v>
      </c>
      <c r="D54" s="58" t="s">
        <v>644</v>
      </c>
      <c r="E54" s="14" t="s">
        <v>51</v>
      </c>
      <c r="F54" s="274"/>
    </row>
    <row r="55" spans="2:6" ht="14.1" customHeight="1" x14ac:dyDescent="0.25">
      <c r="B55" s="5" t="s">
        <v>2112</v>
      </c>
      <c r="C55" s="5" t="s">
        <v>1032</v>
      </c>
      <c r="D55" s="58" t="s">
        <v>645</v>
      </c>
      <c r="E55" s="14" t="s">
        <v>51</v>
      </c>
      <c r="F55" s="274"/>
    </row>
    <row r="56" spans="2:6" ht="14.1" customHeight="1" x14ac:dyDescent="0.25">
      <c r="B56" s="5" t="s">
        <v>2112</v>
      </c>
      <c r="C56" s="5" t="s">
        <v>1033</v>
      </c>
      <c r="D56" s="58" t="s">
        <v>646</v>
      </c>
      <c r="E56" s="14" t="s">
        <v>51</v>
      </c>
      <c r="F56" s="274"/>
    </row>
    <row r="57" spans="2:6" ht="14.1" customHeight="1" x14ac:dyDescent="0.25">
      <c r="B57" s="5" t="s">
        <v>2112</v>
      </c>
      <c r="C57" s="5" t="s">
        <v>1034</v>
      </c>
      <c r="D57" s="58" t="s">
        <v>647</v>
      </c>
      <c r="E57" s="14" t="s">
        <v>51</v>
      </c>
      <c r="F57" s="274"/>
    </row>
    <row r="58" spans="2:6" ht="14.1" customHeight="1" x14ac:dyDescent="0.25">
      <c r="B58" s="5" t="s">
        <v>2112</v>
      </c>
      <c r="C58" s="5" t="s">
        <v>1035</v>
      </c>
      <c r="D58" s="58" t="s">
        <v>648</v>
      </c>
      <c r="E58" s="14" t="s">
        <v>51</v>
      </c>
      <c r="F58" s="274"/>
    </row>
    <row r="59" spans="2:6" ht="14.1" customHeight="1" x14ac:dyDescent="0.25">
      <c r="B59" s="5" t="s">
        <v>2112</v>
      </c>
      <c r="C59" s="5" t="s">
        <v>1036</v>
      </c>
      <c r="D59" s="58" t="s">
        <v>649</v>
      </c>
      <c r="E59" s="14" t="s">
        <v>51</v>
      </c>
      <c r="F59" s="274"/>
    </row>
    <row r="60" spans="2:6" ht="14.1" customHeight="1" x14ac:dyDescent="0.25">
      <c r="B60" s="46"/>
      <c r="C60" s="46"/>
      <c r="D60" s="45" t="s">
        <v>650</v>
      </c>
      <c r="E60" s="44"/>
      <c r="F60" s="288"/>
    </row>
    <row r="61" spans="2:6" ht="14.1" customHeight="1" x14ac:dyDescent="0.25">
      <c r="B61" s="5" t="s">
        <v>2112</v>
      </c>
      <c r="C61" s="5" t="s">
        <v>1037</v>
      </c>
      <c r="D61" s="58" t="s">
        <v>643</v>
      </c>
      <c r="E61" s="14" t="s">
        <v>51</v>
      </c>
      <c r="F61" s="274"/>
    </row>
    <row r="62" spans="2:6" ht="14.1" customHeight="1" x14ac:dyDescent="0.25">
      <c r="B62" s="5" t="s">
        <v>2112</v>
      </c>
      <c r="C62" s="5" t="s">
        <v>1038</v>
      </c>
      <c r="D62" s="58" t="s">
        <v>644</v>
      </c>
      <c r="E62" s="14" t="s">
        <v>51</v>
      </c>
      <c r="F62" s="274"/>
    </row>
    <row r="63" spans="2:6" ht="14.1" customHeight="1" x14ac:dyDescent="0.25">
      <c r="B63" s="5" t="s">
        <v>2112</v>
      </c>
      <c r="C63" s="5" t="s">
        <v>1039</v>
      </c>
      <c r="D63" s="58" t="s">
        <v>645</v>
      </c>
      <c r="E63" s="14" t="s">
        <v>51</v>
      </c>
      <c r="F63" s="274"/>
    </row>
    <row r="64" spans="2:6" ht="14.1" customHeight="1" x14ac:dyDescent="0.25">
      <c r="B64" s="5" t="s">
        <v>2112</v>
      </c>
      <c r="C64" s="5" t="s">
        <v>1040</v>
      </c>
      <c r="D64" s="58" t="s">
        <v>646</v>
      </c>
      <c r="E64" s="14" t="s">
        <v>51</v>
      </c>
      <c r="F64" s="274"/>
    </row>
    <row r="65" spans="2:6" ht="14.1" customHeight="1" x14ac:dyDescent="0.25">
      <c r="B65" s="5" t="s">
        <v>2112</v>
      </c>
      <c r="C65" s="5" t="s">
        <v>1041</v>
      </c>
      <c r="D65" s="58" t="s">
        <v>647</v>
      </c>
      <c r="E65" s="14" t="s">
        <v>51</v>
      </c>
      <c r="F65" s="274"/>
    </row>
    <row r="66" spans="2:6" ht="14.1" customHeight="1" x14ac:dyDescent="0.25">
      <c r="B66" s="5" t="s">
        <v>2112</v>
      </c>
      <c r="C66" s="5" t="s">
        <v>1042</v>
      </c>
      <c r="D66" s="58" t="s">
        <v>648</v>
      </c>
      <c r="E66" s="14" t="s">
        <v>51</v>
      </c>
      <c r="F66" s="274"/>
    </row>
    <row r="67" spans="2:6" ht="14.1" customHeight="1" x14ac:dyDescent="0.25">
      <c r="B67" s="5" t="s">
        <v>2112</v>
      </c>
      <c r="C67" s="5" t="s">
        <v>1043</v>
      </c>
      <c r="D67" s="58" t="s">
        <v>649</v>
      </c>
      <c r="E67" s="14" t="s">
        <v>51</v>
      </c>
      <c r="F67" s="274"/>
    </row>
    <row r="68" spans="2:6" ht="14.1" customHeight="1" x14ac:dyDescent="0.25">
      <c r="B68" s="37"/>
      <c r="C68" s="37"/>
      <c r="D68" s="36" t="s">
        <v>915</v>
      </c>
      <c r="E68" s="35"/>
      <c r="F68" s="286"/>
    </row>
    <row r="69" spans="2:6" ht="14.1" customHeight="1" x14ac:dyDescent="0.25">
      <c r="B69" s="5" t="s">
        <v>2112</v>
      </c>
      <c r="C69" s="5" t="s">
        <v>1044</v>
      </c>
      <c r="D69" s="58" t="s">
        <v>148</v>
      </c>
      <c r="E69" s="14" t="s">
        <v>51</v>
      </c>
      <c r="F69" s="274"/>
    </row>
    <row r="70" spans="2:6" ht="14.1" customHeight="1" x14ac:dyDescent="0.25">
      <c r="B70" s="5" t="s">
        <v>2112</v>
      </c>
      <c r="C70" s="5" t="s">
        <v>1045</v>
      </c>
      <c r="D70" s="58" t="s">
        <v>149</v>
      </c>
      <c r="E70" s="14" t="s">
        <v>51</v>
      </c>
      <c r="F70" s="274"/>
    </row>
    <row r="71" spans="2:6" ht="14.1" customHeight="1" x14ac:dyDescent="0.25">
      <c r="B71" s="5" t="s">
        <v>2112</v>
      </c>
      <c r="C71" s="5" t="s">
        <v>1046</v>
      </c>
      <c r="D71" s="58" t="s">
        <v>150</v>
      </c>
      <c r="E71" s="14" t="s">
        <v>51</v>
      </c>
      <c r="F71" s="274"/>
    </row>
    <row r="72" spans="2:6" ht="14.1" customHeight="1" x14ac:dyDescent="0.25">
      <c r="B72" s="5" t="s">
        <v>2112</v>
      </c>
      <c r="C72" s="5" t="s">
        <v>1047</v>
      </c>
      <c r="D72" s="58" t="s">
        <v>151</v>
      </c>
      <c r="E72" s="14" t="s">
        <v>51</v>
      </c>
      <c r="F72" s="274"/>
    </row>
    <row r="73" spans="2:6" ht="14.1" customHeight="1" x14ac:dyDescent="0.25">
      <c r="B73" s="5" t="s">
        <v>2112</v>
      </c>
      <c r="C73" s="5" t="s">
        <v>1048</v>
      </c>
      <c r="D73" s="58" t="s">
        <v>152</v>
      </c>
      <c r="E73" s="14" t="s">
        <v>51</v>
      </c>
      <c r="F73" s="274"/>
    </row>
    <row r="74" spans="2:6" ht="14.1" customHeight="1" x14ac:dyDescent="0.25">
      <c r="B74" s="5" t="s">
        <v>2112</v>
      </c>
      <c r="C74" s="5" t="s">
        <v>1049</v>
      </c>
      <c r="D74" s="58" t="s">
        <v>153</v>
      </c>
      <c r="E74" s="14" t="s">
        <v>51</v>
      </c>
      <c r="F74" s="274"/>
    </row>
    <row r="75" spans="2:6" ht="14.1" customHeight="1" x14ac:dyDescent="0.25">
      <c r="B75" s="5" t="s">
        <v>2112</v>
      </c>
      <c r="C75" s="5" t="s">
        <v>1050</v>
      </c>
      <c r="D75" s="58" t="s">
        <v>154</v>
      </c>
      <c r="E75" s="14" t="s">
        <v>51</v>
      </c>
      <c r="F75" s="274"/>
    </row>
    <row r="76" spans="2:6" ht="14.1" customHeight="1" x14ac:dyDescent="0.25">
      <c r="B76" s="5" t="s">
        <v>2112</v>
      </c>
      <c r="C76" s="5" t="s">
        <v>1051</v>
      </c>
      <c r="D76" s="58" t="s">
        <v>155</v>
      </c>
      <c r="E76" s="14" t="s">
        <v>51</v>
      </c>
      <c r="F76" s="274"/>
    </row>
    <row r="77" spans="2:6" ht="14.1" customHeight="1" x14ac:dyDescent="0.25">
      <c r="B77" s="5" t="s">
        <v>2112</v>
      </c>
      <c r="C77" s="5" t="s">
        <v>1052</v>
      </c>
      <c r="D77" s="58" t="s">
        <v>156</v>
      </c>
      <c r="E77" s="14" t="s">
        <v>51</v>
      </c>
      <c r="F77" s="274"/>
    </row>
    <row r="78" spans="2:6" ht="14.1" customHeight="1" x14ac:dyDescent="0.25">
      <c r="B78" s="5" t="s">
        <v>2112</v>
      </c>
      <c r="C78" s="5" t="s">
        <v>1053</v>
      </c>
      <c r="D78" s="58" t="s">
        <v>157</v>
      </c>
      <c r="E78" s="14" t="s">
        <v>51</v>
      </c>
      <c r="F78" s="274"/>
    </row>
    <row r="79" spans="2:6" ht="14.1" customHeight="1" x14ac:dyDescent="0.25">
      <c r="B79" s="5" t="s">
        <v>2112</v>
      </c>
      <c r="C79" s="5" t="s">
        <v>1054</v>
      </c>
      <c r="D79" s="58" t="s">
        <v>158</v>
      </c>
      <c r="E79" s="14" t="s">
        <v>51</v>
      </c>
      <c r="F79" s="274"/>
    </row>
    <row r="80" spans="2:6" ht="14.1" customHeight="1" x14ac:dyDescent="0.25">
      <c r="B80" s="5" t="s">
        <v>2112</v>
      </c>
      <c r="C80" s="5" t="s">
        <v>1055</v>
      </c>
      <c r="D80" s="58" t="s">
        <v>159</v>
      </c>
      <c r="E80" s="14" t="s">
        <v>51</v>
      </c>
      <c r="F80" s="274"/>
    </row>
    <row r="81" spans="2:6" ht="14.1" customHeight="1" x14ac:dyDescent="0.25">
      <c r="B81" s="5" t="s">
        <v>2112</v>
      </c>
      <c r="C81" s="5" t="s">
        <v>1056</v>
      </c>
      <c r="D81" s="58" t="s">
        <v>160</v>
      </c>
      <c r="E81" s="14" t="s">
        <v>51</v>
      </c>
      <c r="F81" s="274"/>
    </row>
    <row r="82" spans="2:6" ht="14.1" customHeight="1" x14ac:dyDescent="0.25">
      <c r="B82" s="5" t="s">
        <v>2112</v>
      </c>
      <c r="C82" s="5" t="s">
        <v>1057</v>
      </c>
      <c r="D82" s="58" t="s">
        <v>161</v>
      </c>
      <c r="E82" s="14" t="s">
        <v>51</v>
      </c>
      <c r="F82" s="274"/>
    </row>
    <row r="83" spans="2:6" ht="14.1" customHeight="1" x14ac:dyDescent="0.25">
      <c r="B83" s="5" t="s">
        <v>2112</v>
      </c>
      <c r="C83" s="5" t="s">
        <v>1058</v>
      </c>
      <c r="D83" s="58" t="s">
        <v>162</v>
      </c>
      <c r="E83" s="14" t="s">
        <v>51</v>
      </c>
      <c r="F83" s="274"/>
    </row>
    <row r="84" spans="2:6" ht="14.1" customHeight="1" x14ac:dyDescent="0.25">
      <c r="B84" s="5" t="s">
        <v>2112</v>
      </c>
      <c r="C84" s="5" t="s">
        <v>1059</v>
      </c>
      <c r="D84" s="58" t="s">
        <v>163</v>
      </c>
      <c r="E84" s="14" t="s">
        <v>51</v>
      </c>
      <c r="F84" s="274"/>
    </row>
    <row r="85" spans="2:6" ht="14.1" customHeight="1" x14ac:dyDescent="0.25">
      <c r="B85" s="5" t="s">
        <v>2112</v>
      </c>
      <c r="C85" s="5" t="s">
        <v>1060</v>
      </c>
      <c r="D85" s="58" t="s">
        <v>164</v>
      </c>
      <c r="E85" s="14" t="s">
        <v>51</v>
      </c>
      <c r="F85" s="274"/>
    </row>
    <row r="86" spans="2:6" ht="14.1" customHeight="1" x14ac:dyDescent="0.25">
      <c r="B86" s="5" t="s">
        <v>2112</v>
      </c>
      <c r="C86" s="5" t="s">
        <v>1061</v>
      </c>
      <c r="D86" s="58" t="s">
        <v>165</v>
      </c>
      <c r="E86" s="14" t="s">
        <v>51</v>
      </c>
      <c r="F86" s="274"/>
    </row>
    <row r="87" spans="2:6" ht="14.1" customHeight="1" x14ac:dyDescent="0.25">
      <c r="B87" s="5" t="s">
        <v>2112</v>
      </c>
      <c r="C87" s="5" t="s">
        <v>1062</v>
      </c>
      <c r="D87" s="58" t="s">
        <v>166</v>
      </c>
      <c r="E87" s="14" t="s">
        <v>51</v>
      </c>
      <c r="F87" s="274"/>
    </row>
    <row r="88" spans="2:6" ht="14.1" customHeight="1" x14ac:dyDescent="0.25">
      <c r="B88" s="5" t="s">
        <v>2112</v>
      </c>
      <c r="C88" s="5" t="s">
        <v>1063</v>
      </c>
      <c r="D88" s="58" t="s">
        <v>167</v>
      </c>
      <c r="E88" s="14" t="s">
        <v>51</v>
      </c>
      <c r="F88" s="274"/>
    </row>
    <row r="89" spans="2:6" ht="14.1" customHeight="1" x14ac:dyDescent="0.25">
      <c r="B89" s="5" t="s">
        <v>2112</v>
      </c>
      <c r="C89" s="5" t="s">
        <v>1064</v>
      </c>
      <c r="D89" s="58" t="s">
        <v>168</v>
      </c>
      <c r="E89" s="14" t="s">
        <v>51</v>
      </c>
      <c r="F89" s="274"/>
    </row>
    <row r="90" spans="2:6" ht="14.1" customHeight="1" x14ac:dyDescent="0.25">
      <c r="B90" s="37"/>
      <c r="C90" s="37"/>
      <c r="D90" s="36" t="s">
        <v>679</v>
      </c>
      <c r="E90" s="35"/>
      <c r="F90" s="286"/>
    </row>
    <row r="91" spans="2:6" ht="14.1" customHeight="1" x14ac:dyDescent="0.25">
      <c r="B91" s="5" t="s">
        <v>2112</v>
      </c>
      <c r="C91" s="199" t="s">
        <v>1065</v>
      </c>
      <c r="D91" s="58" t="s">
        <v>741</v>
      </c>
      <c r="E91" s="15" t="s">
        <v>51</v>
      </c>
      <c r="F91" s="274"/>
    </row>
    <row r="92" spans="2:6" ht="14.1" customHeight="1" x14ac:dyDescent="0.25">
      <c r="B92" s="37"/>
      <c r="C92" s="37"/>
      <c r="D92" s="36" t="s">
        <v>505</v>
      </c>
      <c r="E92" s="35"/>
      <c r="F92" s="286"/>
    </row>
    <row r="93" spans="2:6" ht="14.1" customHeight="1" x14ac:dyDescent="0.25">
      <c r="B93" s="5" t="s">
        <v>2112</v>
      </c>
      <c r="C93" s="5" t="s">
        <v>1066</v>
      </c>
      <c r="D93" s="58" t="s">
        <v>501</v>
      </c>
      <c r="E93" s="14" t="s">
        <v>50</v>
      </c>
      <c r="F93" s="274"/>
    </row>
    <row r="94" spans="2:6" ht="14.1" customHeight="1" x14ac:dyDescent="0.25">
      <c r="B94" s="5" t="s">
        <v>2112</v>
      </c>
      <c r="C94" s="5" t="s">
        <v>1067</v>
      </c>
      <c r="D94" s="58" t="s">
        <v>509</v>
      </c>
      <c r="E94" s="14" t="s">
        <v>50</v>
      </c>
      <c r="F94" s="274"/>
    </row>
    <row r="95" spans="2:6" ht="14.1" customHeight="1" x14ac:dyDescent="0.25">
      <c r="B95" s="5" t="s">
        <v>2112</v>
      </c>
      <c r="C95" s="5" t="s">
        <v>1068</v>
      </c>
      <c r="D95" s="61" t="s">
        <v>951</v>
      </c>
      <c r="E95" s="14" t="s">
        <v>50</v>
      </c>
      <c r="F95" s="274"/>
    </row>
    <row r="96" spans="2:6" ht="14.1" customHeight="1" x14ac:dyDescent="0.25">
      <c r="B96" s="117"/>
      <c r="C96" s="117"/>
      <c r="D96" s="115" t="s">
        <v>678</v>
      </c>
      <c r="E96" s="116"/>
      <c r="F96" s="290"/>
    </row>
    <row r="97" spans="2:6" ht="14.1" customHeight="1" x14ac:dyDescent="0.25">
      <c r="B97" s="200"/>
      <c r="C97" s="200"/>
      <c r="D97" s="123" t="s">
        <v>679</v>
      </c>
      <c r="E97" s="124"/>
      <c r="F97" s="291"/>
    </row>
    <row r="98" spans="2:6" ht="14.1" customHeight="1" x14ac:dyDescent="0.25">
      <c r="B98" s="201"/>
      <c r="C98" s="202"/>
      <c r="D98" s="125" t="s">
        <v>784</v>
      </c>
      <c r="E98" s="126"/>
      <c r="F98" s="292"/>
    </row>
    <row r="99" spans="2:6" ht="14.1" customHeight="1" x14ac:dyDescent="0.25">
      <c r="B99" s="203" t="s">
        <v>2113</v>
      </c>
      <c r="C99" s="204" t="s">
        <v>1984</v>
      </c>
      <c r="D99" s="118" t="s">
        <v>742</v>
      </c>
      <c r="E99" s="119" t="s">
        <v>51</v>
      </c>
      <c r="F99" s="274"/>
    </row>
    <row r="100" spans="2:6" ht="14.1" customHeight="1" x14ac:dyDescent="0.25">
      <c r="B100" s="203" t="s">
        <v>2113</v>
      </c>
      <c r="C100" s="204" t="s">
        <v>1985</v>
      </c>
      <c r="D100" s="118" t="s">
        <v>743</v>
      </c>
      <c r="E100" s="119" t="s">
        <v>51</v>
      </c>
      <c r="F100" s="274"/>
    </row>
    <row r="101" spans="2:6" ht="14.1" customHeight="1" x14ac:dyDescent="0.25">
      <c r="B101" s="203" t="s">
        <v>2113</v>
      </c>
      <c r="C101" s="204" t="s">
        <v>1986</v>
      </c>
      <c r="D101" s="118" t="s">
        <v>744</v>
      </c>
      <c r="E101" s="119" t="s">
        <v>51</v>
      </c>
      <c r="F101" s="274"/>
    </row>
    <row r="102" spans="2:6" ht="14.1" customHeight="1" x14ac:dyDescent="0.25">
      <c r="B102" s="202"/>
      <c r="C102" s="202"/>
      <c r="D102" s="125" t="s">
        <v>785</v>
      </c>
      <c r="E102" s="126"/>
      <c r="F102" s="292"/>
    </row>
    <row r="103" spans="2:6" ht="14.1" customHeight="1" x14ac:dyDescent="0.25">
      <c r="B103" s="203" t="s">
        <v>2113</v>
      </c>
      <c r="C103" s="204" t="s">
        <v>1987</v>
      </c>
      <c r="D103" s="118" t="s">
        <v>742</v>
      </c>
      <c r="E103" s="119" t="s">
        <v>51</v>
      </c>
      <c r="F103" s="274"/>
    </row>
    <row r="104" spans="2:6" ht="14.1" customHeight="1" x14ac:dyDescent="0.25">
      <c r="B104" s="203" t="s">
        <v>2113</v>
      </c>
      <c r="C104" s="204" t="s">
        <v>1988</v>
      </c>
      <c r="D104" s="118" t="s">
        <v>743</v>
      </c>
      <c r="E104" s="119" t="s">
        <v>51</v>
      </c>
      <c r="F104" s="274"/>
    </row>
    <row r="105" spans="2:6" ht="14.1" customHeight="1" x14ac:dyDescent="0.25">
      <c r="B105" s="203" t="s">
        <v>2113</v>
      </c>
      <c r="C105" s="204" t="s">
        <v>1989</v>
      </c>
      <c r="D105" s="118" t="s">
        <v>744</v>
      </c>
      <c r="E105" s="119" t="s">
        <v>51</v>
      </c>
      <c r="F105" s="274"/>
    </row>
    <row r="106" spans="2:6" ht="14.1" customHeight="1" x14ac:dyDescent="0.25">
      <c r="B106" s="202"/>
      <c r="C106" s="202"/>
      <c r="D106" s="125" t="s">
        <v>786</v>
      </c>
      <c r="E106" s="126"/>
      <c r="F106" s="293"/>
    </row>
    <row r="107" spans="2:6" ht="14.1" customHeight="1" x14ac:dyDescent="0.25">
      <c r="B107" s="203" t="s">
        <v>2113</v>
      </c>
      <c r="C107" s="204" t="s">
        <v>1990</v>
      </c>
      <c r="D107" s="118" t="s">
        <v>742</v>
      </c>
      <c r="E107" s="119" t="s">
        <v>51</v>
      </c>
      <c r="F107" s="274"/>
    </row>
    <row r="108" spans="2:6" ht="14.1" customHeight="1" x14ac:dyDescent="0.25">
      <c r="B108" s="203" t="s">
        <v>2113</v>
      </c>
      <c r="C108" s="204" t="s">
        <v>1991</v>
      </c>
      <c r="D108" s="118" t="s">
        <v>743</v>
      </c>
      <c r="E108" s="119" t="s">
        <v>51</v>
      </c>
      <c r="F108" s="274"/>
    </row>
    <row r="109" spans="2:6" ht="14.1" customHeight="1" x14ac:dyDescent="0.25">
      <c r="B109" s="203" t="s">
        <v>2113</v>
      </c>
      <c r="C109" s="204" t="s">
        <v>1992</v>
      </c>
      <c r="D109" s="118" t="s">
        <v>744</v>
      </c>
      <c r="E109" s="119" t="s">
        <v>51</v>
      </c>
      <c r="F109" s="274"/>
    </row>
    <row r="110" spans="2:6" ht="14.1" customHeight="1" x14ac:dyDescent="0.25">
      <c r="B110" s="202"/>
      <c r="C110" s="202"/>
      <c r="D110" s="125" t="s">
        <v>745</v>
      </c>
      <c r="E110" s="126"/>
      <c r="F110" s="293"/>
    </row>
    <row r="111" spans="2:6" ht="14.1" customHeight="1" x14ac:dyDescent="0.25">
      <c r="B111" s="203" t="s">
        <v>2113</v>
      </c>
      <c r="C111" s="204" t="s">
        <v>1069</v>
      </c>
      <c r="D111" s="118" t="s">
        <v>746</v>
      </c>
      <c r="E111" s="119" t="s">
        <v>50</v>
      </c>
      <c r="F111" s="274"/>
    </row>
    <row r="112" spans="2:6" ht="14.1" customHeight="1" x14ac:dyDescent="0.25">
      <c r="B112" s="203" t="s">
        <v>2113</v>
      </c>
      <c r="C112" s="204" t="s">
        <v>1070</v>
      </c>
      <c r="D112" s="118" t="s">
        <v>747</v>
      </c>
      <c r="E112" s="119" t="s">
        <v>50</v>
      </c>
      <c r="F112" s="274"/>
    </row>
    <row r="113" spans="2:6" ht="14.1" customHeight="1" x14ac:dyDescent="0.25">
      <c r="B113" s="203" t="s">
        <v>2113</v>
      </c>
      <c r="C113" s="204" t="s">
        <v>1071</v>
      </c>
      <c r="D113" s="118" t="s">
        <v>748</v>
      </c>
      <c r="E113" s="119" t="s">
        <v>50</v>
      </c>
      <c r="F113" s="274"/>
    </row>
    <row r="114" spans="2:6" ht="14.1" customHeight="1" x14ac:dyDescent="0.25">
      <c r="B114" s="203" t="s">
        <v>2113</v>
      </c>
      <c r="C114" s="204" t="s">
        <v>1072</v>
      </c>
      <c r="D114" s="118" t="s">
        <v>749</v>
      </c>
      <c r="E114" s="119" t="s">
        <v>50</v>
      </c>
      <c r="F114" s="274"/>
    </row>
    <row r="115" spans="2:6" ht="14.1" customHeight="1" x14ac:dyDescent="0.25">
      <c r="B115" s="203" t="s">
        <v>2113</v>
      </c>
      <c r="C115" s="204" t="s">
        <v>1073</v>
      </c>
      <c r="D115" s="118" t="s">
        <v>750</v>
      </c>
      <c r="E115" s="119" t="s">
        <v>783</v>
      </c>
      <c r="F115" s="274"/>
    </row>
    <row r="116" spans="2:6" ht="14.1" customHeight="1" x14ac:dyDescent="0.25">
      <c r="B116" s="202"/>
      <c r="C116" s="202"/>
      <c r="D116" s="125" t="s">
        <v>751</v>
      </c>
      <c r="E116" s="126"/>
      <c r="F116" s="293"/>
    </row>
    <row r="117" spans="2:6" ht="14.1" customHeight="1" x14ac:dyDescent="0.25">
      <c r="B117" s="203" t="s">
        <v>2113</v>
      </c>
      <c r="C117" s="204" t="s">
        <v>1074</v>
      </c>
      <c r="D117" s="118" t="s">
        <v>752</v>
      </c>
      <c r="E117" s="119" t="s">
        <v>51</v>
      </c>
      <c r="F117" s="274"/>
    </row>
    <row r="118" spans="2:6" ht="14.1" customHeight="1" x14ac:dyDescent="0.25">
      <c r="B118" s="203" t="s">
        <v>2113</v>
      </c>
      <c r="C118" s="204" t="s">
        <v>1075</v>
      </c>
      <c r="D118" s="118" t="s">
        <v>753</v>
      </c>
      <c r="E118" s="119" t="s">
        <v>51</v>
      </c>
      <c r="F118" s="274"/>
    </row>
    <row r="119" spans="2:6" ht="14.1" customHeight="1" x14ac:dyDescent="0.25">
      <c r="B119" s="203" t="s">
        <v>2113</v>
      </c>
      <c r="C119" s="204" t="s">
        <v>1076</v>
      </c>
      <c r="D119" s="118" t="s">
        <v>754</v>
      </c>
      <c r="E119" s="119" t="s">
        <v>51</v>
      </c>
      <c r="F119" s="274"/>
    </row>
    <row r="120" spans="2:6" ht="14.1" customHeight="1" x14ac:dyDescent="0.25">
      <c r="B120" s="203" t="s">
        <v>2113</v>
      </c>
      <c r="C120" s="204" t="s">
        <v>1077</v>
      </c>
      <c r="D120" s="118" t="s">
        <v>755</v>
      </c>
      <c r="E120" s="119" t="s">
        <v>51</v>
      </c>
      <c r="F120" s="274"/>
    </row>
    <row r="121" spans="2:6" ht="14.1" customHeight="1" x14ac:dyDescent="0.25">
      <c r="B121" s="203" t="s">
        <v>2113</v>
      </c>
      <c r="C121" s="204" t="s">
        <v>1078</v>
      </c>
      <c r="D121" s="118" t="s">
        <v>756</v>
      </c>
      <c r="E121" s="119" t="s">
        <v>51</v>
      </c>
      <c r="F121" s="274"/>
    </row>
    <row r="122" spans="2:6" ht="14.1" customHeight="1" x14ac:dyDescent="0.25">
      <c r="B122" s="203" t="s">
        <v>2113</v>
      </c>
      <c r="C122" s="204" t="s">
        <v>1079</v>
      </c>
      <c r="D122" s="118" t="s">
        <v>757</v>
      </c>
      <c r="E122" s="119" t="s">
        <v>51</v>
      </c>
      <c r="F122" s="274"/>
    </row>
    <row r="123" spans="2:6" ht="14.1" customHeight="1" x14ac:dyDescent="0.25">
      <c r="B123" s="203" t="s">
        <v>2113</v>
      </c>
      <c r="C123" s="204" t="s">
        <v>1080</v>
      </c>
      <c r="D123" s="118" t="s">
        <v>758</v>
      </c>
      <c r="E123" s="119" t="s">
        <v>51</v>
      </c>
      <c r="F123" s="274"/>
    </row>
    <row r="124" spans="2:6" ht="14.1" customHeight="1" x14ac:dyDescent="0.25">
      <c r="B124" s="203" t="s">
        <v>2113</v>
      </c>
      <c r="C124" s="204" t="s">
        <v>1081</v>
      </c>
      <c r="D124" s="118" t="s">
        <v>759</v>
      </c>
      <c r="E124" s="119" t="s">
        <v>51</v>
      </c>
      <c r="F124" s="274"/>
    </row>
    <row r="125" spans="2:6" ht="14.1" customHeight="1" x14ac:dyDescent="0.25">
      <c r="B125" s="203" t="s">
        <v>2113</v>
      </c>
      <c r="C125" s="204" t="s">
        <v>1082</v>
      </c>
      <c r="D125" s="118" t="s">
        <v>760</v>
      </c>
      <c r="E125" s="119" t="s">
        <v>51</v>
      </c>
      <c r="F125" s="274"/>
    </row>
    <row r="126" spans="2:6" ht="14.1" customHeight="1" x14ac:dyDescent="0.25">
      <c r="B126" s="203" t="s">
        <v>2113</v>
      </c>
      <c r="C126" s="204" t="s">
        <v>1083</v>
      </c>
      <c r="D126" s="118" t="s">
        <v>761</v>
      </c>
      <c r="E126" s="119" t="s">
        <v>51</v>
      </c>
      <c r="F126" s="274"/>
    </row>
    <row r="127" spans="2:6" ht="14.1" customHeight="1" x14ac:dyDescent="0.25">
      <c r="B127" s="203" t="s">
        <v>2113</v>
      </c>
      <c r="C127" s="204" t="s">
        <v>1084</v>
      </c>
      <c r="D127" s="118" t="s">
        <v>762</v>
      </c>
      <c r="E127" s="119" t="s">
        <v>51</v>
      </c>
      <c r="F127" s="274"/>
    </row>
    <row r="128" spans="2:6" ht="14.1" customHeight="1" x14ac:dyDescent="0.25">
      <c r="B128" s="203" t="s">
        <v>2113</v>
      </c>
      <c r="C128" s="204" t="s">
        <v>1085</v>
      </c>
      <c r="D128" s="118" t="s">
        <v>763</v>
      </c>
      <c r="E128" s="119" t="s">
        <v>51</v>
      </c>
      <c r="F128" s="274"/>
    </row>
    <row r="129" spans="2:6" ht="14.1" customHeight="1" x14ac:dyDescent="0.25">
      <c r="B129" s="203" t="s">
        <v>2113</v>
      </c>
      <c r="C129" s="204" t="s">
        <v>1086</v>
      </c>
      <c r="D129" s="118" t="s">
        <v>764</v>
      </c>
      <c r="E129" s="119" t="s">
        <v>51</v>
      </c>
      <c r="F129" s="274"/>
    </row>
    <row r="130" spans="2:6" ht="14.1" customHeight="1" x14ac:dyDescent="0.25">
      <c r="B130" s="203" t="s">
        <v>2113</v>
      </c>
      <c r="C130" s="204" t="s">
        <v>1087</v>
      </c>
      <c r="D130" s="118" t="s">
        <v>765</v>
      </c>
      <c r="E130" s="119" t="s">
        <v>51</v>
      </c>
      <c r="F130" s="274"/>
    </row>
    <row r="131" spans="2:6" ht="14.1" customHeight="1" x14ac:dyDescent="0.25">
      <c r="B131" s="203" t="s">
        <v>2113</v>
      </c>
      <c r="C131" s="204" t="s">
        <v>1088</v>
      </c>
      <c r="D131" s="118" t="s">
        <v>766</v>
      </c>
      <c r="E131" s="119" t="s">
        <v>51</v>
      </c>
      <c r="F131" s="274"/>
    </row>
    <row r="132" spans="2:6" ht="14.1" customHeight="1" x14ac:dyDescent="0.25">
      <c r="B132" s="203" t="s">
        <v>2113</v>
      </c>
      <c r="C132" s="204" t="s">
        <v>1089</v>
      </c>
      <c r="D132" s="118" t="s">
        <v>767</v>
      </c>
      <c r="E132" s="119" t="s">
        <v>51</v>
      </c>
      <c r="F132" s="274"/>
    </row>
    <row r="133" spans="2:6" ht="14.1" customHeight="1" x14ac:dyDescent="0.25">
      <c r="B133" s="203" t="s">
        <v>2113</v>
      </c>
      <c r="C133" s="204" t="s">
        <v>1090</v>
      </c>
      <c r="D133" s="118" t="s">
        <v>768</v>
      </c>
      <c r="E133" s="119" t="s">
        <v>51</v>
      </c>
      <c r="F133" s="274"/>
    </row>
    <row r="134" spans="2:6" ht="14.1" customHeight="1" x14ac:dyDescent="0.25">
      <c r="B134" s="203" t="s">
        <v>2113</v>
      </c>
      <c r="C134" s="204" t="s">
        <v>1091</v>
      </c>
      <c r="D134" s="118" t="s">
        <v>769</v>
      </c>
      <c r="E134" s="119" t="s">
        <v>51</v>
      </c>
      <c r="F134" s="274"/>
    </row>
    <row r="135" spans="2:6" ht="14.1" customHeight="1" x14ac:dyDescent="0.25">
      <c r="B135" s="203" t="s">
        <v>2113</v>
      </c>
      <c r="C135" s="204" t="s">
        <v>1092</v>
      </c>
      <c r="D135" s="118" t="s">
        <v>770</v>
      </c>
      <c r="E135" s="119" t="s">
        <v>51</v>
      </c>
      <c r="F135" s="274"/>
    </row>
    <row r="136" spans="2:6" ht="14.1" customHeight="1" x14ac:dyDescent="0.25">
      <c r="B136" s="203" t="s">
        <v>2113</v>
      </c>
      <c r="C136" s="204" t="s">
        <v>1093</v>
      </c>
      <c r="D136" s="118" t="s">
        <v>771</v>
      </c>
      <c r="E136" s="119" t="s">
        <v>51</v>
      </c>
      <c r="F136" s="274"/>
    </row>
    <row r="137" spans="2:6" ht="14.1" customHeight="1" x14ac:dyDescent="0.25">
      <c r="B137" s="203" t="s">
        <v>2113</v>
      </c>
      <c r="C137" s="204" t="s">
        <v>1094</v>
      </c>
      <c r="D137" s="118" t="s">
        <v>772</v>
      </c>
      <c r="E137" s="119" t="s">
        <v>51</v>
      </c>
      <c r="F137" s="274"/>
    </row>
    <row r="138" spans="2:6" ht="14.1" customHeight="1" x14ac:dyDescent="0.25">
      <c r="B138" s="203" t="s">
        <v>2113</v>
      </c>
      <c r="C138" s="204" t="s">
        <v>1095</v>
      </c>
      <c r="D138" s="118" t="s">
        <v>773</v>
      </c>
      <c r="E138" s="119" t="s">
        <v>51</v>
      </c>
      <c r="F138" s="274"/>
    </row>
    <row r="139" spans="2:6" ht="14.1" customHeight="1" x14ac:dyDescent="0.25">
      <c r="B139" s="203" t="s">
        <v>2113</v>
      </c>
      <c r="C139" s="204" t="s">
        <v>1096</v>
      </c>
      <c r="D139" s="118" t="s">
        <v>774</v>
      </c>
      <c r="E139" s="119" t="s">
        <v>51</v>
      </c>
      <c r="F139" s="274"/>
    </row>
    <row r="140" spans="2:6" ht="14.1" customHeight="1" x14ac:dyDescent="0.25">
      <c r="B140" s="203" t="s">
        <v>2113</v>
      </c>
      <c r="C140" s="204" t="s">
        <v>1097</v>
      </c>
      <c r="D140" s="118" t="s">
        <v>775</v>
      </c>
      <c r="E140" s="119" t="s">
        <v>51</v>
      </c>
      <c r="F140" s="274"/>
    </row>
    <row r="141" spans="2:6" ht="14.1" customHeight="1" x14ac:dyDescent="0.25">
      <c r="B141" s="203" t="s">
        <v>2113</v>
      </c>
      <c r="C141" s="204" t="s">
        <v>1098</v>
      </c>
      <c r="D141" s="118" t="s">
        <v>776</v>
      </c>
      <c r="E141" s="119" t="s">
        <v>51</v>
      </c>
      <c r="F141" s="274"/>
    </row>
    <row r="142" spans="2:6" ht="14.1" customHeight="1" x14ac:dyDescent="0.25">
      <c r="B142" s="203" t="s">
        <v>2113</v>
      </c>
      <c r="C142" s="204" t="s">
        <v>1099</v>
      </c>
      <c r="D142" s="118" t="s">
        <v>777</v>
      </c>
      <c r="E142" s="119" t="s">
        <v>51</v>
      </c>
      <c r="F142" s="274"/>
    </row>
    <row r="143" spans="2:6" ht="14.1" customHeight="1" x14ac:dyDescent="0.25">
      <c r="B143" s="203" t="s">
        <v>2113</v>
      </c>
      <c r="C143" s="204" t="s">
        <v>1100</v>
      </c>
      <c r="D143" s="118" t="s">
        <v>778</v>
      </c>
      <c r="E143" s="119" t="s">
        <v>51</v>
      </c>
      <c r="F143" s="274"/>
    </row>
    <row r="144" spans="2:6" ht="14.1" customHeight="1" x14ac:dyDescent="0.25">
      <c r="B144" s="202"/>
      <c r="C144" s="202"/>
      <c r="D144" s="125" t="s">
        <v>779</v>
      </c>
      <c r="E144" s="126"/>
      <c r="F144" s="293"/>
    </row>
    <row r="145" spans="2:6" ht="14.1" customHeight="1" x14ac:dyDescent="0.25">
      <c r="B145" s="203" t="s">
        <v>2113</v>
      </c>
      <c r="C145" s="204" t="s">
        <v>1101</v>
      </c>
      <c r="D145" s="118" t="s">
        <v>780</v>
      </c>
      <c r="E145" s="119" t="s">
        <v>51</v>
      </c>
      <c r="F145" s="274"/>
    </row>
    <row r="146" spans="2:6" ht="14.1" customHeight="1" x14ac:dyDescent="0.25">
      <c r="B146" s="203" t="s">
        <v>2113</v>
      </c>
      <c r="C146" s="204" t="s">
        <v>1102</v>
      </c>
      <c r="D146" s="118" t="s">
        <v>781</v>
      </c>
      <c r="E146" s="119" t="s">
        <v>51</v>
      </c>
      <c r="F146" s="274"/>
    </row>
    <row r="147" spans="2:6" ht="14.1" customHeight="1" x14ac:dyDescent="0.25">
      <c r="B147" s="202"/>
      <c r="C147" s="202"/>
      <c r="D147" s="125" t="s">
        <v>782</v>
      </c>
      <c r="E147" s="126"/>
      <c r="F147" s="293"/>
    </row>
    <row r="148" spans="2:6" ht="14.1" customHeight="1" x14ac:dyDescent="0.25">
      <c r="B148" s="203" t="s">
        <v>2113</v>
      </c>
      <c r="C148" s="205" t="s">
        <v>1103</v>
      </c>
      <c r="D148" s="118" t="s">
        <v>907</v>
      </c>
      <c r="E148" s="120" t="s">
        <v>49</v>
      </c>
      <c r="F148" s="274"/>
    </row>
    <row r="149" spans="2:6" ht="14.1" customHeight="1" x14ac:dyDescent="0.25">
      <c r="B149" s="206"/>
      <c r="C149" s="207"/>
      <c r="D149" s="156" t="s">
        <v>662</v>
      </c>
      <c r="E149" s="157"/>
      <c r="F149" s="294"/>
    </row>
    <row r="150" spans="2:6" ht="14.1" customHeight="1" x14ac:dyDescent="0.25">
      <c r="B150" s="208"/>
      <c r="C150" s="208"/>
      <c r="D150" s="158" t="s">
        <v>1000</v>
      </c>
      <c r="E150" s="159"/>
      <c r="F150" s="295"/>
    </row>
    <row r="151" spans="2:6" ht="14.1" customHeight="1" x14ac:dyDescent="0.25">
      <c r="B151" s="209"/>
      <c r="C151" s="209"/>
      <c r="D151" s="160" t="s">
        <v>686</v>
      </c>
      <c r="E151" s="161"/>
      <c r="F151" s="296"/>
    </row>
    <row r="152" spans="2:6" ht="14.1" customHeight="1" x14ac:dyDescent="0.25">
      <c r="B152" s="203" t="s">
        <v>2114</v>
      </c>
      <c r="C152" s="210" t="s">
        <v>1993</v>
      </c>
      <c r="D152" s="53" t="s">
        <v>730</v>
      </c>
      <c r="E152" s="7" t="s">
        <v>48</v>
      </c>
      <c r="F152" s="274"/>
    </row>
    <row r="153" spans="2:6" ht="14.1" customHeight="1" x14ac:dyDescent="0.25">
      <c r="B153" s="203" t="s">
        <v>2114</v>
      </c>
      <c r="C153" s="210" t="s">
        <v>1994</v>
      </c>
      <c r="D153" s="53" t="s">
        <v>731</v>
      </c>
      <c r="E153" s="7" t="s">
        <v>48</v>
      </c>
      <c r="F153" s="274"/>
    </row>
    <row r="154" spans="2:6" ht="14.1" customHeight="1" x14ac:dyDescent="0.25">
      <c r="B154" s="203" t="s">
        <v>2114</v>
      </c>
      <c r="C154" s="210" t="s">
        <v>1995</v>
      </c>
      <c r="D154" s="53" t="s">
        <v>727</v>
      </c>
      <c r="E154" s="7" t="s">
        <v>48</v>
      </c>
      <c r="F154" s="274"/>
    </row>
    <row r="155" spans="2:6" ht="14.1" customHeight="1" x14ac:dyDescent="0.25">
      <c r="B155" s="203" t="s">
        <v>2114</v>
      </c>
      <c r="C155" s="210" t="s">
        <v>1996</v>
      </c>
      <c r="D155" s="53" t="s">
        <v>728</v>
      </c>
      <c r="E155" s="7" t="s">
        <v>48</v>
      </c>
      <c r="F155" s="274"/>
    </row>
    <row r="156" spans="2:6" ht="14.1" customHeight="1" x14ac:dyDescent="0.25">
      <c r="B156" s="203" t="s">
        <v>2114</v>
      </c>
      <c r="C156" s="210" t="s">
        <v>1997</v>
      </c>
      <c r="D156" s="53" t="s">
        <v>729</v>
      </c>
      <c r="E156" s="7" t="s">
        <v>48</v>
      </c>
      <c r="F156" s="274"/>
    </row>
    <row r="157" spans="2:6" ht="14.1" customHeight="1" x14ac:dyDescent="0.25">
      <c r="B157" s="203" t="s">
        <v>2114</v>
      </c>
      <c r="C157" s="210" t="s">
        <v>1998</v>
      </c>
      <c r="D157" s="53" t="s">
        <v>680</v>
      </c>
      <c r="E157" s="7" t="s">
        <v>48</v>
      </c>
      <c r="F157" s="274"/>
    </row>
    <row r="158" spans="2:6" ht="14.1" customHeight="1" x14ac:dyDescent="0.25">
      <c r="B158" s="208"/>
      <c r="C158" s="208"/>
      <c r="D158" s="158" t="s">
        <v>0</v>
      </c>
      <c r="E158" s="159"/>
      <c r="F158" s="295"/>
    </row>
    <row r="159" spans="2:6" ht="14.1" customHeight="1" x14ac:dyDescent="0.25">
      <c r="B159" s="203" t="s">
        <v>2114</v>
      </c>
      <c r="C159" s="7" t="s">
        <v>1999</v>
      </c>
      <c r="D159" s="65" t="s">
        <v>714</v>
      </c>
      <c r="E159" s="7" t="s">
        <v>48</v>
      </c>
      <c r="F159" s="274"/>
    </row>
    <row r="160" spans="2:6" ht="14.1" customHeight="1" x14ac:dyDescent="0.25">
      <c r="B160" s="203" t="s">
        <v>2114</v>
      </c>
      <c r="C160" s="7" t="s">
        <v>2000</v>
      </c>
      <c r="D160" s="65" t="s">
        <v>715</v>
      </c>
      <c r="E160" s="7" t="s">
        <v>48</v>
      </c>
      <c r="F160" s="274"/>
    </row>
    <row r="161" spans="2:6" ht="14.1" customHeight="1" x14ac:dyDescent="0.25">
      <c r="B161" s="208"/>
      <c r="C161" s="208"/>
      <c r="D161" s="158" t="s">
        <v>2</v>
      </c>
      <c r="E161" s="159"/>
      <c r="F161" s="295"/>
    </row>
    <row r="162" spans="2:6" ht="14.1" customHeight="1" x14ac:dyDescent="0.25">
      <c r="B162" s="209"/>
      <c r="C162" s="209"/>
      <c r="D162" s="160" t="s">
        <v>725</v>
      </c>
      <c r="E162" s="161"/>
      <c r="F162" s="296"/>
    </row>
    <row r="163" spans="2:6" ht="14.1" customHeight="1" x14ac:dyDescent="0.25">
      <c r="B163" s="203" t="s">
        <v>2114</v>
      </c>
      <c r="C163" s="7" t="s">
        <v>2001</v>
      </c>
      <c r="D163" s="65" t="s">
        <v>939</v>
      </c>
      <c r="E163" s="7" t="s">
        <v>48</v>
      </c>
      <c r="F163" s="274"/>
    </row>
    <row r="164" spans="2:6" ht="14.1" customHeight="1" x14ac:dyDescent="0.25">
      <c r="B164" s="203" t="s">
        <v>2114</v>
      </c>
      <c r="C164" s="7" t="s">
        <v>1104</v>
      </c>
      <c r="D164" s="65" t="s">
        <v>1</v>
      </c>
      <c r="E164" s="7" t="s">
        <v>48</v>
      </c>
      <c r="F164" s="274"/>
    </row>
    <row r="165" spans="2:6" ht="14.1" customHeight="1" x14ac:dyDescent="0.25">
      <c r="B165" s="203" t="s">
        <v>2114</v>
      </c>
      <c r="C165" s="7" t="s">
        <v>1105</v>
      </c>
      <c r="D165" s="65" t="s">
        <v>3</v>
      </c>
      <c r="E165" s="7" t="s">
        <v>48</v>
      </c>
      <c r="F165" s="274"/>
    </row>
    <row r="166" spans="2:6" ht="14.1" customHeight="1" x14ac:dyDescent="0.25">
      <c r="B166" s="203" t="s">
        <v>2114</v>
      </c>
      <c r="C166" s="7" t="s">
        <v>1106</v>
      </c>
      <c r="D166" s="53" t="s">
        <v>718</v>
      </c>
      <c r="E166" s="7" t="s">
        <v>48</v>
      </c>
      <c r="F166" s="274"/>
    </row>
    <row r="167" spans="2:6" ht="14.1" customHeight="1" x14ac:dyDescent="0.25">
      <c r="B167" s="203" t="s">
        <v>2114</v>
      </c>
      <c r="C167" s="7" t="s">
        <v>1107</v>
      </c>
      <c r="D167" s="65" t="s">
        <v>4</v>
      </c>
      <c r="E167" s="7" t="s">
        <v>48</v>
      </c>
      <c r="F167" s="274"/>
    </row>
    <row r="168" spans="2:6" ht="14.1" customHeight="1" x14ac:dyDescent="0.25">
      <c r="B168" s="208"/>
      <c r="C168" s="208"/>
      <c r="D168" s="158" t="s">
        <v>975</v>
      </c>
      <c r="E168" s="159"/>
      <c r="F168" s="295"/>
    </row>
    <row r="169" spans="2:6" ht="14.1" customHeight="1" x14ac:dyDescent="0.25">
      <c r="B169" s="209"/>
      <c r="C169" s="209"/>
      <c r="D169" s="160" t="s">
        <v>5</v>
      </c>
      <c r="E169" s="161"/>
      <c r="F169" s="296"/>
    </row>
    <row r="170" spans="2:6" ht="14.1" customHeight="1" x14ac:dyDescent="0.25">
      <c r="B170" s="16"/>
      <c r="C170" s="16"/>
      <c r="D170" s="62" t="s">
        <v>101</v>
      </c>
      <c r="E170" s="16"/>
      <c r="F170" s="297"/>
    </row>
    <row r="171" spans="2:6" ht="14.1" customHeight="1" x14ac:dyDescent="0.25">
      <c r="B171" s="203" t="s">
        <v>2114</v>
      </c>
      <c r="C171" s="7" t="s">
        <v>1108</v>
      </c>
      <c r="D171" s="65" t="s">
        <v>55</v>
      </c>
      <c r="E171" s="7" t="s">
        <v>51</v>
      </c>
      <c r="F171" s="274"/>
    </row>
    <row r="172" spans="2:6" ht="14.1" customHeight="1" x14ac:dyDescent="0.25">
      <c r="B172" s="203" t="s">
        <v>2114</v>
      </c>
      <c r="C172" s="7" t="s">
        <v>1109</v>
      </c>
      <c r="D172" s="65" t="s">
        <v>69</v>
      </c>
      <c r="E172" s="7" t="s">
        <v>51</v>
      </c>
      <c r="F172" s="274"/>
    </row>
    <row r="173" spans="2:6" ht="14.1" customHeight="1" x14ac:dyDescent="0.25">
      <c r="B173" s="203" t="s">
        <v>2114</v>
      </c>
      <c r="C173" s="7" t="s">
        <v>1110</v>
      </c>
      <c r="D173" s="65" t="s">
        <v>57</v>
      </c>
      <c r="E173" s="7" t="s">
        <v>51</v>
      </c>
      <c r="F173" s="274"/>
    </row>
    <row r="174" spans="2:6" ht="14.1" customHeight="1" x14ac:dyDescent="0.25">
      <c r="B174" s="203" t="s">
        <v>2114</v>
      </c>
      <c r="C174" s="7" t="s">
        <v>1111</v>
      </c>
      <c r="D174" s="65" t="s">
        <v>6</v>
      </c>
      <c r="E174" s="7" t="s">
        <v>48</v>
      </c>
      <c r="F174" s="274"/>
    </row>
    <row r="175" spans="2:6" ht="14.1" customHeight="1" x14ac:dyDescent="0.25">
      <c r="B175" s="209"/>
      <c r="C175" s="209"/>
      <c r="D175" s="160" t="s">
        <v>7</v>
      </c>
      <c r="E175" s="161"/>
      <c r="F175" s="296"/>
    </row>
    <row r="176" spans="2:6" ht="14.1" customHeight="1" x14ac:dyDescent="0.25">
      <c r="B176" s="16"/>
      <c r="C176" s="16"/>
      <c r="D176" s="62" t="s">
        <v>8</v>
      </c>
      <c r="E176" s="16"/>
      <c r="F176" s="297"/>
    </row>
    <row r="177" spans="2:6" ht="14.1" customHeight="1" x14ac:dyDescent="0.25">
      <c r="B177" s="203" t="s">
        <v>2114</v>
      </c>
      <c r="C177" s="7" t="s">
        <v>1112</v>
      </c>
      <c r="D177" s="65" t="s">
        <v>663</v>
      </c>
      <c r="E177" s="7" t="s">
        <v>804</v>
      </c>
      <c r="F177" s="274"/>
    </row>
    <row r="178" spans="2:6" ht="14.1" customHeight="1" x14ac:dyDescent="0.25">
      <c r="B178" s="203" t="s">
        <v>2114</v>
      </c>
      <c r="C178" s="7" t="s">
        <v>1114</v>
      </c>
      <c r="D178" s="65" t="s">
        <v>664</v>
      </c>
      <c r="E178" s="7" t="s">
        <v>804</v>
      </c>
      <c r="F178" s="274"/>
    </row>
    <row r="179" spans="2:6" ht="14.1" customHeight="1" x14ac:dyDescent="0.25">
      <c r="B179" s="203" t="s">
        <v>2114</v>
      </c>
      <c r="C179" s="7" t="s">
        <v>1115</v>
      </c>
      <c r="D179" s="65" t="s">
        <v>665</v>
      </c>
      <c r="E179" s="7" t="s">
        <v>804</v>
      </c>
      <c r="F179" s="274"/>
    </row>
    <row r="180" spans="2:6" ht="14.1" customHeight="1" x14ac:dyDescent="0.25">
      <c r="B180" s="16"/>
      <c r="C180" s="16"/>
      <c r="D180" s="62" t="s">
        <v>9</v>
      </c>
      <c r="E180" s="16"/>
      <c r="F180" s="297"/>
    </row>
    <row r="181" spans="2:6" ht="14.1" customHeight="1" x14ac:dyDescent="0.25">
      <c r="B181" s="203" t="s">
        <v>2114</v>
      </c>
      <c r="C181" s="7" t="s">
        <v>1113</v>
      </c>
      <c r="D181" s="65" t="s">
        <v>666</v>
      </c>
      <c r="E181" s="7" t="s">
        <v>52</v>
      </c>
      <c r="F181" s="274"/>
    </row>
    <row r="182" spans="2:6" ht="14.1" customHeight="1" x14ac:dyDescent="0.25">
      <c r="B182" s="203" t="s">
        <v>2114</v>
      </c>
      <c r="C182" s="7" t="s">
        <v>1116</v>
      </c>
      <c r="D182" s="65" t="s">
        <v>667</v>
      </c>
      <c r="E182" s="7" t="s">
        <v>52</v>
      </c>
      <c r="F182" s="274"/>
    </row>
    <row r="183" spans="2:6" ht="14.1" customHeight="1" x14ac:dyDescent="0.25">
      <c r="B183" s="203" t="s">
        <v>2114</v>
      </c>
      <c r="C183" s="7" t="s">
        <v>1117</v>
      </c>
      <c r="D183" s="65" t="s">
        <v>668</v>
      </c>
      <c r="E183" s="7" t="s">
        <v>52</v>
      </c>
      <c r="F183" s="274"/>
    </row>
    <row r="184" spans="2:6" ht="14.1" customHeight="1" x14ac:dyDescent="0.25">
      <c r="B184" s="209"/>
      <c r="C184" s="209"/>
      <c r="D184" s="160" t="s">
        <v>10</v>
      </c>
      <c r="E184" s="161"/>
      <c r="F184" s="296"/>
    </row>
    <row r="185" spans="2:6" ht="14.1" customHeight="1" x14ac:dyDescent="0.25">
      <c r="B185" s="16"/>
      <c r="C185" s="16"/>
      <c r="D185" s="62" t="s">
        <v>11</v>
      </c>
      <c r="E185" s="16"/>
      <c r="F185" s="297"/>
    </row>
    <row r="186" spans="2:6" ht="14.1" customHeight="1" x14ac:dyDescent="0.25">
      <c r="B186" s="203" t="s">
        <v>2114</v>
      </c>
      <c r="C186" s="7" t="s">
        <v>1118</v>
      </c>
      <c r="D186" s="65" t="s">
        <v>12</v>
      </c>
      <c r="E186" s="7" t="s">
        <v>50</v>
      </c>
      <c r="F186" s="274"/>
    </row>
    <row r="187" spans="2:6" ht="14.1" customHeight="1" x14ac:dyDescent="0.25">
      <c r="B187" s="203" t="s">
        <v>2114</v>
      </c>
      <c r="C187" s="7" t="s">
        <v>1119</v>
      </c>
      <c r="D187" s="65" t="s">
        <v>13</v>
      </c>
      <c r="E187" s="7" t="s">
        <v>50</v>
      </c>
      <c r="F187" s="274"/>
    </row>
    <row r="188" spans="2:6" ht="14.1" customHeight="1" x14ac:dyDescent="0.25">
      <c r="B188" s="203" t="s">
        <v>2114</v>
      </c>
      <c r="C188" s="7" t="s">
        <v>1120</v>
      </c>
      <c r="D188" s="65" t="s">
        <v>14</v>
      </c>
      <c r="E188" s="7" t="s">
        <v>50</v>
      </c>
      <c r="F188" s="274"/>
    </row>
    <row r="189" spans="2:6" ht="14.1" customHeight="1" x14ac:dyDescent="0.25">
      <c r="B189" s="16"/>
      <c r="C189" s="16"/>
      <c r="D189" s="62" t="s">
        <v>15</v>
      </c>
      <c r="E189" s="16"/>
      <c r="F189" s="297"/>
    </row>
    <row r="190" spans="2:6" ht="14.1" customHeight="1" x14ac:dyDescent="0.25">
      <c r="B190" s="203" t="s">
        <v>2114</v>
      </c>
      <c r="C190" s="7" t="s">
        <v>1122</v>
      </c>
      <c r="D190" s="65" t="s">
        <v>16</v>
      </c>
      <c r="E190" s="7" t="s">
        <v>50</v>
      </c>
      <c r="F190" s="274"/>
    </row>
    <row r="191" spans="2:6" ht="14.1" customHeight="1" x14ac:dyDescent="0.25">
      <c r="B191" s="203" t="s">
        <v>2114</v>
      </c>
      <c r="C191" s="7" t="s">
        <v>1123</v>
      </c>
      <c r="D191" s="65" t="s">
        <v>400</v>
      </c>
      <c r="E191" s="7" t="s">
        <v>53</v>
      </c>
      <c r="F191" s="274"/>
    </row>
    <row r="192" spans="2:6" ht="14.1" customHeight="1" x14ac:dyDescent="0.25">
      <c r="B192" s="16"/>
      <c r="C192" s="16"/>
      <c r="D192" s="62" t="s">
        <v>17</v>
      </c>
      <c r="E192" s="16"/>
      <c r="F192" s="297"/>
    </row>
    <row r="193" spans="2:6" ht="14.1" customHeight="1" x14ac:dyDescent="0.25">
      <c r="B193" s="203" t="s">
        <v>2114</v>
      </c>
      <c r="C193" s="7" t="s">
        <v>1124</v>
      </c>
      <c r="D193" s="65" t="s">
        <v>401</v>
      </c>
      <c r="E193" s="7" t="s">
        <v>804</v>
      </c>
      <c r="F193" s="274"/>
    </row>
    <row r="194" spans="2:6" ht="14.1" customHeight="1" x14ac:dyDescent="0.25">
      <c r="B194" s="203" t="s">
        <v>2114</v>
      </c>
      <c r="C194" s="7" t="s">
        <v>1125</v>
      </c>
      <c r="D194" s="65" t="s">
        <v>402</v>
      </c>
      <c r="E194" s="7" t="s">
        <v>804</v>
      </c>
      <c r="F194" s="274"/>
    </row>
    <row r="195" spans="2:6" ht="14.1" customHeight="1" x14ac:dyDescent="0.25">
      <c r="B195" s="203" t="s">
        <v>2114</v>
      </c>
      <c r="C195" s="7" t="s">
        <v>1126</v>
      </c>
      <c r="D195" s="65" t="s">
        <v>403</v>
      </c>
      <c r="E195" s="7" t="s">
        <v>804</v>
      </c>
      <c r="F195" s="274"/>
    </row>
    <row r="196" spans="2:6" ht="14.1" customHeight="1" x14ac:dyDescent="0.25">
      <c r="B196" s="16"/>
      <c r="C196" s="16"/>
      <c r="D196" s="62" t="s">
        <v>18</v>
      </c>
      <c r="E196" s="16"/>
      <c r="F196" s="297"/>
    </row>
    <row r="197" spans="2:6" ht="14.1" customHeight="1" x14ac:dyDescent="0.25">
      <c r="B197" s="17"/>
      <c r="C197" s="17"/>
      <c r="D197" s="63" t="s">
        <v>19</v>
      </c>
      <c r="E197" s="17"/>
      <c r="F197" s="298"/>
    </row>
    <row r="198" spans="2:6" ht="14.1" customHeight="1" x14ac:dyDescent="0.25">
      <c r="B198" s="203" t="s">
        <v>2114</v>
      </c>
      <c r="C198" s="7" t="s">
        <v>1127</v>
      </c>
      <c r="D198" s="65" t="s">
        <v>20</v>
      </c>
      <c r="E198" s="7" t="s">
        <v>50</v>
      </c>
      <c r="F198" s="274"/>
    </row>
    <row r="199" spans="2:6" ht="14.1" customHeight="1" x14ac:dyDescent="0.25">
      <c r="B199" s="203" t="s">
        <v>2114</v>
      </c>
      <c r="C199" s="7" t="s">
        <v>1128</v>
      </c>
      <c r="D199" s="65" t="s">
        <v>21</v>
      </c>
      <c r="E199" s="7" t="s">
        <v>804</v>
      </c>
      <c r="F199" s="274"/>
    </row>
    <row r="200" spans="2:6" ht="14.1" customHeight="1" x14ac:dyDescent="0.25">
      <c r="B200" s="17"/>
      <c r="C200" s="17"/>
      <c r="D200" s="63" t="s">
        <v>22</v>
      </c>
      <c r="E200" s="17"/>
      <c r="F200" s="298"/>
    </row>
    <row r="201" spans="2:6" ht="14.1" customHeight="1" x14ac:dyDescent="0.25">
      <c r="B201" s="203" t="s">
        <v>2114</v>
      </c>
      <c r="C201" s="7" t="s">
        <v>1129</v>
      </c>
      <c r="D201" s="65" t="s">
        <v>23</v>
      </c>
      <c r="E201" s="7" t="s">
        <v>51</v>
      </c>
      <c r="F201" s="274"/>
    </row>
    <row r="202" spans="2:6" ht="14.1" customHeight="1" x14ac:dyDescent="0.25">
      <c r="B202" s="203" t="s">
        <v>2114</v>
      </c>
      <c r="C202" s="7" t="s">
        <v>1130</v>
      </c>
      <c r="D202" s="65" t="s">
        <v>24</v>
      </c>
      <c r="E202" s="7" t="s">
        <v>804</v>
      </c>
      <c r="F202" s="274"/>
    </row>
    <row r="203" spans="2:6" ht="14.1" customHeight="1" x14ac:dyDescent="0.25">
      <c r="B203" s="17"/>
      <c r="C203" s="17"/>
      <c r="D203" s="63" t="s">
        <v>25</v>
      </c>
      <c r="E203" s="17"/>
      <c r="F203" s="298"/>
    </row>
    <row r="204" spans="2:6" ht="14.1" customHeight="1" x14ac:dyDescent="0.25">
      <c r="B204" s="203" t="s">
        <v>2114</v>
      </c>
      <c r="C204" s="7" t="s">
        <v>1131</v>
      </c>
      <c r="D204" s="65" t="s">
        <v>26</v>
      </c>
      <c r="E204" s="7" t="s">
        <v>50</v>
      </c>
      <c r="F204" s="274"/>
    </row>
    <row r="205" spans="2:6" ht="14.1" customHeight="1" x14ac:dyDescent="0.25">
      <c r="B205" s="203" t="s">
        <v>2114</v>
      </c>
      <c r="C205" s="7" t="s">
        <v>1121</v>
      </c>
      <c r="D205" s="65" t="s">
        <v>27</v>
      </c>
      <c r="E205" s="7" t="s">
        <v>804</v>
      </c>
      <c r="F205" s="274"/>
    </row>
    <row r="206" spans="2:6" ht="14.1" customHeight="1" x14ac:dyDescent="0.25">
      <c r="B206" s="203" t="s">
        <v>2114</v>
      </c>
      <c r="C206" s="7" t="s">
        <v>1132</v>
      </c>
      <c r="D206" s="65" t="s">
        <v>28</v>
      </c>
      <c r="E206" s="7" t="s">
        <v>50</v>
      </c>
      <c r="F206" s="274"/>
    </row>
    <row r="207" spans="2:6" ht="14.1" customHeight="1" x14ac:dyDescent="0.25">
      <c r="B207" s="208"/>
      <c r="C207" s="208"/>
      <c r="D207" s="158" t="s">
        <v>295</v>
      </c>
      <c r="E207" s="159"/>
      <c r="F207" s="295"/>
    </row>
    <row r="208" spans="2:6" ht="14.1" customHeight="1" x14ac:dyDescent="0.25">
      <c r="B208" s="209"/>
      <c r="C208" s="209"/>
      <c r="D208" s="160" t="s">
        <v>349</v>
      </c>
      <c r="E208" s="161"/>
      <c r="F208" s="296"/>
    </row>
    <row r="209" spans="2:6" ht="14.1" customHeight="1" x14ac:dyDescent="0.25">
      <c r="B209" s="203" t="s">
        <v>2114</v>
      </c>
      <c r="C209" s="7" t="s">
        <v>1133</v>
      </c>
      <c r="D209" s="59" t="s">
        <v>289</v>
      </c>
      <c r="E209" s="7" t="s">
        <v>48</v>
      </c>
      <c r="F209" s="274"/>
    </row>
    <row r="210" spans="2:6" ht="14.1" customHeight="1" x14ac:dyDescent="0.25">
      <c r="B210" s="203" t="s">
        <v>2114</v>
      </c>
      <c r="C210" s="7" t="s">
        <v>1134</v>
      </c>
      <c r="D210" s="59" t="s">
        <v>290</v>
      </c>
      <c r="E210" s="7" t="s">
        <v>48</v>
      </c>
      <c r="F210" s="274"/>
    </row>
    <row r="211" spans="2:6" ht="14.1" customHeight="1" x14ac:dyDescent="0.25">
      <c r="B211" s="203" t="s">
        <v>2114</v>
      </c>
      <c r="C211" s="7" t="s">
        <v>1135</v>
      </c>
      <c r="D211" s="59" t="s">
        <v>291</v>
      </c>
      <c r="E211" s="7" t="s">
        <v>48</v>
      </c>
      <c r="F211" s="274"/>
    </row>
    <row r="212" spans="2:6" ht="14.1" customHeight="1" x14ac:dyDescent="0.25">
      <c r="B212" s="203" t="s">
        <v>2114</v>
      </c>
      <c r="C212" s="7" t="s">
        <v>1136</v>
      </c>
      <c r="D212" s="59" t="s">
        <v>292</v>
      </c>
      <c r="E212" s="7" t="s">
        <v>48</v>
      </c>
      <c r="F212" s="274"/>
    </row>
    <row r="213" spans="2:6" ht="14.1" customHeight="1" x14ac:dyDescent="0.25">
      <c r="B213" s="203" t="s">
        <v>2114</v>
      </c>
      <c r="C213" s="7" t="s">
        <v>1137</v>
      </c>
      <c r="D213" s="59" t="s">
        <v>293</v>
      </c>
      <c r="E213" s="7" t="s">
        <v>48</v>
      </c>
      <c r="F213" s="274"/>
    </row>
    <row r="214" spans="2:6" ht="14.1" customHeight="1" x14ac:dyDescent="0.25">
      <c r="B214" s="203" t="s">
        <v>2114</v>
      </c>
      <c r="C214" s="7" t="s">
        <v>1138</v>
      </c>
      <c r="D214" s="59" t="s">
        <v>937</v>
      </c>
      <c r="E214" s="7" t="s">
        <v>48</v>
      </c>
      <c r="F214" s="274"/>
    </row>
    <row r="215" spans="2:6" ht="14.1" customHeight="1" x14ac:dyDescent="0.25">
      <c r="B215" s="209"/>
      <c r="C215" s="209"/>
      <c r="D215" s="160" t="s">
        <v>716</v>
      </c>
      <c r="E215" s="161"/>
      <c r="F215" s="296"/>
    </row>
    <row r="216" spans="2:6" ht="14.1" customHeight="1" x14ac:dyDescent="0.25">
      <c r="B216" s="203" t="s">
        <v>2114</v>
      </c>
      <c r="C216" s="7" t="s">
        <v>1139</v>
      </c>
      <c r="D216" s="59" t="s">
        <v>289</v>
      </c>
      <c r="E216" s="7" t="s">
        <v>48</v>
      </c>
      <c r="F216" s="274"/>
    </row>
    <row r="217" spans="2:6" ht="14.1" customHeight="1" x14ac:dyDescent="0.25">
      <c r="B217" s="203" t="s">
        <v>2114</v>
      </c>
      <c r="C217" s="7" t="s">
        <v>1140</v>
      </c>
      <c r="D217" s="59" t="s">
        <v>290</v>
      </c>
      <c r="E217" s="7" t="s">
        <v>48</v>
      </c>
      <c r="F217" s="274"/>
    </row>
    <row r="218" spans="2:6" ht="14.1" customHeight="1" x14ac:dyDescent="0.25">
      <c r="B218" s="203" t="s">
        <v>2114</v>
      </c>
      <c r="C218" s="7" t="s">
        <v>1141</v>
      </c>
      <c r="D218" s="59" t="s">
        <v>291</v>
      </c>
      <c r="E218" s="7" t="s">
        <v>48</v>
      </c>
      <c r="F218" s="274"/>
    </row>
    <row r="219" spans="2:6" ht="14.1" customHeight="1" x14ac:dyDescent="0.25">
      <c r="B219" s="203" t="s">
        <v>2114</v>
      </c>
      <c r="C219" s="7" t="s">
        <v>1142</v>
      </c>
      <c r="D219" s="59" t="s">
        <v>292</v>
      </c>
      <c r="E219" s="7" t="s">
        <v>48</v>
      </c>
      <c r="F219" s="274"/>
    </row>
    <row r="220" spans="2:6" ht="14.1" customHeight="1" x14ac:dyDescent="0.25">
      <c r="B220" s="203" t="s">
        <v>2114</v>
      </c>
      <c r="C220" s="7" t="s">
        <v>1143</v>
      </c>
      <c r="D220" s="59" t="s">
        <v>293</v>
      </c>
      <c r="E220" s="7" t="s">
        <v>48</v>
      </c>
      <c r="F220" s="274"/>
    </row>
    <row r="221" spans="2:6" ht="14.1" customHeight="1" x14ac:dyDescent="0.25">
      <c r="B221" s="203" t="s">
        <v>2114</v>
      </c>
      <c r="C221" s="7" t="s">
        <v>1144</v>
      </c>
      <c r="D221" s="59" t="s">
        <v>937</v>
      </c>
      <c r="E221" s="7" t="s">
        <v>48</v>
      </c>
      <c r="F221" s="274"/>
    </row>
    <row r="222" spans="2:6" ht="14.1" customHeight="1" x14ac:dyDescent="0.25">
      <c r="B222" s="209"/>
      <c r="C222" s="209"/>
      <c r="D222" s="160" t="s">
        <v>717</v>
      </c>
      <c r="E222" s="161"/>
      <c r="F222" s="296"/>
    </row>
    <row r="223" spans="2:6" ht="14.1" customHeight="1" x14ac:dyDescent="0.25">
      <c r="B223" s="203" t="s">
        <v>2114</v>
      </c>
      <c r="C223" s="7" t="s">
        <v>1145</v>
      </c>
      <c r="D223" s="59" t="s">
        <v>289</v>
      </c>
      <c r="E223" s="7" t="s">
        <v>48</v>
      </c>
      <c r="F223" s="274"/>
    </row>
    <row r="224" spans="2:6" ht="14.1" customHeight="1" x14ac:dyDescent="0.25">
      <c r="B224" s="203" t="s">
        <v>2114</v>
      </c>
      <c r="C224" s="7" t="s">
        <v>1146</v>
      </c>
      <c r="D224" s="59" t="s">
        <v>290</v>
      </c>
      <c r="E224" s="7" t="s">
        <v>48</v>
      </c>
      <c r="F224" s="274"/>
    </row>
    <row r="225" spans="2:6" ht="14.1" customHeight="1" x14ac:dyDescent="0.25">
      <c r="B225" s="203" t="s">
        <v>2114</v>
      </c>
      <c r="C225" s="7" t="s">
        <v>1147</v>
      </c>
      <c r="D225" s="59" t="s">
        <v>291</v>
      </c>
      <c r="E225" s="7" t="s">
        <v>48</v>
      </c>
      <c r="F225" s="274"/>
    </row>
    <row r="226" spans="2:6" ht="14.1" customHeight="1" x14ac:dyDescent="0.25">
      <c r="B226" s="203" t="s">
        <v>2114</v>
      </c>
      <c r="C226" s="7" t="s">
        <v>1148</v>
      </c>
      <c r="D226" s="59" t="s">
        <v>292</v>
      </c>
      <c r="E226" s="7" t="s">
        <v>48</v>
      </c>
      <c r="F226" s="274"/>
    </row>
    <row r="227" spans="2:6" ht="14.1" customHeight="1" x14ac:dyDescent="0.25">
      <c r="B227" s="203" t="s">
        <v>2114</v>
      </c>
      <c r="C227" s="7" t="s">
        <v>1149</v>
      </c>
      <c r="D227" s="59" t="s">
        <v>293</v>
      </c>
      <c r="E227" s="7" t="s">
        <v>48</v>
      </c>
      <c r="F227" s="274"/>
    </row>
    <row r="228" spans="2:6" ht="14.1" customHeight="1" x14ac:dyDescent="0.25">
      <c r="B228" s="203" t="s">
        <v>2114</v>
      </c>
      <c r="C228" s="7" t="s">
        <v>1150</v>
      </c>
      <c r="D228" s="59" t="s">
        <v>937</v>
      </c>
      <c r="E228" s="7" t="s">
        <v>48</v>
      </c>
      <c r="F228" s="274"/>
    </row>
    <row r="229" spans="2:6" ht="14.1" customHeight="1" x14ac:dyDescent="0.25">
      <c r="B229" s="208"/>
      <c r="C229" s="208"/>
      <c r="D229" s="158" t="s">
        <v>296</v>
      </c>
      <c r="E229" s="159"/>
      <c r="F229" s="295"/>
    </row>
    <row r="230" spans="2:6" ht="14.1" customHeight="1" x14ac:dyDescent="0.25">
      <c r="B230" s="209"/>
      <c r="C230" s="209"/>
      <c r="D230" s="160" t="s">
        <v>997</v>
      </c>
      <c r="E230" s="161"/>
      <c r="F230" s="296"/>
    </row>
    <row r="231" spans="2:6" ht="14.1" customHeight="1" x14ac:dyDescent="0.25">
      <c r="B231" s="203" t="s">
        <v>2114</v>
      </c>
      <c r="C231" s="5" t="s">
        <v>1151</v>
      </c>
      <c r="D231" s="59" t="s">
        <v>297</v>
      </c>
      <c r="E231" s="7" t="s">
        <v>49</v>
      </c>
      <c r="F231" s="274"/>
    </row>
    <row r="232" spans="2:6" ht="14.1" customHeight="1" x14ac:dyDescent="0.25">
      <c r="B232" s="203" t="s">
        <v>2114</v>
      </c>
      <c r="C232" s="5" t="s">
        <v>1152</v>
      </c>
      <c r="D232" s="59" t="s">
        <v>299</v>
      </c>
      <c r="E232" s="7" t="s">
        <v>49</v>
      </c>
      <c r="F232" s="274"/>
    </row>
    <row r="233" spans="2:6" ht="14.1" customHeight="1" x14ac:dyDescent="0.25">
      <c r="B233" s="203" t="s">
        <v>2114</v>
      </c>
      <c r="C233" s="5" t="s">
        <v>1153</v>
      </c>
      <c r="D233" s="59" t="s">
        <v>298</v>
      </c>
      <c r="E233" s="7" t="s">
        <v>49</v>
      </c>
      <c r="F233" s="274"/>
    </row>
    <row r="234" spans="2:6" ht="14.1" customHeight="1" x14ac:dyDescent="0.25">
      <c r="B234" s="203" t="s">
        <v>2114</v>
      </c>
      <c r="C234" s="5" t="s">
        <v>1154</v>
      </c>
      <c r="D234" s="59" t="s">
        <v>300</v>
      </c>
      <c r="E234" s="7" t="s">
        <v>49</v>
      </c>
      <c r="F234" s="274"/>
    </row>
    <row r="235" spans="2:6" ht="14.1" customHeight="1" x14ac:dyDescent="0.25">
      <c r="B235" s="203" t="s">
        <v>2114</v>
      </c>
      <c r="C235" s="5" t="s">
        <v>1155</v>
      </c>
      <c r="D235" s="59" t="s">
        <v>301</v>
      </c>
      <c r="E235" s="7" t="s">
        <v>49</v>
      </c>
      <c r="F235" s="274"/>
    </row>
    <row r="236" spans="2:6" ht="14.1" customHeight="1" x14ac:dyDescent="0.25">
      <c r="B236" s="203" t="s">
        <v>2114</v>
      </c>
      <c r="C236" s="5" t="s">
        <v>1156</v>
      </c>
      <c r="D236" s="59" t="s">
        <v>938</v>
      </c>
      <c r="E236" s="7" t="s">
        <v>49</v>
      </c>
      <c r="F236" s="274"/>
    </row>
    <row r="237" spans="2:6" ht="14.1" customHeight="1" x14ac:dyDescent="0.25">
      <c r="B237" s="209"/>
      <c r="C237" s="209"/>
      <c r="D237" s="160" t="s">
        <v>998</v>
      </c>
      <c r="E237" s="161"/>
      <c r="F237" s="296"/>
    </row>
    <row r="238" spans="2:6" ht="14.1" customHeight="1" x14ac:dyDescent="0.25">
      <c r="B238" s="203" t="s">
        <v>2114</v>
      </c>
      <c r="C238" s="5" t="s">
        <v>1157</v>
      </c>
      <c r="D238" s="59" t="s">
        <v>297</v>
      </c>
      <c r="E238" s="7" t="s">
        <v>49</v>
      </c>
      <c r="F238" s="274"/>
    </row>
    <row r="239" spans="2:6" ht="14.1" customHeight="1" x14ac:dyDescent="0.25">
      <c r="B239" s="203" t="s">
        <v>2114</v>
      </c>
      <c r="C239" s="5" t="s">
        <v>1158</v>
      </c>
      <c r="D239" s="59" t="s">
        <v>299</v>
      </c>
      <c r="E239" s="7" t="s">
        <v>49</v>
      </c>
      <c r="F239" s="274"/>
    </row>
    <row r="240" spans="2:6" ht="14.1" customHeight="1" x14ac:dyDescent="0.25">
      <c r="B240" s="203" t="s">
        <v>2114</v>
      </c>
      <c r="C240" s="5" t="s">
        <v>1159</v>
      </c>
      <c r="D240" s="59" t="s">
        <v>298</v>
      </c>
      <c r="E240" s="7" t="s">
        <v>49</v>
      </c>
      <c r="F240" s="274"/>
    </row>
    <row r="241" spans="2:6" ht="14.1" customHeight="1" x14ac:dyDescent="0.25">
      <c r="B241" s="203" t="s">
        <v>2114</v>
      </c>
      <c r="C241" s="5" t="s">
        <v>1160</v>
      </c>
      <c r="D241" s="59" t="s">
        <v>300</v>
      </c>
      <c r="E241" s="7" t="s">
        <v>49</v>
      </c>
      <c r="F241" s="274"/>
    </row>
    <row r="242" spans="2:6" ht="14.1" customHeight="1" x14ac:dyDescent="0.25">
      <c r="B242" s="203" t="s">
        <v>2114</v>
      </c>
      <c r="C242" s="5" t="s">
        <v>1161</v>
      </c>
      <c r="D242" s="59" t="s">
        <v>301</v>
      </c>
      <c r="E242" s="7" t="s">
        <v>49</v>
      </c>
      <c r="F242" s="274"/>
    </row>
    <row r="243" spans="2:6" ht="14.1" customHeight="1" x14ac:dyDescent="0.25">
      <c r="B243" s="203" t="s">
        <v>2114</v>
      </c>
      <c r="C243" s="5" t="s">
        <v>1162</v>
      </c>
      <c r="D243" s="59" t="s">
        <v>938</v>
      </c>
      <c r="E243" s="7" t="s">
        <v>49</v>
      </c>
      <c r="F243" s="274"/>
    </row>
    <row r="244" spans="2:6" ht="14.1" customHeight="1" x14ac:dyDescent="0.25">
      <c r="B244" s="209"/>
      <c r="C244" s="209"/>
      <c r="D244" s="160" t="s">
        <v>999</v>
      </c>
      <c r="E244" s="161"/>
      <c r="F244" s="296"/>
    </row>
    <row r="245" spans="2:6" ht="14.1" customHeight="1" x14ac:dyDescent="0.25">
      <c r="B245" s="203" t="s">
        <v>2114</v>
      </c>
      <c r="C245" s="5" t="s">
        <v>1163</v>
      </c>
      <c r="D245" s="59" t="s">
        <v>297</v>
      </c>
      <c r="E245" s="7" t="s">
        <v>49</v>
      </c>
      <c r="F245" s="274"/>
    </row>
    <row r="246" spans="2:6" ht="14.1" customHeight="1" x14ac:dyDescent="0.25">
      <c r="B246" s="203" t="s">
        <v>2114</v>
      </c>
      <c r="C246" s="5" t="s">
        <v>1164</v>
      </c>
      <c r="D246" s="59" t="s">
        <v>299</v>
      </c>
      <c r="E246" s="7" t="s">
        <v>49</v>
      </c>
      <c r="F246" s="274"/>
    </row>
    <row r="247" spans="2:6" ht="14.1" customHeight="1" x14ac:dyDescent="0.25">
      <c r="B247" s="203" t="s">
        <v>2114</v>
      </c>
      <c r="C247" s="5" t="s">
        <v>1165</v>
      </c>
      <c r="D247" s="59" t="s">
        <v>298</v>
      </c>
      <c r="E247" s="7" t="s">
        <v>49</v>
      </c>
      <c r="F247" s="274"/>
    </row>
    <row r="248" spans="2:6" ht="14.1" customHeight="1" x14ac:dyDescent="0.25">
      <c r="B248" s="203" t="s">
        <v>2114</v>
      </c>
      <c r="C248" s="5" t="s">
        <v>1166</v>
      </c>
      <c r="D248" s="59" t="s">
        <v>300</v>
      </c>
      <c r="E248" s="7" t="s">
        <v>49</v>
      </c>
      <c r="F248" s="274"/>
    </row>
    <row r="249" spans="2:6" ht="14.1" customHeight="1" x14ac:dyDescent="0.25">
      <c r="B249" s="203" t="s">
        <v>2114</v>
      </c>
      <c r="C249" s="5" t="s">
        <v>1167</v>
      </c>
      <c r="D249" s="59" t="s">
        <v>301</v>
      </c>
      <c r="E249" s="7" t="s">
        <v>49</v>
      </c>
      <c r="F249" s="274"/>
    </row>
    <row r="250" spans="2:6" ht="14.1" customHeight="1" x14ac:dyDescent="0.25">
      <c r="B250" s="203" t="s">
        <v>2114</v>
      </c>
      <c r="C250" s="5" t="s">
        <v>1168</v>
      </c>
      <c r="D250" s="59" t="s">
        <v>938</v>
      </c>
      <c r="E250" s="7" t="s">
        <v>49</v>
      </c>
      <c r="F250" s="274"/>
    </row>
    <row r="251" spans="2:6" ht="14.1" customHeight="1" x14ac:dyDescent="0.25">
      <c r="B251" s="209"/>
      <c r="C251" s="209"/>
      <c r="D251" s="160" t="s">
        <v>996</v>
      </c>
      <c r="E251" s="161"/>
      <c r="F251" s="296"/>
    </row>
    <row r="252" spans="2:6" ht="14.1" customHeight="1" x14ac:dyDescent="0.25">
      <c r="B252" s="203" t="s">
        <v>2114</v>
      </c>
      <c r="C252" s="7" t="s">
        <v>1169</v>
      </c>
      <c r="D252" s="59" t="s">
        <v>297</v>
      </c>
      <c r="E252" s="7" t="s">
        <v>49</v>
      </c>
      <c r="F252" s="274"/>
    </row>
    <row r="253" spans="2:6" ht="14.1" customHeight="1" x14ac:dyDescent="0.25">
      <c r="B253" s="203" t="s">
        <v>2114</v>
      </c>
      <c r="C253" s="7" t="s">
        <v>1170</v>
      </c>
      <c r="D253" s="59" t="s">
        <v>299</v>
      </c>
      <c r="E253" s="7" t="s">
        <v>49</v>
      </c>
      <c r="F253" s="274"/>
    </row>
    <row r="254" spans="2:6" ht="14.1" customHeight="1" x14ac:dyDescent="0.25">
      <c r="B254" s="203" t="s">
        <v>2114</v>
      </c>
      <c r="C254" s="7" t="s">
        <v>1171</v>
      </c>
      <c r="D254" s="59" t="s">
        <v>298</v>
      </c>
      <c r="E254" s="7" t="s">
        <v>49</v>
      </c>
      <c r="F254" s="274"/>
    </row>
    <row r="255" spans="2:6" ht="14.1" customHeight="1" x14ac:dyDescent="0.25">
      <c r="B255" s="203" t="s">
        <v>2114</v>
      </c>
      <c r="C255" s="7" t="s">
        <v>1172</v>
      </c>
      <c r="D255" s="59" t="s">
        <v>300</v>
      </c>
      <c r="E255" s="7" t="s">
        <v>49</v>
      </c>
      <c r="F255" s="274"/>
    </row>
    <row r="256" spans="2:6" ht="14.1" customHeight="1" x14ac:dyDescent="0.25">
      <c r="B256" s="203" t="s">
        <v>2114</v>
      </c>
      <c r="C256" s="7" t="s">
        <v>1173</v>
      </c>
      <c r="D256" s="59" t="s">
        <v>301</v>
      </c>
      <c r="E256" s="7" t="s">
        <v>49</v>
      </c>
      <c r="F256" s="274"/>
    </row>
    <row r="257" spans="2:6" ht="14.1" customHeight="1" x14ac:dyDescent="0.25">
      <c r="B257" s="203" t="s">
        <v>2114</v>
      </c>
      <c r="C257" s="7" t="s">
        <v>1174</v>
      </c>
      <c r="D257" s="59" t="s">
        <v>938</v>
      </c>
      <c r="E257" s="5" t="s">
        <v>49</v>
      </c>
      <c r="F257" s="274"/>
    </row>
    <row r="258" spans="2:6" ht="14.1" customHeight="1" x14ac:dyDescent="0.25">
      <c r="B258" s="208"/>
      <c r="C258" s="208"/>
      <c r="D258" s="158" t="s">
        <v>127</v>
      </c>
      <c r="E258" s="159"/>
      <c r="F258" s="295"/>
    </row>
    <row r="259" spans="2:6" ht="14.1" customHeight="1" x14ac:dyDescent="0.25">
      <c r="B259" s="203" t="s">
        <v>2114</v>
      </c>
      <c r="C259" s="5" t="s">
        <v>1175</v>
      </c>
      <c r="D259" s="59" t="s">
        <v>289</v>
      </c>
      <c r="E259" s="5" t="s">
        <v>48</v>
      </c>
      <c r="F259" s="274"/>
    </row>
    <row r="260" spans="2:6" ht="14.1" customHeight="1" x14ac:dyDescent="0.25">
      <c r="B260" s="203" t="s">
        <v>2114</v>
      </c>
      <c r="C260" s="5" t="s">
        <v>1176</v>
      </c>
      <c r="D260" s="59" t="s">
        <v>980</v>
      </c>
      <c r="E260" s="5" t="s">
        <v>48</v>
      </c>
      <c r="F260" s="274"/>
    </row>
    <row r="261" spans="2:6" ht="14.1" customHeight="1" x14ac:dyDescent="0.25">
      <c r="B261" s="203" t="s">
        <v>2114</v>
      </c>
      <c r="C261" s="5" t="s">
        <v>1177</v>
      </c>
      <c r="D261" s="59" t="s">
        <v>981</v>
      </c>
      <c r="E261" s="5" t="s">
        <v>48</v>
      </c>
      <c r="F261" s="274"/>
    </row>
    <row r="262" spans="2:6" ht="14.1" customHeight="1" x14ac:dyDescent="0.25">
      <c r="B262" s="203" t="s">
        <v>2114</v>
      </c>
      <c r="C262" s="5" t="s">
        <v>1178</v>
      </c>
      <c r="D262" s="59" t="s">
        <v>982</v>
      </c>
      <c r="E262" s="5" t="s">
        <v>48</v>
      </c>
      <c r="F262" s="274"/>
    </row>
    <row r="263" spans="2:6" ht="14.1" customHeight="1" x14ac:dyDescent="0.25">
      <c r="B263" s="203" t="s">
        <v>2114</v>
      </c>
      <c r="C263" s="5" t="s">
        <v>1179</v>
      </c>
      <c r="D263" s="59" t="s">
        <v>983</v>
      </c>
      <c r="E263" s="5" t="s">
        <v>48</v>
      </c>
      <c r="F263" s="274"/>
    </row>
    <row r="264" spans="2:6" ht="14.1" customHeight="1" x14ac:dyDescent="0.25">
      <c r="B264" s="203" t="s">
        <v>2114</v>
      </c>
      <c r="C264" s="5" t="s">
        <v>1180</v>
      </c>
      <c r="D264" s="59" t="s">
        <v>984</v>
      </c>
      <c r="E264" s="5" t="s">
        <v>48</v>
      </c>
      <c r="F264" s="274"/>
    </row>
    <row r="265" spans="2:6" ht="14.1" customHeight="1" x14ac:dyDescent="0.25">
      <c r="B265" s="208"/>
      <c r="C265" s="208"/>
      <c r="D265" s="158" t="s">
        <v>379</v>
      </c>
      <c r="E265" s="159"/>
      <c r="F265" s="295"/>
    </row>
    <row r="266" spans="2:6" ht="14.1" customHeight="1" x14ac:dyDescent="0.25">
      <c r="B266" s="209"/>
      <c r="C266" s="209"/>
      <c r="D266" s="160" t="s">
        <v>380</v>
      </c>
      <c r="E266" s="161"/>
      <c r="F266" s="296"/>
    </row>
    <row r="267" spans="2:6" ht="14.1" customHeight="1" x14ac:dyDescent="0.25">
      <c r="B267" s="203" t="s">
        <v>2114</v>
      </c>
      <c r="C267" s="6" t="s">
        <v>1181</v>
      </c>
      <c r="D267" s="58" t="s">
        <v>381</v>
      </c>
      <c r="E267" s="5" t="s">
        <v>48</v>
      </c>
      <c r="F267" s="274"/>
    </row>
    <row r="268" spans="2:6" ht="14.1" customHeight="1" x14ac:dyDescent="0.25">
      <c r="B268" s="203" t="s">
        <v>2114</v>
      </c>
      <c r="C268" s="6" t="s">
        <v>1182</v>
      </c>
      <c r="D268" s="58" t="s">
        <v>382</v>
      </c>
      <c r="E268" s="5" t="s">
        <v>48</v>
      </c>
      <c r="F268" s="274"/>
    </row>
    <row r="269" spans="2:6" ht="14.1" customHeight="1" x14ac:dyDescent="0.25">
      <c r="B269" s="203" t="s">
        <v>2114</v>
      </c>
      <c r="C269" s="6" t="s">
        <v>1183</v>
      </c>
      <c r="D269" s="58" t="s">
        <v>671</v>
      </c>
      <c r="E269" s="5" t="s">
        <v>48</v>
      </c>
      <c r="F269" s="274"/>
    </row>
    <row r="270" spans="2:6" ht="14.1" customHeight="1" x14ac:dyDescent="0.25">
      <c r="B270" s="203" t="s">
        <v>2114</v>
      </c>
      <c r="C270" s="6" t="s">
        <v>1184</v>
      </c>
      <c r="D270" s="58" t="s">
        <v>383</v>
      </c>
      <c r="E270" s="5" t="s">
        <v>48</v>
      </c>
      <c r="F270" s="274"/>
    </row>
    <row r="271" spans="2:6" ht="14.1" customHeight="1" x14ac:dyDescent="0.25">
      <c r="B271" s="209"/>
      <c r="C271" s="209"/>
      <c r="D271" s="160" t="s">
        <v>384</v>
      </c>
      <c r="E271" s="161"/>
      <c r="F271" s="296"/>
    </row>
    <row r="272" spans="2:6" ht="14.1" customHeight="1" x14ac:dyDescent="0.25">
      <c r="B272" s="203" t="s">
        <v>2114</v>
      </c>
      <c r="C272" s="6" t="s">
        <v>1185</v>
      </c>
      <c r="D272" s="58" t="s">
        <v>381</v>
      </c>
      <c r="E272" s="5" t="s">
        <v>48</v>
      </c>
      <c r="F272" s="274"/>
    </row>
    <row r="273" spans="2:6" ht="14.1" customHeight="1" x14ac:dyDescent="0.25">
      <c r="B273" s="203" t="s">
        <v>2114</v>
      </c>
      <c r="C273" s="6" t="s">
        <v>1186</v>
      </c>
      <c r="D273" s="58" t="s">
        <v>382</v>
      </c>
      <c r="E273" s="5" t="s">
        <v>48</v>
      </c>
      <c r="F273" s="274"/>
    </row>
    <row r="274" spans="2:6" ht="14.1" customHeight="1" x14ac:dyDescent="0.25">
      <c r="B274" s="203" t="s">
        <v>2114</v>
      </c>
      <c r="C274" s="6" t="s">
        <v>1187</v>
      </c>
      <c r="D274" s="58" t="s">
        <v>671</v>
      </c>
      <c r="E274" s="5" t="s">
        <v>48</v>
      </c>
      <c r="F274" s="274"/>
    </row>
    <row r="275" spans="2:6" ht="14.1" customHeight="1" x14ac:dyDescent="0.25">
      <c r="B275" s="203" t="s">
        <v>2114</v>
      </c>
      <c r="C275" s="6" t="s">
        <v>1188</v>
      </c>
      <c r="D275" s="58" t="s">
        <v>383</v>
      </c>
      <c r="E275" s="5" t="s">
        <v>48</v>
      </c>
      <c r="F275" s="274"/>
    </row>
    <row r="276" spans="2:6" ht="14.1" customHeight="1" x14ac:dyDescent="0.25">
      <c r="B276" s="208"/>
      <c r="C276" s="208"/>
      <c r="D276" s="158" t="s">
        <v>385</v>
      </c>
      <c r="E276" s="159"/>
      <c r="F276" s="295"/>
    </row>
    <row r="277" spans="2:6" ht="14.1" customHeight="1" x14ac:dyDescent="0.25">
      <c r="B277" s="209"/>
      <c r="C277" s="209"/>
      <c r="D277" s="160" t="s">
        <v>392</v>
      </c>
      <c r="E277" s="161"/>
      <c r="F277" s="296"/>
    </row>
    <row r="278" spans="2:6" ht="14.1" customHeight="1" x14ac:dyDescent="0.25">
      <c r="B278" s="203" t="s">
        <v>2114</v>
      </c>
      <c r="C278" s="5" t="s">
        <v>1189</v>
      </c>
      <c r="D278" s="58" t="s">
        <v>386</v>
      </c>
      <c r="E278" s="5" t="s">
        <v>48</v>
      </c>
      <c r="F278" s="274"/>
    </row>
    <row r="279" spans="2:6" ht="14.1" customHeight="1" x14ac:dyDescent="0.25">
      <c r="B279" s="203" t="s">
        <v>2114</v>
      </c>
      <c r="C279" s="5" t="s">
        <v>1190</v>
      </c>
      <c r="D279" s="58" t="s">
        <v>387</v>
      </c>
      <c r="E279" s="5" t="s">
        <v>48</v>
      </c>
      <c r="F279" s="274"/>
    </row>
    <row r="280" spans="2:6" ht="14.1" customHeight="1" x14ac:dyDescent="0.25">
      <c r="B280" s="203" t="s">
        <v>2114</v>
      </c>
      <c r="C280" s="5" t="s">
        <v>1191</v>
      </c>
      <c r="D280" s="58" t="s">
        <v>388</v>
      </c>
      <c r="E280" s="5" t="s">
        <v>48</v>
      </c>
      <c r="F280" s="274"/>
    </row>
    <row r="281" spans="2:6" ht="14.1" customHeight="1" x14ac:dyDescent="0.25">
      <c r="B281" s="203" t="s">
        <v>2114</v>
      </c>
      <c r="C281" s="5" t="s">
        <v>1192</v>
      </c>
      <c r="D281" s="58" t="s">
        <v>389</v>
      </c>
      <c r="E281" s="5" t="s">
        <v>48</v>
      </c>
      <c r="F281" s="274"/>
    </row>
    <row r="282" spans="2:6" ht="14.1" customHeight="1" x14ac:dyDescent="0.25">
      <c r="B282" s="203" t="s">
        <v>2114</v>
      </c>
      <c r="C282" s="5" t="s">
        <v>1193</v>
      </c>
      <c r="D282" s="58" t="s">
        <v>390</v>
      </c>
      <c r="E282" s="5" t="s">
        <v>48</v>
      </c>
      <c r="F282" s="274"/>
    </row>
    <row r="283" spans="2:6" ht="14.1" customHeight="1" x14ac:dyDescent="0.25">
      <c r="B283" s="209"/>
      <c r="C283" s="209"/>
      <c r="D283" s="160" t="s">
        <v>391</v>
      </c>
      <c r="E283" s="161"/>
      <c r="F283" s="296"/>
    </row>
    <row r="284" spans="2:6" ht="14.1" customHeight="1" x14ac:dyDescent="0.25">
      <c r="B284" s="203" t="s">
        <v>2114</v>
      </c>
      <c r="C284" s="5" t="s">
        <v>1194</v>
      </c>
      <c r="D284" s="58" t="s">
        <v>386</v>
      </c>
      <c r="E284" s="5" t="s">
        <v>48</v>
      </c>
      <c r="F284" s="274"/>
    </row>
    <row r="285" spans="2:6" ht="14.1" customHeight="1" x14ac:dyDescent="0.25">
      <c r="B285" s="203" t="s">
        <v>2114</v>
      </c>
      <c r="C285" s="5" t="s">
        <v>1195</v>
      </c>
      <c r="D285" s="58" t="s">
        <v>387</v>
      </c>
      <c r="E285" s="5" t="s">
        <v>48</v>
      </c>
      <c r="F285" s="274"/>
    </row>
    <row r="286" spans="2:6" ht="14.1" customHeight="1" x14ac:dyDescent="0.25">
      <c r="B286" s="203" t="s">
        <v>2114</v>
      </c>
      <c r="C286" s="5" t="s">
        <v>1196</v>
      </c>
      <c r="D286" s="58" t="s">
        <v>388</v>
      </c>
      <c r="E286" s="5" t="s">
        <v>48</v>
      </c>
      <c r="F286" s="274"/>
    </row>
    <row r="287" spans="2:6" ht="14.1" customHeight="1" x14ac:dyDescent="0.25">
      <c r="B287" s="203" t="s">
        <v>2114</v>
      </c>
      <c r="C287" s="5" t="s">
        <v>1197</v>
      </c>
      <c r="D287" s="58" t="s">
        <v>389</v>
      </c>
      <c r="E287" s="5" t="s">
        <v>48</v>
      </c>
      <c r="F287" s="274"/>
    </row>
    <row r="288" spans="2:6" ht="14.1" customHeight="1" x14ac:dyDescent="0.25">
      <c r="B288" s="203" t="s">
        <v>2114</v>
      </c>
      <c r="C288" s="5" t="s">
        <v>1198</v>
      </c>
      <c r="D288" s="58" t="s">
        <v>390</v>
      </c>
      <c r="E288" s="5" t="s">
        <v>48</v>
      </c>
      <c r="F288" s="274"/>
    </row>
    <row r="289" spans="2:6" ht="14.1" customHeight="1" x14ac:dyDescent="0.25">
      <c r="B289" s="209"/>
      <c r="C289" s="209"/>
      <c r="D289" s="160" t="s">
        <v>393</v>
      </c>
      <c r="E289" s="161"/>
      <c r="F289" s="296"/>
    </row>
    <row r="290" spans="2:6" ht="14.1" customHeight="1" x14ac:dyDescent="0.25">
      <c r="B290" s="203" t="s">
        <v>2114</v>
      </c>
      <c r="C290" s="5" t="s">
        <v>1199</v>
      </c>
      <c r="D290" s="58" t="s">
        <v>386</v>
      </c>
      <c r="E290" s="5" t="s">
        <v>48</v>
      </c>
      <c r="F290" s="274"/>
    </row>
    <row r="291" spans="2:6" ht="14.1" customHeight="1" x14ac:dyDescent="0.25">
      <c r="B291" s="203" t="s">
        <v>2114</v>
      </c>
      <c r="C291" s="5" t="s">
        <v>1200</v>
      </c>
      <c r="D291" s="58" t="s">
        <v>387</v>
      </c>
      <c r="E291" s="5" t="s">
        <v>48</v>
      </c>
      <c r="F291" s="274"/>
    </row>
    <row r="292" spans="2:6" ht="14.1" customHeight="1" x14ac:dyDescent="0.25">
      <c r="B292" s="203" t="s">
        <v>2114</v>
      </c>
      <c r="C292" s="5" t="s">
        <v>1201</v>
      </c>
      <c r="D292" s="58" t="s">
        <v>388</v>
      </c>
      <c r="E292" s="5" t="s">
        <v>48</v>
      </c>
      <c r="F292" s="274"/>
    </row>
    <row r="293" spans="2:6" ht="14.1" customHeight="1" x14ac:dyDescent="0.25">
      <c r="B293" s="203" t="s">
        <v>2114</v>
      </c>
      <c r="C293" s="5" t="s">
        <v>1202</v>
      </c>
      <c r="D293" s="58" t="s">
        <v>389</v>
      </c>
      <c r="E293" s="5" t="s">
        <v>48</v>
      </c>
      <c r="F293" s="274"/>
    </row>
    <row r="294" spans="2:6" ht="14.1" customHeight="1" x14ac:dyDescent="0.25">
      <c r="B294" s="203" t="s">
        <v>2114</v>
      </c>
      <c r="C294" s="5" t="s">
        <v>1203</v>
      </c>
      <c r="D294" s="58" t="s">
        <v>390</v>
      </c>
      <c r="E294" s="5" t="s">
        <v>48</v>
      </c>
      <c r="F294" s="274"/>
    </row>
    <row r="295" spans="2:6" ht="14.1" customHeight="1" x14ac:dyDescent="0.25">
      <c r="B295" s="208"/>
      <c r="C295" s="208"/>
      <c r="D295" s="158" t="s">
        <v>350</v>
      </c>
      <c r="E295" s="159"/>
      <c r="F295" s="295"/>
    </row>
    <row r="296" spans="2:6" ht="14.1" customHeight="1" x14ac:dyDescent="0.25">
      <c r="B296" s="209"/>
      <c r="C296" s="209"/>
      <c r="D296" s="160" t="s">
        <v>147</v>
      </c>
      <c r="E296" s="161"/>
      <c r="F296" s="296"/>
    </row>
    <row r="297" spans="2:6" ht="14.1" customHeight="1" x14ac:dyDescent="0.25">
      <c r="B297" s="203" t="s">
        <v>2114</v>
      </c>
      <c r="C297" s="5" t="s">
        <v>1204</v>
      </c>
      <c r="D297" s="58" t="s">
        <v>128</v>
      </c>
      <c r="E297" s="5" t="s">
        <v>50</v>
      </c>
      <c r="F297" s="274"/>
    </row>
    <row r="298" spans="2:6" ht="14.1" customHeight="1" x14ac:dyDescent="0.25">
      <c r="B298" s="203" t="s">
        <v>2114</v>
      </c>
      <c r="C298" s="5" t="s">
        <v>1205</v>
      </c>
      <c r="D298" s="58" t="s">
        <v>129</v>
      </c>
      <c r="E298" s="5" t="s">
        <v>50</v>
      </c>
      <c r="F298" s="274"/>
    </row>
    <row r="299" spans="2:6" ht="14.1" customHeight="1" x14ac:dyDescent="0.25">
      <c r="B299" s="203" t="s">
        <v>2114</v>
      </c>
      <c r="C299" s="5" t="s">
        <v>1206</v>
      </c>
      <c r="D299" s="58" t="s">
        <v>130</v>
      </c>
      <c r="E299" s="5" t="s">
        <v>50</v>
      </c>
      <c r="F299" s="274"/>
    </row>
    <row r="300" spans="2:6" ht="14.1" customHeight="1" x14ac:dyDescent="0.25">
      <c r="B300" s="203" t="s">
        <v>2114</v>
      </c>
      <c r="C300" s="5" t="s">
        <v>1207</v>
      </c>
      <c r="D300" s="58" t="s">
        <v>131</v>
      </c>
      <c r="E300" s="5" t="s">
        <v>50</v>
      </c>
      <c r="F300" s="274"/>
    </row>
    <row r="301" spans="2:6" ht="14.1" customHeight="1" x14ac:dyDescent="0.25">
      <c r="B301" s="203" t="s">
        <v>2114</v>
      </c>
      <c r="C301" s="5" t="s">
        <v>1208</v>
      </c>
      <c r="D301" s="58" t="s">
        <v>132</v>
      </c>
      <c r="E301" s="5" t="s">
        <v>50</v>
      </c>
      <c r="F301" s="274"/>
    </row>
    <row r="302" spans="2:6" ht="14.1" customHeight="1" x14ac:dyDescent="0.25">
      <c r="B302" s="203" t="s">
        <v>2114</v>
      </c>
      <c r="C302" s="5" t="s">
        <v>1209</v>
      </c>
      <c r="D302" s="58" t="s">
        <v>133</v>
      </c>
      <c r="E302" s="5" t="s">
        <v>50</v>
      </c>
      <c r="F302" s="274"/>
    </row>
    <row r="303" spans="2:6" ht="14.1" customHeight="1" x14ac:dyDescent="0.25">
      <c r="B303" s="203" t="s">
        <v>2114</v>
      </c>
      <c r="C303" s="5" t="s">
        <v>1210</v>
      </c>
      <c r="D303" s="58" t="s">
        <v>146</v>
      </c>
      <c r="E303" s="5" t="s">
        <v>50</v>
      </c>
      <c r="F303" s="274"/>
    </row>
    <row r="304" spans="2:6" ht="14.1" customHeight="1" x14ac:dyDescent="0.25">
      <c r="B304" s="203" t="s">
        <v>2114</v>
      </c>
      <c r="C304" s="5" t="s">
        <v>1211</v>
      </c>
      <c r="D304" s="58" t="s">
        <v>134</v>
      </c>
      <c r="E304" s="5" t="s">
        <v>50</v>
      </c>
      <c r="F304" s="274"/>
    </row>
    <row r="305" spans="2:6" ht="14.1" customHeight="1" x14ac:dyDescent="0.25">
      <c r="B305" s="203" t="s">
        <v>2114</v>
      </c>
      <c r="C305" s="5" t="s">
        <v>1212</v>
      </c>
      <c r="D305" s="58" t="s">
        <v>135</v>
      </c>
      <c r="E305" s="5" t="s">
        <v>50</v>
      </c>
      <c r="F305" s="274"/>
    </row>
    <row r="306" spans="2:6" ht="14.1" customHeight="1" x14ac:dyDescent="0.25">
      <c r="B306" s="203" t="s">
        <v>2114</v>
      </c>
      <c r="C306" s="5" t="s">
        <v>1213</v>
      </c>
      <c r="D306" s="58" t="s">
        <v>136</v>
      </c>
      <c r="E306" s="5" t="s">
        <v>50</v>
      </c>
      <c r="F306" s="274"/>
    </row>
    <row r="307" spans="2:6" ht="14.1" customHeight="1" x14ac:dyDescent="0.25">
      <c r="B307" s="203" t="s">
        <v>2114</v>
      </c>
      <c r="C307" s="5" t="s">
        <v>1214</v>
      </c>
      <c r="D307" s="58" t="s">
        <v>137</v>
      </c>
      <c r="E307" s="5" t="s">
        <v>50</v>
      </c>
      <c r="F307" s="274"/>
    </row>
    <row r="308" spans="2:6" ht="14.1" customHeight="1" x14ac:dyDescent="0.25">
      <c r="B308" s="203" t="s">
        <v>2114</v>
      </c>
      <c r="C308" s="5" t="s">
        <v>1215</v>
      </c>
      <c r="D308" s="58" t="s">
        <v>138</v>
      </c>
      <c r="E308" s="5" t="s">
        <v>50</v>
      </c>
      <c r="F308" s="274"/>
    </row>
    <row r="309" spans="2:6" ht="14.1" customHeight="1" x14ac:dyDescent="0.25">
      <c r="B309" s="203" t="s">
        <v>2114</v>
      </c>
      <c r="C309" s="5" t="s">
        <v>1216</v>
      </c>
      <c r="D309" s="58" t="s">
        <v>139</v>
      </c>
      <c r="E309" s="5" t="s">
        <v>50</v>
      </c>
      <c r="F309" s="274"/>
    </row>
    <row r="310" spans="2:6" ht="14.1" customHeight="1" x14ac:dyDescent="0.25">
      <c r="B310" s="203" t="s">
        <v>2114</v>
      </c>
      <c r="C310" s="5" t="s">
        <v>1217</v>
      </c>
      <c r="D310" s="58" t="s">
        <v>140</v>
      </c>
      <c r="E310" s="5" t="s">
        <v>50</v>
      </c>
      <c r="F310" s="274"/>
    </row>
    <row r="311" spans="2:6" ht="14.1" customHeight="1" x14ac:dyDescent="0.25">
      <c r="B311" s="203" t="s">
        <v>2114</v>
      </c>
      <c r="C311" s="5" t="s">
        <v>1218</v>
      </c>
      <c r="D311" s="58" t="s">
        <v>141</v>
      </c>
      <c r="E311" s="5" t="s">
        <v>50</v>
      </c>
      <c r="F311" s="274"/>
    </row>
    <row r="312" spans="2:6" ht="14.1" customHeight="1" x14ac:dyDescent="0.25">
      <c r="B312" s="203" t="s">
        <v>2114</v>
      </c>
      <c r="C312" s="5" t="s">
        <v>1219</v>
      </c>
      <c r="D312" s="58" t="s">
        <v>142</v>
      </c>
      <c r="E312" s="5" t="s">
        <v>50</v>
      </c>
      <c r="F312" s="274"/>
    </row>
    <row r="313" spans="2:6" ht="14.1" customHeight="1" x14ac:dyDescent="0.25">
      <c r="B313" s="203" t="s">
        <v>2114</v>
      </c>
      <c r="C313" s="5" t="s">
        <v>1220</v>
      </c>
      <c r="D313" s="58" t="s">
        <v>143</v>
      </c>
      <c r="E313" s="5" t="s">
        <v>50</v>
      </c>
      <c r="F313" s="274"/>
    </row>
    <row r="314" spans="2:6" ht="14.1" customHeight="1" x14ac:dyDescent="0.25">
      <c r="B314" s="203" t="s">
        <v>2114</v>
      </c>
      <c r="C314" s="5" t="s">
        <v>1221</v>
      </c>
      <c r="D314" s="58" t="s">
        <v>144</v>
      </c>
      <c r="E314" s="5" t="s">
        <v>50</v>
      </c>
      <c r="F314" s="274"/>
    </row>
    <row r="315" spans="2:6" ht="14.1" customHeight="1" x14ac:dyDescent="0.25">
      <c r="B315" s="203" t="s">
        <v>2114</v>
      </c>
      <c r="C315" s="5" t="s">
        <v>1222</v>
      </c>
      <c r="D315" s="58" t="s">
        <v>145</v>
      </c>
      <c r="E315" s="5" t="s">
        <v>50</v>
      </c>
      <c r="F315" s="274"/>
    </row>
    <row r="316" spans="2:6" ht="14.1" customHeight="1" x14ac:dyDescent="0.25">
      <c r="B316" s="208"/>
      <c r="C316" s="208"/>
      <c r="D316" s="158" t="s">
        <v>351</v>
      </c>
      <c r="E316" s="159"/>
      <c r="F316" s="295"/>
    </row>
    <row r="317" spans="2:6" ht="14.1" customHeight="1" x14ac:dyDescent="0.25">
      <c r="B317" s="209"/>
      <c r="C317" s="209"/>
      <c r="D317" s="160" t="s">
        <v>361</v>
      </c>
      <c r="E317" s="161"/>
      <c r="F317" s="296"/>
    </row>
    <row r="318" spans="2:6" ht="14.1" customHeight="1" x14ac:dyDescent="0.25">
      <c r="B318" s="203" t="s">
        <v>2114</v>
      </c>
      <c r="C318" s="7" t="s">
        <v>1223</v>
      </c>
      <c r="D318" s="59" t="s">
        <v>352</v>
      </c>
      <c r="E318" s="7" t="s">
        <v>50</v>
      </c>
      <c r="F318" s="274"/>
    </row>
    <row r="319" spans="2:6" ht="14.1" customHeight="1" x14ac:dyDescent="0.25">
      <c r="B319" s="203" t="s">
        <v>2114</v>
      </c>
      <c r="C319" s="7" t="s">
        <v>1224</v>
      </c>
      <c r="D319" s="59" t="s">
        <v>353</v>
      </c>
      <c r="E319" s="7" t="s">
        <v>50</v>
      </c>
      <c r="F319" s="274"/>
    </row>
    <row r="320" spans="2:6" ht="14.1" customHeight="1" x14ac:dyDescent="0.25">
      <c r="B320" s="203" t="s">
        <v>2114</v>
      </c>
      <c r="C320" s="7" t="s">
        <v>1225</v>
      </c>
      <c r="D320" s="59" t="s">
        <v>354</v>
      </c>
      <c r="E320" s="7" t="s">
        <v>50</v>
      </c>
      <c r="F320" s="274"/>
    </row>
    <row r="321" spans="2:6" ht="14.1" customHeight="1" x14ac:dyDescent="0.25">
      <c r="B321" s="203" t="s">
        <v>2114</v>
      </c>
      <c r="C321" s="7" t="s">
        <v>1226</v>
      </c>
      <c r="D321" s="59" t="s">
        <v>355</v>
      </c>
      <c r="E321" s="7" t="s">
        <v>50</v>
      </c>
      <c r="F321" s="274"/>
    </row>
    <row r="322" spans="2:6" ht="14.1" customHeight="1" x14ac:dyDescent="0.25">
      <c r="B322" s="203" t="s">
        <v>2114</v>
      </c>
      <c r="C322" s="7" t="s">
        <v>1227</v>
      </c>
      <c r="D322" s="59" t="s">
        <v>356</v>
      </c>
      <c r="E322" s="7" t="s">
        <v>50</v>
      </c>
      <c r="F322" s="274"/>
    </row>
    <row r="323" spans="2:6" ht="14.1" customHeight="1" x14ac:dyDescent="0.25">
      <c r="B323" s="203" t="s">
        <v>2114</v>
      </c>
      <c r="C323" s="7" t="s">
        <v>1228</v>
      </c>
      <c r="D323" s="59" t="s">
        <v>357</v>
      </c>
      <c r="E323" s="7" t="s">
        <v>50</v>
      </c>
      <c r="F323" s="274"/>
    </row>
    <row r="324" spans="2:6" ht="14.1" customHeight="1" x14ac:dyDescent="0.25">
      <c r="B324" s="203" t="s">
        <v>2114</v>
      </c>
      <c r="C324" s="7" t="s">
        <v>1229</v>
      </c>
      <c r="D324" s="59" t="s">
        <v>358</v>
      </c>
      <c r="E324" s="7" t="s">
        <v>50</v>
      </c>
      <c r="F324" s="274"/>
    </row>
    <row r="325" spans="2:6" ht="14.1" customHeight="1" x14ac:dyDescent="0.25">
      <c r="B325" s="209"/>
      <c r="C325" s="209"/>
      <c r="D325" s="160" t="s">
        <v>362</v>
      </c>
      <c r="E325" s="161"/>
      <c r="F325" s="296"/>
    </row>
    <row r="326" spans="2:6" ht="14.1" customHeight="1" x14ac:dyDescent="0.25">
      <c r="B326" s="203" t="s">
        <v>2114</v>
      </c>
      <c r="C326" s="7" t="s">
        <v>1229</v>
      </c>
      <c r="D326" s="59" t="s">
        <v>352</v>
      </c>
      <c r="E326" s="7" t="s">
        <v>50</v>
      </c>
      <c r="F326" s="274"/>
    </row>
    <row r="327" spans="2:6" ht="14.1" customHeight="1" x14ac:dyDescent="0.25">
      <c r="B327" s="203" t="s">
        <v>2114</v>
      </c>
      <c r="C327" s="7" t="s">
        <v>1230</v>
      </c>
      <c r="D327" s="59" t="s">
        <v>353</v>
      </c>
      <c r="E327" s="7" t="s">
        <v>50</v>
      </c>
      <c r="F327" s="274"/>
    </row>
    <row r="328" spans="2:6" ht="14.1" customHeight="1" x14ac:dyDescent="0.25">
      <c r="B328" s="203" t="s">
        <v>2114</v>
      </c>
      <c r="C328" s="7" t="s">
        <v>1231</v>
      </c>
      <c r="D328" s="59" t="s">
        <v>354</v>
      </c>
      <c r="E328" s="7" t="s">
        <v>50</v>
      </c>
      <c r="F328" s="274"/>
    </row>
    <row r="329" spans="2:6" ht="14.1" customHeight="1" x14ac:dyDescent="0.25">
      <c r="B329" s="203" t="s">
        <v>2114</v>
      </c>
      <c r="C329" s="7" t="s">
        <v>1232</v>
      </c>
      <c r="D329" s="59" t="s">
        <v>355</v>
      </c>
      <c r="E329" s="7" t="s">
        <v>50</v>
      </c>
      <c r="F329" s="274"/>
    </row>
    <row r="330" spans="2:6" ht="14.1" customHeight="1" x14ac:dyDescent="0.25">
      <c r="B330" s="203" t="s">
        <v>2114</v>
      </c>
      <c r="C330" s="7" t="s">
        <v>1233</v>
      </c>
      <c r="D330" s="59" t="s">
        <v>356</v>
      </c>
      <c r="E330" s="7" t="s">
        <v>50</v>
      </c>
      <c r="F330" s="274"/>
    </row>
    <row r="331" spans="2:6" ht="14.1" customHeight="1" x14ac:dyDescent="0.25">
      <c r="B331" s="203" t="s">
        <v>2114</v>
      </c>
      <c r="C331" s="7" t="s">
        <v>1234</v>
      </c>
      <c r="D331" s="59" t="s">
        <v>357</v>
      </c>
      <c r="E331" s="7" t="s">
        <v>50</v>
      </c>
      <c r="F331" s="274"/>
    </row>
    <row r="332" spans="2:6" ht="14.1" customHeight="1" x14ac:dyDescent="0.25">
      <c r="B332" s="203" t="s">
        <v>2114</v>
      </c>
      <c r="C332" s="7" t="s">
        <v>1235</v>
      </c>
      <c r="D332" s="59" t="s">
        <v>358</v>
      </c>
      <c r="E332" s="7" t="s">
        <v>50</v>
      </c>
      <c r="F332" s="274"/>
    </row>
    <row r="333" spans="2:6" ht="14.1" customHeight="1" x14ac:dyDescent="0.25">
      <c r="B333" s="203" t="s">
        <v>2114</v>
      </c>
      <c r="C333" s="7" t="s">
        <v>1236</v>
      </c>
      <c r="D333" s="59" t="s">
        <v>359</v>
      </c>
      <c r="E333" s="7" t="s">
        <v>50</v>
      </c>
      <c r="F333" s="274"/>
    </row>
    <row r="334" spans="2:6" ht="14.1" customHeight="1" x14ac:dyDescent="0.25">
      <c r="B334" s="203" t="s">
        <v>2114</v>
      </c>
      <c r="C334" s="7" t="s">
        <v>1237</v>
      </c>
      <c r="D334" s="59" t="s">
        <v>360</v>
      </c>
      <c r="E334" s="7" t="s">
        <v>50</v>
      </c>
      <c r="F334" s="274"/>
    </row>
    <row r="335" spans="2:6" ht="14.1" customHeight="1" x14ac:dyDescent="0.25">
      <c r="B335" s="209"/>
      <c r="C335" s="209"/>
      <c r="D335" s="160" t="s">
        <v>363</v>
      </c>
      <c r="E335" s="161"/>
      <c r="F335" s="296"/>
    </row>
    <row r="336" spans="2:6" ht="14.1" customHeight="1" x14ac:dyDescent="0.25">
      <c r="B336" s="203" t="s">
        <v>2114</v>
      </c>
      <c r="C336" s="7" t="s">
        <v>1238</v>
      </c>
      <c r="D336" s="59" t="s">
        <v>352</v>
      </c>
      <c r="E336" s="7" t="s">
        <v>50</v>
      </c>
      <c r="F336" s="274"/>
    </row>
    <row r="337" spans="2:6" ht="14.1" customHeight="1" x14ac:dyDescent="0.25">
      <c r="B337" s="203" t="s">
        <v>2114</v>
      </c>
      <c r="C337" s="7" t="s">
        <v>1239</v>
      </c>
      <c r="D337" s="59" t="s">
        <v>353</v>
      </c>
      <c r="E337" s="7" t="s">
        <v>50</v>
      </c>
      <c r="F337" s="274"/>
    </row>
    <row r="338" spans="2:6" ht="14.1" customHeight="1" x14ac:dyDescent="0.25">
      <c r="B338" s="203" t="s">
        <v>2114</v>
      </c>
      <c r="C338" s="7" t="s">
        <v>1240</v>
      </c>
      <c r="D338" s="59" t="s">
        <v>354</v>
      </c>
      <c r="E338" s="7" t="s">
        <v>50</v>
      </c>
      <c r="F338" s="274"/>
    </row>
    <row r="339" spans="2:6" ht="14.1" customHeight="1" x14ac:dyDescent="0.25">
      <c r="B339" s="203" t="s">
        <v>2114</v>
      </c>
      <c r="C339" s="7" t="s">
        <v>1241</v>
      </c>
      <c r="D339" s="59" t="s">
        <v>355</v>
      </c>
      <c r="E339" s="7" t="s">
        <v>50</v>
      </c>
      <c r="F339" s="274"/>
    </row>
    <row r="340" spans="2:6" ht="14.1" customHeight="1" x14ac:dyDescent="0.25">
      <c r="B340" s="203" t="s">
        <v>2114</v>
      </c>
      <c r="C340" s="7" t="s">
        <v>1242</v>
      </c>
      <c r="D340" s="59" t="s">
        <v>356</v>
      </c>
      <c r="E340" s="7" t="s">
        <v>50</v>
      </c>
      <c r="F340" s="274"/>
    </row>
    <row r="341" spans="2:6" ht="14.1" customHeight="1" x14ac:dyDescent="0.25">
      <c r="B341" s="203" t="s">
        <v>2114</v>
      </c>
      <c r="C341" s="7" t="s">
        <v>1243</v>
      </c>
      <c r="D341" s="59" t="s">
        <v>357</v>
      </c>
      <c r="E341" s="7" t="s">
        <v>50</v>
      </c>
      <c r="F341" s="274"/>
    </row>
    <row r="342" spans="2:6" ht="14.1" customHeight="1" x14ac:dyDescent="0.25">
      <c r="B342" s="203" t="s">
        <v>2114</v>
      </c>
      <c r="C342" s="7" t="s">
        <v>1244</v>
      </c>
      <c r="D342" s="59" t="s">
        <v>358</v>
      </c>
      <c r="E342" s="7" t="s">
        <v>50</v>
      </c>
      <c r="F342" s="274"/>
    </row>
    <row r="343" spans="2:6" ht="14.1" customHeight="1" x14ac:dyDescent="0.25">
      <c r="B343" s="203" t="s">
        <v>2114</v>
      </c>
      <c r="C343" s="7" t="s">
        <v>1245</v>
      </c>
      <c r="D343" s="59" t="s">
        <v>359</v>
      </c>
      <c r="E343" s="7" t="s">
        <v>50</v>
      </c>
      <c r="F343" s="274"/>
    </row>
    <row r="344" spans="2:6" ht="14.1" customHeight="1" x14ac:dyDescent="0.25">
      <c r="B344" s="203" t="s">
        <v>2114</v>
      </c>
      <c r="C344" s="7" t="s">
        <v>1246</v>
      </c>
      <c r="D344" s="59" t="s">
        <v>360</v>
      </c>
      <c r="E344" s="7" t="s">
        <v>50</v>
      </c>
      <c r="F344" s="274"/>
    </row>
    <row r="345" spans="2:6" ht="14.1" customHeight="1" x14ac:dyDescent="0.25">
      <c r="B345" s="209"/>
      <c r="C345" s="209"/>
      <c r="D345" s="160" t="s">
        <v>364</v>
      </c>
      <c r="E345" s="161"/>
      <c r="F345" s="296"/>
    </row>
    <row r="346" spans="2:6" ht="14.1" customHeight="1" x14ac:dyDescent="0.25">
      <c r="B346" s="203" t="s">
        <v>2114</v>
      </c>
      <c r="C346" s="7" t="s">
        <v>1247</v>
      </c>
      <c r="D346" s="59" t="s">
        <v>352</v>
      </c>
      <c r="E346" s="7" t="s">
        <v>50</v>
      </c>
      <c r="F346" s="274"/>
    </row>
    <row r="347" spans="2:6" ht="14.1" customHeight="1" x14ac:dyDescent="0.25">
      <c r="B347" s="203" t="s">
        <v>2114</v>
      </c>
      <c r="C347" s="7" t="s">
        <v>1248</v>
      </c>
      <c r="D347" s="59" t="s">
        <v>353</v>
      </c>
      <c r="E347" s="7" t="s">
        <v>50</v>
      </c>
      <c r="F347" s="274"/>
    </row>
    <row r="348" spans="2:6" ht="14.1" customHeight="1" x14ac:dyDescent="0.25">
      <c r="B348" s="203" t="s">
        <v>2114</v>
      </c>
      <c r="C348" s="7" t="s">
        <v>1249</v>
      </c>
      <c r="D348" s="59" t="s">
        <v>354</v>
      </c>
      <c r="E348" s="7" t="s">
        <v>50</v>
      </c>
      <c r="F348" s="274"/>
    </row>
    <row r="349" spans="2:6" ht="14.1" customHeight="1" x14ac:dyDescent="0.25">
      <c r="B349" s="203" t="s">
        <v>2114</v>
      </c>
      <c r="C349" s="7" t="s">
        <v>1250</v>
      </c>
      <c r="D349" s="59" t="s">
        <v>355</v>
      </c>
      <c r="E349" s="7" t="s">
        <v>50</v>
      </c>
      <c r="F349" s="274"/>
    </row>
    <row r="350" spans="2:6" ht="14.1" customHeight="1" x14ac:dyDescent="0.25">
      <c r="B350" s="203" t="s">
        <v>2114</v>
      </c>
      <c r="C350" s="7" t="s">
        <v>1251</v>
      </c>
      <c r="D350" s="59" t="s">
        <v>356</v>
      </c>
      <c r="E350" s="7" t="s">
        <v>50</v>
      </c>
      <c r="F350" s="274"/>
    </row>
    <row r="351" spans="2:6" ht="14.1" customHeight="1" x14ac:dyDescent="0.25">
      <c r="B351" s="203" t="s">
        <v>2114</v>
      </c>
      <c r="C351" s="7" t="s">
        <v>1252</v>
      </c>
      <c r="D351" s="59" t="s">
        <v>357</v>
      </c>
      <c r="E351" s="7" t="s">
        <v>50</v>
      </c>
      <c r="F351" s="274"/>
    </row>
    <row r="352" spans="2:6" ht="14.1" customHeight="1" x14ac:dyDescent="0.25">
      <c r="B352" s="203" t="s">
        <v>2114</v>
      </c>
      <c r="C352" s="7" t="s">
        <v>1253</v>
      </c>
      <c r="D352" s="59" t="s">
        <v>358</v>
      </c>
      <c r="E352" s="7" t="s">
        <v>50</v>
      </c>
      <c r="F352" s="274"/>
    </row>
    <row r="353" spans="2:6" ht="14.1" customHeight="1" x14ac:dyDescent="0.25">
      <c r="B353" s="203" t="s">
        <v>2114</v>
      </c>
      <c r="C353" s="7" t="s">
        <v>1254</v>
      </c>
      <c r="D353" s="59" t="s">
        <v>359</v>
      </c>
      <c r="E353" s="7" t="s">
        <v>50</v>
      </c>
      <c r="F353" s="274"/>
    </row>
    <row r="354" spans="2:6" ht="14.1" customHeight="1" x14ac:dyDescent="0.25">
      <c r="B354" s="203" t="s">
        <v>2114</v>
      </c>
      <c r="C354" s="7" t="s">
        <v>1255</v>
      </c>
      <c r="D354" s="59" t="s">
        <v>360</v>
      </c>
      <c r="E354" s="7" t="s">
        <v>50</v>
      </c>
      <c r="F354" s="274"/>
    </row>
    <row r="355" spans="2:6" ht="14.1" customHeight="1" x14ac:dyDescent="0.25">
      <c r="B355" s="209"/>
      <c r="C355" s="209"/>
      <c r="D355" s="160" t="s">
        <v>365</v>
      </c>
      <c r="E355" s="161"/>
      <c r="F355" s="296"/>
    </row>
    <row r="356" spans="2:6" ht="14.1" customHeight="1" x14ac:dyDescent="0.25">
      <c r="B356" s="203" t="s">
        <v>2114</v>
      </c>
      <c r="C356" s="7" t="s">
        <v>1256</v>
      </c>
      <c r="D356" s="59" t="s">
        <v>352</v>
      </c>
      <c r="E356" s="7" t="s">
        <v>50</v>
      </c>
      <c r="F356" s="274"/>
    </row>
    <row r="357" spans="2:6" ht="14.1" customHeight="1" x14ac:dyDescent="0.25">
      <c r="B357" s="203" t="s">
        <v>2114</v>
      </c>
      <c r="C357" s="7" t="s">
        <v>1257</v>
      </c>
      <c r="D357" s="59" t="s">
        <v>353</v>
      </c>
      <c r="E357" s="7" t="s">
        <v>50</v>
      </c>
      <c r="F357" s="274"/>
    </row>
    <row r="358" spans="2:6" ht="14.1" customHeight="1" x14ac:dyDescent="0.25">
      <c r="B358" s="203" t="s">
        <v>2114</v>
      </c>
      <c r="C358" s="7" t="s">
        <v>1258</v>
      </c>
      <c r="D358" s="59" t="s">
        <v>354</v>
      </c>
      <c r="E358" s="7" t="s">
        <v>50</v>
      </c>
      <c r="F358" s="274"/>
    </row>
    <row r="359" spans="2:6" ht="14.1" customHeight="1" x14ac:dyDescent="0.25">
      <c r="B359" s="203" t="s">
        <v>2114</v>
      </c>
      <c r="C359" s="7" t="s">
        <v>1259</v>
      </c>
      <c r="D359" s="59" t="s">
        <v>355</v>
      </c>
      <c r="E359" s="7" t="s">
        <v>50</v>
      </c>
      <c r="F359" s="274"/>
    </row>
    <row r="360" spans="2:6" ht="14.1" customHeight="1" x14ac:dyDescent="0.25">
      <c r="B360" s="203" t="s">
        <v>2114</v>
      </c>
      <c r="C360" s="7" t="s">
        <v>1260</v>
      </c>
      <c r="D360" s="59" t="s">
        <v>356</v>
      </c>
      <c r="E360" s="7" t="s">
        <v>50</v>
      </c>
      <c r="F360" s="274"/>
    </row>
    <row r="361" spans="2:6" ht="14.1" customHeight="1" x14ac:dyDescent="0.25">
      <c r="B361" s="203" t="s">
        <v>2114</v>
      </c>
      <c r="C361" s="7" t="s">
        <v>1261</v>
      </c>
      <c r="D361" s="59" t="s">
        <v>357</v>
      </c>
      <c r="E361" s="7" t="s">
        <v>50</v>
      </c>
      <c r="F361" s="274"/>
    </row>
    <row r="362" spans="2:6" ht="14.1" customHeight="1" x14ac:dyDescent="0.25">
      <c r="B362" s="203" t="s">
        <v>2114</v>
      </c>
      <c r="C362" s="7" t="s">
        <v>1262</v>
      </c>
      <c r="D362" s="59" t="s">
        <v>358</v>
      </c>
      <c r="E362" s="7" t="s">
        <v>50</v>
      </c>
      <c r="F362" s="274"/>
    </row>
    <row r="363" spans="2:6" ht="14.1" customHeight="1" x14ac:dyDescent="0.25">
      <c r="B363" s="203" t="s">
        <v>2114</v>
      </c>
      <c r="C363" s="7" t="s">
        <v>1263</v>
      </c>
      <c r="D363" s="59" t="s">
        <v>359</v>
      </c>
      <c r="E363" s="7" t="s">
        <v>50</v>
      </c>
      <c r="F363" s="274"/>
    </row>
    <row r="364" spans="2:6" ht="14.1" customHeight="1" x14ac:dyDescent="0.25">
      <c r="B364" s="203" t="s">
        <v>2114</v>
      </c>
      <c r="C364" s="7" t="s">
        <v>1264</v>
      </c>
      <c r="D364" s="59" t="s">
        <v>360</v>
      </c>
      <c r="E364" s="7" t="s">
        <v>50</v>
      </c>
      <c r="F364" s="274"/>
    </row>
    <row r="365" spans="2:6" ht="14.1" customHeight="1" x14ac:dyDescent="0.25">
      <c r="B365" s="208"/>
      <c r="C365" s="208"/>
      <c r="D365" s="158" t="s">
        <v>377</v>
      </c>
      <c r="E365" s="159"/>
      <c r="F365" s="295"/>
    </row>
    <row r="366" spans="2:6" ht="14.1" customHeight="1" x14ac:dyDescent="0.25">
      <c r="B366" s="203" t="s">
        <v>2114</v>
      </c>
      <c r="C366" s="9" t="s">
        <v>1265</v>
      </c>
      <c r="D366" s="58" t="s">
        <v>367</v>
      </c>
      <c r="E366" s="7" t="s">
        <v>50</v>
      </c>
      <c r="F366" s="274"/>
    </row>
    <row r="367" spans="2:6" ht="14.1" customHeight="1" x14ac:dyDescent="0.25">
      <c r="B367" s="203" t="s">
        <v>2114</v>
      </c>
      <c r="C367" s="9" t="s">
        <v>1266</v>
      </c>
      <c r="D367" s="58" t="s">
        <v>368</v>
      </c>
      <c r="E367" s="7" t="s">
        <v>50</v>
      </c>
      <c r="F367" s="274"/>
    </row>
    <row r="368" spans="2:6" ht="14.1" customHeight="1" x14ac:dyDescent="0.25">
      <c r="B368" s="203" t="s">
        <v>2114</v>
      </c>
      <c r="C368" s="9" t="s">
        <v>1267</v>
      </c>
      <c r="D368" s="58" t="s">
        <v>369</v>
      </c>
      <c r="E368" s="7" t="s">
        <v>50</v>
      </c>
      <c r="F368" s="274"/>
    </row>
    <row r="369" spans="2:6" ht="14.1" customHeight="1" x14ac:dyDescent="0.25">
      <c r="B369" s="203" t="s">
        <v>2114</v>
      </c>
      <c r="C369" s="9" t="s">
        <v>1268</v>
      </c>
      <c r="D369" s="58" t="s">
        <v>370</v>
      </c>
      <c r="E369" s="7" t="s">
        <v>50</v>
      </c>
      <c r="F369" s="274"/>
    </row>
    <row r="370" spans="2:6" ht="14.1" customHeight="1" x14ac:dyDescent="0.25">
      <c r="B370" s="203" t="s">
        <v>2114</v>
      </c>
      <c r="C370" s="9" t="s">
        <v>1269</v>
      </c>
      <c r="D370" s="58" t="s">
        <v>371</v>
      </c>
      <c r="E370" s="7" t="s">
        <v>50</v>
      </c>
      <c r="F370" s="274"/>
    </row>
    <row r="371" spans="2:6" ht="14.1" customHeight="1" x14ac:dyDescent="0.25">
      <c r="B371" s="203" t="s">
        <v>2114</v>
      </c>
      <c r="C371" s="9" t="s">
        <v>1270</v>
      </c>
      <c r="D371" s="58" t="s">
        <v>372</v>
      </c>
      <c r="E371" s="7" t="s">
        <v>50</v>
      </c>
      <c r="F371" s="274"/>
    </row>
    <row r="372" spans="2:6" ht="14.1" customHeight="1" x14ac:dyDescent="0.25">
      <c r="B372" s="203" t="s">
        <v>2114</v>
      </c>
      <c r="C372" s="9" t="s">
        <v>1271</v>
      </c>
      <c r="D372" s="58" t="s">
        <v>374</v>
      </c>
      <c r="E372" s="7" t="s">
        <v>50</v>
      </c>
      <c r="F372" s="274"/>
    </row>
    <row r="373" spans="2:6" ht="14.1" customHeight="1" x14ac:dyDescent="0.25">
      <c r="B373" s="203" t="s">
        <v>2114</v>
      </c>
      <c r="C373" s="9" t="s">
        <v>1272</v>
      </c>
      <c r="D373" s="58" t="s">
        <v>373</v>
      </c>
      <c r="E373" s="7" t="s">
        <v>50</v>
      </c>
      <c r="F373" s="274"/>
    </row>
    <row r="374" spans="2:6" ht="14.1" customHeight="1" x14ac:dyDescent="0.25">
      <c r="B374" s="203" t="s">
        <v>2114</v>
      </c>
      <c r="C374" s="9" t="s">
        <v>1273</v>
      </c>
      <c r="D374" s="58" t="s">
        <v>375</v>
      </c>
      <c r="E374" s="7" t="s">
        <v>50</v>
      </c>
      <c r="F374" s="274"/>
    </row>
    <row r="375" spans="2:6" ht="14.1" customHeight="1" x14ac:dyDescent="0.25">
      <c r="B375" s="203" t="s">
        <v>2114</v>
      </c>
      <c r="C375" s="9" t="s">
        <v>1274</v>
      </c>
      <c r="D375" s="58" t="s">
        <v>376</v>
      </c>
      <c r="E375" s="7" t="s">
        <v>50</v>
      </c>
      <c r="F375" s="274"/>
    </row>
    <row r="376" spans="2:6" ht="14.1" customHeight="1" x14ac:dyDescent="0.25">
      <c r="B376" s="208"/>
      <c r="C376" s="208"/>
      <c r="D376" s="158" t="s">
        <v>712</v>
      </c>
      <c r="E376" s="159"/>
      <c r="F376" s="295"/>
    </row>
    <row r="377" spans="2:6" ht="14.1" customHeight="1" x14ac:dyDescent="0.25">
      <c r="B377" s="203" t="s">
        <v>2114</v>
      </c>
      <c r="C377" s="5" t="s">
        <v>1275</v>
      </c>
      <c r="D377" s="58" t="s">
        <v>378</v>
      </c>
      <c r="E377" s="7" t="s">
        <v>50</v>
      </c>
      <c r="F377" s="274"/>
    </row>
    <row r="378" spans="2:6" ht="14.1" customHeight="1" x14ac:dyDescent="0.25">
      <c r="B378" s="203" t="s">
        <v>2114</v>
      </c>
      <c r="C378" s="5" t="s">
        <v>1276</v>
      </c>
      <c r="D378" s="58" t="s">
        <v>674</v>
      </c>
      <c r="E378" s="7" t="s">
        <v>50</v>
      </c>
      <c r="F378" s="274"/>
    </row>
    <row r="379" spans="2:6" ht="14.1" customHeight="1" x14ac:dyDescent="0.25">
      <c r="B379" s="203" t="s">
        <v>2114</v>
      </c>
      <c r="C379" s="5" t="s">
        <v>1277</v>
      </c>
      <c r="D379" s="58" t="s">
        <v>675</v>
      </c>
      <c r="E379" s="7" t="s">
        <v>50</v>
      </c>
      <c r="F379" s="274"/>
    </row>
    <row r="380" spans="2:6" ht="14.1" customHeight="1" x14ac:dyDescent="0.25">
      <c r="B380" s="203" t="s">
        <v>2114</v>
      </c>
      <c r="C380" s="5" t="s">
        <v>1278</v>
      </c>
      <c r="D380" s="58" t="s">
        <v>367</v>
      </c>
      <c r="E380" s="7" t="s">
        <v>50</v>
      </c>
      <c r="F380" s="274"/>
    </row>
    <row r="381" spans="2:6" ht="14.1" customHeight="1" x14ac:dyDescent="0.25">
      <c r="B381" s="203" t="s">
        <v>2114</v>
      </c>
      <c r="C381" s="5" t="s">
        <v>1279</v>
      </c>
      <c r="D381" s="58" t="s">
        <v>676</v>
      </c>
      <c r="E381" s="7" t="s">
        <v>50</v>
      </c>
      <c r="F381" s="274"/>
    </row>
    <row r="382" spans="2:6" ht="14.1" customHeight="1" x14ac:dyDescent="0.25">
      <c r="B382" s="203" t="s">
        <v>2114</v>
      </c>
      <c r="C382" s="5" t="s">
        <v>1280</v>
      </c>
      <c r="D382" s="58" t="s">
        <v>368</v>
      </c>
      <c r="E382" s="7" t="s">
        <v>50</v>
      </c>
      <c r="F382" s="274"/>
    </row>
    <row r="383" spans="2:6" ht="14.1" customHeight="1" x14ac:dyDescent="0.25">
      <c r="B383" s="203" t="s">
        <v>2114</v>
      </c>
      <c r="C383" s="5" t="s">
        <v>1281</v>
      </c>
      <c r="D383" s="58" t="s">
        <v>369</v>
      </c>
      <c r="E383" s="7" t="s">
        <v>50</v>
      </c>
      <c r="F383" s="274"/>
    </row>
    <row r="384" spans="2:6" ht="14.1" customHeight="1" x14ac:dyDescent="0.25">
      <c r="B384" s="203" t="s">
        <v>2114</v>
      </c>
      <c r="C384" s="5" t="s">
        <v>1282</v>
      </c>
      <c r="D384" s="58" t="s">
        <v>370</v>
      </c>
      <c r="E384" s="7" t="s">
        <v>50</v>
      </c>
      <c r="F384" s="274"/>
    </row>
    <row r="385" spans="2:6" ht="14.1" customHeight="1" x14ac:dyDescent="0.25">
      <c r="B385" s="208"/>
      <c r="C385" s="208"/>
      <c r="D385" s="158" t="s">
        <v>395</v>
      </c>
      <c r="E385" s="159"/>
      <c r="F385" s="295"/>
    </row>
    <row r="386" spans="2:6" ht="14.1" customHeight="1" x14ac:dyDescent="0.25">
      <c r="B386" s="209"/>
      <c r="C386" s="209"/>
      <c r="D386" s="160" t="s">
        <v>394</v>
      </c>
      <c r="E386" s="161"/>
      <c r="F386" s="296"/>
    </row>
    <row r="387" spans="2:6" ht="14.1" customHeight="1" x14ac:dyDescent="0.25">
      <c r="B387" s="203" t="s">
        <v>2114</v>
      </c>
      <c r="C387" s="7" t="s">
        <v>1283</v>
      </c>
      <c r="D387" s="59" t="s">
        <v>396</v>
      </c>
      <c r="E387" s="7" t="s">
        <v>50</v>
      </c>
      <c r="F387" s="274"/>
    </row>
    <row r="388" spans="2:6" ht="14.1" customHeight="1" x14ac:dyDescent="0.25">
      <c r="B388" s="203" t="s">
        <v>2114</v>
      </c>
      <c r="C388" s="7" t="s">
        <v>1284</v>
      </c>
      <c r="D388" s="59" t="s">
        <v>366</v>
      </c>
      <c r="E388" s="7" t="s">
        <v>50</v>
      </c>
      <c r="F388" s="274"/>
    </row>
    <row r="389" spans="2:6" ht="14.1" customHeight="1" x14ac:dyDescent="0.25">
      <c r="B389" s="203" t="s">
        <v>2114</v>
      </c>
      <c r="C389" s="7" t="s">
        <v>1285</v>
      </c>
      <c r="D389" s="59" t="s">
        <v>397</v>
      </c>
      <c r="E389" s="7" t="s">
        <v>50</v>
      </c>
      <c r="F389" s="274"/>
    </row>
    <row r="390" spans="2:6" ht="14.1" customHeight="1" x14ac:dyDescent="0.25">
      <c r="B390" s="209"/>
      <c r="C390" s="209"/>
      <c r="D390" s="160" t="s">
        <v>398</v>
      </c>
      <c r="E390" s="161"/>
      <c r="F390" s="296"/>
    </row>
    <row r="391" spans="2:6" ht="14.1" customHeight="1" x14ac:dyDescent="0.25">
      <c r="B391" s="203" t="s">
        <v>2114</v>
      </c>
      <c r="C391" s="7" t="s">
        <v>1286</v>
      </c>
      <c r="D391" s="59" t="s">
        <v>396</v>
      </c>
      <c r="E391" s="7" t="s">
        <v>50</v>
      </c>
      <c r="F391" s="274"/>
    </row>
    <row r="392" spans="2:6" ht="14.1" customHeight="1" x14ac:dyDescent="0.25">
      <c r="B392" s="203" t="s">
        <v>2114</v>
      </c>
      <c r="C392" s="7" t="s">
        <v>1287</v>
      </c>
      <c r="D392" s="59" t="s">
        <v>366</v>
      </c>
      <c r="E392" s="7" t="s">
        <v>50</v>
      </c>
      <c r="F392" s="274"/>
    </row>
    <row r="393" spans="2:6" ht="14.1" customHeight="1" x14ac:dyDescent="0.25">
      <c r="B393" s="203" t="s">
        <v>2114</v>
      </c>
      <c r="C393" s="7" t="s">
        <v>1288</v>
      </c>
      <c r="D393" s="59" t="s">
        <v>397</v>
      </c>
      <c r="E393" s="7" t="s">
        <v>50</v>
      </c>
      <c r="F393" s="274"/>
    </row>
    <row r="394" spans="2:6" ht="14.1" customHeight="1" x14ac:dyDescent="0.25">
      <c r="B394" s="209"/>
      <c r="C394" s="209"/>
      <c r="D394" s="160" t="s">
        <v>399</v>
      </c>
      <c r="E394" s="161"/>
      <c r="F394" s="296"/>
    </row>
    <row r="395" spans="2:6" ht="14.1" customHeight="1" x14ac:dyDescent="0.25">
      <c r="B395" s="203" t="s">
        <v>2114</v>
      </c>
      <c r="C395" s="7" t="s">
        <v>1289</v>
      </c>
      <c r="D395" s="59" t="s">
        <v>396</v>
      </c>
      <c r="E395" s="7" t="s">
        <v>50</v>
      </c>
      <c r="F395" s="274"/>
    </row>
    <row r="396" spans="2:6" ht="14.1" customHeight="1" x14ac:dyDescent="0.25">
      <c r="B396" s="203" t="s">
        <v>2114</v>
      </c>
      <c r="C396" s="7" t="s">
        <v>1290</v>
      </c>
      <c r="D396" s="59" t="s">
        <v>366</v>
      </c>
      <c r="E396" s="7" t="s">
        <v>50</v>
      </c>
      <c r="F396" s="274"/>
    </row>
    <row r="397" spans="2:6" ht="14.1" customHeight="1" x14ac:dyDescent="0.25">
      <c r="B397" s="203" t="s">
        <v>2114</v>
      </c>
      <c r="C397" s="7" t="s">
        <v>1291</v>
      </c>
      <c r="D397" s="99" t="s">
        <v>397</v>
      </c>
      <c r="E397" s="100" t="s">
        <v>50</v>
      </c>
      <c r="F397" s="274"/>
    </row>
    <row r="398" spans="2:6" ht="14.1" customHeight="1" x14ac:dyDescent="0.25">
      <c r="B398" s="164"/>
      <c r="C398" s="164"/>
      <c r="D398" s="163" t="s">
        <v>469</v>
      </c>
      <c r="E398" s="164"/>
      <c r="F398" s="299"/>
    </row>
    <row r="399" spans="2:6" ht="14.1" customHeight="1" x14ac:dyDescent="0.25">
      <c r="B399" s="168"/>
      <c r="C399" s="168"/>
      <c r="D399" s="167" t="s">
        <v>1001</v>
      </c>
      <c r="E399" s="168"/>
      <c r="F399" s="300"/>
    </row>
    <row r="400" spans="2:6" ht="14.1" customHeight="1" x14ac:dyDescent="0.25">
      <c r="B400" s="171"/>
      <c r="C400" s="211"/>
      <c r="D400" s="170" t="s">
        <v>494</v>
      </c>
      <c r="E400" s="171"/>
      <c r="F400" s="301"/>
    </row>
    <row r="401" spans="2:6" ht="14.1" customHeight="1" x14ac:dyDescent="0.25">
      <c r="B401" s="212" t="s">
        <v>2115</v>
      </c>
      <c r="C401" s="212" t="s">
        <v>2002</v>
      </c>
      <c r="D401" s="18" t="s">
        <v>490</v>
      </c>
      <c r="E401" s="9" t="s">
        <v>48</v>
      </c>
      <c r="F401" s="274"/>
    </row>
    <row r="402" spans="2:6" ht="14.1" customHeight="1" x14ac:dyDescent="0.25">
      <c r="B402" s="212" t="s">
        <v>2115</v>
      </c>
      <c r="C402" s="199" t="s">
        <v>2003</v>
      </c>
      <c r="D402" s="66" t="s">
        <v>491</v>
      </c>
      <c r="E402" s="5" t="s">
        <v>48</v>
      </c>
      <c r="F402" s="274"/>
    </row>
    <row r="403" spans="2:6" ht="14.1" customHeight="1" x14ac:dyDescent="0.25">
      <c r="B403" s="211"/>
      <c r="C403" s="211"/>
      <c r="D403" s="170" t="s">
        <v>716</v>
      </c>
      <c r="E403" s="171"/>
      <c r="F403" s="301"/>
    </row>
    <row r="404" spans="2:6" ht="14.1" customHeight="1" x14ac:dyDescent="0.25">
      <c r="B404" s="212" t="s">
        <v>2115</v>
      </c>
      <c r="C404" s="212" t="s">
        <v>2004</v>
      </c>
      <c r="D404" s="18" t="s">
        <v>490</v>
      </c>
      <c r="E404" s="9" t="s">
        <v>48</v>
      </c>
      <c r="F404" s="274"/>
    </row>
    <row r="405" spans="2:6" ht="14.1" customHeight="1" x14ac:dyDescent="0.25">
      <c r="B405" s="212" t="s">
        <v>2115</v>
      </c>
      <c r="C405" s="199" t="s">
        <v>2005</v>
      </c>
      <c r="D405" s="66" t="s">
        <v>491</v>
      </c>
      <c r="E405" s="5" t="s">
        <v>48</v>
      </c>
      <c r="F405" s="274"/>
    </row>
    <row r="406" spans="2:6" ht="14.1" customHeight="1" x14ac:dyDescent="0.25">
      <c r="B406" s="211"/>
      <c r="C406" s="211"/>
      <c r="D406" s="170" t="s">
        <v>717</v>
      </c>
      <c r="E406" s="171"/>
      <c r="F406" s="301"/>
    </row>
    <row r="407" spans="2:6" ht="14.1" customHeight="1" x14ac:dyDescent="0.25">
      <c r="B407" s="212" t="s">
        <v>2115</v>
      </c>
      <c r="C407" s="212" t="s">
        <v>2006</v>
      </c>
      <c r="D407" s="18" t="s">
        <v>490</v>
      </c>
      <c r="E407" s="9" t="s">
        <v>48</v>
      </c>
      <c r="F407" s="274"/>
    </row>
    <row r="408" spans="2:6" ht="14.1" customHeight="1" x14ac:dyDescent="0.25">
      <c r="B408" s="212" t="s">
        <v>2115</v>
      </c>
      <c r="C408" s="212" t="s">
        <v>2007</v>
      </c>
      <c r="D408" s="66" t="s">
        <v>491</v>
      </c>
      <c r="E408" s="5" t="s">
        <v>48</v>
      </c>
      <c r="F408" s="274"/>
    </row>
    <row r="409" spans="2:6" ht="14.1" customHeight="1" x14ac:dyDescent="0.25">
      <c r="B409" s="168"/>
      <c r="C409" s="168"/>
      <c r="D409" s="167" t="s">
        <v>408</v>
      </c>
      <c r="E409" s="168"/>
      <c r="F409" s="300"/>
    </row>
    <row r="410" spans="2:6" ht="14.1" customHeight="1" x14ac:dyDescent="0.25">
      <c r="B410" s="212" t="s">
        <v>2115</v>
      </c>
      <c r="C410" s="5" t="s">
        <v>2008</v>
      </c>
      <c r="D410" s="66" t="s">
        <v>719</v>
      </c>
      <c r="E410" s="5" t="s">
        <v>49</v>
      </c>
      <c r="F410" s="274"/>
    </row>
    <row r="411" spans="2:6" ht="14.1" customHeight="1" x14ac:dyDescent="0.25">
      <c r="B411" s="212" t="s">
        <v>2115</v>
      </c>
      <c r="C411" s="5" t="s">
        <v>2009</v>
      </c>
      <c r="D411" s="66" t="s">
        <v>976</v>
      </c>
      <c r="E411" s="5" t="s">
        <v>49</v>
      </c>
      <c r="F411" s="274"/>
    </row>
    <row r="412" spans="2:6" ht="14.1" customHeight="1" x14ac:dyDescent="0.25">
      <c r="B412" s="212" t="s">
        <v>2115</v>
      </c>
      <c r="C412" s="5" t="s">
        <v>2010</v>
      </c>
      <c r="D412" s="66" t="s">
        <v>720</v>
      </c>
      <c r="E412" s="5" t="s">
        <v>49</v>
      </c>
      <c r="F412" s="274"/>
    </row>
    <row r="413" spans="2:6" x14ac:dyDescent="0.25">
      <c r="B413" s="213"/>
      <c r="C413" s="147"/>
      <c r="D413" s="146" t="s">
        <v>661</v>
      </c>
      <c r="E413" s="147"/>
      <c r="F413" s="302"/>
    </row>
    <row r="414" spans="2:6" ht="14.1" customHeight="1" x14ac:dyDescent="0.25">
      <c r="B414" s="214"/>
      <c r="C414" s="149"/>
      <c r="D414" s="148" t="s">
        <v>279</v>
      </c>
      <c r="E414" s="149"/>
      <c r="F414" s="303"/>
    </row>
    <row r="415" spans="2:6" ht="14.1" customHeight="1" x14ac:dyDescent="0.25">
      <c r="B415" s="215"/>
      <c r="C415" s="153"/>
      <c r="D415" s="152" t="s">
        <v>993</v>
      </c>
      <c r="E415" s="153"/>
      <c r="F415" s="304"/>
    </row>
    <row r="416" spans="2:6" ht="14.1" customHeight="1" x14ac:dyDescent="0.25">
      <c r="B416" s="216"/>
      <c r="C416" s="151"/>
      <c r="D416" s="150" t="s">
        <v>56</v>
      </c>
      <c r="E416" s="151"/>
      <c r="F416" s="305"/>
    </row>
    <row r="417" spans="2:6" ht="14.1" customHeight="1" x14ac:dyDescent="0.25">
      <c r="B417" s="7" t="s">
        <v>2116</v>
      </c>
      <c r="C417" s="7" t="s">
        <v>2011</v>
      </c>
      <c r="D417" s="59" t="s">
        <v>57</v>
      </c>
      <c r="E417" s="7" t="s">
        <v>51</v>
      </c>
      <c r="F417" s="274"/>
    </row>
    <row r="418" spans="2:6" ht="14.1" customHeight="1" x14ac:dyDescent="0.25">
      <c r="B418" s="7" t="s">
        <v>2116</v>
      </c>
      <c r="C418" s="7" t="s">
        <v>2012</v>
      </c>
      <c r="D418" s="59" t="s">
        <v>58</v>
      </c>
      <c r="E418" s="7" t="s">
        <v>51</v>
      </c>
      <c r="F418" s="274"/>
    </row>
    <row r="419" spans="2:6" ht="14.1" customHeight="1" x14ac:dyDescent="0.25">
      <c r="B419" s="7" t="s">
        <v>2116</v>
      </c>
      <c r="C419" s="7" t="s">
        <v>2013</v>
      </c>
      <c r="D419" s="59" t="s">
        <v>59</v>
      </c>
      <c r="E419" s="7" t="s">
        <v>51</v>
      </c>
      <c r="F419" s="274"/>
    </row>
    <row r="420" spans="2:6" ht="14.1" customHeight="1" x14ac:dyDescent="0.25">
      <c r="B420" s="7" t="s">
        <v>2116</v>
      </c>
      <c r="C420" s="7" t="s">
        <v>2014</v>
      </c>
      <c r="D420" s="59" t="s">
        <v>60</v>
      </c>
      <c r="E420" s="7" t="s">
        <v>51</v>
      </c>
      <c r="F420" s="274"/>
    </row>
    <row r="421" spans="2:6" ht="14.1" customHeight="1" x14ac:dyDescent="0.25">
      <c r="B421" s="7" t="s">
        <v>2116</v>
      </c>
      <c r="C421" s="7" t="s">
        <v>2015</v>
      </c>
      <c r="D421" s="59" t="s">
        <v>61</v>
      </c>
      <c r="E421" s="7" t="s">
        <v>51</v>
      </c>
      <c r="F421" s="274"/>
    </row>
    <row r="422" spans="2:6" ht="14.1" customHeight="1" x14ac:dyDescent="0.25">
      <c r="B422" s="7" t="s">
        <v>2116</v>
      </c>
      <c r="C422" s="7" t="s">
        <v>2016</v>
      </c>
      <c r="D422" s="59" t="s">
        <v>62</v>
      </c>
      <c r="E422" s="7" t="s">
        <v>51</v>
      </c>
      <c r="F422" s="274"/>
    </row>
    <row r="423" spans="2:6" ht="14.1" customHeight="1" x14ac:dyDescent="0.25">
      <c r="B423" s="7" t="s">
        <v>2116</v>
      </c>
      <c r="C423" s="7" t="s">
        <v>2017</v>
      </c>
      <c r="D423" s="59" t="s">
        <v>63</v>
      </c>
      <c r="E423" s="7" t="s">
        <v>51</v>
      </c>
      <c r="F423" s="274"/>
    </row>
    <row r="424" spans="2:6" ht="14.1" customHeight="1" x14ac:dyDescent="0.25">
      <c r="B424" s="7" t="s">
        <v>2116</v>
      </c>
      <c r="C424" s="7" t="s">
        <v>2018</v>
      </c>
      <c r="D424" s="59" t="s">
        <v>64</v>
      </c>
      <c r="E424" s="7" t="s">
        <v>51</v>
      </c>
      <c r="F424" s="274"/>
    </row>
    <row r="425" spans="2:6" ht="14.1" customHeight="1" x14ac:dyDescent="0.25">
      <c r="B425" s="7" t="s">
        <v>2116</v>
      </c>
      <c r="C425" s="7" t="s">
        <v>2019</v>
      </c>
      <c r="D425" s="59" t="s">
        <v>65</v>
      </c>
      <c r="E425" s="7" t="s">
        <v>51</v>
      </c>
      <c r="F425" s="274"/>
    </row>
    <row r="426" spans="2:6" ht="14.1" customHeight="1" x14ac:dyDescent="0.25">
      <c r="B426" s="7" t="s">
        <v>2116</v>
      </c>
      <c r="C426" s="7" t="s">
        <v>1292</v>
      </c>
      <c r="D426" s="59" t="s">
        <v>66</v>
      </c>
      <c r="E426" s="7" t="s">
        <v>51</v>
      </c>
      <c r="F426" s="274"/>
    </row>
    <row r="427" spans="2:6" ht="14.1" customHeight="1" x14ac:dyDescent="0.25">
      <c r="B427" s="7" t="s">
        <v>2116</v>
      </c>
      <c r="C427" s="7" t="s">
        <v>1293</v>
      </c>
      <c r="D427" s="59" t="s">
        <v>67</v>
      </c>
      <c r="E427" s="7" t="s">
        <v>51</v>
      </c>
      <c r="F427" s="274"/>
    </row>
    <row r="428" spans="2:6" ht="14.1" customHeight="1" x14ac:dyDescent="0.25">
      <c r="B428" s="153"/>
      <c r="C428" s="153"/>
      <c r="D428" s="152" t="s">
        <v>994</v>
      </c>
      <c r="E428" s="153"/>
      <c r="F428" s="304"/>
    </row>
    <row r="429" spans="2:6" ht="14.1" customHeight="1" x14ac:dyDescent="0.25">
      <c r="B429" s="151"/>
      <c r="C429" s="151"/>
      <c r="D429" s="150" t="s">
        <v>54</v>
      </c>
      <c r="E429" s="151"/>
      <c r="F429" s="305"/>
    </row>
    <row r="430" spans="2:6" ht="14.1" customHeight="1" x14ac:dyDescent="0.25">
      <c r="B430" s="7" t="s">
        <v>2116</v>
      </c>
      <c r="C430" s="7" t="s">
        <v>1294</v>
      </c>
      <c r="D430" s="59" t="s">
        <v>55</v>
      </c>
      <c r="E430" s="7" t="s">
        <v>51</v>
      </c>
      <c r="F430" s="274"/>
    </row>
    <row r="431" spans="2:6" ht="14.1" customHeight="1" x14ac:dyDescent="0.25">
      <c r="B431" s="7" t="s">
        <v>2116</v>
      </c>
      <c r="C431" s="7" t="s">
        <v>1295</v>
      </c>
      <c r="D431" s="59" t="s">
        <v>68</v>
      </c>
      <c r="E431" s="7" t="s">
        <v>51</v>
      </c>
      <c r="F431" s="274"/>
    </row>
    <row r="432" spans="2:6" ht="14.1" customHeight="1" x14ac:dyDescent="0.25">
      <c r="B432" s="7" t="s">
        <v>2116</v>
      </c>
      <c r="C432" s="7" t="s">
        <v>1296</v>
      </c>
      <c r="D432" s="59" t="s">
        <v>69</v>
      </c>
      <c r="E432" s="7" t="s">
        <v>51</v>
      </c>
      <c r="F432" s="274"/>
    </row>
    <row r="433" spans="2:6" ht="14.1" customHeight="1" x14ac:dyDescent="0.25">
      <c r="B433" s="7" t="s">
        <v>2116</v>
      </c>
      <c r="C433" s="7" t="s">
        <v>1297</v>
      </c>
      <c r="D433" s="59" t="s">
        <v>57</v>
      </c>
      <c r="E433" s="7" t="s">
        <v>51</v>
      </c>
      <c r="F433" s="274"/>
    </row>
    <row r="434" spans="2:6" ht="14.1" customHeight="1" x14ac:dyDescent="0.25">
      <c r="B434" s="7" t="s">
        <v>2116</v>
      </c>
      <c r="C434" s="7" t="s">
        <v>1298</v>
      </c>
      <c r="D434" s="59" t="s">
        <v>70</v>
      </c>
      <c r="E434" s="7" t="s">
        <v>51</v>
      </c>
      <c r="F434" s="274"/>
    </row>
    <row r="435" spans="2:6" ht="14.1" customHeight="1" x14ac:dyDescent="0.25">
      <c r="B435" s="7" t="s">
        <v>2116</v>
      </c>
      <c r="C435" s="7" t="s">
        <v>1299</v>
      </c>
      <c r="D435" s="59" t="s">
        <v>71</v>
      </c>
      <c r="E435" s="7" t="s">
        <v>51</v>
      </c>
      <c r="F435" s="274"/>
    </row>
    <row r="436" spans="2:6" ht="14.1" customHeight="1" x14ac:dyDescent="0.25">
      <c r="B436" s="7" t="s">
        <v>2116</v>
      </c>
      <c r="C436" s="7" t="s">
        <v>1300</v>
      </c>
      <c r="D436" s="59" t="s">
        <v>59</v>
      </c>
      <c r="E436" s="7" t="s">
        <v>51</v>
      </c>
      <c r="F436" s="274"/>
    </row>
    <row r="437" spans="2:6" ht="14.1" customHeight="1" x14ac:dyDescent="0.25">
      <c r="B437" s="7" t="s">
        <v>2116</v>
      </c>
      <c r="C437" s="7" t="s">
        <v>1301</v>
      </c>
      <c r="D437" s="59" t="s">
        <v>60</v>
      </c>
      <c r="E437" s="7" t="s">
        <v>51</v>
      </c>
      <c r="F437" s="274"/>
    </row>
    <row r="438" spans="2:6" ht="14.1" customHeight="1" x14ac:dyDescent="0.25">
      <c r="B438" s="7" t="s">
        <v>2116</v>
      </c>
      <c r="C438" s="7" t="s">
        <v>1302</v>
      </c>
      <c r="D438" s="59" t="s">
        <v>72</v>
      </c>
      <c r="E438" s="7" t="s">
        <v>51</v>
      </c>
      <c r="F438" s="274"/>
    </row>
    <row r="439" spans="2:6" ht="14.1" customHeight="1" x14ac:dyDescent="0.25">
      <c r="B439" s="155"/>
      <c r="C439" s="155"/>
      <c r="D439" s="154" t="s">
        <v>74</v>
      </c>
      <c r="E439" s="155"/>
      <c r="F439" s="306"/>
    </row>
    <row r="440" spans="2:6" ht="14.1" customHeight="1" x14ac:dyDescent="0.25">
      <c r="B440" s="7" t="s">
        <v>2116</v>
      </c>
      <c r="C440" s="7" t="s">
        <v>1303</v>
      </c>
      <c r="D440" s="59" t="s">
        <v>55</v>
      </c>
      <c r="E440" s="7" t="s">
        <v>51</v>
      </c>
      <c r="F440" s="274"/>
    </row>
    <row r="441" spans="2:6" ht="14.1" customHeight="1" x14ac:dyDescent="0.25">
      <c r="B441" s="7" t="s">
        <v>2116</v>
      </c>
      <c r="C441" s="7" t="s">
        <v>1304</v>
      </c>
      <c r="D441" s="59" t="s">
        <v>68</v>
      </c>
      <c r="E441" s="7" t="s">
        <v>51</v>
      </c>
      <c r="F441" s="274"/>
    </row>
    <row r="442" spans="2:6" ht="14.1" customHeight="1" x14ac:dyDescent="0.25">
      <c r="B442" s="7" t="s">
        <v>2116</v>
      </c>
      <c r="C442" s="7" t="s">
        <v>1305</v>
      </c>
      <c r="D442" s="59" t="s">
        <v>69</v>
      </c>
      <c r="E442" s="7" t="s">
        <v>51</v>
      </c>
      <c r="F442" s="274"/>
    </row>
    <row r="443" spans="2:6" ht="14.1" customHeight="1" x14ac:dyDescent="0.25">
      <c r="B443" s="7" t="s">
        <v>2116</v>
      </c>
      <c r="C443" s="7" t="s">
        <v>1306</v>
      </c>
      <c r="D443" s="59" t="s">
        <v>57</v>
      </c>
      <c r="E443" s="7" t="s">
        <v>51</v>
      </c>
      <c r="F443" s="274"/>
    </row>
    <row r="444" spans="2:6" ht="14.1" customHeight="1" x14ac:dyDescent="0.25">
      <c r="B444" s="7" t="s">
        <v>2116</v>
      </c>
      <c r="C444" s="7" t="s">
        <v>1307</v>
      </c>
      <c r="D444" s="59" t="s">
        <v>70</v>
      </c>
      <c r="E444" s="7" t="s">
        <v>51</v>
      </c>
      <c r="F444" s="274"/>
    </row>
    <row r="445" spans="2:6" ht="14.1" customHeight="1" x14ac:dyDescent="0.25">
      <c r="B445" s="7" t="s">
        <v>2116</v>
      </c>
      <c r="C445" s="7" t="s">
        <v>1308</v>
      </c>
      <c r="D445" s="59" t="s">
        <v>71</v>
      </c>
      <c r="E445" s="7" t="s">
        <v>51</v>
      </c>
      <c r="F445" s="274"/>
    </row>
    <row r="446" spans="2:6" ht="14.1" customHeight="1" x14ac:dyDescent="0.25">
      <c r="B446" s="7" t="s">
        <v>2116</v>
      </c>
      <c r="C446" s="7" t="s">
        <v>1309</v>
      </c>
      <c r="D446" s="59" t="s">
        <v>59</v>
      </c>
      <c r="E446" s="7" t="s">
        <v>51</v>
      </c>
      <c r="F446" s="274"/>
    </row>
    <row r="447" spans="2:6" ht="14.1" customHeight="1" x14ac:dyDescent="0.25">
      <c r="B447" s="7" t="s">
        <v>2116</v>
      </c>
      <c r="C447" s="7" t="s">
        <v>1310</v>
      </c>
      <c r="D447" s="59" t="s">
        <v>60</v>
      </c>
      <c r="E447" s="7" t="s">
        <v>51</v>
      </c>
      <c r="F447" s="274"/>
    </row>
    <row r="448" spans="2:6" ht="14.1" customHeight="1" x14ac:dyDescent="0.25">
      <c r="B448" s="7" t="s">
        <v>2116</v>
      </c>
      <c r="C448" s="7" t="s">
        <v>1311</v>
      </c>
      <c r="D448" s="59" t="s">
        <v>72</v>
      </c>
      <c r="E448" s="7" t="s">
        <v>51</v>
      </c>
      <c r="F448" s="274"/>
    </row>
    <row r="449" spans="2:6" ht="14.1" customHeight="1" x14ac:dyDescent="0.25">
      <c r="B449" s="155"/>
      <c r="C449" s="155"/>
      <c r="D449" s="154" t="s">
        <v>73</v>
      </c>
      <c r="E449" s="155"/>
      <c r="F449" s="306"/>
    </row>
    <row r="450" spans="2:6" ht="14.1" customHeight="1" x14ac:dyDescent="0.25">
      <c r="B450" s="7" t="s">
        <v>2116</v>
      </c>
      <c r="C450" s="7" t="s">
        <v>1312</v>
      </c>
      <c r="D450" s="59" t="s">
        <v>55</v>
      </c>
      <c r="E450" s="7" t="s">
        <v>51</v>
      </c>
      <c r="F450" s="274"/>
    </row>
    <row r="451" spans="2:6" ht="14.1" customHeight="1" x14ac:dyDescent="0.25">
      <c r="B451" s="7" t="s">
        <v>2116</v>
      </c>
      <c r="C451" s="7" t="s">
        <v>1313</v>
      </c>
      <c r="D451" s="59" t="s">
        <v>68</v>
      </c>
      <c r="E451" s="7" t="s">
        <v>51</v>
      </c>
      <c r="F451" s="274"/>
    </row>
    <row r="452" spans="2:6" ht="14.1" customHeight="1" x14ac:dyDescent="0.25">
      <c r="B452" s="7" t="s">
        <v>2116</v>
      </c>
      <c r="C452" s="7" t="s">
        <v>1314</v>
      </c>
      <c r="D452" s="59" t="s">
        <v>69</v>
      </c>
      <c r="E452" s="7" t="s">
        <v>51</v>
      </c>
      <c r="F452" s="274"/>
    </row>
    <row r="453" spans="2:6" ht="14.1" customHeight="1" x14ac:dyDescent="0.25">
      <c r="B453" s="7" t="s">
        <v>2116</v>
      </c>
      <c r="C453" s="7" t="s">
        <v>1315</v>
      </c>
      <c r="D453" s="59" t="s">
        <v>57</v>
      </c>
      <c r="E453" s="7" t="s">
        <v>51</v>
      </c>
      <c r="F453" s="274"/>
    </row>
    <row r="454" spans="2:6" ht="14.1" customHeight="1" x14ac:dyDescent="0.25">
      <c r="B454" s="7" t="s">
        <v>2116</v>
      </c>
      <c r="C454" s="7" t="s">
        <v>1316</v>
      </c>
      <c r="D454" s="59" t="s">
        <v>70</v>
      </c>
      <c r="E454" s="7" t="s">
        <v>51</v>
      </c>
      <c r="F454" s="274"/>
    </row>
    <row r="455" spans="2:6" ht="14.1" customHeight="1" x14ac:dyDescent="0.25">
      <c r="B455" s="7" t="s">
        <v>2116</v>
      </c>
      <c r="C455" s="7" t="s">
        <v>1317</v>
      </c>
      <c r="D455" s="59" t="s">
        <v>71</v>
      </c>
      <c r="E455" s="7" t="s">
        <v>51</v>
      </c>
      <c r="F455" s="274"/>
    </row>
    <row r="456" spans="2:6" ht="14.1" customHeight="1" x14ac:dyDescent="0.25">
      <c r="B456" s="7" t="s">
        <v>2116</v>
      </c>
      <c r="C456" s="7" t="s">
        <v>1318</v>
      </c>
      <c r="D456" s="59" t="s">
        <v>59</v>
      </c>
      <c r="E456" s="7" t="s">
        <v>51</v>
      </c>
      <c r="F456" s="274"/>
    </row>
    <row r="457" spans="2:6" ht="14.1" customHeight="1" x14ac:dyDescent="0.25">
      <c r="B457" s="7" t="s">
        <v>2116</v>
      </c>
      <c r="C457" s="7" t="s">
        <v>1319</v>
      </c>
      <c r="D457" s="59" t="s">
        <v>60</v>
      </c>
      <c r="E457" s="7" t="s">
        <v>51</v>
      </c>
      <c r="F457" s="274"/>
    </row>
    <row r="458" spans="2:6" ht="14.1" customHeight="1" x14ac:dyDescent="0.25">
      <c r="B458" s="7" t="s">
        <v>2116</v>
      </c>
      <c r="C458" s="7" t="s">
        <v>1320</v>
      </c>
      <c r="D458" s="59" t="s">
        <v>72</v>
      </c>
      <c r="E458" s="7" t="s">
        <v>51</v>
      </c>
      <c r="F458" s="274"/>
    </row>
    <row r="459" spans="2:6" ht="14.1" customHeight="1" x14ac:dyDescent="0.25">
      <c r="B459" s="153"/>
      <c r="C459" s="153"/>
      <c r="D459" s="152" t="s">
        <v>995</v>
      </c>
      <c r="E459" s="153"/>
      <c r="F459" s="304"/>
    </row>
    <row r="460" spans="2:6" ht="14.1" customHeight="1" x14ac:dyDescent="0.25">
      <c r="B460" s="155"/>
      <c r="C460" s="155"/>
      <c r="D460" s="154" t="s">
        <v>54</v>
      </c>
      <c r="E460" s="155"/>
      <c r="F460" s="306"/>
    </row>
    <row r="461" spans="2:6" ht="14.1" customHeight="1" x14ac:dyDescent="0.25">
      <c r="B461" s="7" t="s">
        <v>2116</v>
      </c>
      <c r="C461" s="7" t="s">
        <v>1321</v>
      </c>
      <c r="D461" s="59" t="s">
        <v>57</v>
      </c>
      <c r="E461" s="7" t="s">
        <v>51</v>
      </c>
      <c r="F461" s="274"/>
    </row>
    <row r="462" spans="2:6" ht="14.1" customHeight="1" x14ac:dyDescent="0.25">
      <c r="B462" s="7" t="s">
        <v>2116</v>
      </c>
      <c r="C462" s="7" t="s">
        <v>1322</v>
      </c>
      <c r="D462" s="59" t="s">
        <v>75</v>
      </c>
      <c r="E462" s="7" t="s">
        <v>51</v>
      </c>
      <c r="F462" s="274"/>
    </row>
    <row r="463" spans="2:6" ht="14.1" customHeight="1" x14ac:dyDescent="0.25">
      <c r="B463" s="7" t="s">
        <v>2116</v>
      </c>
      <c r="C463" s="7" t="s">
        <v>1323</v>
      </c>
      <c r="D463" s="59" t="s">
        <v>70</v>
      </c>
      <c r="E463" s="7" t="s">
        <v>51</v>
      </c>
      <c r="F463" s="274"/>
    </row>
    <row r="464" spans="2:6" ht="14.1" customHeight="1" x14ac:dyDescent="0.25">
      <c r="B464" s="7" t="s">
        <v>2116</v>
      </c>
      <c r="C464" s="7" t="s">
        <v>1324</v>
      </c>
      <c r="D464" s="59" t="s">
        <v>58</v>
      </c>
      <c r="E464" s="7" t="s">
        <v>51</v>
      </c>
      <c r="F464" s="274"/>
    </row>
    <row r="465" spans="2:6" ht="14.1" customHeight="1" x14ac:dyDescent="0.25">
      <c r="B465" s="7" t="s">
        <v>2116</v>
      </c>
      <c r="C465" s="7" t="s">
        <v>1325</v>
      </c>
      <c r="D465" s="59" t="s">
        <v>59</v>
      </c>
      <c r="E465" s="7" t="s">
        <v>51</v>
      </c>
      <c r="F465" s="274"/>
    </row>
    <row r="466" spans="2:6" ht="14.1" customHeight="1" x14ac:dyDescent="0.25">
      <c r="B466" s="7" t="s">
        <v>2116</v>
      </c>
      <c r="C466" s="7" t="s">
        <v>1326</v>
      </c>
      <c r="D466" s="59" t="s">
        <v>60</v>
      </c>
      <c r="E466" s="7" t="s">
        <v>51</v>
      </c>
      <c r="F466" s="274"/>
    </row>
    <row r="467" spans="2:6" ht="14.1" customHeight="1" x14ac:dyDescent="0.25">
      <c r="B467" s="7" t="s">
        <v>2116</v>
      </c>
      <c r="C467" s="7" t="s">
        <v>1327</v>
      </c>
      <c r="D467" s="59" t="s">
        <v>61</v>
      </c>
      <c r="E467" s="7" t="s">
        <v>51</v>
      </c>
      <c r="F467" s="274"/>
    </row>
    <row r="468" spans="2:6" ht="14.1" customHeight="1" x14ac:dyDescent="0.25">
      <c r="B468" s="7" t="s">
        <v>2116</v>
      </c>
      <c r="C468" s="7" t="s">
        <v>1328</v>
      </c>
      <c r="D468" s="59" t="s">
        <v>62</v>
      </c>
      <c r="E468" s="7" t="s">
        <v>51</v>
      </c>
      <c r="F468" s="274"/>
    </row>
    <row r="469" spans="2:6" ht="14.1" customHeight="1" x14ac:dyDescent="0.25">
      <c r="B469" s="7" t="s">
        <v>2116</v>
      </c>
      <c r="C469" s="7" t="s">
        <v>1329</v>
      </c>
      <c r="D469" s="59" t="s">
        <v>63</v>
      </c>
      <c r="E469" s="7" t="s">
        <v>51</v>
      </c>
      <c r="F469" s="274"/>
    </row>
    <row r="470" spans="2:6" ht="14.1" customHeight="1" x14ac:dyDescent="0.25">
      <c r="B470" s="7" t="s">
        <v>2116</v>
      </c>
      <c r="C470" s="7" t="s">
        <v>1330</v>
      </c>
      <c r="D470" s="59" t="s">
        <v>64</v>
      </c>
      <c r="E470" s="7" t="s">
        <v>51</v>
      </c>
      <c r="F470" s="274"/>
    </row>
    <row r="471" spans="2:6" ht="14.1" customHeight="1" x14ac:dyDescent="0.25">
      <c r="B471" s="155"/>
      <c r="C471" s="155"/>
      <c r="D471" s="154" t="s">
        <v>74</v>
      </c>
      <c r="E471" s="155"/>
      <c r="F471" s="306"/>
    </row>
    <row r="472" spans="2:6" ht="14.1" customHeight="1" x14ac:dyDescent="0.25">
      <c r="B472" s="7" t="s">
        <v>2116</v>
      </c>
      <c r="C472" s="7" t="s">
        <v>1331</v>
      </c>
      <c r="D472" s="59" t="s">
        <v>57</v>
      </c>
      <c r="E472" s="7" t="s">
        <v>51</v>
      </c>
      <c r="F472" s="274"/>
    </row>
    <row r="473" spans="2:6" ht="14.1" customHeight="1" x14ac:dyDescent="0.25">
      <c r="B473" s="7" t="s">
        <v>2116</v>
      </c>
      <c r="C473" s="7" t="s">
        <v>1332</v>
      </c>
      <c r="D473" s="59" t="s">
        <v>75</v>
      </c>
      <c r="E473" s="7" t="s">
        <v>51</v>
      </c>
      <c r="F473" s="274"/>
    </row>
    <row r="474" spans="2:6" ht="14.1" customHeight="1" x14ac:dyDescent="0.25">
      <c r="B474" s="7" t="s">
        <v>2116</v>
      </c>
      <c r="C474" s="7" t="s">
        <v>1333</v>
      </c>
      <c r="D474" s="59" t="s">
        <v>70</v>
      </c>
      <c r="E474" s="7" t="s">
        <v>51</v>
      </c>
      <c r="F474" s="274"/>
    </row>
    <row r="475" spans="2:6" ht="14.1" customHeight="1" x14ac:dyDescent="0.25">
      <c r="B475" s="7" t="s">
        <v>2116</v>
      </c>
      <c r="C475" s="7" t="s">
        <v>1334</v>
      </c>
      <c r="D475" s="59" t="s">
        <v>58</v>
      </c>
      <c r="E475" s="7" t="s">
        <v>51</v>
      </c>
      <c r="F475" s="274"/>
    </row>
    <row r="476" spans="2:6" ht="14.1" customHeight="1" x14ac:dyDescent="0.25">
      <c r="B476" s="7" t="s">
        <v>2116</v>
      </c>
      <c r="C476" s="7" t="s">
        <v>1335</v>
      </c>
      <c r="D476" s="59" t="s">
        <v>59</v>
      </c>
      <c r="E476" s="7" t="s">
        <v>51</v>
      </c>
      <c r="F476" s="274"/>
    </row>
    <row r="477" spans="2:6" ht="14.1" customHeight="1" x14ac:dyDescent="0.25">
      <c r="B477" s="7" t="s">
        <v>2116</v>
      </c>
      <c r="C477" s="7" t="s">
        <v>1336</v>
      </c>
      <c r="D477" s="59" t="s">
        <v>60</v>
      </c>
      <c r="E477" s="7" t="s">
        <v>51</v>
      </c>
      <c r="F477" s="274"/>
    </row>
    <row r="478" spans="2:6" ht="14.1" customHeight="1" x14ac:dyDescent="0.25">
      <c r="B478" s="7" t="s">
        <v>2116</v>
      </c>
      <c r="C478" s="7" t="s">
        <v>1337</v>
      </c>
      <c r="D478" s="59" t="s">
        <v>61</v>
      </c>
      <c r="E478" s="7" t="s">
        <v>51</v>
      </c>
      <c r="F478" s="274"/>
    </row>
    <row r="479" spans="2:6" ht="14.1" customHeight="1" x14ac:dyDescent="0.25">
      <c r="B479" s="7" t="s">
        <v>2116</v>
      </c>
      <c r="C479" s="7" t="s">
        <v>1338</v>
      </c>
      <c r="D479" s="59" t="s">
        <v>62</v>
      </c>
      <c r="E479" s="7" t="s">
        <v>51</v>
      </c>
      <c r="F479" s="274"/>
    </row>
    <row r="480" spans="2:6" ht="14.1" customHeight="1" x14ac:dyDescent="0.25">
      <c r="B480" s="7" t="s">
        <v>2116</v>
      </c>
      <c r="C480" s="7" t="s">
        <v>1339</v>
      </c>
      <c r="D480" s="59" t="s">
        <v>63</v>
      </c>
      <c r="E480" s="7" t="s">
        <v>51</v>
      </c>
      <c r="F480" s="274"/>
    </row>
    <row r="481" spans="2:6" ht="14.1" customHeight="1" x14ac:dyDescent="0.25">
      <c r="B481" s="7" t="s">
        <v>2116</v>
      </c>
      <c r="C481" s="7" t="s">
        <v>1340</v>
      </c>
      <c r="D481" s="59" t="s">
        <v>64</v>
      </c>
      <c r="E481" s="7" t="s">
        <v>51</v>
      </c>
      <c r="F481" s="274"/>
    </row>
    <row r="482" spans="2:6" ht="14.1" customHeight="1" x14ac:dyDescent="0.25">
      <c r="B482" s="155"/>
      <c r="C482" s="155"/>
      <c r="D482" s="154" t="s">
        <v>73</v>
      </c>
      <c r="E482" s="155"/>
      <c r="F482" s="306"/>
    </row>
    <row r="483" spans="2:6" ht="14.1" customHeight="1" x14ac:dyDescent="0.25">
      <c r="B483" s="7" t="s">
        <v>2116</v>
      </c>
      <c r="C483" s="7" t="s">
        <v>1341</v>
      </c>
      <c r="D483" s="59" t="s">
        <v>57</v>
      </c>
      <c r="E483" s="7" t="s">
        <v>51</v>
      </c>
      <c r="F483" s="274"/>
    </row>
    <row r="484" spans="2:6" ht="14.1" customHeight="1" x14ac:dyDescent="0.25">
      <c r="B484" s="7" t="s">
        <v>2116</v>
      </c>
      <c r="C484" s="7" t="s">
        <v>1342</v>
      </c>
      <c r="D484" s="59" t="s">
        <v>75</v>
      </c>
      <c r="E484" s="7" t="s">
        <v>51</v>
      </c>
      <c r="F484" s="274"/>
    </row>
    <row r="485" spans="2:6" ht="14.1" customHeight="1" x14ac:dyDescent="0.25">
      <c r="B485" s="7" t="s">
        <v>2116</v>
      </c>
      <c r="C485" s="7" t="s">
        <v>1343</v>
      </c>
      <c r="D485" s="59" t="s">
        <v>70</v>
      </c>
      <c r="E485" s="7" t="s">
        <v>51</v>
      </c>
      <c r="F485" s="274"/>
    </row>
    <row r="486" spans="2:6" ht="14.1" customHeight="1" x14ac:dyDescent="0.25">
      <c r="B486" s="7" t="s">
        <v>2116</v>
      </c>
      <c r="C486" s="7" t="s">
        <v>1344</v>
      </c>
      <c r="D486" s="59" t="s">
        <v>58</v>
      </c>
      <c r="E486" s="7" t="s">
        <v>51</v>
      </c>
      <c r="F486" s="274"/>
    </row>
    <row r="487" spans="2:6" ht="14.1" customHeight="1" x14ac:dyDescent="0.25">
      <c r="B487" s="7" t="s">
        <v>2116</v>
      </c>
      <c r="C487" s="7" t="s">
        <v>1345</v>
      </c>
      <c r="D487" s="59" t="s">
        <v>59</v>
      </c>
      <c r="E487" s="7" t="s">
        <v>51</v>
      </c>
      <c r="F487" s="274"/>
    </row>
    <row r="488" spans="2:6" ht="14.1" customHeight="1" x14ac:dyDescent="0.25">
      <c r="B488" s="7" t="s">
        <v>2116</v>
      </c>
      <c r="C488" s="7" t="s">
        <v>1346</v>
      </c>
      <c r="D488" s="59" t="s">
        <v>60</v>
      </c>
      <c r="E488" s="7" t="s">
        <v>51</v>
      </c>
      <c r="F488" s="274"/>
    </row>
    <row r="489" spans="2:6" ht="14.1" customHeight="1" x14ac:dyDescent="0.25">
      <c r="B489" s="7" t="s">
        <v>2116</v>
      </c>
      <c r="C489" s="7" t="s">
        <v>1347</v>
      </c>
      <c r="D489" s="59" t="s">
        <v>61</v>
      </c>
      <c r="E489" s="7" t="s">
        <v>51</v>
      </c>
      <c r="F489" s="274"/>
    </row>
    <row r="490" spans="2:6" ht="14.1" customHeight="1" x14ac:dyDescent="0.25">
      <c r="B490" s="7" t="s">
        <v>2116</v>
      </c>
      <c r="C490" s="7" t="s">
        <v>1348</v>
      </c>
      <c r="D490" s="59" t="s">
        <v>62</v>
      </c>
      <c r="E490" s="7" t="s">
        <v>51</v>
      </c>
      <c r="F490" s="274"/>
    </row>
    <row r="491" spans="2:6" ht="14.1" customHeight="1" x14ac:dyDescent="0.25">
      <c r="B491" s="7" t="s">
        <v>2116</v>
      </c>
      <c r="C491" s="7" t="s">
        <v>1349</v>
      </c>
      <c r="D491" s="59" t="s">
        <v>63</v>
      </c>
      <c r="E491" s="7" t="s">
        <v>51</v>
      </c>
      <c r="F491" s="274"/>
    </row>
    <row r="492" spans="2:6" ht="14.1" customHeight="1" x14ac:dyDescent="0.25">
      <c r="B492" s="7" t="s">
        <v>2116</v>
      </c>
      <c r="C492" s="7" t="s">
        <v>1350</v>
      </c>
      <c r="D492" s="59" t="s">
        <v>64</v>
      </c>
      <c r="E492" s="7" t="s">
        <v>51</v>
      </c>
      <c r="F492" s="274"/>
    </row>
    <row r="493" spans="2:6" ht="14.1" customHeight="1" x14ac:dyDescent="0.25">
      <c r="B493" s="149"/>
      <c r="C493" s="149"/>
      <c r="D493" s="148" t="s">
        <v>711</v>
      </c>
      <c r="E493" s="149"/>
      <c r="F493" s="303"/>
    </row>
    <row r="494" spans="2:6" ht="14.1" customHeight="1" x14ac:dyDescent="0.25">
      <c r="B494" s="153"/>
      <c r="C494" s="153"/>
      <c r="D494" s="152" t="s">
        <v>732</v>
      </c>
      <c r="E494" s="153"/>
      <c r="F494" s="304"/>
    </row>
    <row r="495" spans="2:6" ht="14.1" customHeight="1" x14ac:dyDescent="0.25">
      <c r="B495" s="7" t="s">
        <v>2116</v>
      </c>
      <c r="C495" s="7" t="s">
        <v>1351</v>
      </c>
      <c r="D495" s="59" t="s">
        <v>733</v>
      </c>
      <c r="E495" s="7" t="s">
        <v>48</v>
      </c>
      <c r="F495" s="274"/>
    </row>
    <row r="496" spans="2:6" ht="14.1" customHeight="1" x14ac:dyDescent="0.25">
      <c r="B496" s="7" t="s">
        <v>2116</v>
      </c>
      <c r="C496" s="7" t="s">
        <v>1352</v>
      </c>
      <c r="D496" s="59" t="s">
        <v>734</v>
      </c>
      <c r="E496" s="7" t="s">
        <v>48</v>
      </c>
      <c r="F496" s="274"/>
    </row>
    <row r="497" spans="2:6" ht="14.1" customHeight="1" x14ac:dyDescent="0.25">
      <c r="B497" s="7" t="s">
        <v>2116</v>
      </c>
      <c r="C497" s="7" t="s">
        <v>1353</v>
      </c>
      <c r="D497" s="59" t="s">
        <v>32</v>
      </c>
      <c r="E497" s="7" t="s">
        <v>50</v>
      </c>
      <c r="F497" s="274"/>
    </row>
    <row r="498" spans="2:6" ht="14.1" customHeight="1" x14ac:dyDescent="0.25">
      <c r="B498" s="153"/>
      <c r="C498" s="153"/>
      <c r="D498" s="152" t="s">
        <v>288</v>
      </c>
      <c r="E498" s="153"/>
      <c r="F498" s="304"/>
    </row>
    <row r="499" spans="2:6" ht="14.1" customHeight="1" x14ac:dyDescent="0.25">
      <c r="B499" s="7" t="s">
        <v>2116</v>
      </c>
      <c r="C499" s="7" t="s">
        <v>1354</v>
      </c>
      <c r="D499" s="59" t="s">
        <v>29</v>
      </c>
      <c r="E499" s="7" t="s">
        <v>50</v>
      </c>
      <c r="F499" s="274"/>
    </row>
    <row r="500" spans="2:6" ht="14.1" customHeight="1" x14ac:dyDescent="0.25">
      <c r="B500" s="7" t="s">
        <v>2116</v>
      </c>
      <c r="C500" s="7" t="s">
        <v>1355</v>
      </c>
      <c r="D500" s="59" t="s">
        <v>30</v>
      </c>
      <c r="E500" s="7" t="s">
        <v>51</v>
      </c>
      <c r="F500" s="274"/>
    </row>
    <row r="501" spans="2:6" ht="14.1" customHeight="1" x14ac:dyDescent="0.25">
      <c r="B501" s="7" t="s">
        <v>2116</v>
      </c>
      <c r="C501" s="7" t="s">
        <v>1356</v>
      </c>
      <c r="D501" s="59" t="s">
        <v>31</v>
      </c>
      <c r="E501" s="7" t="s">
        <v>50</v>
      </c>
      <c r="F501" s="274"/>
    </row>
    <row r="502" spans="2:6" ht="14.1" customHeight="1" x14ac:dyDescent="0.25">
      <c r="B502" s="7" t="s">
        <v>2116</v>
      </c>
      <c r="C502" s="7" t="s">
        <v>1357</v>
      </c>
      <c r="D502" s="59" t="s">
        <v>33</v>
      </c>
      <c r="E502" s="7" t="s">
        <v>50</v>
      </c>
      <c r="F502" s="274"/>
    </row>
    <row r="503" spans="2:6" ht="14.1" customHeight="1" x14ac:dyDescent="0.25">
      <c r="B503" s="7" t="s">
        <v>2116</v>
      </c>
      <c r="C503" s="7" t="s">
        <v>1358</v>
      </c>
      <c r="D503" s="59" t="s">
        <v>302</v>
      </c>
      <c r="E503" s="7" t="s">
        <v>50</v>
      </c>
      <c r="F503" s="274"/>
    </row>
    <row r="504" spans="2:6" ht="14.1" customHeight="1" x14ac:dyDescent="0.25">
      <c r="B504" s="153"/>
      <c r="C504" s="153"/>
      <c r="D504" s="152" t="s">
        <v>97</v>
      </c>
      <c r="E504" s="153"/>
      <c r="F504" s="304"/>
    </row>
    <row r="505" spans="2:6" ht="14.1" customHeight="1" x14ac:dyDescent="0.25">
      <c r="B505" s="155"/>
      <c r="C505" s="155"/>
      <c r="D505" s="154" t="s">
        <v>673</v>
      </c>
      <c r="E505" s="155"/>
      <c r="F505" s="306"/>
    </row>
    <row r="506" spans="2:6" ht="14.1" customHeight="1" x14ac:dyDescent="0.25">
      <c r="B506" s="7" t="s">
        <v>2116</v>
      </c>
      <c r="C506" s="7" t="s">
        <v>1359</v>
      </c>
      <c r="D506" s="59" t="s">
        <v>280</v>
      </c>
      <c r="E506" s="7" t="s">
        <v>50</v>
      </c>
      <c r="F506" s="274"/>
    </row>
    <row r="507" spans="2:6" ht="14.1" customHeight="1" x14ac:dyDescent="0.25">
      <c r="B507" s="7" t="s">
        <v>2116</v>
      </c>
      <c r="C507" s="7" t="s">
        <v>1360</v>
      </c>
      <c r="D507" s="59" t="s">
        <v>281</v>
      </c>
      <c r="E507" s="7" t="s">
        <v>50</v>
      </c>
      <c r="F507" s="274"/>
    </row>
    <row r="508" spans="2:6" ht="14.1" customHeight="1" x14ac:dyDescent="0.25">
      <c r="B508" s="7" t="s">
        <v>2116</v>
      </c>
      <c r="C508" s="7" t="s">
        <v>1361</v>
      </c>
      <c r="D508" s="59" t="s">
        <v>282</v>
      </c>
      <c r="E508" s="7" t="s">
        <v>50</v>
      </c>
      <c r="F508" s="274"/>
    </row>
    <row r="509" spans="2:6" ht="14.1" customHeight="1" x14ac:dyDescent="0.25">
      <c r="B509" s="7" t="s">
        <v>2116</v>
      </c>
      <c r="C509" s="7" t="s">
        <v>1362</v>
      </c>
      <c r="D509" s="59" t="s">
        <v>283</v>
      </c>
      <c r="E509" s="7" t="s">
        <v>50</v>
      </c>
      <c r="F509" s="274"/>
    </row>
    <row r="510" spans="2:6" ht="14.1" customHeight="1" x14ac:dyDescent="0.25">
      <c r="B510" s="7" t="s">
        <v>2116</v>
      </c>
      <c r="C510" s="7" t="s">
        <v>1363</v>
      </c>
      <c r="D510" s="59" t="s">
        <v>284</v>
      </c>
      <c r="E510" s="7" t="s">
        <v>50</v>
      </c>
      <c r="F510" s="274"/>
    </row>
    <row r="511" spans="2:6" ht="14.1" customHeight="1" x14ac:dyDescent="0.25">
      <c r="B511" s="155"/>
      <c r="C511" s="155"/>
      <c r="D511" s="154" t="s">
        <v>672</v>
      </c>
      <c r="E511" s="155"/>
      <c r="F511" s="306"/>
    </row>
    <row r="512" spans="2:6" ht="14.1" customHeight="1" x14ac:dyDescent="0.25">
      <c r="B512" s="7" t="s">
        <v>2116</v>
      </c>
      <c r="C512" s="7" t="s">
        <v>1364</v>
      </c>
      <c r="D512" s="173" t="s">
        <v>313</v>
      </c>
      <c r="E512" s="7" t="s">
        <v>50</v>
      </c>
      <c r="F512" s="274"/>
    </row>
    <row r="513" spans="2:6" ht="14.1" customHeight="1" x14ac:dyDescent="0.25">
      <c r="B513" s="7" t="s">
        <v>2116</v>
      </c>
      <c r="C513" s="7" t="s">
        <v>1365</v>
      </c>
      <c r="D513" s="59" t="s">
        <v>326</v>
      </c>
      <c r="E513" s="7" t="s">
        <v>50</v>
      </c>
      <c r="F513" s="274"/>
    </row>
    <row r="514" spans="2:6" ht="14.1" customHeight="1" x14ac:dyDescent="0.25">
      <c r="B514" s="7" t="s">
        <v>2116</v>
      </c>
      <c r="C514" s="7" t="s">
        <v>1366</v>
      </c>
      <c r="D514" s="59" t="s">
        <v>314</v>
      </c>
      <c r="E514" s="7" t="s">
        <v>50</v>
      </c>
      <c r="F514" s="274"/>
    </row>
    <row r="515" spans="2:6" ht="14.1" customHeight="1" x14ac:dyDescent="0.25">
      <c r="B515" s="7" t="s">
        <v>2116</v>
      </c>
      <c r="C515" s="7" t="s">
        <v>1367</v>
      </c>
      <c r="D515" s="59" t="s">
        <v>315</v>
      </c>
      <c r="E515" s="7" t="s">
        <v>50</v>
      </c>
      <c r="F515" s="274"/>
    </row>
    <row r="516" spans="2:6" ht="14.1" customHeight="1" x14ac:dyDescent="0.25">
      <c r="B516" s="153"/>
      <c r="C516" s="153"/>
      <c r="D516" s="152" t="s">
        <v>102</v>
      </c>
      <c r="E516" s="153"/>
      <c r="F516" s="304"/>
    </row>
    <row r="517" spans="2:6" ht="14.1" customHeight="1" x14ac:dyDescent="0.25">
      <c r="B517" s="155"/>
      <c r="C517" s="155"/>
      <c r="D517" s="154" t="s">
        <v>677</v>
      </c>
      <c r="E517" s="155"/>
      <c r="F517" s="306"/>
    </row>
    <row r="518" spans="2:6" ht="14.1" customHeight="1" x14ac:dyDescent="0.25">
      <c r="B518" s="7" t="s">
        <v>2116</v>
      </c>
      <c r="C518" s="7" t="s">
        <v>1368</v>
      </c>
      <c r="D518" s="59" t="s">
        <v>78</v>
      </c>
      <c r="E518" s="7" t="s">
        <v>50</v>
      </c>
      <c r="F518" s="274"/>
    </row>
    <row r="519" spans="2:6" ht="14.1" customHeight="1" x14ac:dyDescent="0.25">
      <c r="B519" s="7" t="s">
        <v>2116</v>
      </c>
      <c r="C519" s="7" t="s">
        <v>1369</v>
      </c>
      <c r="D519" s="59" t="s">
        <v>79</v>
      </c>
      <c r="E519" s="7" t="s">
        <v>50</v>
      </c>
      <c r="F519" s="274"/>
    </row>
    <row r="520" spans="2:6" ht="14.1" customHeight="1" x14ac:dyDescent="0.25">
      <c r="B520" s="7" t="s">
        <v>2116</v>
      </c>
      <c r="C520" s="7" t="s">
        <v>1370</v>
      </c>
      <c r="D520" s="59" t="s">
        <v>76</v>
      </c>
      <c r="E520" s="7" t="s">
        <v>50</v>
      </c>
      <c r="F520" s="274"/>
    </row>
    <row r="521" spans="2:6" ht="14.1" customHeight="1" x14ac:dyDescent="0.25">
      <c r="B521" s="7" t="s">
        <v>2116</v>
      </c>
      <c r="C521" s="7" t="s">
        <v>1371</v>
      </c>
      <c r="D521" s="59" t="s">
        <v>77</v>
      </c>
      <c r="E521" s="7" t="s">
        <v>50</v>
      </c>
      <c r="F521" s="274"/>
    </row>
    <row r="522" spans="2:6" ht="14.1" customHeight="1" x14ac:dyDescent="0.25">
      <c r="B522" s="7" t="s">
        <v>2116</v>
      </c>
      <c r="C522" s="7" t="s">
        <v>1372</v>
      </c>
      <c r="D522" s="59" t="s">
        <v>80</v>
      </c>
      <c r="E522" s="7" t="s">
        <v>50</v>
      </c>
      <c r="F522" s="274"/>
    </row>
    <row r="523" spans="2:6" ht="14.1" customHeight="1" x14ac:dyDescent="0.25">
      <c r="B523" s="7" t="s">
        <v>2116</v>
      </c>
      <c r="C523" s="7" t="s">
        <v>1373</v>
      </c>
      <c r="D523" s="59" t="s">
        <v>81</v>
      </c>
      <c r="E523" s="7" t="s">
        <v>50</v>
      </c>
      <c r="F523" s="274"/>
    </row>
    <row r="524" spans="2:6" ht="14.1" customHeight="1" x14ac:dyDescent="0.25">
      <c r="B524" s="7" t="s">
        <v>2116</v>
      </c>
      <c r="C524" s="7" t="s">
        <v>1374</v>
      </c>
      <c r="D524" s="59" t="s">
        <v>82</v>
      </c>
      <c r="E524" s="7" t="s">
        <v>50</v>
      </c>
      <c r="F524" s="274"/>
    </row>
    <row r="525" spans="2:6" ht="14.1" customHeight="1" x14ac:dyDescent="0.25">
      <c r="B525" s="7" t="s">
        <v>2116</v>
      </c>
      <c r="C525" s="7" t="s">
        <v>1375</v>
      </c>
      <c r="D525" s="59" t="s">
        <v>83</v>
      </c>
      <c r="E525" s="7" t="s">
        <v>50</v>
      </c>
      <c r="F525" s="274"/>
    </row>
    <row r="526" spans="2:6" ht="14.1" customHeight="1" x14ac:dyDescent="0.25">
      <c r="B526" s="7" t="s">
        <v>2116</v>
      </c>
      <c r="C526" s="7" t="s">
        <v>1376</v>
      </c>
      <c r="D526" s="59" t="s">
        <v>85</v>
      </c>
      <c r="E526" s="7" t="s">
        <v>50</v>
      </c>
      <c r="F526" s="274"/>
    </row>
    <row r="527" spans="2:6" ht="14.1" customHeight="1" x14ac:dyDescent="0.25">
      <c r="B527" s="7" t="s">
        <v>2116</v>
      </c>
      <c r="C527" s="7" t="s">
        <v>1377</v>
      </c>
      <c r="D527" s="59" t="s">
        <v>86</v>
      </c>
      <c r="E527" s="7" t="s">
        <v>50</v>
      </c>
      <c r="F527" s="274"/>
    </row>
    <row r="528" spans="2:6" ht="14.1" customHeight="1" x14ac:dyDescent="0.25">
      <c r="B528" s="7" t="s">
        <v>2116</v>
      </c>
      <c r="C528" s="7" t="s">
        <v>1378</v>
      </c>
      <c r="D528" s="59" t="s">
        <v>87</v>
      </c>
      <c r="E528" s="7" t="s">
        <v>50</v>
      </c>
      <c r="F528" s="274"/>
    </row>
    <row r="529" spans="2:6" ht="14.1" customHeight="1" x14ac:dyDescent="0.25">
      <c r="B529" s="7" t="s">
        <v>2116</v>
      </c>
      <c r="C529" s="7" t="s">
        <v>1379</v>
      </c>
      <c r="D529" s="59" t="s">
        <v>88</v>
      </c>
      <c r="E529" s="7" t="s">
        <v>50</v>
      </c>
      <c r="F529" s="274"/>
    </row>
    <row r="530" spans="2:6" ht="14.1" customHeight="1" x14ac:dyDescent="0.25">
      <c r="B530" s="7" t="s">
        <v>2116</v>
      </c>
      <c r="C530" s="7" t="s">
        <v>1380</v>
      </c>
      <c r="D530" s="59" t="s">
        <v>84</v>
      </c>
      <c r="E530" s="7" t="s">
        <v>50</v>
      </c>
      <c r="F530" s="274"/>
    </row>
    <row r="531" spans="2:6" ht="14.1" customHeight="1" x14ac:dyDescent="0.25">
      <c r="B531" s="7" t="s">
        <v>2116</v>
      </c>
      <c r="C531" s="7" t="s">
        <v>1381</v>
      </c>
      <c r="D531" s="59" t="s">
        <v>89</v>
      </c>
      <c r="E531" s="7" t="s">
        <v>50</v>
      </c>
      <c r="F531" s="274"/>
    </row>
    <row r="532" spans="2:6" ht="14.1" customHeight="1" x14ac:dyDescent="0.25">
      <c r="B532" s="7" t="s">
        <v>2116</v>
      </c>
      <c r="C532" s="7" t="s">
        <v>1382</v>
      </c>
      <c r="D532" s="59" t="s">
        <v>91</v>
      </c>
      <c r="E532" s="7" t="s">
        <v>50</v>
      </c>
      <c r="F532" s="274"/>
    </row>
    <row r="533" spans="2:6" ht="14.1" customHeight="1" x14ac:dyDescent="0.25">
      <c r="B533" s="7" t="s">
        <v>2116</v>
      </c>
      <c r="C533" s="7" t="s">
        <v>1383</v>
      </c>
      <c r="D533" s="59" t="s">
        <v>92</v>
      </c>
      <c r="E533" s="7" t="s">
        <v>50</v>
      </c>
      <c r="F533" s="274"/>
    </row>
    <row r="534" spans="2:6" ht="14.1" customHeight="1" x14ac:dyDescent="0.25">
      <c r="B534" s="7" t="s">
        <v>2116</v>
      </c>
      <c r="C534" s="7" t="s">
        <v>1384</v>
      </c>
      <c r="D534" s="59" t="s">
        <v>93</v>
      </c>
      <c r="E534" s="7" t="s">
        <v>50</v>
      </c>
      <c r="F534" s="274"/>
    </row>
    <row r="535" spans="2:6" ht="14.1" customHeight="1" x14ac:dyDescent="0.25">
      <c r="B535" s="7" t="s">
        <v>2116</v>
      </c>
      <c r="C535" s="7" t="s">
        <v>1385</v>
      </c>
      <c r="D535" s="59" t="s">
        <v>94</v>
      </c>
      <c r="E535" s="7" t="s">
        <v>50</v>
      </c>
      <c r="F535" s="274"/>
    </row>
    <row r="536" spans="2:6" ht="14.1" customHeight="1" x14ac:dyDescent="0.25">
      <c r="B536" s="153"/>
      <c r="C536" s="153"/>
      <c r="D536" s="152" t="s">
        <v>90</v>
      </c>
      <c r="E536" s="153"/>
      <c r="F536" s="304"/>
    </row>
    <row r="537" spans="2:6" ht="14.1" customHeight="1" x14ac:dyDescent="0.25">
      <c r="B537" s="7" t="s">
        <v>2116</v>
      </c>
      <c r="C537" s="7" t="s">
        <v>1386</v>
      </c>
      <c r="D537" s="59" t="s">
        <v>78</v>
      </c>
      <c r="E537" s="7" t="s">
        <v>53</v>
      </c>
      <c r="F537" s="274"/>
    </row>
    <row r="538" spans="2:6" ht="14.1" customHeight="1" x14ac:dyDescent="0.25">
      <c r="B538" s="7" t="s">
        <v>2116</v>
      </c>
      <c r="C538" s="7" t="s">
        <v>1387</v>
      </c>
      <c r="D538" s="59" t="s">
        <v>79</v>
      </c>
      <c r="E538" s="7" t="s">
        <v>53</v>
      </c>
      <c r="F538" s="274"/>
    </row>
    <row r="539" spans="2:6" ht="14.1" customHeight="1" x14ac:dyDescent="0.25">
      <c r="B539" s="7" t="s">
        <v>2116</v>
      </c>
      <c r="C539" s="7" t="s">
        <v>1388</v>
      </c>
      <c r="D539" s="59" t="s">
        <v>76</v>
      </c>
      <c r="E539" s="7" t="s">
        <v>53</v>
      </c>
      <c r="F539" s="274"/>
    </row>
    <row r="540" spans="2:6" ht="14.1" customHeight="1" x14ac:dyDescent="0.25">
      <c r="B540" s="7" t="s">
        <v>2116</v>
      </c>
      <c r="C540" s="7" t="s">
        <v>1389</v>
      </c>
      <c r="D540" s="59" t="s">
        <v>77</v>
      </c>
      <c r="E540" s="7" t="s">
        <v>53</v>
      </c>
      <c r="F540" s="274"/>
    </row>
    <row r="541" spans="2:6" ht="14.1" customHeight="1" x14ac:dyDescent="0.25">
      <c r="B541" s="7" t="s">
        <v>2116</v>
      </c>
      <c r="C541" s="7" t="s">
        <v>1390</v>
      </c>
      <c r="D541" s="59" t="s">
        <v>80</v>
      </c>
      <c r="E541" s="7" t="s">
        <v>53</v>
      </c>
      <c r="F541" s="274"/>
    </row>
    <row r="542" spans="2:6" ht="14.1" customHeight="1" x14ac:dyDescent="0.25">
      <c r="B542" s="7" t="s">
        <v>2116</v>
      </c>
      <c r="C542" s="7" t="s">
        <v>1391</v>
      </c>
      <c r="D542" s="59" t="s">
        <v>81</v>
      </c>
      <c r="E542" s="7" t="s">
        <v>53</v>
      </c>
      <c r="F542" s="274"/>
    </row>
    <row r="543" spans="2:6" ht="14.1" customHeight="1" x14ac:dyDescent="0.25">
      <c r="B543" s="7" t="s">
        <v>2116</v>
      </c>
      <c r="C543" s="7" t="s">
        <v>1392</v>
      </c>
      <c r="D543" s="59" t="s">
        <v>82</v>
      </c>
      <c r="E543" s="7" t="s">
        <v>53</v>
      </c>
      <c r="F543" s="274"/>
    </row>
    <row r="544" spans="2:6" ht="14.1" customHeight="1" x14ac:dyDescent="0.25">
      <c r="B544" s="7" t="s">
        <v>2116</v>
      </c>
      <c r="C544" s="7" t="s">
        <v>1393</v>
      </c>
      <c r="D544" s="59" t="s">
        <v>83</v>
      </c>
      <c r="E544" s="7" t="s">
        <v>53</v>
      </c>
      <c r="F544" s="274"/>
    </row>
    <row r="545" spans="2:6 16345:16348" ht="14.1" customHeight="1" x14ac:dyDescent="0.25">
      <c r="B545" s="7" t="s">
        <v>2116</v>
      </c>
      <c r="C545" s="7" t="s">
        <v>1394</v>
      </c>
      <c r="D545" s="59" t="s">
        <v>85</v>
      </c>
      <c r="E545" s="7" t="s">
        <v>53</v>
      </c>
      <c r="F545" s="274"/>
    </row>
    <row r="546" spans="2:6 16345:16348" ht="14.1" customHeight="1" x14ac:dyDescent="0.25">
      <c r="B546" s="7" t="s">
        <v>2116</v>
      </c>
      <c r="C546" s="7" t="s">
        <v>1395</v>
      </c>
      <c r="D546" s="59" t="s">
        <v>86</v>
      </c>
      <c r="E546" s="7" t="s">
        <v>53</v>
      </c>
      <c r="F546" s="274"/>
    </row>
    <row r="547" spans="2:6 16345:16348" ht="14.1" customHeight="1" x14ac:dyDescent="0.25">
      <c r="B547" s="7" t="s">
        <v>2116</v>
      </c>
      <c r="C547" s="7" t="s">
        <v>1396</v>
      </c>
      <c r="D547" s="59" t="s">
        <v>87</v>
      </c>
      <c r="E547" s="7" t="s">
        <v>53</v>
      </c>
      <c r="F547" s="274"/>
    </row>
    <row r="548" spans="2:6 16345:16348" ht="14.1" customHeight="1" x14ac:dyDescent="0.25">
      <c r="B548" s="7" t="s">
        <v>2116</v>
      </c>
      <c r="C548" s="7" t="s">
        <v>1397</v>
      </c>
      <c r="D548" s="59" t="s">
        <v>88</v>
      </c>
      <c r="E548" s="7" t="s">
        <v>53</v>
      </c>
      <c r="F548" s="274"/>
    </row>
    <row r="549" spans="2:6 16345:16348" ht="14.1" customHeight="1" x14ac:dyDescent="0.25">
      <c r="B549" s="7" t="s">
        <v>2116</v>
      </c>
      <c r="C549" s="7" t="s">
        <v>1398</v>
      </c>
      <c r="D549" s="59" t="s">
        <v>84</v>
      </c>
      <c r="E549" s="7" t="s">
        <v>53</v>
      </c>
      <c r="F549" s="274"/>
    </row>
    <row r="550" spans="2:6 16345:16348" ht="14.1" customHeight="1" x14ac:dyDescent="0.25">
      <c r="B550" s="7" t="s">
        <v>2116</v>
      </c>
      <c r="C550" s="7" t="s">
        <v>1399</v>
      </c>
      <c r="D550" s="59" t="s">
        <v>89</v>
      </c>
      <c r="E550" s="7" t="s">
        <v>53</v>
      </c>
      <c r="F550" s="274"/>
    </row>
    <row r="551" spans="2:6 16345:16348" ht="14.1" customHeight="1" x14ac:dyDescent="0.25">
      <c r="B551" s="7" t="s">
        <v>2116</v>
      </c>
      <c r="C551" s="7" t="s">
        <v>1400</v>
      </c>
      <c r="D551" s="59" t="s">
        <v>91</v>
      </c>
      <c r="E551" s="7" t="s">
        <v>53</v>
      </c>
      <c r="F551" s="274"/>
    </row>
    <row r="552" spans="2:6 16345:16348" ht="14.1" customHeight="1" x14ac:dyDescent="0.25">
      <c r="B552" s="7" t="s">
        <v>2116</v>
      </c>
      <c r="C552" s="7" t="s">
        <v>1401</v>
      </c>
      <c r="D552" s="59" t="s">
        <v>92</v>
      </c>
      <c r="E552" s="7" t="s">
        <v>53</v>
      </c>
      <c r="F552" s="274"/>
    </row>
    <row r="553" spans="2:6 16345:16348" ht="14.1" customHeight="1" x14ac:dyDescent="0.25">
      <c r="B553" s="7" t="s">
        <v>2116</v>
      </c>
      <c r="C553" s="7" t="s">
        <v>1402</v>
      </c>
      <c r="D553" s="59" t="s">
        <v>93</v>
      </c>
      <c r="E553" s="7" t="s">
        <v>53</v>
      </c>
      <c r="F553" s="274"/>
    </row>
    <row r="554" spans="2:6 16345:16348" ht="14.1" customHeight="1" x14ac:dyDescent="0.25">
      <c r="B554" s="7" t="s">
        <v>2116</v>
      </c>
      <c r="C554" s="7" t="s">
        <v>1403</v>
      </c>
      <c r="D554" s="60" t="s">
        <v>94</v>
      </c>
      <c r="E554" s="13" t="s">
        <v>53</v>
      </c>
      <c r="F554" s="274"/>
    </row>
    <row r="555" spans="2:6 16345:16348" ht="14.1" customHeight="1" x14ac:dyDescent="0.25">
      <c r="B555" s="149"/>
      <c r="C555" s="149"/>
      <c r="D555" s="148" t="s">
        <v>272</v>
      </c>
      <c r="E555" s="149"/>
      <c r="F555" s="303"/>
      <c r="XDQ555" s="19"/>
      <c r="XDR555" s="19"/>
      <c r="XDS555" s="19"/>
      <c r="XDT555" s="19"/>
    </row>
    <row r="556" spans="2:6 16345:16348" ht="14.1" customHeight="1" x14ac:dyDescent="0.25">
      <c r="B556" s="153"/>
      <c r="C556" s="153"/>
      <c r="D556" s="152" t="s">
        <v>286</v>
      </c>
      <c r="E556" s="153"/>
      <c r="F556" s="304"/>
    </row>
    <row r="557" spans="2:6 16345:16348" ht="14.1" customHeight="1" x14ac:dyDescent="0.25">
      <c r="B557" s="7" t="s">
        <v>2116</v>
      </c>
      <c r="C557" s="5" t="s">
        <v>1404</v>
      </c>
      <c r="D557" s="58" t="s">
        <v>58</v>
      </c>
      <c r="E557" s="5" t="s">
        <v>50</v>
      </c>
      <c r="F557" s="274"/>
    </row>
    <row r="558" spans="2:6 16345:16348" ht="14.1" customHeight="1" x14ac:dyDescent="0.25">
      <c r="B558" s="7" t="s">
        <v>2116</v>
      </c>
      <c r="C558" s="5" t="s">
        <v>1405</v>
      </c>
      <c r="D558" s="58" t="s">
        <v>59</v>
      </c>
      <c r="E558" s="5" t="s">
        <v>50</v>
      </c>
      <c r="F558" s="274"/>
    </row>
    <row r="559" spans="2:6 16345:16348" ht="14.1" customHeight="1" x14ac:dyDescent="0.25">
      <c r="B559" s="7" t="s">
        <v>2116</v>
      </c>
      <c r="C559" s="5" t="s">
        <v>1406</v>
      </c>
      <c r="D559" s="58" t="s">
        <v>60</v>
      </c>
      <c r="E559" s="5" t="s">
        <v>50</v>
      </c>
      <c r="F559" s="274"/>
    </row>
    <row r="560" spans="2:6 16345:16348" ht="14.1" customHeight="1" x14ac:dyDescent="0.25">
      <c r="B560" s="7" t="s">
        <v>2116</v>
      </c>
      <c r="C560" s="5" t="s">
        <v>1407</v>
      </c>
      <c r="D560" s="58" t="s">
        <v>61</v>
      </c>
      <c r="E560" s="5" t="s">
        <v>50</v>
      </c>
      <c r="F560" s="274"/>
    </row>
    <row r="561" spans="2:6 16348:16348" ht="14.1" customHeight="1" x14ac:dyDescent="0.25">
      <c r="B561" s="7" t="s">
        <v>2116</v>
      </c>
      <c r="C561" s="5" t="s">
        <v>1408</v>
      </c>
      <c r="D561" s="58" t="s">
        <v>62</v>
      </c>
      <c r="E561" s="5" t="s">
        <v>50</v>
      </c>
      <c r="F561" s="274"/>
    </row>
    <row r="562" spans="2:6 16348:16348" ht="14.1" customHeight="1" x14ac:dyDescent="0.25">
      <c r="B562" s="153"/>
      <c r="C562" s="153"/>
      <c r="D562" s="152" t="s">
        <v>287</v>
      </c>
      <c r="E562" s="153"/>
      <c r="F562" s="304"/>
    </row>
    <row r="563" spans="2:6 16348:16348" ht="14.1" customHeight="1" x14ac:dyDescent="0.25">
      <c r="B563" s="7" t="s">
        <v>2116</v>
      </c>
      <c r="C563" s="5" t="s">
        <v>1409</v>
      </c>
      <c r="D563" s="58" t="s">
        <v>58</v>
      </c>
      <c r="E563" s="5" t="s">
        <v>50</v>
      </c>
      <c r="F563" s="274"/>
    </row>
    <row r="564" spans="2:6 16348:16348" ht="14.1" customHeight="1" x14ac:dyDescent="0.25">
      <c r="B564" s="7" t="s">
        <v>2116</v>
      </c>
      <c r="C564" s="5" t="s">
        <v>1410</v>
      </c>
      <c r="D564" s="58" t="s">
        <v>59</v>
      </c>
      <c r="E564" s="5" t="s">
        <v>50</v>
      </c>
      <c r="F564" s="274"/>
    </row>
    <row r="565" spans="2:6 16348:16348" ht="14.1" customHeight="1" x14ac:dyDescent="0.25">
      <c r="B565" s="7" t="s">
        <v>2116</v>
      </c>
      <c r="C565" s="5" t="s">
        <v>1411</v>
      </c>
      <c r="D565" s="58" t="s">
        <v>60</v>
      </c>
      <c r="E565" s="5" t="s">
        <v>50</v>
      </c>
      <c r="F565" s="274"/>
    </row>
    <row r="566" spans="2:6 16348:16348" ht="14.1" customHeight="1" x14ac:dyDescent="0.25">
      <c r="B566" s="7" t="s">
        <v>2116</v>
      </c>
      <c r="C566" s="5" t="s">
        <v>1412</v>
      </c>
      <c r="D566" s="58" t="s">
        <v>61</v>
      </c>
      <c r="E566" s="5" t="s">
        <v>50</v>
      </c>
      <c r="F566" s="274"/>
    </row>
    <row r="567" spans="2:6 16348:16348" ht="14.1" customHeight="1" x14ac:dyDescent="0.25">
      <c r="B567" s="7" t="s">
        <v>2116</v>
      </c>
      <c r="C567" s="5" t="s">
        <v>1413</v>
      </c>
      <c r="D567" s="58" t="s">
        <v>62</v>
      </c>
      <c r="E567" s="5" t="s">
        <v>50</v>
      </c>
      <c r="F567" s="274"/>
    </row>
    <row r="568" spans="2:6 16348:16348" ht="14.1" customHeight="1" x14ac:dyDescent="0.25">
      <c r="B568" s="149"/>
      <c r="C568" s="149"/>
      <c r="D568" s="148" t="s">
        <v>267</v>
      </c>
      <c r="E568" s="149"/>
      <c r="F568" s="303"/>
      <c r="XDT568" s="19"/>
    </row>
    <row r="569" spans="2:6 16348:16348" ht="14.1" customHeight="1" x14ac:dyDescent="0.25">
      <c r="B569" s="153"/>
      <c r="C569" s="153"/>
      <c r="D569" s="152" t="s">
        <v>268</v>
      </c>
      <c r="E569" s="153"/>
      <c r="F569" s="304"/>
    </row>
    <row r="570" spans="2:6 16348:16348" ht="14.1" customHeight="1" x14ac:dyDescent="0.25">
      <c r="B570" s="7" t="s">
        <v>2116</v>
      </c>
      <c r="C570" s="5" t="s">
        <v>1414</v>
      </c>
      <c r="D570" s="58" t="s">
        <v>270</v>
      </c>
      <c r="E570" s="5" t="s">
        <v>51</v>
      </c>
      <c r="F570" s="274"/>
    </row>
    <row r="571" spans="2:6 16348:16348" ht="14.1" customHeight="1" x14ac:dyDescent="0.25">
      <c r="B571" s="7" t="s">
        <v>2116</v>
      </c>
      <c r="C571" s="5" t="s">
        <v>1415</v>
      </c>
      <c r="D571" s="58" t="s">
        <v>271</v>
      </c>
      <c r="E571" s="5" t="s">
        <v>51</v>
      </c>
      <c r="F571" s="274"/>
    </row>
    <row r="572" spans="2:6 16348:16348" ht="14.1" customHeight="1" x14ac:dyDescent="0.25">
      <c r="B572" s="7" t="s">
        <v>2116</v>
      </c>
      <c r="C572" s="5" t="s">
        <v>1416</v>
      </c>
      <c r="D572" s="58" t="s">
        <v>716</v>
      </c>
      <c r="E572" s="5" t="s">
        <v>51</v>
      </c>
      <c r="F572" s="274"/>
    </row>
    <row r="573" spans="2:6 16348:16348" ht="14.1" customHeight="1" x14ac:dyDescent="0.25">
      <c r="B573" s="7" t="s">
        <v>2116</v>
      </c>
      <c r="C573" s="5" t="s">
        <v>1417</v>
      </c>
      <c r="D573" s="58" t="s">
        <v>717</v>
      </c>
      <c r="E573" s="5" t="s">
        <v>51</v>
      </c>
      <c r="F573" s="274"/>
    </row>
    <row r="574" spans="2:6 16348:16348" ht="14.1" customHeight="1" x14ac:dyDescent="0.25">
      <c r="B574" s="153"/>
      <c r="C574" s="153"/>
      <c r="D574" s="152" t="s">
        <v>269</v>
      </c>
      <c r="E574" s="153"/>
      <c r="F574" s="304"/>
    </row>
    <row r="575" spans="2:6 16348:16348" ht="14.1" customHeight="1" x14ac:dyDescent="0.25">
      <c r="B575" s="7" t="s">
        <v>2116</v>
      </c>
      <c r="C575" s="5" t="s">
        <v>1418</v>
      </c>
      <c r="D575" s="58" t="s">
        <v>270</v>
      </c>
      <c r="E575" s="5" t="s">
        <v>51</v>
      </c>
      <c r="F575" s="274"/>
    </row>
    <row r="576" spans="2:6 16348:16348" ht="14.1" customHeight="1" x14ac:dyDescent="0.25">
      <c r="B576" s="7" t="s">
        <v>2116</v>
      </c>
      <c r="C576" s="5" t="s">
        <v>1419</v>
      </c>
      <c r="D576" s="58" t="s">
        <v>271</v>
      </c>
      <c r="E576" s="5" t="s">
        <v>51</v>
      </c>
      <c r="F576" s="274"/>
    </row>
    <row r="577" spans="2:6 16347:16348" ht="14.1" customHeight="1" x14ac:dyDescent="0.25">
      <c r="B577" s="7" t="s">
        <v>2116</v>
      </c>
      <c r="C577" s="5" t="s">
        <v>1420</v>
      </c>
      <c r="D577" s="58" t="s">
        <v>716</v>
      </c>
      <c r="E577" s="5" t="s">
        <v>51</v>
      </c>
      <c r="F577" s="274"/>
    </row>
    <row r="578" spans="2:6 16347:16348" ht="14.1" customHeight="1" x14ac:dyDescent="0.25">
      <c r="B578" s="7" t="s">
        <v>2116</v>
      </c>
      <c r="C578" s="5" t="s">
        <v>1421</v>
      </c>
      <c r="D578" s="58" t="s">
        <v>717</v>
      </c>
      <c r="E578" s="5" t="s">
        <v>51</v>
      </c>
      <c r="F578" s="274"/>
    </row>
    <row r="579" spans="2:6 16347:16348" ht="14.1" customHeight="1" x14ac:dyDescent="0.25">
      <c r="B579" s="149"/>
      <c r="C579" s="149"/>
      <c r="D579" s="148" t="s">
        <v>285</v>
      </c>
      <c r="E579" s="149"/>
      <c r="F579" s="303"/>
      <c r="XDS579" s="19"/>
      <c r="XDT579" s="19"/>
    </row>
    <row r="580" spans="2:6 16347:16348" ht="14.1" customHeight="1" x14ac:dyDescent="0.25">
      <c r="B580" s="153"/>
      <c r="C580" s="153"/>
      <c r="D580" s="152" t="s">
        <v>273</v>
      </c>
      <c r="E580" s="153"/>
      <c r="F580" s="304"/>
    </row>
    <row r="581" spans="2:6 16347:16348" ht="14.1" customHeight="1" x14ac:dyDescent="0.25">
      <c r="B581" s="7" t="s">
        <v>2116</v>
      </c>
      <c r="C581" s="5" t="s">
        <v>1422</v>
      </c>
      <c r="D581" s="58" t="s">
        <v>971</v>
      </c>
      <c r="E581" s="5" t="s">
        <v>51</v>
      </c>
      <c r="F581" s="274"/>
    </row>
    <row r="582" spans="2:6 16347:16348" ht="14.1" customHeight="1" x14ac:dyDescent="0.25">
      <c r="B582" s="7" t="s">
        <v>2116</v>
      </c>
      <c r="C582" s="5" t="s">
        <v>1423</v>
      </c>
      <c r="D582" s="58" t="s">
        <v>972</v>
      </c>
      <c r="E582" s="5" t="s">
        <v>51</v>
      </c>
      <c r="F582" s="274"/>
    </row>
    <row r="583" spans="2:6 16347:16348" ht="14.1" customHeight="1" x14ac:dyDescent="0.25">
      <c r="B583" s="153"/>
      <c r="C583" s="153"/>
      <c r="D583" s="152" t="s">
        <v>274</v>
      </c>
      <c r="E583" s="153"/>
      <c r="F583" s="304"/>
    </row>
    <row r="584" spans="2:6 16347:16348" ht="14.1" customHeight="1" x14ac:dyDescent="0.25">
      <c r="B584" s="7" t="s">
        <v>2116</v>
      </c>
      <c r="C584" s="5" t="s">
        <v>1424</v>
      </c>
      <c r="D584" s="58" t="s">
        <v>971</v>
      </c>
      <c r="E584" s="5" t="s">
        <v>51</v>
      </c>
      <c r="F584" s="274"/>
    </row>
    <row r="585" spans="2:6 16347:16348" ht="14.1" customHeight="1" x14ac:dyDescent="0.25">
      <c r="B585" s="7" t="s">
        <v>2116</v>
      </c>
      <c r="C585" s="5" t="s">
        <v>1425</v>
      </c>
      <c r="D585" s="58" t="s">
        <v>972</v>
      </c>
      <c r="E585" s="5" t="s">
        <v>51</v>
      </c>
      <c r="F585" s="274"/>
    </row>
    <row r="586" spans="2:6 16347:16348" ht="14.1" customHeight="1" x14ac:dyDescent="0.25">
      <c r="B586" s="153"/>
      <c r="C586" s="153"/>
      <c r="D586" s="152" t="s">
        <v>275</v>
      </c>
      <c r="E586" s="153"/>
      <c r="F586" s="304"/>
    </row>
    <row r="587" spans="2:6 16347:16348" ht="14.1" customHeight="1" x14ac:dyDescent="0.25">
      <c r="B587" s="7" t="s">
        <v>2116</v>
      </c>
      <c r="C587" s="5" t="s">
        <v>1426</v>
      </c>
      <c r="D587" s="58" t="s">
        <v>971</v>
      </c>
      <c r="E587" s="5" t="s">
        <v>51</v>
      </c>
      <c r="F587" s="274"/>
    </row>
    <row r="588" spans="2:6 16347:16348" ht="14.1" customHeight="1" x14ac:dyDescent="0.25">
      <c r="B588" s="7" t="s">
        <v>2116</v>
      </c>
      <c r="C588" s="5" t="s">
        <v>1427</v>
      </c>
      <c r="D588" s="58" t="s">
        <v>685</v>
      </c>
      <c r="E588" s="5" t="s">
        <v>51</v>
      </c>
      <c r="F588" s="274"/>
    </row>
    <row r="589" spans="2:6 16347:16348" ht="14.1" customHeight="1" x14ac:dyDescent="0.25">
      <c r="B589" s="153"/>
      <c r="C589" s="153"/>
      <c r="D589" s="152" t="s">
        <v>276</v>
      </c>
      <c r="E589" s="153"/>
      <c r="F589" s="304"/>
    </row>
    <row r="590" spans="2:6 16347:16348" ht="14.1" customHeight="1" x14ac:dyDescent="0.25">
      <c r="B590" s="7" t="s">
        <v>2116</v>
      </c>
      <c r="C590" s="5" t="s">
        <v>1428</v>
      </c>
      <c r="D590" s="58" t="s">
        <v>684</v>
      </c>
      <c r="E590" s="5" t="s">
        <v>51</v>
      </c>
      <c r="F590" s="274"/>
    </row>
    <row r="591" spans="2:6 16347:16348" ht="14.1" customHeight="1" x14ac:dyDescent="0.25">
      <c r="B591" s="7" t="s">
        <v>2116</v>
      </c>
      <c r="C591" s="5" t="s">
        <v>1429</v>
      </c>
      <c r="D591" s="58" t="s">
        <v>972</v>
      </c>
      <c r="E591" s="5" t="s">
        <v>51</v>
      </c>
      <c r="F591" s="274"/>
    </row>
    <row r="592" spans="2:6 16347:16348" ht="14.1" customHeight="1" x14ac:dyDescent="0.25">
      <c r="B592" s="153"/>
      <c r="C592" s="153"/>
      <c r="D592" s="152" t="s">
        <v>277</v>
      </c>
      <c r="E592" s="153"/>
      <c r="F592" s="304"/>
    </row>
    <row r="593" spans="2:6 16346:16348" ht="14.1" customHeight="1" x14ac:dyDescent="0.25">
      <c r="B593" s="7" t="s">
        <v>2116</v>
      </c>
      <c r="C593" s="5" t="s">
        <v>1430</v>
      </c>
      <c r="D593" s="58" t="s">
        <v>971</v>
      </c>
      <c r="E593" s="5" t="s">
        <v>51</v>
      </c>
      <c r="F593" s="274"/>
    </row>
    <row r="594" spans="2:6 16346:16348" ht="14.1" customHeight="1" x14ac:dyDescent="0.25">
      <c r="B594" s="7" t="s">
        <v>2116</v>
      </c>
      <c r="C594" s="5" t="s">
        <v>1431</v>
      </c>
      <c r="D594" s="58" t="s">
        <v>972</v>
      </c>
      <c r="E594" s="5" t="s">
        <v>51</v>
      </c>
      <c r="F594" s="274"/>
    </row>
    <row r="595" spans="2:6 16346:16348" ht="14.1" customHeight="1" x14ac:dyDescent="0.25">
      <c r="B595" s="153"/>
      <c r="C595" s="153"/>
      <c r="D595" s="152" t="s">
        <v>278</v>
      </c>
      <c r="E595" s="153"/>
      <c r="F595" s="304"/>
      <c r="XDR595" s="19"/>
      <c r="XDS595" s="19"/>
      <c r="XDT595" s="19"/>
    </row>
    <row r="596" spans="2:6 16346:16348" ht="14.1" customHeight="1" x14ac:dyDescent="0.25">
      <c r="B596" s="7" t="s">
        <v>2116</v>
      </c>
      <c r="C596" s="5" t="s">
        <v>1432</v>
      </c>
      <c r="D596" s="58" t="s">
        <v>58</v>
      </c>
      <c r="E596" s="5" t="s">
        <v>51</v>
      </c>
      <c r="F596" s="274"/>
    </row>
    <row r="597" spans="2:6 16346:16348" ht="14.1" customHeight="1" x14ac:dyDescent="0.25">
      <c r="B597" s="7" t="s">
        <v>2116</v>
      </c>
      <c r="C597" s="5" t="s">
        <v>1433</v>
      </c>
      <c r="D597" s="58" t="s">
        <v>59</v>
      </c>
      <c r="E597" s="5" t="s">
        <v>51</v>
      </c>
      <c r="F597" s="274"/>
    </row>
    <row r="598" spans="2:6 16346:16348" ht="14.1" customHeight="1" x14ac:dyDescent="0.25">
      <c r="B598" s="7" t="s">
        <v>2116</v>
      </c>
      <c r="C598" s="5" t="s">
        <v>1434</v>
      </c>
      <c r="D598" s="58" t="s">
        <v>60</v>
      </c>
      <c r="E598" s="5" t="s">
        <v>51</v>
      </c>
      <c r="F598" s="274"/>
    </row>
    <row r="599" spans="2:6 16346:16348" ht="14.1" customHeight="1" x14ac:dyDescent="0.25">
      <c r="B599" s="7" t="s">
        <v>2116</v>
      </c>
      <c r="C599" s="5" t="s">
        <v>1435</v>
      </c>
      <c r="D599" s="58" t="s">
        <v>61</v>
      </c>
      <c r="E599" s="5" t="s">
        <v>51</v>
      </c>
      <c r="F599" s="274"/>
    </row>
    <row r="600" spans="2:6 16346:16348" ht="14.1" customHeight="1" x14ac:dyDescent="0.25">
      <c r="B600" s="7" t="s">
        <v>2116</v>
      </c>
      <c r="C600" s="5" t="s">
        <v>1436</v>
      </c>
      <c r="D600" s="58" t="s">
        <v>62</v>
      </c>
      <c r="E600" s="5" t="s">
        <v>51</v>
      </c>
      <c r="F600" s="274"/>
    </row>
    <row r="601" spans="2:6 16346:16348" ht="14.1" customHeight="1" x14ac:dyDescent="0.25">
      <c r="B601" s="149"/>
      <c r="C601" s="149"/>
      <c r="D601" s="148" t="s">
        <v>406</v>
      </c>
      <c r="E601" s="149"/>
      <c r="F601" s="303"/>
    </row>
    <row r="602" spans="2:6 16346:16348" ht="14.1" customHeight="1" x14ac:dyDescent="0.25">
      <c r="B602" s="153"/>
      <c r="C602" s="153"/>
      <c r="D602" s="152" t="s">
        <v>404</v>
      </c>
      <c r="E602" s="153"/>
      <c r="F602" s="304"/>
    </row>
    <row r="603" spans="2:6 16346:16348" ht="14.1" customHeight="1" x14ac:dyDescent="0.25">
      <c r="B603" s="7" t="s">
        <v>2116</v>
      </c>
      <c r="C603" s="4" t="s">
        <v>1437</v>
      </c>
      <c r="D603" s="67" t="s">
        <v>218</v>
      </c>
      <c r="E603" s="4" t="s">
        <v>51</v>
      </c>
      <c r="F603" s="274"/>
    </row>
    <row r="604" spans="2:6 16346:16348" ht="14.1" customHeight="1" x14ac:dyDescent="0.25">
      <c r="B604" s="153"/>
      <c r="C604" s="153"/>
      <c r="D604" s="152" t="s">
        <v>219</v>
      </c>
      <c r="E604" s="153"/>
      <c r="F604" s="304"/>
    </row>
    <row r="605" spans="2:6 16346:16348" ht="14.1" customHeight="1" x14ac:dyDescent="0.25">
      <c r="B605" s="7" t="s">
        <v>2116</v>
      </c>
      <c r="C605" s="7" t="s">
        <v>1438</v>
      </c>
      <c r="D605" s="65" t="s">
        <v>230</v>
      </c>
      <c r="E605" s="7" t="s">
        <v>51</v>
      </c>
      <c r="F605" s="274"/>
    </row>
    <row r="606" spans="2:6 16346:16348" ht="14.1" customHeight="1" x14ac:dyDescent="0.25">
      <c r="B606" s="7" t="s">
        <v>2116</v>
      </c>
      <c r="C606" s="7" t="s">
        <v>1439</v>
      </c>
      <c r="D606" s="65" t="s">
        <v>231</v>
      </c>
      <c r="E606" s="7" t="s">
        <v>51</v>
      </c>
      <c r="F606" s="274"/>
    </row>
    <row r="607" spans="2:6 16346:16348" ht="14.1" customHeight="1" x14ac:dyDescent="0.25">
      <c r="B607" s="7" t="s">
        <v>2116</v>
      </c>
      <c r="C607" s="7" t="s">
        <v>1440</v>
      </c>
      <c r="D607" s="65" t="s">
        <v>232</v>
      </c>
      <c r="E607" s="7" t="s">
        <v>51</v>
      </c>
      <c r="F607" s="274"/>
    </row>
    <row r="608" spans="2:6 16346:16348" ht="14.1" customHeight="1" x14ac:dyDescent="0.25">
      <c r="B608" s="7" t="s">
        <v>2116</v>
      </c>
      <c r="C608" s="7" t="s">
        <v>1441</v>
      </c>
      <c r="D608" s="65" t="s">
        <v>238</v>
      </c>
      <c r="E608" s="7" t="s">
        <v>51</v>
      </c>
      <c r="F608" s="274"/>
    </row>
    <row r="609" spans="2:6" ht="14.1" customHeight="1" x14ac:dyDescent="0.25">
      <c r="B609" s="7" t="s">
        <v>2116</v>
      </c>
      <c r="C609" s="7" t="s">
        <v>1442</v>
      </c>
      <c r="D609" s="65" t="s">
        <v>233</v>
      </c>
      <c r="E609" s="7" t="s">
        <v>50</v>
      </c>
      <c r="F609" s="274"/>
    </row>
    <row r="610" spans="2:6" ht="14.1" customHeight="1" x14ac:dyDescent="0.25">
      <c r="B610" s="7" t="s">
        <v>2116</v>
      </c>
      <c r="C610" s="7" t="s">
        <v>1443</v>
      </c>
      <c r="D610" s="65" t="s">
        <v>234</v>
      </c>
      <c r="E610" s="7" t="s">
        <v>50</v>
      </c>
      <c r="F610" s="274"/>
    </row>
    <row r="611" spans="2:6" ht="14.1" customHeight="1" x14ac:dyDescent="0.25">
      <c r="B611" s="7" t="s">
        <v>2116</v>
      </c>
      <c r="C611" s="7" t="s">
        <v>1444</v>
      </c>
      <c r="D611" s="65" t="s">
        <v>235</v>
      </c>
      <c r="E611" s="7" t="s">
        <v>50</v>
      </c>
      <c r="F611" s="274"/>
    </row>
    <row r="612" spans="2:6" ht="14.1" customHeight="1" x14ac:dyDescent="0.25">
      <c r="B612" s="7" t="s">
        <v>2116</v>
      </c>
      <c r="C612" s="7" t="s">
        <v>1445</v>
      </c>
      <c r="D612" s="65" t="s">
        <v>236</v>
      </c>
      <c r="E612" s="7" t="s">
        <v>50</v>
      </c>
      <c r="F612" s="274"/>
    </row>
    <row r="613" spans="2:6" ht="14.1" customHeight="1" x14ac:dyDescent="0.25">
      <c r="B613" s="7" t="s">
        <v>2116</v>
      </c>
      <c r="C613" s="7" t="s">
        <v>1446</v>
      </c>
      <c r="D613" s="65" t="s">
        <v>237</v>
      </c>
      <c r="E613" s="7" t="s">
        <v>50</v>
      </c>
      <c r="F613" s="274"/>
    </row>
    <row r="614" spans="2:6" ht="14.1" customHeight="1" x14ac:dyDescent="0.25">
      <c r="B614" s="153"/>
      <c r="C614" s="153"/>
      <c r="D614" s="152" t="s">
        <v>220</v>
      </c>
      <c r="E614" s="153"/>
      <c r="F614" s="304"/>
    </row>
    <row r="615" spans="2:6" ht="14.1" customHeight="1" x14ac:dyDescent="0.25">
      <c r="B615" s="7" t="s">
        <v>2116</v>
      </c>
      <c r="C615" s="7" t="s">
        <v>1447</v>
      </c>
      <c r="D615" s="65" t="s">
        <v>239</v>
      </c>
      <c r="E615" s="7" t="s">
        <v>51</v>
      </c>
      <c r="F615" s="274"/>
    </row>
    <row r="616" spans="2:6" ht="14.1" customHeight="1" x14ac:dyDescent="0.25">
      <c r="B616" s="7" t="s">
        <v>2116</v>
      </c>
      <c r="C616" s="7" t="s">
        <v>1448</v>
      </c>
      <c r="D616" s="65" t="s">
        <v>240</v>
      </c>
      <c r="E616" s="7" t="s">
        <v>51</v>
      </c>
      <c r="F616" s="274"/>
    </row>
    <row r="617" spans="2:6" ht="14.1" customHeight="1" x14ac:dyDescent="0.25">
      <c r="B617" s="7" t="s">
        <v>2116</v>
      </c>
      <c r="C617" s="7" t="s">
        <v>1449</v>
      </c>
      <c r="D617" s="65" t="s">
        <v>241</v>
      </c>
      <c r="E617" s="7" t="s">
        <v>51</v>
      </c>
      <c r="F617" s="274"/>
    </row>
    <row r="618" spans="2:6" ht="14.1" customHeight="1" x14ac:dyDescent="0.25">
      <c r="B618" s="7" t="s">
        <v>2116</v>
      </c>
      <c r="C618" s="7" t="s">
        <v>1450</v>
      </c>
      <c r="D618" s="65" t="s">
        <v>242</v>
      </c>
      <c r="E618" s="7" t="s">
        <v>51</v>
      </c>
      <c r="F618" s="274"/>
    </row>
    <row r="619" spans="2:6" ht="14.1" customHeight="1" x14ac:dyDescent="0.25">
      <c r="B619" s="7" t="s">
        <v>2116</v>
      </c>
      <c r="C619" s="7" t="s">
        <v>1451</v>
      </c>
      <c r="D619" s="65" t="s">
        <v>243</v>
      </c>
      <c r="E619" s="7" t="s">
        <v>50</v>
      </c>
      <c r="F619" s="274"/>
    </row>
    <row r="620" spans="2:6" ht="14.1" customHeight="1" x14ac:dyDescent="0.25">
      <c r="B620" s="7" t="s">
        <v>2116</v>
      </c>
      <c r="C620" s="7" t="s">
        <v>1452</v>
      </c>
      <c r="D620" s="65" t="s">
        <v>244</v>
      </c>
      <c r="E620" s="7" t="s">
        <v>50</v>
      </c>
      <c r="F620" s="274"/>
    </row>
    <row r="621" spans="2:6" ht="14.1" customHeight="1" x14ac:dyDescent="0.25">
      <c r="B621" s="7" t="s">
        <v>2116</v>
      </c>
      <c r="C621" s="7" t="s">
        <v>1453</v>
      </c>
      <c r="D621" s="65" t="s">
        <v>245</v>
      </c>
      <c r="E621" s="7" t="s">
        <v>50</v>
      </c>
      <c r="F621" s="274"/>
    </row>
    <row r="622" spans="2:6" ht="14.1" customHeight="1" x14ac:dyDescent="0.25">
      <c r="B622" s="7" t="s">
        <v>2116</v>
      </c>
      <c r="C622" s="7" t="s">
        <v>1454</v>
      </c>
      <c r="D622" s="65" t="s">
        <v>246</v>
      </c>
      <c r="E622" s="7" t="s">
        <v>50</v>
      </c>
      <c r="F622" s="274"/>
    </row>
    <row r="623" spans="2:6" ht="14.1" customHeight="1" x14ac:dyDescent="0.25">
      <c r="B623" s="7" t="s">
        <v>2116</v>
      </c>
      <c r="C623" s="7" t="s">
        <v>1455</v>
      </c>
      <c r="D623" s="67" t="s">
        <v>221</v>
      </c>
      <c r="E623" s="4" t="s">
        <v>51</v>
      </c>
      <c r="F623" s="274"/>
    </row>
    <row r="624" spans="2:6" ht="14.1" customHeight="1" x14ac:dyDescent="0.25">
      <c r="B624" s="153"/>
      <c r="C624" s="153"/>
      <c r="D624" s="152" t="s">
        <v>405</v>
      </c>
      <c r="E624" s="153"/>
      <c r="F624" s="304"/>
    </row>
    <row r="625" spans="2:6" ht="14.1" customHeight="1" x14ac:dyDescent="0.25">
      <c r="B625" s="7" t="s">
        <v>2116</v>
      </c>
      <c r="C625" s="7" t="s">
        <v>1456</v>
      </c>
      <c r="D625" s="65" t="s">
        <v>222</v>
      </c>
      <c r="E625" s="7" t="s">
        <v>51</v>
      </c>
      <c r="F625" s="274"/>
    </row>
    <row r="626" spans="2:6" ht="14.1" customHeight="1" x14ac:dyDescent="0.25">
      <c r="B626" s="7" t="s">
        <v>2116</v>
      </c>
      <c r="C626" s="7" t="s">
        <v>1457</v>
      </c>
      <c r="D626" s="65" t="s">
        <v>223</v>
      </c>
      <c r="E626" s="7" t="s">
        <v>51</v>
      </c>
      <c r="F626" s="274"/>
    </row>
    <row r="627" spans="2:6" ht="14.1" customHeight="1" x14ac:dyDescent="0.25">
      <c r="B627" s="7" t="s">
        <v>2116</v>
      </c>
      <c r="C627" s="7" t="s">
        <v>1458</v>
      </c>
      <c r="D627" s="65" t="s">
        <v>247</v>
      </c>
      <c r="E627" s="7" t="s">
        <v>51</v>
      </c>
      <c r="F627" s="274"/>
    </row>
    <row r="628" spans="2:6" ht="14.1" customHeight="1" x14ac:dyDescent="0.25">
      <c r="B628" s="7" t="s">
        <v>2116</v>
      </c>
      <c r="C628" s="7" t="s">
        <v>1459</v>
      </c>
      <c r="D628" s="65" t="s">
        <v>248</v>
      </c>
      <c r="E628" s="7" t="s">
        <v>51</v>
      </c>
      <c r="F628" s="274"/>
    </row>
    <row r="629" spans="2:6" ht="14.1" customHeight="1" x14ac:dyDescent="0.25">
      <c r="B629" s="153"/>
      <c r="C629" s="153"/>
      <c r="D629" s="152" t="s">
        <v>721</v>
      </c>
      <c r="E629" s="153"/>
      <c r="F629" s="304"/>
    </row>
    <row r="630" spans="2:6" ht="14.1" customHeight="1" x14ac:dyDescent="0.25">
      <c r="B630" s="7" t="s">
        <v>2116</v>
      </c>
      <c r="C630" s="7" t="s">
        <v>1460</v>
      </c>
      <c r="D630" s="65" t="s">
        <v>216</v>
      </c>
      <c r="E630" s="7" t="s">
        <v>51</v>
      </c>
      <c r="F630" s="274"/>
    </row>
    <row r="631" spans="2:6" ht="14.1" customHeight="1" x14ac:dyDescent="0.25">
      <c r="B631" s="7" t="s">
        <v>2116</v>
      </c>
      <c r="C631" s="7" t="s">
        <v>1461</v>
      </c>
      <c r="D631" s="65" t="s">
        <v>217</v>
      </c>
      <c r="E631" s="7" t="s">
        <v>51</v>
      </c>
      <c r="F631" s="274"/>
    </row>
    <row r="632" spans="2:6" ht="14.1" customHeight="1" x14ac:dyDescent="0.25">
      <c r="B632" s="7" t="s">
        <v>2116</v>
      </c>
      <c r="C632" s="7" t="s">
        <v>1462</v>
      </c>
      <c r="D632" s="65" t="s">
        <v>229</v>
      </c>
      <c r="E632" s="7" t="s">
        <v>51</v>
      </c>
      <c r="F632" s="274"/>
    </row>
    <row r="633" spans="2:6" ht="14.1" customHeight="1" x14ac:dyDescent="0.25">
      <c r="B633" s="153"/>
      <c r="C633" s="153"/>
      <c r="D633" s="152" t="s">
        <v>99</v>
      </c>
      <c r="E633" s="153"/>
      <c r="F633" s="304"/>
    </row>
    <row r="634" spans="2:6" ht="14.1" customHeight="1" x14ac:dyDescent="0.25">
      <c r="B634" s="7" t="s">
        <v>2116</v>
      </c>
      <c r="C634" s="7" t="s">
        <v>1463</v>
      </c>
      <c r="D634" s="65" t="s">
        <v>224</v>
      </c>
      <c r="E634" s="7" t="s">
        <v>51</v>
      </c>
      <c r="F634" s="274"/>
    </row>
    <row r="635" spans="2:6" ht="14.1" customHeight="1" x14ac:dyDescent="0.25">
      <c r="B635" s="7" t="s">
        <v>2116</v>
      </c>
      <c r="C635" s="7" t="s">
        <v>1464</v>
      </c>
      <c r="D635" s="65" t="s">
        <v>225</v>
      </c>
      <c r="E635" s="7" t="s">
        <v>51</v>
      </c>
      <c r="F635" s="274"/>
    </row>
    <row r="636" spans="2:6" ht="14.1" customHeight="1" x14ac:dyDescent="0.25">
      <c r="B636" s="7" t="s">
        <v>2116</v>
      </c>
      <c r="C636" s="7" t="s">
        <v>1465</v>
      </c>
      <c r="D636" s="65" t="s">
        <v>226</v>
      </c>
      <c r="E636" s="7" t="s">
        <v>51</v>
      </c>
      <c r="F636" s="274"/>
    </row>
    <row r="637" spans="2:6" ht="14.1" customHeight="1" x14ac:dyDescent="0.25">
      <c r="B637" s="7" t="s">
        <v>2116</v>
      </c>
      <c r="C637" s="7" t="s">
        <v>1466</v>
      </c>
      <c r="D637" s="65" t="s">
        <v>227</v>
      </c>
      <c r="E637" s="7" t="s">
        <v>51</v>
      </c>
      <c r="F637" s="274"/>
    </row>
    <row r="638" spans="2:6" ht="14.1" customHeight="1" x14ac:dyDescent="0.25">
      <c r="B638" s="7" t="s">
        <v>2116</v>
      </c>
      <c r="C638" s="7" t="s">
        <v>1467</v>
      </c>
      <c r="D638" s="65" t="s">
        <v>228</v>
      </c>
      <c r="E638" s="7" t="s">
        <v>51</v>
      </c>
      <c r="F638" s="274"/>
    </row>
    <row r="639" spans="2:6" ht="14.1" customHeight="1" x14ac:dyDescent="0.25">
      <c r="B639" s="153"/>
      <c r="C639" s="153"/>
      <c r="D639" s="152" t="s">
        <v>407</v>
      </c>
      <c r="E639" s="153"/>
      <c r="F639" s="304"/>
    </row>
    <row r="640" spans="2:6" ht="14.1" customHeight="1" x14ac:dyDescent="0.25">
      <c r="B640" s="172"/>
      <c r="C640" s="172"/>
      <c r="D640" s="162" t="s">
        <v>249</v>
      </c>
      <c r="E640" s="172"/>
      <c r="F640" s="307"/>
    </row>
    <row r="641" spans="2:6" ht="14.1" customHeight="1" x14ac:dyDescent="0.25">
      <c r="B641" s="7" t="s">
        <v>2116</v>
      </c>
      <c r="C641" s="5" t="s">
        <v>1468</v>
      </c>
      <c r="D641" s="66" t="s">
        <v>250</v>
      </c>
      <c r="E641" s="5" t="s">
        <v>51</v>
      </c>
      <c r="F641" s="274"/>
    </row>
    <row r="642" spans="2:6" ht="14.1" customHeight="1" x14ac:dyDescent="0.25">
      <c r="B642" s="7" t="s">
        <v>2116</v>
      </c>
      <c r="C642" s="5" t="s">
        <v>1469</v>
      </c>
      <c r="D642" s="66" t="s">
        <v>251</v>
      </c>
      <c r="E642" s="5" t="s">
        <v>51</v>
      </c>
      <c r="F642" s="274"/>
    </row>
    <row r="643" spans="2:6" ht="14.1" customHeight="1" x14ac:dyDescent="0.25">
      <c r="B643" s="7" t="s">
        <v>2116</v>
      </c>
      <c r="C643" s="5" t="s">
        <v>1470</v>
      </c>
      <c r="D643" s="66" t="s">
        <v>252</v>
      </c>
      <c r="E643" s="5" t="s">
        <v>50</v>
      </c>
      <c r="F643" s="274"/>
    </row>
    <row r="644" spans="2:6" ht="14.1" customHeight="1" x14ac:dyDescent="0.25">
      <c r="B644" s="7" t="s">
        <v>2116</v>
      </c>
      <c r="C644" s="5" t="s">
        <v>1471</v>
      </c>
      <c r="D644" s="66" t="s">
        <v>253</v>
      </c>
      <c r="E644" s="5" t="s">
        <v>51</v>
      </c>
      <c r="F644" s="274"/>
    </row>
    <row r="645" spans="2:6" ht="14.1" customHeight="1" x14ac:dyDescent="0.25">
      <c r="B645" s="172"/>
      <c r="C645" s="172"/>
      <c r="D645" s="162" t="s">
        <v>254</v>
      </c>
      <c r="E645" s="172"/>
      <c r="F645" s="307"/>
    </row>
    <row r="646" spans="2:6" ht="14.1" customHeight="1" x14ac:dyDescent="0.25">
      <c r="B646" s="7" t="s">
        <v>2116</v>
      </c>
      <c r="C646" s="5" t="s">
        <v>1472</v>
      </c>
      <c r="D646" s="66" t="s">
        <v>255</v>
      </c>
      <c r="E646" s="5" t="s">
        <v>51</v>
      </c>
      <c r="F646" s="274"/>
    </row>
    <row r="647" spans="2:6" ht="14.1" customHeight="1" x14ac:dyDescent="0.25">
      <c r="B647" s="7" t="s">
        <v>2116</v>
      </c>
      <c r="C647" s="5" t="s">
        <v>1473</v>
      </c>
      <c r="D647" s="66" t="s">
        <v>256</v>
      </c>
      <c r="E647" s="5" t="s">
        <v>51</v>
      </c>
      <c r="F647" s="274"/>
    </row>
    <row r="648" spans="2:6" ht="14.1" customHeight="1" x14ac:dyDescent="0.25">
      <c r="B648" s="7" t="s">
        <v>2116</v>
      </c>
      <c r="C648" s="5" t="s">
        <v>1474</v>
      </c>
      <c r="D648" s="66" t="s">
        <v>257</v>
      </c>
      <c r="E648" s="5" t="s">
        <v>50</v>
      </c>
      <c r="F648" s="274"/>
    </row>
    <row r="649" spans="2:6" ht="14.1" customHeight="1" x14ac:dyDescent="0.25">
      <c r="B649" s="7" t="s">
        <v>2116</v>
      </c>
      <c r="C649" s="5" t="s">
        <v>1475</v>
      </c>
      <c r="D649" s="66" t="s">
        <v>258</v>
      </c>
      <c r="E649" s="5" t="s">
        <v>51</v>
      </c>
      <c r="F649" s="274"/>
    </row>
    <row r="650" spans="2:6" ht="14.1" customHeight="1" x14ac:dyDescent="0.25">
      <c r="B650" s="172"/>
      <c r="C650" s="172"/>
      <c r="D650" s="162" t="s">
        <v>259</v>
      </c>
      <c r="E650" s="172"/>
      <c r="F650" s="307"/>
    </row>
    <row r="651" spans="2:6" ht="14.1" customHeight="1" x14ac:dyDescent="0.25">
      <c r="B651" s="7" t="s">
        <v>2116</v>
      </c>
      <c r="C651" s="5" t="s">
        <v>1476</v>
      </c>
      <c r="D651" s="66" t="s">
        <v>260</v>
      </c>
      <c r="E651" s="5" t="s">
        <v>51</v>
      </c>
      <c r="F651" s="274"/>
    </row>
    <row r="652" spans="2:6" ht="14.1" customHeight="1" x14ac:dyDescent="0.25">
      <c r="B652" s="7" t="s">
        <v>2116</v>
      </c>
      <c r="C652" s="5" t="s">
        <v>1477</v>
      </c>
      <c r="D652" s="66" t="s">
        <v>261</v>
      </c>
      <c r="E652" s="5" t="s">
        <v>51</v>
      </c>
      <c r="F652" s="274"/>
    </row>
    <row r="653" spans="2:6" ht="14.1" customHeight="1" x14ac:dyDescent="0.25">
      <c r="B653" s="7" t="s">
        <v>2116</v>
      </c>
      <c r="C653" s="5" t="s">
        <v>1478</v>
      </c>
      <c r="D653" s="66" t="s">
        <v>262</v>
      </c>
      <c r="E653" s="5" t="s">
        <v>51</v>
      </c>
      <c r="F653" s="274"/>
    </row>
    <row r="654" spans="2:6" ht="14.1" customHeight="1" x14ac:dyDescent="0.25">
      <c r="B654" s="172"/>
      <c r="C654" s="172"/>
      <c r="D654" s="162" t="s">
        <v>263</v>
      </c>
      <c r="E654" s="172"/>
      <c r="F654" s="307"/>
    </row>
    <row r="655" spans="2:6" ht="14.1" customHeight="1" x14ac:dyDescent="0.25">
      <c r="B655" s="7" t="s">
        <v>2116</v>
      </c>
      <c r="C655" s="5" t="s">
        <v>1479</v>
      </c>
      <c r="D655" s="66" t="s">
        <v>264</v>
      </c>
      <c r="E655" s="5" t="s">
        <v>51</v>
      </c>
      <c r="F655" s="274"/>
    </row>
    <row r="656" spans="2:6" ht="14.1" customHeight="1" x14ac:dyDescent="0.25">
      <c r="B656" s="7" t="s">
        <v>2116</v>
      </c>
      <c r="C656" s="5" t="s">
        <v>1480</v>
      </c>
      <c r="D656" s="66" t="s">
        <v>265</v>
      </c>
      <c r="E656" s="5" t="s">
        <v>51</v>
      </c>
      <c r="F656" s="274"/>
    </row>
    <row r="657" spans="2:6" ht="14.1" customHeight="1" x14ac:dyDescent="0.25">
      <c r="B657" s="7" t="s">
        <v>2116</v>
      </c>
      <c r="C657" s="5" t="s">
        <v>1481</v>
      </c>
      <c r="D657" s="66" t="s">
        <v>266</v>
      </c>
      <c r="E657" s="5" t="s">
        <v>51</v>
      </c>
      <c r="F657" s="274"/>
    </row>
    <row r="658" spans="2:6" ht="14.1" customHeight="1" x14ac:dyDescent="0.25">
      <c r="B658" s="149"/>
      <c r="C658" s="149"/>
      <c r="D658" s="148" t="s">
        <v>199</v>
      </c>
      <c r="E658" s="149"/>
      <c r="F658" s="303"/>
    </row>
    <row r="659" spans="2:6" ht="14.1" customHeight="1" x14ac:dyDescent="0.25">
      <c r="B659" s="153"/>
      <c r="C659" s="153"/>
      <c r="D659" s="152" t="s">
        <v>945</v>
      </c>
      <c r="E659" s="153"/>
      <c r="F659" s="304"/>
    </row>
    <row r="660" spans="2:6" ht="14.1" customHeight="1" x14ac:dyDescent="0.25">
      <c r="B660" s="155"/>
      <c r="C660" s="155"/>
      <c r="D660" s="154" t="s">
        <v>948</v>
      </c>
      <c r="E660" s="155"/>
      <c r="F660" s="306"/>
    </row>
    <row r="661" spans="2:6" ht="14.1" customHeight="1" x14ac:dyDescent="0.25">
      <c r="B661" s="7" t="s">
        <v>2116</v>
      </c>
      <c r="C661" s="4" t="s">
        <v>1482</v>
      </c>
      <c r="D661" s="58" t="s">
        <v>153</v>
      </c>
      <c r="E661" s="5" t="s">
        <v>51</v>
      </c>
      <c r="F661" s="274"/>
    </row>
    <row r="662" spans="2:6" ht="14.1" customHeight="1" x14ac:dyDescent="0.25">
      <c r="B662" s="7" t="s">
        <v>2116</v>
      </c>
      <c r="C662" s="4" t="s">
        <v>1483</v>
      </c>
      <c r="D662" s="58" t="s">
        <v>154</v>
      </c>
      <c r="E662" s="5" t="s">
        <v>51</v>
      </c>
      <c r="F662" s="274"/>
    </row>
    <row r="663" spans="2:6" ht="14.1" customHeight="1" x14ac:dyDescent="0.25">
      <c r="B663" s="7" t="s">
        <v>2116</v>
      </c>
      <c r="C663" s="4" t="s">
        <v>1484</v>
      </c>
      <c r="D663" s="58" t="s">
        <v>155</v>
      </c>
      <c r="E663" s="5" t="s">
        <v>51</v>
      </c>
      <c r="F663" s="274"/>
    </row>
    <row r="664" spans="2:6" ht="14.1" customHeight="1" x14ac:dyDescent="0.25">
      <c r="B664" s="7" t="s">
        <v>2116</v>
      </c>
      <c r="C664" s="4" t="s">
        <v>1485</v>
      </c>
      <c r="D664" s="58" t="s">
        <v>156</v>
      </c>
      <c r="E664" s="5" t="s">
        <v>51</v>
      </c>
      <c r="F664" s="274"/>
    </row>
    <row r="665" spans="2:6" ht="14.1" customHeight="1" x14ac:dyDescent="0.25">
      <c r="B665" s="7" t="s">
        <v>2116</v>
      </c>
      <c r="C665" s="4" t="s">
        <v>1486</v>
      </c>
      <c r="D665" s="58" t="s">
        <v>157</v>
      </c>
      <c r="E665" s="5" t="s">
        <v>51</v>
      </c>
      <c r="F665" s="274"/>
    </row>
    <row r="666" spans="2:6" ht="14.1" customHeight="1" x14ac:dyDescent="0.25">
      <c r="B666" s="7" t="s">
        <v>2116</v>
      </c>
      <c r="C666" s="4" t="s">
        <v>1487</v>
      </c>
      <c r="D666" s="58" t="s">
        <v>158</v>
      </c>
      <c r="E666" s="5" t="s">
        <v>51</v>
      </c>
      <c r="F666" s="274"/>
    </row>
    <row r="667" spans="2:6" ht="14.1" customHeight="1" x14ac:dyDescent="0.25">
      <c r="B667" s="7" t="s">
        <v>2116</v>
      </c>
      <c r="C667" s="4" t="s">
        <v>1488</v>
      </c>
      <c r="D667" s="58" t="s">
        <v>159</v>
      </c>
      <c r="E667" s="5" t="s">
        <v>51</v>
      </c>
      <c r="F667" s="274"/>
    </row>
    <row r="668" spans="2:6" ht="14.1" customHeight="1" x14ac:dyDescent="0.25">
      <c r="B668" s="7" t="s">
        <v>2116</v>
      </c>
      <c r="C668" s="4" t="s">
        <v>1489</v>
      </c>
      <c r="D668" s="58" t="s">
        <v>160</v>
      </c>
      <c r="E668" s="5" t="s">
        <v>51</v>
      </c>
      <c r="F668" s="274"/>
    </row>
    <row r="669" spans="2:6" ht="14.1" customHeight="1" x14ac:dyDescent="0.25">
      <c r="B669" s="7" t="s">
        <v>2116</v>
      </c>
      <c r="C669" s="4" t="s">
        <v>1490</v>
      </c>
      <c r="D669" s="58" t="s">
        <v>161</v>
      </c>
      <c r="E669" s="5" t="s">
        <v>51</v>
      </c>
      <c r="F669" s="274"/>
    </row>
    <row r="670" spans="2:6" ht="14.1" customHeight="1" x14ac:dyDescent="0.25">
      <c r="B670" s="7" t="s">
        <v>2116</v>
      </c>
      <c r="C670" s="4" t="s">
        <v>1491</v>
      </c>
      <c r="D670" s="58" t="s">
        <v>162</v>
      </c>
      <c r="E670" s="5" t="s">
        <v>51</v>
      </c>
      <c r="F670" s="274"/>
    </row>
    <row r="671" spans="2:6" ht="14.1" customHeight="1" x14ac:dyDescent="0.25">
      <c r="B671" s="7" t="s">
        <v>2116</v>
      </c>
      <c r="C671" s="4" t="s">
        <v>1492</v>
      </c>
      <c r="D671" s="58" t="s">
        <v>163</v>
      </c>
      <c r="E671" s="5" t="s">
        <v>51</v>
      </c>
      <c r="F671" s="274"/>
    </row>
    <row r="672" spans="2:6" ht="14.1" customHeight="1" x14ac:dyDescent="0.25">
      <c r="B672" s="155"/>
      <c r="C672" s="155"/>
      <c r="D672" s="154" t="s">
        <v>946</v>
      </c>
      <c r="E672" s="155"/>
      <c r="F672" s="306"/>
    </row>
    <row r="673" spans="2:6" ht="14.1" customHeight="1" x14ac:dyDescent="0.25">
      <c r="B673" s="7" t="s">
        <v>2116</v>
      </c>
      <c r="C673" s="4" t="s">
        <v>1493</v>
      </c>
      <c r="D673" s="58" t="s">
        <v>169</v>
      </c>
      <c r="E673" s="5" t="s">
        <v>51</v>
      </c>
      <c r="F673" s="274"/>
    </row>
    <row r="674" spans="2:6" ht="14.1" customHeight="1" x14ac:dyDescent="0.25">
      <c r="B674" s="7" t="s">
        <v>2116</v>
      </c>
      <c r="C674" s="4" t="s">
        <v>1494</v>
      </c>
      <c r="D674" s="58" t="s">
        <v>170</v>
      </c>
      <c r="E674" s="5" t="s">
        <v>51</v>
      </c>
      <c r="F674" s="274"/>
    </row>
    <row r="675" spans="2:6" ht="14.1" customHeight="1" x14ac:dyDescent="0.25">
      <c r="B675" s="7" t="s">
        <v>2116</v>
      </c>
      <c r="C675" s="4" t="s">
        <v>1495</v>
      </c>
      <c r="D675" s="58" t="s">
        <v>157</v>
      </c>
      <c r="E675" s="5" t="s">
        <v>51</v>
      </c>
      <c r="F675" s="274"/>
    </row>
    <row r="676" spans="2:6" ht="14.1" customHeight="1" x14ac:dyDescent="0.25">
      <c r="B676" s="7" t="s">
        <v>2116</v>
      </c>
      <c r="C676" s="4" t="s">
        <v>1496</v>
      </c>
      <c r="D676" s="58" t="s">
        <v>171</v>
      </c>
      <c r="E676" s="5" t="s">
        <v>51</v>
      </c>
      <c r="F676" s="274"/>
    </row>
    <row r="677" spans="2:6" ht="14.1" customHeight="1" x14ac:dyDescent="0.25">
      <c r="B677" s="7" t="s">
        <v>2116</v>
      </c>
      <c r="C677" s="4" t="s">
        <v>1497</v>
      </c>
      <c r="D677" s="58" t="s">
        <v>160</v>
      </c>
      <c r="E677" s="5" t="s">
        <v>51</v>
      </c>
      <c r="F677" s="274"/>
    </row>
    <row r="678" spans="2:6" ht="14.1" customHeight="1" x14ac:dyDescent="0.25">
      <c r="B678" s="7" t="s">
        <v>2116</v>
      </c>
      <c r="C678" s="4" t="s">
        <v>1498</v>
      </c>
      <c r="D678" s="58" t="s">
        <v>162</v>
      </c>
      <c r="E678" s="5" t="s">
        <v>51</v>
      </c>
      <c r="F678" s="274"/>
    </row>
    <row r="679" spans="2:6" ht="14.1" customHeight="1" x14ac:dyDescent="0.25">
      <c r="B679" s="155"/>
      <c r="C679" s="155"/>
      <c r="D679" s="154" t="s">
        <v>947</v>
      </c>
      <c r="E679" s="155"/>
      <c r="F679" s="306"/>
    </row>
    <row r="680" spans="2:6" ht="14.1" customHeight="1" x14ac:dyDescent="0.25">
      <c r="B680" s="7" t="s">
        <v>2116</v>
      </c>
      <c r="C680" s="4" t="s">
        <v>1499</v>
      </c>
      <c r="D680" s="58" t="s">
        <v>149</v>
      </c>
      <c r="E680" s="5" t="s">
        <v>51</v>
      </c>
      <c r="F680" s="274"/>
    </row>
    <row r="681" spans="2:6" ht="14.1" customHeight="1" x14ac:dyDescent="0.25">
      <c r="B681" s="7" t="s">
        <v>2116</v>
      </c>
      <c r="C681" s="4" t="s">
        <v>1500</v>
      </c>
      <c r="D681" s="58" t="s">
        <v>150</v>
      </c>
      <c r="E681" s="5" t="s">
        <v>51</v>
      </c>
      <c r="F681" s="274"/>
    </row>
    <row r="682" spans="2:6" ht="14.1" customHeight="1" x14ac:dyDescent="0.25">
      <c r="B682" s="7" t="s">
        <v>2116</v>
      </c>
      <c r="C682" s="4" t="s">
        <v>1501</v>
      </c>
      <c r="D682" s="58" t="s">
        <v>151</v>
      </c>
      <c r="E682" s="5" t="s">
        <v>51</v>
      </c>
      <c r="F682" s="274"/>
    </row>
    <row r="683" spans="2:6" ht="14.1" customHeight="1" x14ac:dyDescent="0.25">
      <c r="B683" s="7" t="s">
        <v>2116</v>
      </c>
      <c r="C683" s="4" t="s">
        <v>1502</v>
      </c>
      <c r="D683" s="58" t="s">
        <v>152</v>
      </c>
      <c r="E683" s="5" t="s">
        <v>51</v>
      </c>
      <c r="F683" s="274"/>
    </row>
    <row r="684" spans="2:6" ht="14.1" customHeight="1" x14ac:dyDescent="0.25">
      <c r="B684" s="7" t="s">
        <v>2116</v>
      </c>
      <c r="C684" s="4" t="s">
        <v>1503</v>
      </c>
      <c r="D684" s="58" t="s">
        <v>153</v>
      </c>
      <c r="E684" s="5" t="s">
        <v>51</v>
      </c>
      <c r="F684" s="274"/>
    </row>
    <row r="685" spans="2:6" ht="14.1" customHeight="1" x14ac:dyDescent="0.25">
      <c r="B685" s="7" t="s">
        <v>2116</v>
      </c>
      <c r="C685" s="4" t="s">
        <v>1504</v>
      </c>
      <c r="D685" s="58" t="s">
        <v>154</v>
      </c>
      <c r="E685" s="5" t="s">
        <v>51</v>
      </c>
      <c r="F685" s="274"/>
    </row>
    <row r="686" spans="2:6" ht="14.1" customHeight="1" x14ac:dyDescent="0.25">
      <c r="B686" s="7" t="s">
        <v>2116</v>
      </c>
      <c r="C686" s="4" t="s">
        <v>1505</v>
      </c>
      <c r="D686" s="58" t="s">
        <v>155</v>
      </c>
      <c r="E686" s="5" t="s">
        <v>51</v>
      </c>
      <c r="F686" s="274"/>
    </row>
    <row r="687" spans="2:6" ht="14.1" customHeight="1" x14ac:dyDescent="0.25">
      <c r="B687" s="7" t="s">
        <v>2116</v>
      </c>
      <c r="C687" s="4" t="s">
        <v>1506</v>
      </c>
      <c r="D687" s="58" t="s">
        <v>156</v>
      </c>
      <c r="E687" s="5" t="s">
        <v>51</v>
      </c>
      <c r="F687" s="274"/>
    </row>
    <row r="688" spans="2:6" ht="14.1" customHeight="1" x14ac:dyDescent="0.25">
      <c r="B688" s="7" t="s">
        <v>2116</v>
      </c>
      <c r="C688" s="4" t="s">
        <v>1507</v>
      </c>
      <c r="D688" s="58" t="s">
        <v>157</v>
      </c>
      <c r="E688" s="5" t="s">
        <v>51</v>
      </c>
      <c r="F688" s="274"/>
    </row>
    <row r="689" spans="2:6" ht="14.1" customHeight="1" x14ac:dyDescent="0.25">
      <c r="B689" s="7" t="s">
        <v>2116</v>
      </c>
      <c r="C689" s="4" t="s">
        <v>1508</v>
      </c>
      <c r="D689" s="58" t="s">
        <v>158</v>
      </c>
      <c r="E689" s="5" t="s">
        <v>51</v>
      </c>
      <c r="F689" s="274"/>
    </row>
    <row r="690" spans="2:6" ht="14.1" customHeight="1" x14ac:dyDescent="0.25">
      <c r="B690" s="7" t="s">
        <v>2116</v>
      </c>
      <c r="C690" s="4" t="s">
        <v>1509</v>
      </c>
      <c r="D690" s="58" t="s">
        <v>159</v>
      </c>
      <c r="E690" s="5" t="s">
        <v>51</v>
      </c>
      <c r="F690" s="274"/>
    </row>
    <row r="691" spans="2:6" ht="14.1" customHeight="1" x14ac:dyDescent="0.25">
      <c r="B691" s="7" t="s">
        <v>2116</v>
      </c>
      <c r="C691" s="4" t="s">
        <v>1510</v>
      </c>
      <c r="D691" s="58" t="s">
        <v>949</v>
      </c>
      <c r="E691" s="5" t="s">
        <v>51</v>
      </c>
      <c r="F691" s="274"/>
    </row>
    <row r="692" spans="2:6" ht="14.1" customHeight="1" x14ac:dyDescent="0.25">
      <c r="B692" s="7" t="s">
        <v>2116</v>
      </c>
      <c r="C692" s="4" t="s">
        <v>1511</v>
      </c>
      <c r="D692" s="58" t="s">
        <v>160</v>
      </c>
      <c r="E692" s="5" t="s">
        <v>51</v>
      </c>
      <c r="F692" s="274"/>
    </row>
    <row r="693" spans="2:6" ht="15.75" customHeight="1" x14ac:dyDescent="0.25">
      <c r="B693" s="153"/>
      <c r="C693" s="153"/>
      <c r="D693" s="152" t="s">
        <v>922</v>
      </c>
      <c r="E693" s="153"/>
      <c r="F693" s="304"/>
    </row>
    <row r="694" spans="2:6" ht="14.1" customHeight="1" x14ac:dyDescent="0.25">
      <c r="B694" s="155"/>
      <c r="C694" s="155"/>
      <c r="D694" s="154" t="s">
        <v>188</v>
      </c>
      <c r="E694" s="155"/>
      <c r="F694" s="306"/>
    </row>
    <row r="695" spans="2:6" ht="14.1" customHeight="1" x14ac:dyDescent="0.25">
      <c r="B695" s="172"/>
      <c r="C695" s="172"/>
      <c r="D695" s="162" t="s">
        <v>172</v>
      </c>
      <c r="E695" s="162"/>
      <c r="F695" s="308"/>
    </row>
    <row r="696" spans="2:6" ht="14.1" customHeight="1" x14ac:dyDescent="0.25">
      <c r="B696" s="7" t="s">
        <v>2116</v>
      </c>
      <c r="C696" s="4" t="s">
        <v>1512</v>
      </c>
      <c r="D696" s="58" t="s">
        <v>169</v>
      </c>
      <c r="E696" s="5" t="s">
        <v>50</v>
      </c>
      <c r="F696" s="274"/>
    </row>
    <row r="697" spans="2:6" ht="14.1" customHeight="1" x14ac:dyDescent="0.25">
      <c r="B697" s="7" t="s">
        <v>2116</v>
      </c>
      <c r="C697" s="4" t="s">
        <v>1513</v>
      </c>
      <c r="D697" s="58" t="s">
        <v>170</v>
      </c>
      <c r="E697" s="5" t="s">
        <v>50</v>
      </c>
      <c r="F697" s="274"/>
    </row>
    <row r="698" spans="2:6" ht="14.1" customHeight="1" x14ac:dyDescent="0.25">
      <c r="B698" s="7" t="s">
        <v>2116</v>
      </c>
      <c r="C698" s="4" t="s">
        <v>1514</v>
      </c>
      <c r="D698" s="58" t="s">
        <v>157</v>
      </c>
      <c r="E698" s="5" t="s">
        <v>50</v>
      </c>
      <c r="F698" s="274"/>
    </row>
    <row r="699" spans="2:6" ht="14.1" customHeight="1" x14ac:dyDescent="0.25">
      <c r="B699" s="7" t="s">
        <v>2116</v>
      </c>
      <c r="C699" s="4" t="s">
        <v>1515</v>
      </c>
      <c r="D699" s="58" t="s">
        <v>171</v>
      </c>
      <c r="E699" s="5" t="s">
        <v>50</v>
      </c>
      <c r="F699" s="274"/>
    </row>
    <row r="700" spans="2:6" ht="14.1" customHeight="1" x14ac:dyDescent="0.25">
      <c r="B700" s="7" t="s">
        <v>2116</v>
      </c>
      <c r="C700" s="4" t="s">
        <v>1516</v>
      </c>
      <c r="D700" s="58" t="s">
        <v>160</v>
      </c>
      <c r="E700" s="5" t="s">
        <v>50</v>
      </c>
      <c r="F700" s="274"/>
    </row>
    <row r="701" spans="2:6" ht="14.1" customHeight="1" x14ac:dyDescent="0.25">
      <c r="B701" s="7" t="s">
        <v>2116</v>
      </c>
      <c r="C701" s="4" t="s">
        <v>1517</v>
      </c>
      <c r="D701" s="58" t="s">
        <v>162</v>
      </c>
      <c r="E701" s="5" t="s">
        <v>50</v>
      </c>
      <c r="F701" s="274"/>
    </row>
    <row r="702" spans="2:6" ht="14.1" customHeight="1" x14ac:dyDescent="0.25">
      <c r="B702" s="172"/>
      <c r="C702" s="172"/>
      <c r="D702" s="162" t="s">
        <v>176</v>
      </c>
      <c r="E702" s="162"/>
      <c r="F702" s="308"/>
    </row>
    <row r="703" spans="2:6" ht="14.1" customHeight="1" x14ac:dyDescent="0.25">
      <c r="B703" s="7" t="s">
        <v>2116</v>
      </c>
      <c r="C703" s="5" t="s">
        <v>1518</v>
      </c>
      <c r="D703" s="58" t="s">
        <v>173</v>
      </c>
      <c r="E703" s="5" t="s">
        <v>50</v>
      </c>
      <c r="F703" s="274"/>
    </row>
    <row r="704" spans="2:6" ht="14.1" customHeight="1" x14ac:dyDescent="0.25">
      <c r="B704" s="7" t="s">
        <v>2116</v>
      </c>
      <c r="C704" s="5" t="s">
        <v>1519</v>
      </c>
      <c r="D704" s="58" t="s">
        <v>174</v>
      </c>
      <c r="E704" s="5" t="s">
        <v>50</v>
      </c>
      <c r="F704" s="274"/>
    </row>
    <row r="705" spans="2:6" ht="14.1" customHeight="1" x14ac:dyDescent="0.25">
      <c r="B705" s="7" t="s">
        <v>2116</v>
      </c>
      <c r="C705" s="5" t="s">
        <v>1520</v>
      </c>
      <c r="D705" s="58" t="s">
        <v>175</v>
      </c>
      <c r="E705" s="5" t="s">
        <v>50</v>
      </c>
      <c r="F705" s="274"/>
    </row>
    <row r="706" spans="2:6" ht="14.1" customHeight="1" x14ac:dyDescent="0.25">
      <c r="B706" s="172"/>
      <c r="C706" s="172"/>
      <c r="D706" s="162" t="s">
        <v>966</v>
      </c>
      <c r="E706" s="162"/>
      <c r="F706" s="308"/>
    </row>
    <row r="707" spans="2:6" ht="14.1" customHeight="1" x14ac:dyDescent="0.25">
      <c r="B707" s="7" t="s">
        <v>2116</v>
      </c>
      <c r="C707" s="5" t="s">
        <v>1521</v>
      </c>
      <c r="D707" s="58" t="s">
        <v>173</v>
      </c>
      <c r="E707" s="5" t="s">
        <v>50</v>
      </c>
      <c r="F707" s="274"/>
    </row>
    <row r="708" spans="2:6" ht="14.1" customHeight="1" x14ac:dyDescent="0.25">
      <c r="B708" s="7" t="s">
        <v>2116</v>
      </c>
      <c r="C708" s="5" t="s">
        <v>1522</v>
      </c>
      <c r="D708" s="58" t="s">
        <v>174</v>
      </c>
      <c r="E708" s="5" t="s">
        <v>50</v>
      </c>
      <c r="F708" s="274"/>
    </row>
    <row r="709" spans="2:6" ht="14.1" customHeight="1" x14ac:dyDescent="0.25">
      <c r="B709" s="7" t="s">
        <v>2116</v>
      </c>
      <c r="C709" s="5" t="s">
        <v>1523</v>
      </c>
      <c r="D709" s="58" t="s">
        <v>175</v>
      </c>
      <c r="E709" s="5" t="s">
        <v>50</v>
      </c>
      <c r="F709" s="274"/>
    </row>
    <row r="710" spans="2:6" ht="14.1" customHeight="1" x14ac:dyDescent="0.25">
      <c r="B710" s="7" t="s">
        <v>2116</v>
      </c>
      <c r="C710" s="5" t="s">
        <v>1524</v>
      </c>
      <c r="D710" s="58" t="s">
        <v>177</v>
      </c>
      <c r="E710" s="5" t="s">
        <v>50</v>
      </c>
      <c r="F710" s="274"/>
    </row>
    <row r="711" spans="2:6" ht="14.1" customHeight="1" x14ac:dyDescent="0.25">
      <c r="B711" s="7" t="s">
        <v>2116</v>
      </c>
      <c r="C711" s="5" t="s">
        <v>1525</v>
      </c>
      <c r="D711" s="58" t="s">
        <v>178</v>
      </c>
      <c r="E711" s="5" t="s">
        <v>50</v>
      </c>
      <c r="F711" s="274"/>
    </row>
    <row r="712" spans="2:6" ht="14.1" customHeight="1" x14ac:dyDescent="0.25">
      <c r="B712" s="172"/>
      <c r="C712" s="172"/>
      <c r="D712" s="162" t="s">
        <v>179</v>
      </c>
      <c r="E712" s="162"/>
      <c r="F712" s="308"/>
    </row>
    <row r="713" spans="2:6" ht="14.1" customHeight="1" x14ac:dyDescent="0.25">
      <c r="B713" s="7" t="s">
        <v>2116</v>
      </c>
      <c r="C713" s="5" t="s">
        <v>1526</v>
      </c>
      <c r="D713" s="58" t="s">
        <v>182</v>
      </c>
      <c r="E713" s="5" t="s">
        <v>50</v>
      </c>
      <c r="F713" s="274"/>
    </row>
    <row r="714" spans="2:6" ht="14.1" customHeight="1" x14ac:dyDescent="0.25">
      <c r="B714" s="7" t="s">
        <v>2116</v>
      </c>
      <c r="C714" s="5" t="s">
        <v>1527</v>
      </c>
      <c r="D714" s="58" t="s">
        <v>180</v>
      </c>
      <c r="E714" s="5" t="s">
        <v>50</v>
      </c>
      <c r="F714" s="274"/>
    </row>
    <row r="715" spans="2:6" ht="14.1" customHeight="1" x14ac:dyDescent="0.25">
      <c r="B715" s="7" t="s">
        <v>2116</v>
      </c>
      <c r="C715" s="5" t="s">
        <v>1528</v>
      </c>
      <c r="D715" s="58" t="s">
        <v>181</v>
      </c>
      <c r="E715" s="5" t="s">
        <v>50</v>
      </c>
      <c r="F715" s="274"/>
    </row>
    <row r="716" spans="2:6" ht="14.1" customHeight="1" x14ac:dyDescent="0.25">
      <c r="B716" s="172"/>
      <c r="C716" s="172"/>
      <c r="D716" s="162" t="s">
        <v>183</v>
      </c>
      <c r="E716" s="162"/>
      <c r="F716" s="308"/>
    </row>
    <row r="717" spans="2:6" ht="14.1" customHeight="1" x14ac:dyDescent="0.25">
      <c r="B717" s="7" t="s">
        <v>2116</v>
      </c>
      <c r="C717" s="5" t="s">
        <v>1529</v>
      </c>
      <c r="D717" s="58" t="s">
        <v>184</v>
      </c>
      <c r="E717" s="5" t="s">
        <v>50</v>
      </c>
      <c r="F717" s="274"/>
    </row>
    <row r="718" spans="2:6" ht="14.1" customHeight="1" x14ac:dyDescent="0.25">
      <c r="B718" s="7" t="s">
        <v>2116</v>
      </c>
      <c r="C718" s="5" t="s">
        <v>1530</v>
      </c>
      <c r="D718" s="58" t="s">
        <v>185</v>
      </c>
      <c r="E718" s="5" t="s">
        <v>50</v>
      </c>
      <c r="F718" s="274"/>
    </row>
    <row r="719" spans="2:6" ht="14.1" customHeight="1" x14ac:dyDescent="0.25">
      <c r="B719" s="7" t="s">
        <v>2116</v>
      </c>
      <c r="C719" s="5" t="s">
        <v>1531</v>
      </c>
      <c r="D719" s="58" t="s">
        <v>186</v>
      </c>
      <c r="E719" s="5" t="s">
        <v>50</v>
      </c>
      <c r="F719" s="274"/>
    </row>
    <row r="720" spans="2:6" ht="14.1" customHeight="1" x14ac:dyDescent="0.25">
      <c r="B720" s="153"/>
      <c r="C720" s="153"/>
      <c r="D720" s="152" t="s">
        <v>187</v>
      </c>
      <c r="E720" s="153"/>
      <c r="F720" s="304"/>
    </row>
    <row r="721" spans="2:6" ht="14.1" customHeight="1" x14ac:dyDescent="0.25">
      <c r="B721" s="155"/>
      <c r="C721" s="155"/>
      <c r="D721" s="154" t="s">
        <v>196</v>
      </c>
      <c r="E721" s="155"/>
      <c r="F721" s="306"/>
    </row>
    <row r="722" spans="2:6" ht="14.1" customHeight="1" x14ac:dyDescent="0.25">
      <c r="B722" s="172"/>
      <c r="C722" s="172"/>
      <c r="D722" s="162" t="s">
        <v>197</v>
      </c>
      <c r="E722" s="162"/>
      <c r="F722" s="308"/>
    </row>
    <row r="723" spans="2:6" ht="14.1" customHeight="1" x14ac:dyDescent="0.25">
      <c r="B723" s="7" t="s">
        <v>2116</v>
      </c>
      <c r="C723" s="5" t="s">
        <v>1532</v>
      </c>
      <c r="D723" s="58" t="s">
        <v>169</v>
      </c>
      <c r="E723" s="5" t="s">
        <v>50</v>
      </c>
      <c r="F723" s="274"/>
    </row>
    <row r="724" spans="2:6" ht="14.1" customHeight="1" x14ac:dyDescent="0.25">
      <c r="B724" s="7" t="s">
        <v>2116</v>
      </c>
      <c r="C724" s="5" t="s">
        <v>1533</v>
      </c>
      <c r="D724" s="58" t="s">
        <v>170</v>
      </c>
      <c r="E724" s="5" t="s">
        <v>50</v>
      </c>
      <c r="F724" s="274"/>
    </row>
    <row r="725" spans="2:6" ht="14.1" customHeight="1" x14ac:dyDescent="0.25">
      <c r="B725" s="7" t="s">
        <v>2116</v>
      </c>
      <c r="C725" s="5" t="s">
        <v>1534</v>
      </c>
      <c r="D725" s="58" t="s">
        <v>157</v>
      </c>
      <c r="E725" s="5" t="s">
        <v>50</v>
      </c>
      <c r="F725" s="274"/>
    </row>
    <row r="726" spans="2:6" ht="14.1" customHeight="1" x14ac:dyDescent="0.25">
      <c r="B726" s="7" t="s">
        <v>2116</v>
      </c>
      <c r="C726" s="5" t="s">
        <v>1535</v>
      </c>
      <c r="D726" s="58" t="s">
        <v>171</v>
      </c>
      <c r="E726" s="5" t="s">
        <v>50</v>
      </c>
      <c r="F726" s="274"/>
    </row>
    <row r="727" spans="2:6" ht="14.1" customHeight="1" x14ac:dyDescent="0.25">
      <c r="B727" s="7" t="s">
        <v>2116</v>
      </c>
      <c r="C727" s="5" t="s">
        <v>1536</v>
      </c>
      <c r="D727" s="58" t="s">
        <v>160</v>
      </c>
      <c r="E727" s="5" t="s">
        <v>50</v>
      </c>
      <c r="F727" s="274"/>
    </row>
    <row r="728" spans="2:6" ht="14.1" customHeight="1" x14ac:dyDescent="0.25">
      <c r="B728" s="7" t="s">
        <v>2116</v>
      </c>
      <c r="C728" s="5" t="s">
        <v>1537</v>
      </c>
      <c r="D728" s="58" t="s">
        <v>162</v>
      </c>
      <c r="E728" s="5" t="s">
        <v>50</v>
      </c>
      <c r="F728" s="274"/>
    </row>
    <row r="729" spans="2:6" ht="14.1" customHeight="1" x14ac:dyDescent="0.25">
      <c r="B729" s="155"/>
      <c r="C729" s="155"/>
      <c r="D729" s="154" t="s">
        <v>198</v>
      </c>
      <c r="E729" s="155"/>
      <c r="F729" s="306"/>
    </row>
    <row r="730" spans="2:6" ht="14.1" customHeight="1" x14ac:dyDescent="0.25">
      <c r="B730" s="172"/>
      <c r="C730" s="172"/>
      <c r="D730" s="162" t="s">
        <v>197</v>
      </c>
      <c r="E730" s="162"/>
      <c r="F730" s="308"/>
    </row>
    <row r="731" spans="2:6" ht="14.1" customHeight="1" x14ac:dyDescent="0.25">
      <c r="B731" s="7" t="s">
        <v>2116</v>
      </c>
      <c r="C731" s="5" t="s">
        <v>1538</v>
      </c>
      <c r="D731" s="58" t="s">
        <v>169</v>
      </c>
      <c r="E731" s="5" t="s">
        <v>50</v>
      </c>
      <c r="F731" s="274"/>
    </row>
    <row r="732" spans="2:6" ht="14.1" customHeight="1" x14ac:dyDescent="0.25">
      <c r="B732" s="7" t="s">
        <v>2116</v>
      </c>
      <c r="C732" s="5" t="s">
        <v>1539</v>
      </c>
      <c r="D732" s="58" t="s">
        <v>170</v>
      </c>
      <c r="E732" s="5" t="s">
        <v>50</v>
      </c>
      <c r="F732" s="274"/>
    </row>
    <row r="733" spans="2:6" ht="14.1" customHeight="1" x14ac:dyDescent="0.25">
      <c r="B733" s="7" t="s">
        <v>2116</v>
      </c>
      <c r="C733" s="5" t="s">
        <v>1540</v>
      </c>
      <c r="D733" s="58" t="s">
        <v>157</v>
      </c>
      <c r="E733" s="5" t="s">
        <v>50</v>
      </c>
      <c r="F733" s="274"/>
    </row>
    <row r="734" spans="2:6" ht="14.1" customHeight="1" x14ac:dyDescent="0.25">
      <c r="B734" s="7" t="s">
        <v>2116</v>
      </c>
      <c r="C734" s="5" t="s">
        <v>1541</v>
      </c>
      <c r="D734" s="58" t="s">
        <v>171</v>
      </c>
      <c r="E734" s="5" t="s">
        <v>50</v>
      </c>
      <c r="F734" s="274"/>
    </row>
    <row r="735" spans="2:6" ht="14.1" customHeight="1" x14ac:dyDescent="0.25">
      <c r="B735" s="7" t="s">
        <v>2116</v>
      </c>
      <c r="C735" s="5" t="s">
        <v>1542</v>
      </c>
      <c r="D735" s="58" t="s">
        <v>160</v>
      </c>
      <c r="E735" s="5" t="s">
        <v>50</v>
      </c>
      <c r="F735" s="274"/>
    </row>
    <row r="736" spans="2:6" ht="14.1" customHeight="1" x14ac:dyDescent="0.25">
      <c r="B736" s="7" t="s">
        <v>2116</v>
      </c>
      <c r="C736" s="5" t="s">
        <v>1543</v>
      </c>
      <c r="D736" s="58" t="s">
        <v>162</v>
      </c>
      <c r="E736" s="5" t="s">
        <v>50</v>
      </c>
      <c r="F736" s="274"/>
    </row>
    <row r="737" spans="2:6" ht="14.1" customHeight="1" x14ac:dyDescent="0.25">
      <c r="B737" s="155"/>
      <c r="C737" s="155"/>
      <c r="D737" s="154" t="s">
        <v>189</v>
      </c>
      <c r="E737" s="155"/>
      <c r="F737" s="306"/>
    </row>
    <row r="738" spans="2:6" ht="14.1" customHeight="1" x14ac:dyDescent="0.25">
      <c r="B738" s="172"/>
      <c r="C738" s="172"/>
      <c r="D738" s="162" t="s">
        <v>197</v>
      </c>
      <c r="E738" s="162"/>
      <c r="F738" s="308"/>
    </row>
    <row r="739" spans="2:6" ht="14.1" customHeight="1" x14ac:dyDescent="0.25">
      <c r="B739" s="7" t="s">
        <v>2116</v>
      </c>
      <c r="C739" s="5" t="s">
        <v>1544</v>
      </c>
      <c r="D739" s="58" t="s">
        <v>169</v>
      </c>
      <c r="E739" s="5" t="s">
        <v>50</v>
      </c>
      <c r="F739" s="274"/>
    </row>
    <row r="740" spans="2:6" ht="14.1" customHeight="1" x14ac:dyDescent="0.25">
      <c r="B740" s="7" t="s">
        <v>2116</v>
      </c>
      <c r="C740" s="5" t="s">
        <v>1545</v>
      </c>
      <c r="D740" s="58" t="s">
        <v>170</v>
      </c>
      <c r="E740" s="5" t="s">
        <v>50</v>
      </c>
      <c r="F740" s="274"/>
    </row>
    <row r="741" spans="2:6" ht="14.1" customHeight="1" x14ac:dyDescent="0.25">
      <c r="B741" s="7" t="s">
        <v>2116</v>
      </c>
      <c r="C741" s="5" t="s">
        <v>1546</v>
      </c>
      <c r="D741" s="58" t="s">
        <v>157</v>
      </c>
      <c r="E741" s="5" t="s">
        <v>50</v>
      </c>
      <c r="F741" s="274"/>
    </row>
    <row r="742" spans="2:6" ht="14.1" customHeight="1" x14ac:dyDescent="0.25">
      <c r="B742" s="7" t="s">
        <v>2116</v>
      </c>
      <c r="C742" s="5" t="s">
        <v>1547</v>
      </c>
      <c r="D742" s="58" t="s">
        <v>171</v>
      </c>
      <c r="E742" s="5" t="s">
        <v>50</v>
      </c>
      <c r="F742" s="274"/>
    </row>
    <row r="743" spans="2:6" ht="14.1" customHeight="1" x14ac:dyDescent="0.25">
      <c r="B743" s="7" t="s">
        <v>2116</v>
      </c>
      <c r="C743" s="5" t="s">
        <v>1548</v>
      </c>
      <c r="D743" s="58" t="s">
        <v>160</v>
      </c>
      <c r="E743" s="5" t="s">
        <v>50</v>
      </c>
      <c r="F743" s="274"/>
    </row>
    <row r="744" spans="2:6" ht="14.1" customHeight="1" x14ac:dyDescent="0.25">
      <c r="B744" s="7" t="s">
        <v>2116</v>
      </c>
      <c r="C744" s="5" t="s">
        <v>1549</v>
      </c>
      <c r="D744" s="58" t="s">
        <v>162</v>
      </c>
      <c r="E744" s="5" t="s">
        <v>50</v>
      </c>
      <c r="F744" s="274"/>
    </row>
    <row r="745" spans="2:6" ht="14.1" customHeight="1" x14ac:dyDescent="0.25">
      <c r="B745" s="155"/>
      <c r="C745" s="155"/>
      <c r="D745" s="154" t="s">
        <v>654</v>
      </c>
      <c r="E745" s="155"/>
      <c r="F745" s="306"/>
    </row>
    <row r="746" spans="2:6" ht="14.1" customHeight="1" x14ac:dyDescent="0.25">
      <c r="B746" s="172"/>
      <c r="C746" s="172"/>
      <c r="D746" s="162" t="s">
        <v>197</v>
      </c>
      <c r="E746" s="162"/>
      <c r="F746" s="308"/>
    </row>
    <row r="747" spans="2:6" ht="14.1" customHeight="1" x14ac:dyDescent="0.25">
      <c r="B747" s="7" t="s">
        <v>2116</v>
      </c>
      <c r="C747" s="5" t="s">
        <v>1550</v>
      </c>
      <c r="D747" s="58" t="s">
        <v>169</v>
      </c>
      <c r="E747" s="5" t="s">
        <v>50</v>
      </c>
      <c r="F747" s="274"/>
    </row>
    <row r="748" spans="2:6" ht="14.1" customHeight="1" x14ac:dyDescent="0.25">
      <c r="B748" s="7" t="s">
        <v>2116</v>
      </c>
      <c r="C748" s="5" t="s">
        <v>1551</v>
      </c>
      <c r="D748" s="58" t="s">
        <v>170</v>
      </c>
      <c r="E748" s="5" t="s">
        <v>50</v>
      </c>
      <c r="F748" s="274"/>
    </row>
    <row r="749" spans="2:6" ht="14.1" customHeight="1" x14ac:dyDescent="0.25">
      <c r="B749" s="7" t="s">
        <v>2116</v>
      </c>
      <c r="C749" s="5" t="s">
        <v>1552</v>
      </c>
      <c r="D749" s="58" t="s">
        <v>157</v>
      </c>
      <c r="E749" s="5" t="s">
        <v>50</v>
      </c>
      <c r="F749" s="274"/>
    </row>
    <row r="750" spans="2:6" ht="14.1" customHeight="1" x14ac:dyDescent="0.25">
      <c r="B750" s="7" t="s">
        <v>2116</v>
      </c>
      <c r="C750" s="5" t="s">
        <v>1553</v>
      </c>
      <c r="D750" s="58" t="s">
        <v>171</v>
      </c>
      <c r="E750" s="5" t="s">
        <v>50</v>
      </c>
      <c r="F750" s="274"/>
    </row>
    <row r="751" spans="2:6" ht="14.1" customHeight="1" x14ac:dyDescent="0.25">
      <c r="B751" s="7" t="s">
        <v>2116</v>
      </c>
      <c r="C751" s="5" t="s">
        <v>1554</v>
      </c>
      <c r="D751" s="58" t="s">
        <v>160</v>
      </c>
      <c r="E751" s="5" t="s">
        <v>50</v>
      </c>
      <c r="F751" s="274"/>
    </row>
    <row r="752" spans="2:6" ht="14.1" customHeight="1" x14ac:dyDescent="0.25">
      <c r="B752" s="7" t="s">
        <v>2116</v>
      </c>
      <c r="C752" s="5" t="s">
        <v>1555</v>
      </c>
      <c r="D752" s="58" t="s">
        <v>162</v>
      </c>
      <c r="E752" s="5" t="s">
        <v>50</v>
      </c>
      <c r="F752" s="274"/>
    </row>
    <row r="753" spans="2:6" ht="14.1" customHeight="1" x14ac:dyDescent="0.25">
      <c r="B753" s="155"/>
      <c r="C753" s="155"/>
      <c r="D753" s="154" t="s">
        <v>925</v>
      </c>
      <c r="E753" s="155"/>
      <c r="F753" s="306"/>
    </row>
    <row r="754" spans="2:6" ht="14.1" customHeight="1" x14ac:dyDescent="0.25">
      <c r="B754" s="172"/>
      <c r="C754" s="172"/>
      <c r="D754" s="162" t="s">
        <v>197</v>
      </c>
      <c r="E754" s="162"/>
      <c r="F754" s="308"/>
    </row>
    <row r="755" spans="2:6" ht="14.1" customHeight="1" x14ac:dyDescent="0.25">
      <c r="B755" s="7" t="s">
        <v>2116</v>
      </c>
      <c r="C755" s="5" t="s">
        <v>1556</v>
      </c>
      <c r="D755" s="58" t="s">
        <v>169</v>
      </c>
      <c r="E755" s="5" t="s">
        <v>50</v>
      </c>
      <c r="F755" s="274"/>
    </row>
    <row r="756" spans="2:6" ht="14.1" customHeight="1" x14ac:dyDescent="0.25">
      <c r="B756" s="7" t="s">
        <v>2116</v>
      </c>
      <c r="C756" s="5" t="s">
        <v>1557</v>
      </c>
      <c r="D756" s="58" t="s">
        <v>170</v>
      </c>
      <c r="E756" s="5" t="s">
        <v>50</v>
      </c>
      <c r="F756" s="274"/>
    </row>
    <row r="757" spans="2:6" ht="14.1" customHeight="1" x14ac:dyDescent="0.25">
      <c r="B757" s="7" t="s">
        <v>2116</v>
      </c>
      <c r="C757" s="5" t="s">
        <v>1558</v>
      </c>
      <c r="D757" s="58" t="s">
        <v>157</v>
      </c>
      <c r="E757" s="5" t="s">
        <v>50</v>
      </c>
      <c r="F757" s="274"/>
    </row>
    <row r="758" spans="2:6" ht="14.1" customHeight="1" x14ac:dyDescent="0.25">
      <c r="B758" s="7" t="s">
        <v>2116</v>
      </c>
      <c r="C758" s="5" t="s">
        <v>1559</v>
      </c>
      <c r="D758" s="58" t="s">
        <v>171</v>
      </c>
      <c r="E758" s="5" t="s">
        <v>50</v>
      </c>
      <c r="F758" s="274"/>
    </row>
    <row r="759" spans="2:6" ht="14.1" customHeight="1" x14ac:dyDescent="0.25">
      <c r="B759" s="7" t="s">
        <v>2116</v>
      </c>
      <c r="C759" s="5" t="s">
        <v>1560</v>
      </c>
      <c r="D759" s="58" t="s">
        <v>160</v>
      </c>
      <c r="E759" s="5" t="s">
        <v>50</v>
      </c>
      <c r="F759" s="274"/>
    </row>
    <row r="760" spans="2:6" ht="14.1" customHeight="1" x14ac:dyDescent="0.25">
      <c r="B760" s="7" t="s">
        <v>2116</v>
      </c>
      <c r="C760" s="5" t="s">
        <v>1561</v>
      </c>
      <c r="D760" s="58" t="s">
        <v>162</v>
      </c>
      <c r="E760" s="5" t="s">
        <v>50</v>
      </c>
      <c r="F760" s="274"/>
    </row>
    <row r="761" spans="2:6" ht="14.1" customHeight="1" x14ac:dyDescent="0.25">
      <c r="B761" s="155"/>
      <c r="C761" s="155"/>
      <c r="D761" s="154" t="s">
        <v>303</v>
      </c>
      <c r="E761" s="155"/>
      <c r="F761" s="306"/>
    </row>
    <row r="762" spans="2:6" ht="14.1" customHeight="1" x14ac:dyDescent="0.25">
      <c r="B762" s="172"/>
      <c r="C762" s="172"/>
      <c r="D762" s="162" t="s">
        <v>197</v>
      </c>
      <c r="E762" s="162"/>
      <c r="F762" s="308"/>
    </row>
    <row r="763" spans="2:6" ht="14.1" customHeight="1" x14ac:dyDescent="0.25">
      <c r="B763" s="7" t="s">
        <v>2116</v>
      </c>
      <c r="C763" s="5" t="s">
        <v>1562</v>
      </c>
      <c r="D763" s="58" t="s">
        <v>169</v>
      </c>
      <c r="E763" s="5" t="s">
        <v>50</v>
      </c>
      <c r="F763" s="274"/>
    </row>
    <row r="764" spans="2:6" ht="14.1" customHeight="1" x14ac:dyDescent="0.25">
      <c r="B764" s="7" t="s">
        <v>2116</v>
      </c>
      <c r="C764" s="5" t="s">
        <v>1563</v>
      </c>
      <c r="D764" s="58" t="s">
        <v>170</v>
      </c>
      <c r="E764" s="5" t="s">
        <v>50</v>
      </c>
      <c r="F764" s="274"/>
    </row>
    <row r="765" spans="2:6" ht="14.1" customHeight="1" x14ac:dyDescent="0.25">
      <c r="B765" s="7" t="s">
        <v>2116</v>
      </c>
      <c r="C765" s="5" t="s">
        <v>1564</v>
      </c>
      <c r="D765" s="58" t="s">
        <v>157</v>
      </c>
      <c r="E765" s="5" t="s">
        <v>50</v>
      </c>
      <c r="F765" s="274"/>
    </row>
    <row r="766" spans="2:6" ht="14.1" customHeight="1" x14ac:dyDescent="0.25">
      <c r="B766" s="7" t="s">
        <v>2116</v>
      </c>
      <c r="C766" s="5" t="s">
        <v>1565</v>
      </c>
      <c r="D766" s="58" t="s">
        <v>171</v>
      </c>
      <c r="E766" s="5" t="s">
        <v>50</v>
      </c>
      <c r="F766" s="274"/>
    </row>
    <row r="767" spans="2:6" ht="14.1" customHeight="1" x14ac:dyDescent="0.25">
      <c r="B767" s="7" t="s">
        <v>2116</v>
      </c>
      <c r="C767" s="5" t="s">
        <v>1566</v>
      </c>
      <c r="D767" s="58" t="s">
        <v>160</v>
      </c>
      <c r="E767" s="5" t="s">
        <v>50</v>
      </c>
      <c r="F767" s="274"/>
    </row>
    <row r="768" spans="2:6" ht="14.1" customHeight="1" x14ac:dyDescent="0.25">
      <c r="B768" s="7" t="s">
        <v>2116</v>
      </c>
      <c r="C768" s="5" t="s">
        <v>1567</v>
      </c>
      <c r="D768" s="58" t="s">
        <v>162</v>
      </c>
      <c r="E768" s="5" t="s">
        <v>50</v>
      </c>
      <c r="F768" s="274"/>
    </row>
    <row r="769" spans="2:6" ht="14.1" customHeight="1" x14ac:dyDescent="0.25">
      <c r="B769" s="155"/>
      <c r="C769" s="155"/>
      <c r="D769" s="154" t="s">
        <v>655</v>
      </c>
      <c r="E769" s="155"/>
      <c r="F769" s="306"/>
    </row>
    <row r="770" spans="2:6" ht="14.1" customHeight="1" x14ac:dyDescent="0.25">
      <c r="B770" s="172"/>
      <c r="C770" s="172"/>
      <c r="D770" s="162" t="s">
        <v>197</v>
      </c>
      <c r="E770" s="162"/>
      <c r="F770" s="308"/>
    </row>
    <row r="771" spans="2:6" ht="14.1" customHeight="1" x14ac:dyDescent="0.25">
      <c r="B771" s="7" t="s">
        <v>2116</v>
      </c>
      <c r="C771" s="5" t="s">
        <v>1568</v>
      </c>
      <c r="D771" s="58" t="s">
        <v>169</v>
      </c>
      <c r="E771" s="5" t="s">
        <v>50</v>
      </c>
      <c r="F771" s="274"/>
    </row>
    <row r="772" spans="2:6" ht="14.1" customHeight="1" x14ac:dyDescent="0.25">
      <c r="B772" s="7" t="s">
        <v>2116</v>
      </c>
      <c r="C772" s="5" t="s">
        <v>1569</v>
      </c>
      <c r="D772" s="58" t="s">
        <v>170</v>
      </c>
      <c r="E772" s="5" t="s">
        <v>50</v>
      </c>
      <c r="F772" s="274"/>
    </row>
    <row r="773" spans="2:6" ht="14.1" customHeight="1" x14ac:dyDescent="0.25">
      <c r="B773" s="7" t="s">
        <v>2116</v>
      </c>
      <c r="C773" s="5" t="s">
        <v>1570</v>
      </c>
      <c r="D773" s="58" t="s">
        <v>157</v>
      </c>
      <c r="E773" s="5" t="s">
        <v>50</v>
      </c>
      <c r="F773" s="274"/>
    </row>
    <row r="774" spans="2:6" ht="14.1" customHeight="1" x14ac:dyDescent="0.25">
      <c r="B774" s="7" t="s">
        <v>2116</v>
      </c>
      <c r="C774" s="5" t="s">
        <v>1571</v>
      </c>
      <c r="D774" s="58" t="s">
        <v>171</v>
      </c>
      <c r="E774" s="5" t="s">
        <v>50</v>
      </c>
      <c r="F774" s="274"/>
    </row>
    <row r="775" spans="2:6" ht="14.1" customHeight="1" x14ac:dyDescent="0.25">
      <c r="B775" s="7" t="s">
        <v>2116</v>
      </c>
      <c r="C775" s="5" t="s">
        <v>1572</v>
      </c>
      <c r="D775" s="58" t="s">
        <v>160</v>
      </c>
      <c r="E775" s="5" t="s">
        <v>50</v>
      </c>
      <c r="F775" s="274"/>
    </row>
    <row r="776" spans="2:6" ht="14.1" customHeight="1" x14ac:dyDescent="0.25">
      <c r="B776" s="7" t="s">
        <v>2116</v>
      </c>
      <c r="C776" s="5" t="s">
        <v>1573</v>
      </c>
      <c r="D776" s="58" t="s">
        <v>162</v>
      </c>
      <c r="E776" s="5" t="s">
        <v>50</v>
      </c>
      <c r="F776" s="274"/>
    </row>
    <row r="777" spans="2:6" ht="14.1" customHeight="1" x14ac:dyDescent="0.25">
      <c r="B777" s="155"/>
      <c r="C777" s="155"/>
      <c r="D777" s="154" t="s">
        <v>653</v>
      </c>
      <c r="E777" s="155"/>
      <c r="F777" s="306"/>
    </row>
    <row r="778" spans="2:6" ht="14.1" customHeight="1" x14ac:dyDescent="0.25">
      <c r="B778" s="172"/>
      <c r="C778" s="172"/>
      <c r="D778" s="162" t="s">
        <v>197</v>
      </c>
      <c r="E778" s="162"/>
      <c r="F778" s="308"/>
    </row>
    <row r="779" spans="2:6" ht="14.1" customHeight="1" x14ac:dyDescent="0.25">
      <c r="B779" s="7" t="s">
        <v>2116</v>
      </c>
      <c r="C779" s="5" t="s">
        <v>1574</v>
      </c>
      <c r="D779" s="58" t="s">
        <v>169</v>
      </c>
      <c r="E779" s="5" t="s">
        <v>50</v>
      </c>
      <c r="F779" s="274"/>
    </row>
    <row r="780" spans="2:6" ht="14.1" customHeight="1" x14ac:dyDescent="0.25">
      <c r="B780" s="7" t="s">
        <v>2116</v>
      </c>
      <c r="C780" s="5" t="s">
        <v>1575</v>
      </c>
      <c r="D780" s="58" t="s">
        <v>170</v>
      </c>
      <c r="E780" s="5" t="s">
        <v>50</v>
      </c>
      <c r="F780" s="274"/>
    </row>
    <row r="781" spans="2:6" ht="14.1" customHeight="1" x14ac:dyDescent="0.25">
      <c r="B781" s="7" t="s">
        <v>2116</v>
      </c>
      <c r="C781" s="5" t="s">
        <v>1576</v>
      </c>
      <c r="D781" s="58" t="s">
        <v>157</v>
      </c>
      <c r="E781" s="5" t="s">
        <v>50</v>
      </c>
      <c r="F781" s="274"/>
    </row>
    <row r="782" spans="2:6" ht="14.1" customHeight="1" x14ac:dyDescent="0.25">
      <c r="B782" s="7" t="s">
        <v>2116</v>
      </c>
      <c r="C782" s="5" t="s">
        <v>1577</v>
      </c>
      <c r="D782" s="58" t="s">
        <v>171</v>
      </c>
      <c r="E782" s="5" t="s">
        <v>50</v>
      </c>
      <c r="F782" s="274"/>
    </row>
    <row r="783" spans="2:6" ht="14.1" customHeight="1" x14ac:dyDescent="0.25">
      <c r="B783" s="7" t="s">
        <v>2116</v>
      </c>
      <c r="C783" s="5" t="s">
        <v>1578</v>
      </c>
      <c r="D783" s="58" t="s">
        <v>160</v>
      </c>
      <c r="E783" s="5" t="s">
        <v>50</v>
      </c>
      <c r="F783" s="274"/>
    </row>
    <row r="784" spans="2:6" ht="14.1" customHeight="1" x14ac:dyDescent="0.25">
      <c r="B784" s="7" t="s">
        <v>2116</v>
      </c>
      <c r="C784" s="5" t="s">
        <v>1579</v>
      </c>
      <c r="D784" s="58" t="s">
        <v>162</v>
      </c>
      <c r="E784" s="5" t="s">
        <v>50</v>
      </c>
      <c r="F784" s="274"/>
    </row>
    <row r="785" spans="2:6" ht="14.1" customHeight="1" x14ac:dyDescent="0.25">
      <c r="B785" s="155"/>
      <c r="C785" s="155"/>
      <c r="D785" s="154" t="s">
        <v>304</v>
      </c>
      <c r="E785" s="155"/>
      <c r="F785" s="306"/>
    </row>
    <row r="786" spans="2:6" ht="14.1" customHeight="1" x14ac:dyDescent="0.25">
      <c r="B786" s="172"/>
      <c r="C786" s="172"/>
      <c r="D786" s="162" t="s">
        <v>197</v>
      </c>
      <c r="E786" s="162"/>
      <c r="F786" s="308"/>
    </row>
    <row r="787" spans="2:6" ht="14.1" customHeight="1" x14ac:dyDescent="0.25">
      <c r="B787" s="7" t="s">
        <v>2116</v>
      </c>
      <c r="C787" s="5" t="s">
        <v>1580</v>
      </c>
      <c r="D787" s="58" t="s">
        <v>169</v>
      </c>
      <c r="E787" s="5" t="s">
        <v>50</v>
      </c>
      <c r="F787" s="274"/>
    </row>
    <row r="788" spans="2:6" ht="14.1" customHeight="1" x14ac:dyDescent="0.25">
      <c r="B788" s="7" t="s">
        <v>2116</v>
      </c>
      <c r="C788" s="5" t="s">
        <v>1581</v>
      </c>
      <c r="D788" s="58" t="s">
        <v>170</v>
      </c>
      <c r="E788" s="5" t="s">
        <v>50</v>
      </c>
      <c r="F788" s="274"/>
    </row>
    <row r="789" spans="2:6" ht="14.1" customHeight="1" x14ac:dyDescent="0.25">
      <c r="B789" s="7" t="s">
        <v>2116</v>
      </c>
      <c r="C789" s="5" t="s">
        <v>1582</v>
      </c>
      <c r="D789" s="58" t="s">
        <v>157</v>
      </c>
      <c r="E789" s="5" t="s">
        <v>50</v>
      </c>
      <c r="F789" s="274"/>
    </row>
    <row r="790" spans="2:6" ht="14.1" customHeight="1" x14ac:dyDescent="0.25">
      <c r="B790" s="7" t="s">
        <v>2116</v>
      </c>
      <c r="C790" s="5" t="s">
        <v>1583</v>
      </c>
      <c r="D790" s="58" t="s">
        <v>171</v>
      </c>
      <c r="E790" s="5" t="s">
        <v>50</v>
      </c>
      <c r="F790" s="274"/>
    </row>
    <row r="791" spans="2:6" ht="14.1" customHeight="1" x14ac:dyDescent="0.25">
      <c r="B791" s="7" t="s">
        <v>2116</v>
      </c>
      <c r="C791" s="5" t="s">
        <v>1584</v>
      </c>
      <c r="D791" s="58" t="s">
        <v>160</v>
      </c>
      <c r="E791" s="5" t="s">
        <v>50</v>
      </c>
      <c r="F791" s="274"/>
    </row>
    <row r="792" spans="2:6" ht="14.1" customHeight="1" x14ac:dyDescent="0.25">
      <c r="B792" s="7" t="s">
        <v>2116</v>
      </c>
      <c r="C792" s="5" t="s">
        <v>1585</v>
      </c>
      <c r="D792" s="58" t="s">
        <v>162</v>
      </c>
      <c r="E792" s="5" t="s">
        <v>50</v>
      </c>
      <c r="F792" s="274"/>
    </row>
    <row r="793" spans="2:6" ht="14.1" customHeight="1" x14ac:dyDescent="0.25">
      <c r="B793" s="155"/>
      <c r="C793" s="155"/>
      <c r="D793" s="154" t="s">
        <v>652</v>
      </c>
      <c r="E793" s="155"/>
      <c r="F793" s="306"/>
    </row>
    <row r="794" spans="2:6" ht="14.1" customHeight="1" x14ac:dyDescent="0.25">
      <c r="B794" s="172"/>
      <c r="C794" s="172"/>
      <c r="D794" s="162" t="s">
        <v>197</v>
      </c>
      <c r="E794" s="162"/>
      <c r="F794" s="308"/>
    </row>
    <row r="795" spans="2:6" ht="14.1" customHeight="1" x14ac:dyDescent="0.25">
      <c r="B795" s="7" t="s">
        <v>2116</v>
      </c>
      <c r="C795" s="5" t="s">
        <v>1586</v>
      </c>
      <c r="D795" s="58" t="s">
        <v>169</v>
      </c>
      <c r="E795" s="5" t="s">
        <v>50</v>
      </c>
      <c r="F795" s="274"/>
    </row>
    <row r="796" spans="2:6" ht="14.1" customHeight="1" x14ac:dyDescent="0.25">
      <c r="B796" s="7" t="s">
        <v>2116</v>
      </c>
      <c r="C796" s="5" t="s">
        <v>1587</v>
      </c>
      <c r="D796" s="58" t="s">
        <v>170</v>
      </c>
      <c r="E796" s="5" t="s">
        <v>50</v>
      </c>
      <c r="F796" s="274"/>
    </row>
    <row r="797" spans="2:6" ht="14.1" customHeight="1" x14ac:dyDescent="0.25">
      <c r="B797" s="7" t="s">
        <v>2116</v>
      </c>
      <c r="C797" s="5" t="s">
        <v>1588</v>
      </c>
      <c r="D797" s="58" t="s">
        <v>157</v>
      </c>
      <c r="E797" s="5" t="s">
        <v>50</v>
      </c>
      <c r="F797" s="274"/>
    </row>
    <row r="798" spans="2:6" ht="14.1" customHeight="1" x14ac:dyDescent="0.25">
      <c r="B798" s="7" t="s">
        <v>2116</v>
      </c>
      <c r="C798" s="5" t="s">
        <v>1589</v>
      </c>
      <c r="D798" s="58" t="s">
        <v>171</v>
      </c>
      <c r="E798" s="5" t="s">
        <v>50</v>
      </c>
      <c r="F798" s="274"/>
    </row>
    <row r="799" spans="2:6" ht="14.1" customHeight="1" x14ac:dyDescent="0.25">
      <c r="B799" s="7" t="s">
        <v>2116</v>
      </c>
      <c r="C799" s="5" t="s">
        <v>1590</v>
      </c>
      <c r="D799" s="58" t="s">
        <v>160</v>
      </c>
      <c r="E799" s="5" t="s">
        <v>50</v>
      </c>
      <c r="F799" s="274"/>
    </row>
    <row r="800" spans="2:6" ht="14.1" customHeight="1" x14ac:dyDescent="0.25">
      <c r="B800" s="7" t="s">
        <v>2116</v>
      </c>
      <c r="C800" s="5" t="s">
        <v>1591</v>
      </c>
      <c r="D800" s="58" t="s">
        <v>162</v>
      </c>
      <c r="E800" s="5" t="s">
        <v>50</v>
      </c>
      <c r="F800" s="274"/>
    </row>
    <row r="801" spans="2:6" ht="14.1" customHeight="1" x14ac:dyDescent="0.25">
      <c r="B801" s="155"/>
      <c r="C801" s="155"/>
      <c r="D801" s="154" t="s">
        <v>656</v>
      </c>
      <c r="E801" s="155"/>
      <c r="F801" s="306"/>
    </row>
    <row r="802" spans="2:6" ht="14.1" customHeight="1" x14ac:dyDescent="0.25">
      <c r="B802" s="172"/>
      <c r="C802" s="172"/>
      <c r="D802" s="162" t="s">
        <v>197</v>
      </c>
      <c r="E802" s="162"/>
      <c r="F802" s="308"/>
    </row>
    <row r="803" spans="2:6" ht="14.1" customHeight="1" x14ac:dyDescent="0.25">
      <c r="B803" s="7" t="s">
        <v>2116</v>
      </c>
      <c r="C803" s="5" t="s">
        <v>1592</v>
      </c>
      <c r="D803" s="58" t="s">
        <v>169</v>
      </c>
      <c r="E803" s="5" t="s">
        <v>50</v>
      </c>
      <c r="F803" s="274"/>
    </row>
    <row r="804" spans="2:6" ht="14.1" customHeight="1" x14ac:dyDescent="0.25">
      <c r="B804" s="7" t="s">
        <v>2116</v>
      </c>
      <c r="C804" s="5" t="s">
        <v>1593</v>
      </c>
      <c r="D804" s="58" t="s">
        <v>170</v>
      </c>
      <c r="E804" s="5" t="s">
        <v>50</v>
      </c>
      <c r="F804" s="274"/>
    </row>
    <row r="805" spans="2:6" ht="14.1" customHeight="1" x14ac:dyDescent="0.25">
      <c r="B805" s="7" t="s">
        <v>2116</v>
      </c>
      <c r="C805" s="5" t="s">
        <v>1594</v>
      </c>
      <c r="D805" s="58" t="s">
        <v>157</v>
      </c>
      <c r="E805" s="5" t="s">
        <v>50</v>
      </c>
      <c r="F805" s="274"/>
    </row>
    <row r="806" spans="2:6" ht="14.1" customHeight="1" x14ac:dyDescent="0.25">
      <c r="B806" s="7" t="s">
        <v>2116</v>
      </c>
      <c r="C806" s="5" t="s">
        <v>1595</v>
      </c>
      <c r="D806" s="58" t="s">
        <v>171</v>
      </c>
      <c r="E806" s="5" t="s">
        <v>50</v>
      </c>
      <c r="F806" s="274"/>
    </row>
    <row r="807" spans="2:6" ht="14.1" customHeight="1" x14ac:dyDescent="0.25">
      <c r="B807" s="7" t="s">
        <v>2116</v>
      </c>
      <c r="C807" s="5" t="s">
        <v>1596</v>
      </c>
      <c r="D807" s="58" t="s">
        <v>160</v>
      </c>
      <c r="E807" s="5" t="s">
        <v>50</v>
      </c>
      <c r="F807" s="274"/>
    </row>
    <row r="808" spans="2:6" ht="14.1" customHeight="1" x14ac:dyDescent="0.25">
      <c r="B808" s="7" t="s">
        <v>2116</v>
      </c>
      <c r="C808" s="5" t="s">
        <v>1597</v>
      </c>
      <c r="D808" s="58" t="s">
        <v>162</v>
      </c>
      <c r="E808" s="5" t="s">
        <v>50</v>
      </c>
      <c r="F808" s="274"/>
    </row>
    <row r="809" spans="2:6" ht="14.1" customHeight="1" x14ac:dyDescent="0.25">
      <c r="B809" s="155"/>
      <c r="C809" s="155"/>
      <c r="D809" s="154" t="s">
        <v>651</v>
      </c>
      <c r="E809" s="155"/>
      <c r="F809" s="306"/>
    </row>
    <row r="810" spans="2:6" ht="14.1" customHeight="1" x14ac:dyDescent="0.25">
      <c r="B810" s="172"/>
      <c r="C810" s="172"/>
      <c r="D810" s="162" t="s">
        <v>197</v>
      </c>
      <c r="E810" s="162"/>
      <c r="F810" s="308"/>
    </row>
    <row r="811" spans="2:6" ht="14.1" customHeight="1" x14ac:dyDescent="0.25">
      <c r="B811" s="7" t="s">
        <v>2116</v>
      </c>
      <c r="C811" s="5" t="s">
        <v>1598</v>
      </c>
      <c r="D811" s="58" t="s">
        <v>169</v>
      </c>
      <c r="E811" s="5" t="s">
        <v>50</v>
      </c>
      <c r="F811" s="274"/>
    </row>
    <row r="812" spans="2:6" ht="14.1" customHeight="1" x14ac:dyDescent="0.25">
      <c r="B812" s="7" t="s">
        <v>2116</v>
      </c>
      <c r="C812" s="5" t="s">
        <v>1599</v>
      </c>
      <c r="D812" s="58" t="s">
        <v>170</v>
      </c>
      <c r="E812" s="5" t="s">
        <v>50</v>
      </c>
      <c r="F812" s="274"/>
    </row>
    <row r="813" spans="2:6" ht="14.1" customHeight="1" x14ac:dyDescent="0.25">
      <c r="B813" s="7" t="s">
        <v>2116</v>
      </c>
      <c r="C813" s="5" t="s">
        <v>1600</v>
      </c>
      <c r="D813" s="58" t="s">
        <v>157</v>
      </c>
      <c r="E813" s="5" t="s">
        <v>50</v>
      </c>
      <c r="F813" s="274"/>
    </row>
    <row r="814" spans="2:6" ht="14.1" customHeight="1" x14ac:dyDescent="0.25">
      <c r="B814" s="7" t="s">
        <v>2116</v>
      </c>
      <c r="C814" s="5" t="s">
        <v>1601</v>
      </c>
      <c r="D814" s="58" t="s">
        <v>171</v>
      </c>
      <c r="E814" s="5" t="s">
        <v>50</v>
      </c>
      <c r="F814" s="274"/>
    </row>
    <row r="815" spans="2:6" ht="14.1" customHeight="1" x14ac:dyDescent="0.25">
      <c r="B815" s="7" t="s">
        <v>2116</v>
      </c>
      <c r="C815" s="5" t="s">
        <v>1602</v>
      </c>
      <c r="D815" s="58" t="s">
        <v>160</v>
      </c>
      <c r="E815" s="5" t="s">
        <v>50</v>
      </c>
      <c r="F815" s="274"/>
    </row>
    <row r="816" spans="2:6" ht="14.1" customHeight="1" x14ac:dyDescent="0.25">
      <c r="B816" s="153"/>
      <c r="C816" s="153"/>
      <c r="D816" s="152" t="s">
        <v>944</v>
      </c>
      <c r="E816" s="153"/>
      <c r="F816" s="304"/>
    </row>
    <row r="817" spans="2:6" ht="14.1" customHeight="1" x14ac:dyDescent="0.25">
      <c r="B817" s="172"/>
      <c r="C817" s="172"/>
      <c r="D817" s="162" t="s">
        <v>943</v>
      </c>
      <c r="E817" s="162"/>
      <c r="F817" s="308"/>
    </row>
    <row r="818" spans="2:6" ht="14.1" customHeight="1" x14ac:dyDescent="0.25">
      <c r="B818" s="172"/>
      <c r="C818" s="172"/>
      <c r="D818" s="162" t="s">
        <v>923</v>
      </c>
      <c r="E818" s="162"/>
      <c r="F818" s="308"/>
    </row>
    <row r="819" spans="2:6" ht="14.1" customHeight="1" x14ac:dyDescent="0.25">
      <c r="B819" s="7" t="s">
        <v>2116</v>
      </c>
      <c r="C819" s="5" t="s">
        <v>1603</v>
      </c>
      <c r="D819" s="58" t="s">
        <v>153</v>
      </c>
      <c r="E819" s="5" t="s">
        <v>50</v>
      </c>
      <c r="F819" s="274"/>
    </row>
    <row r="820" spans="2:6" ht="14.1" customHeight="1" x14ac:dyDescent="0.25">
      <c r="B820" s="7" t="s">
        <v>2116</v>
      </c>
      <c r="C820" s="5" t="s">
        <v>1604</v>
      </c>
      <c r="D820" s="58" t="s">
        <v>154</v>
      </c>
      <c r="E820" s="5" t="s">
        <v>50</v>
      </c>
      <c r="F820" s="274"/>
    </row>
    <row r="821" spans="2:6" ht="14.1" customHeight="1" x14ac:dyDescent="0.25">
      <c r="B821" s="7" t="s">
        <v>2116</v>
      </c>
      <c r="C821" s="5" t="s">
        <v>1605</v>
      </c>
      <c r="D821" s="58" t="s">
        <v>155</v>
      </c>
      <c r="E821" s="5" t="s">
        <v>50</v>
      </c>
      <c r="F821" s="274"/>
    </row>
    <row r="822" spans="2:6" ht="14.1" customHeight="1" x14ac:dyDescent="0.25">
      <c r="B822" s="7" t="s">
        <v>2116</v>
      </c>
      <c r="C822" s="5" t="s">
        <v>1606</v>
      </c>
      <c r="D822" s="58" t="s">
        <v>156</v>
      </c>
      <c r="E822" s="5" t="s">
        <v>50</v>
      </c>
      <c r="F822" s="274"/>
    </row>
    <row r="823" spans="2:6" ht="14.1" customHeight="1" x14ac:dyDescent="0.25">
      <c r="B823" s="7" t="s">
        <v>2116</v>
      </c>
      <c r="C823" s="5" t="s">
        <v>1607</v>
      </c>
      <c r="D823" s="58" t="s">
        <v>157</v>
      </c>
      <c r="E823" s="5" t="s">
        <v>50</v>
      </c>
      <c r="F823" s="274"/>
    </row>
    <row r="824" spans="2:6" ht="14.1" customHeight="1" x14ac:dyDescent="0.25">
      <c r="B824" s="7" t="s">
        <v>2116</v>
      </c>
      <c r="C824" s="5" t="s">
        <v>1608</v>
      </c>
      <c r="D824" s="58" t="s">
        <v>158</v>
      </c>
      <c r="E824" s="5" t="s">
        <v>50</v>
      </c>
      <c r="F824" s="274"/>
    </row>
    <row r="825" spans="2:6" ht="14.1" customHeight="1" x14ac:dyDescent="0.25">
      <c r="B825" s="7" t="s">
        <v>2116</v>
      </c>
      <c r="C825" s="5" t="s">
        <v>1609</v>
      </c>
      <c r="D825" s="58" t="s">
        <v>159</v>
      </c>
      <c r="E825" s="5" t="s">
        <v>50</v>
      </c>
      <c r="F825" s="274"/>
    </row>
    <row r="826" spans="2:6" ht="14.1" customHeight="1" x14ac:dyDescent="0.25">
      <c r="B826" s="7" t="s">
        <v>2116</v>
      </c>
      <c r="C826" s="5" t="s">
        <v>1610</v>
      </c>
      <c r="D826" s="58" t="s">
        <v>160</v>
      </c>
      <c r="E826" s="5" t="s">
        <v>50</v>
      </c>
      <c r="F826" s="274"/>
    </row>
    <row r="827" spans="2:6" ht="14.1" customHeight="1" x14ac:dyDescent="0.25">
      <c r="B827" s="172"/>
      <c r="C827" s="172"/>
      <c r="D827" s="162" t="s">
        <v>657</v>
      </c>
      <c r="E827" s="162"/>
      <c r="F827" s="308"/>
    </row>
    <row r="828" spans="2:6" ht="14.1" customHeight="1" x14ac:dyDescent="0.25">
      <c r="B828" s="7" t="s">
        <v>2116</v>
      </c>
      <c r="C828" s="5" t="s">
        <v>1611</v>
      </c>
      <c r="D828" s="58" t="s">
        <v>169</v>
      </c>
      <c r="E828" s="5" t="s">
        <v>50</v>
      </c>
      <c r="F828" s="274"/>
    </row>
    <row r="829" spans="2:6" ht="14.1" customHeight="1" x14ac:dyDescent="0.25">
      <c r="B829" s="7" t="s">
        <v>2116</v>
      </c>
      <c r="C829" s="5" t="s">
        <v>1612</v>
      </c>
      <c r="D829" s="58" t="s">
        <v>170</v>
      </c>
      <c r="E829" s="5" t="s">
        <v>50</v>
      </c>
      <c r="F829" s="274"/>
    </row>
    <row r="830" spans="2:6" ht="14.1" customHeight="1" x14ac:dyDescent="0.25">
      <c r="B830" s="7" t="s">
        <v>2116</v>
      </c>
      <c r="C830" s="5" t="s">
        <v>1613</v>
      </c>
      <c r="D830" s="58" t="s">
        <v>157</v>
      </c>
      <c r="E830" s="5" t="s">
        <v>50</v>
      </c>
      <c r="F830" s="274"/>
    </row>
    <row r="831" spans="2:6" ht="14.1" customHeight="1" x14ac:dyDescent="0.25">
      <c r="B831" s="7" t="s">
        <v>2116</v>
      </c>
      <c r="C831" s="5" t="s">
        <v>1614</v>
      </c>
      <c r="D831" s="58" t="s">
        <v>171</v>
      </c>
      <c r="E831" s="5" t="s">
        <v>50</v>
      </c>
      <c r="F831" s="274"/>
    </row>
    <row r="832" spans="2:6" ht="14.1" customHeight="1" x14ac:dyDescent="0.25">
      <c r="B832" s="7" t="s">
        <v>2116</v>
      </c>
      <c r="C832" s="5" t="s">
        <v>1615</v>
      </c>
      <c r="D832" s="58" t="s">
        <v>160</v>
      </c>
      <c r="E832" s="5" t="s">
        <v>50</v>
      </c>
      <c r="F832" s="274"/>
    </row>
    <row r="833" spans="2:6" ht="14.1" customHeight="1" x14ac:dyDescent="0.25">
      <c r="B833" s="172"/>
      <c r="C833" s="172"/>
      <c r="D833" s="162" t="s">
        <v>190</v>
      </c>
      <c r="E833" s="162"/>
      <c r="F833" s="308"/>
    </row>
    <row r="834" spans="2:6" ht="14.1" customHeight="1" x14ac:dyDescent="0.25">
      <c r="B834" s="7" t="s">
        <v>2116</v>
      </c>
      <c r="C834" s="5" t="s">
        <v>1616</v>
      </c>
      <c r="D834" s="58" t="s">
        <v>924</v>
      </c>
      <c r="E834" s="5" t="s">
        <v>50</v>
      </c>
      <c r="F834" s="274"/>
    </row>
    <row r="835" spans="2:6" ht="14.1" customHeight="1" x14ac:dyDescent="0.25">
      <c r="B835" s="7" t="s">
        <v>2116</v>
      </c>
      <c r="C835" s="5" t="s">
        <v>1617</v>
      </c>
      <c r="D835" s="58" t="s">
        <v>965</v>
      </c>
      <c r="E835" s="5" t="s">
        <v>50</v>
      </c>
      <c r="F835" s="274"/>
    </row>
    <row r="836" spans="2:6" ht="14.1" customHeight="1" x14ac:dyDescent="0.25">
      <c r="B836" s="172"/>
      <c r="C836" s="172"/>
      <c r="D836" s="162" t="s">
        <v>191</v>
      </c>
      <c r="E836" s="162"/>
      <c r="F836" s="308"/>
    </row>
    <row r="837" spans="2:6" ht="14.1" customHeight="1" x14ac:dyDescent="0.25">
      <c r="B837" s="7" t="s">
        <v>2116</v>
      </c>
      <c r="C837" s="5" t="s">
        <v>1618</v>
      </c>
      <c r="D837" s="58" t="s">
        <v>148</v>
      </c>
      <c r="E837" s="5" t="s">
        <v>50</v>
      </c>
      <c r="F837" s="274"/>
    </row>
    <row r="838" spans="2:6" ht="14.1" customHeight="1" x14ac:dyDescent="0.25">
      <c r="B838" s="7" t="s">
        <v>2116</v>
      </c>
      <c r="C838" s="5" t="s">
        <v>1619</v>
      </c>
      <c r="D838" s="58" t="s">
        <v>149</v>
      </c>
      <c r="E838" s="5" t="s">
        <v>50</v>
      </c>
      <c r="F838" s="274"/>
    </row>
    <row r="839" spans="2:6" ht="14.1" customHeight="1" x14ac:dyDescent="0.25">
      <c r="B839" s="7" t="s">
        <v>2116</v>
      </c>
      <c r="C839" s="5" t="s">
        <v>1620</v>
      </c>
      <c r="D839" s="58" t="s">
        <v>150</v>
      </c>
      <c r="E839" s="5" t="s">
        <v>50</v>
      </c>
      <c r="F839" s="274"/>
    </row>
    <row r="840" spans="2:6" ht="14.1" customHeight="1" x14ac:dyDescent="0.25">
      <c r="B840" s="7" t="s">
        <v>2116</v>
      </c>
      <c r="C840" s="5" t="s">
        <v>1621</v>
      </c>
      <c r="D840" s="58" t="s">
        <v>151</v>
      </c>
      <c r="E840" s="5" t="s">
        <v>50</v>
      </c>
      <c r="F840" s="274"/>
    </row>
    <row r="841" spans="2:6" ht="14.1" customHeight="1" x14ac:dyDescent="0.25">
      <c r="B841" s="7" t="s">
        <v>2116</v>
      </c>
      <c r="C841" s="5" t="s">
        <v>1622</v>
      </c>
      <c r="D841" s="58" t="s">
        <v>152</v>
      </c>
      <c r="E841" s="5" t="s">
        <v>50</v>
      </c>
      <c r="F841" s="274"/>
    </row>
    <row r="842" spans="2:6" ht="14.1" customHeight="1" x14ac:dyDescent="0.25">
      <c r="B842" s="7" t="s">
        <v>2116</v>
      </c>
      <c r="C842" s="5" t="s">
        <v>1623</v>
      </c>
      <c r="D842" s="58" t="s">
        <v>153</v>
      </c>
      <c r="E842" s="5" t="s">
        <v>50</v>
      </c>
      <c r="F842" s="274"/>
    </row>
    <row r="843" spans="2:6" ht="14.1" customHeight="1" x14ac:dyDescent="0.25">
      <c r="B843" s="172"/>
      <c r="C843" s="172"/>
      <c r="D843" s="162" t="s">
        <v>192</v>
      </c>
      <c r="E843" s="162"/>
      <c r="F843" s="308"/>
    </row>
    <row r="844" spans="2:6" ht="14.1" customHeight="1" x14ac:dyDescent="0.25">
      <c r="B844" s="7" t="s">
        <v>2116</v>
      </c>
      <c r="C844" s="5" t="s">
        <v>1624</v>
      </c>
      <c r="D844" s="58" t="s">
        <v>148</v>
      </c>
      <c r="E844" s="5" t="s">
        <v>50</v>
      </c>
      <c r="F844" s="274"/>
    </row>
    <row r="845" spans="2:6" ht="14.1" customHeight="1" x14ac:dyDescent="0.25">
      <c r="B845" s="7" t="s">
        <v>2116</v>
      </c>
      <c r="C845" s="5" t="s">
        <v>1625</v>
      </c>
      <c r="D845" s="58" t="s">
        <v>149</v>
      </c>
      <c r="E845" s="5" t="s">
        <v>50</v>
      </c>
      <c r="F845" s="274"/>
    </row>
    <row r="846" spans="2:6" ht="14.1" customHeight="1" x14ac:dyDescent="0.25">
      <c r="B846" s="7" t="s">
        <v>2116</v>
      </c>
      <c r="C846" s="5" t="s">
        <v>1626</v>
      </c>
      <c r="D846" s="58" t="s">
        <v>150</v>
      </c>
      <c r="E846" s="5" t="s">
        <v>50</v>
      </c>
      <c r="F846" s="274"/>
    </row>
    <row r="847" spans="2:6" ht="14.1" customHeight="1" x14ac:dyDescent="0.25">
      <c r="B847" s="7" t="s">
        <v>2116</v>
      </c>
      <c r="C847" s="5" t="s">
        <v>1627</v>
      </c>
      <c r="D847" s="58" t="s">
        <v>151</v>
      </c>
      <c r="E847" s="5" t="s">
        <v>50</v>
      </c>
      <c r="F847" s="274"/>
    </row>
    <row r="848" spans="2:6" ht="14.1" customHeight="1" x14ac:dyDescent="0.25">
      <c r="B848" s="7" t="s">
        <v>2116</v>
      </c>
      <c r="C848" s="5" t="s">
        <v>1628</v>
      </c>
      <c r="D848" s="58" t="s">
        <v>152</v>
      </c>
      <c r="E848" s="5" t="s">
        <v>50</v>
      </c>
      <c r="F848" s="274"/>
    </row>
    <row r="849" spans="2:6" ht="14.1" customHeight="1" x14ac:dyDescent="0.25">
      <c r="B849" s="7" t="s">
        <v>2116</v>
      </c>
      <c r="C849" s="5" t="s">
        <v>1629</v>
      </c>
      <c r="D849" s="58" t="s">
        <v>153</v>
      </c>
      <c r="E849" s="5" t="s">
        <v>50</v>
      </c>
      <c r="F849" s="274"/>
    </row>
    <row r="850" spans="2:6" ht="14.1" customHeight="1" x14ac:dyDescent="0.25">
      <c r="B850" s="172"/>
      <c r="C850" s="172"/>
      <c r="D850" s="162" t="s">
        <v>193</v>
      </c>
      <c r="E850" s="162"/>
      <c r="F850" s="308"/>
    </row>
    <row r="851" spans="2:6" ht="14.1" customHeight="1" x14ac:dyDescent="0.25">
      <c r="B851" s="7" t="s">
        <v>2116</v>
      </c>
      <c r="C851" s="5" t="s">
        <v>1630</v>
      </c>
      <c r="D851" s="58" t="s">
        <v>148</v>
      </c>
      <c r="E851" s="5" t="s">
        <v>50</v>
      </c>
      <c r="F851" s="274"/>
    </row>
    <row r="852" spans="2:6" ht="14.1" customHeight="1" x14ac:dyDescent="0.25">
      <c r="B852" s="7" t="s">
        <v>2116</v>
      </c>
      <c r="C852" s="5" t="s">
        <v>1631</v>
      </c>
      <c r="D852" s="58" t="s">
        <v>149</v>
      </c>
      <c r="E852" s="5" t="s">
        <v>50</v>
      </c>
      <c r="F852" s="274"/>
    </row>
    <row r="853" spans="2:6" ht="14.1" customHeight="1" x14ac:dyDescent="0.25">
      <c r="B853" s="7" t="s">
        <v>2116</v>
      </c>
      <c r="C853" s="5" t="s">
        <v>1632</v>
      </c>
      <c r="D853" s="58" t="s">
        <v>150</v>
      </c>
      <c r="E853" s="5" t="s">
        <v>50</v>
      </c>
      <c r="F853" s="274"/>
    </row>
    <row r="854" spans="2:6" ht="14.1" customHeight="1" x14ac:dyDescent="0.25">
      <c r="B854" s="7" t="s">
        <v>2116</v>
      </c>
      <c r="C854" s="5" t="s">
        <v>1633</v>
      </c>
      <c r="D854" s="58" t="s">
        <v>151</v>
      </c>
      <c r="E854" s="5" t="s">
        <v>50</v>
      </c>
      <c r="F854" s="274"/>
    </row>
    <row r="855" spans="2:6" ht="14.1" customHeight="1" x14ac:dyDescent="0.25">
      <c r="B855" s="7" t="s">
        <v>2116</v>
      </c>
      <c r="C855" s="5" t="s">
        <v>1634</v>
      </c>
      <c r="D855" s="58" t="s">
        <v>152</v>
      </c>
      <c r="E855" s="5" t="s">
        <v>50</v>
      </c>
      <c r="F855" s="274"/>
    </row>
    <row r="856" spans="2:6" ht="14.1" customHeight="1" x14ac:dyDescent="0.25">
      <c r="B856" s="7" t="s">
        <v>2116</v>
      </c>
      <c r="C856" s="5" t="s">
        <v>1635</v>
      </c>
      <c r="D856" s="58" t="s">
        <v>153</v>
      </c>
      <c r="E856" s="5" t="s">
        <v>50</v>
      </c>
      <c r="F856" s="274"/>
    </row>
    <row r="857" spans="2:6" ht="14.1" customHeight="1" x14ac:dyDescent="0.25">
      <c r="B857" s="172"/>
      <c r="C857" s="172"/>
      <c r="D857" s="162" t="s">
        <v>194</v>
      </c>
      <c r="E857" s="162"/>
      <c r="F857" s="308"/>
    </row>
    <row r="858" spans="2:6" ht="14.1" customHeight="1" x14ac:dyDescent="0.25">
      <c r="B858" s="7" t="s">
        <v>2116</v>
      </c>
      <c r="C858" s="5" t="s">
        <v>1636</v>
      </c>
      <c r="D858" s="58" t="s">
        <v>148</v>
      </c>
      <c r="E858" s="5" t="s">
        <v>50</v>
      </c>
      <c r="F858" s="274"/>
    </row>
    <row r="859" spans="2:6" ht="14.1" customHeight="1" x14ac:dyDescent="0.25">
      <c r="B859" s="7" t="s">
        <v>2116</v>
      </c>
      <c r="C859" s="5" t="s">
        <v>1637</v>
      </c>
      <c r="D859" s="58" t="s">
        <v>149</v>
      </c>
      <c r="E859" s="5" t="s">
        <v>50</v>
      </c>
      <c r="F859" s="274"/>
    </row>
    <row r="860" spans="2:6" ht="14.1" customHeight="1" x14ac:dyDescent="0.25">
      <c r="B860" s="7" t="s">
        <v>2116</v>
      </c>
      <c r="C860" s="5" t="s">
        <v>1638</v>
      </c>
      <c r="D860" s="58" t="s">
        <v>150</v>
      </c>
      <c r="E860" s="5" t="s">
        <v>50</v>
      </c>
      <c r="F860" s="274"/>
    </row>
    <row r="861" spans="2:6" ht="14.1" customHeight="1" x14ac:dyDescent="0.25">
      <c r="B861" s="7" t="s">
        <v>2116</v>
      </c>
      <c r="C861" s="5" t="s">
        <v>1639</v>
      </c>
      <c r="D861" s="58" t="s">
        <v>151</v>
      </c>
      <c r="E861" s="5" t="s">
        <v>50</v>
      </c>
      <c r="F861" s="274"/>
    </row>
    <row r="862" spans="2:6" ht="14.1" customHeight="1" x14ac:dyDescent="0.25">
      <c r="B862" s="7" t="s">
        <v>2116</v>
      </c>
      <c r="C862" s="5" t="s">
        <v>1640</v>
      </c>
      <c r="D862" s="58" t="s">
        <v>152</v>
      </c>
      <c r="E862" s="5" t="s">
        <v>50</v>
      </c>
      <c r="F862" s="274"/>
    </row>
    <row r="863" spans="2:6" ht="14.1" customHeight="1" x14ac:dyDescent="0.25">
      <c r="B863" s="7" t="s">
        <v>2116</v>
      </c>
      <c r="C863" s="5" t="s">
        <v>1641</v>
      </c>
      <c r="D863" s="58" t="s">
        <v>153</v>
      </c>
      <c r="E863" s="5" t="s">
        <v>50</v>
      </c>
      <c r="F863" s="274"/>
    </row>
    <row r="864" spans="2:6" ht="14.1" customHeight="1" x14ac:dyDescent="0.25">
      <c r="B864" s="172"/>
      <c r="C864" s="172"/>
      <c r="D864" s="162" t="s">
        <v>195</v>
      </c>
      <c r="E864" s="162"/>
      <c r="F864" s="308"/>
    </row>
    <row r="865" spans="2:6" ht="14.1" customHeight="1" x14ac:dyDescent="0.25">
      <c r="B865" s="7" t="s">
        <v>2116</v>
      </c>
      <c r="C865" s="5" t="s">
        <v>1642</v>
      </c>
      <c r="D865" s="58" t="s">
        <v>148</v>
      </c>
      <c r="E865" s="5" t="s">
        <v>50</v>
      </c>
      <c r="F865" s="274"/>
    </row>
    <row r="866" spans="2:6" ht="14.1" customHeight="1" x14ac:dyDescent="0.25">
      <c r="B866" s="7" t="s">
        <v>2116</v>
      </c>
      <c r="C866" s="5" t="s">
        <v>1643</v>
      </c>
      <c r="D866" s="58" t="s">
        <v>149</v>
      </c>
      <c r="E866" s="5" t="s">
        <v>50</v>
      </c>
      <c r="F866" s="274"/>
    </row>
    <row r="867" spans="2:6" ht="14.1" customHeight="1" x14ac:dyDescent="0.25">
      <c r="B867" s="7" t="s">
        <v>2116</v>
      </c>
      <c r="C867" s="5" t="s">
        <v>1644</v>
      </c>
      <c r="D867" s="64" t="s">
        <v>150</v>
      </c>
      <c r="E867" s="6" t="s">
        <v>50</v>
      </c>
      <c r="F867" s="274"/>
    </row>
    <row r="868" spans="2:6" ht="14.1" customHeight="1" x14ac:dyDescent="0.25">
      <c r="B868" s="7" t="s">
        <v>2116</v>
      </c>
      <c r="C868" s="5" t="s">
        <v>1645</v>
      </c>
      <c r="D868" s="58" t="s">
        <v>151</v>
      </c>
      <c r="E868" s="5" t="s">
        <v>50</v>
      </c>
      <c r="F868" s="274"/>
    </row>
    <row r="869" spans="2:6" ht="14.1" customHeight="1" x14ac:dyDescent="0.25">
      <c r="B869" s="7" t="s">
        <v>2116</v>
      </c>
      <c r="C869" s="5" t="s">
        <v>1646</v>
      </c>
      <c r="D869" s="58" t="s">
        <v>152</v>
      </c>
      <c r="E869" s="5" t="s">
        <v>50</v>
      </c>
      <c r="F869" s="274"/>
    </row>
    <row r="870" spans="2:6" ht="14.1" customHeight="1" x14ac:dyDescent="0.25">
      <c r="B870" s="153"/>
      <c r="C870" s="153"/>
      <c r="D870" s="152" t="s">
        <v>950</v>
      </c>
      <c r="E870" s="153"/>
      <c r="F870" s="304"/>
    </row>
    <row r="871" spans="2:6" ht="14.1" customHeight="1" x14ac:dyDescent="0.25">
      <c r="B871" s="7" t="s">
        <v>2116</v>
      </c>
      <c r="C871" s="6" t="s">
        <v>1647</v>
      </c>
      <c r="D871" s="64" t="s">
        <v>149</v>
      </c>
      <c r="E871" s="6" t="s">
        <v>791</v>
      </c>
      <c r="F871" s="274"/>
    </row>
    <row r="872" spans="2:6" ht="14.1" customHeight="1" x14ac:dyDescent="0.25">
      <c r="B872" s="7" t="s">
        <v>2116</v>
      </c>
      <c r="C872" s="6" t="s">
        <v>1648</v>
      </c>
      <c r="D872" s="64" t="s">
        <v>150</v>
      </c>
      <c r="E872" s="6" t="s">
        <v>791</v>
      </c>
      <c r="F872" s="274"/>
    </row>
    <row r="873" spans="2:6" ht="14.1" customHeight="1" x14ac:dyDescent="0.25">
      <c r="B873" s="7" t="s">
        <v>2116</v>
      </c>
      <c r="C873" s="6" t="s">
        <v>1649</v>
      </c>
      <c r="D873" s="64" t="s">
        <v>151</v>
      </c>
      <c r="E873" s="6" t="s">
        <v>791</v>
      </c>
      <c r="F873" s="274"/>
    </row>
    <row r="874" spans="2:6" ht="14.1" customHeight="1" x14ac:dyDescent="0.25">
      <c r="B874" s="7" t="s">
        <v>2116</v>
      </c>
      <c r="C874" s="6" t="s">
        <v>1650</v>
      </c>
      <c r="D874" s="64" t="s">
        <v>152</v>
      </c>
      <c r="E874" s="6" t="s">
        <v>791</v>
      </c>
      <c r="F874" s="274"/>
    </row>
    <row r="875" spans="2:6" ht="14.1" customHeight="1" x14ac:dyDescent="0.25">
      <c r="B875" s="7" t="s">
        <v>2116</v>
      </c>
      <c r="C875" s="6" t="s">
        <v>1651</v>
      </c>
      <c r="D875" s="64" t="s">
        <v>153</v>
      </c>
      <c r="E875" s="6" t="s">
        <v>791</v>
      </c>
      <c r="F875" s="274"/>
    </row>
    <row r="876" spans="2:6" ht="14.1" customHeight="1" x14ac:dyDescent="0.25">
      <c r="B876" s="7" t="s">
        <v>2116</v>
      </c>
      <c r="C876" s="6" t="s">
        <v>1652</v>
      </c>
      <c r="D876" s="64" t="s">
        <v>154</v>
      </c>
      <c r="E876" s="6" t="s">
        <v>791</v>
      </c>
      <c r="F876" s="274"/>
    </row>
    <row r="877" spans="2:6" ht="14.1" customHeight="1" x14ac:dyDescent="0.25">
      <c r="B877" s="7" t="s">
        <v>2116</v>
      </c>
      <c r="C877" s="6" t="s">
        <v>1653</v>
      </c>
      <c r="D877" s="64" t="s">
        <v>155</v>
      </c>
      <c r="E877" s="6" t="s">
        <v>791</v>
      </c>
      <c r="F877" s="274"/>
    </row>
    <row r="878" spans="2:6" ht="14.1" customHeight="1" x14ac:dyDescent="0.25">
      <c r="B878" s="7" t="s">
        <v>2116</v>
      </c>
      <c r="C878" s="6" t="s">
        <v>1654</v>
      </c>
      <c r="D878" s="64" t="s">
        <v>156</v>
      </c>
      <c r="E878" s="6" t="s">
        <v>791</v>
      </c>
      <c r="F878" s="274"/>
    </row>
    <row r="879" spans="2:6" ht="14.1" customHeight="1" x14ac:dyDescent="0.25">
      <c r="B879" s="7" t="s">
        <v>2116</v>
      </c>
      <c r="C879" s="6" t="s">
        <v>1655</v>
      </c>
      <c r="D879" s="64" t="s">
        <v>157</v>
      </c>
      <c r="E879" s="6" t="s">
        <v>791</v>
      </c>
      <c r="F879" s="274"/>
    </row>
    <row r="880" spans="2:6" ht="14.1" customHeight="1" x14ac:dyDescent="0.25">
      <c r="B880" s="7" t="s">
        <v>2116</v>
      </c>
      <c r="C880" s="6" t="s">
        <v>1656</v>
      </c>
      <c r="D880" s="64" t="s">
        <v>158</v>
      </c>
      <c r="E880" s="6" t="s">
        <v>791</v>
      </c>
      <c r="F880" s="274"/>
    </row>
    <row r="881" spans="2:6" ht="14.1" customHeight="1" x14ac:dyDescent="0.25">
      <c r="B881" s="7" t="s">
        <v>2116</v>
      </c>
      <c r="C881" s="6" t="s">
        <v>1657</v>
      </c>
      <c r="D881" s="64" t="s">
        <v>159</v>
      </c>
      <c r="E881" s="6" t="s">
        <v>791</v>
      </c>
      <c r="F881" s="274"/>
    </row>
    <row r="882" spans="2:6" ht="14.1" customHeight="1" x14ac:dyDescent="0.25">
      <c r="B882" s="7" t="s">
        <v>2116</v>
      </c>
      <c r="C882" s="6" t="s">
        <v>1658</v>
      </c>
      <c r="D882" s="64" t="s">
        <v>949</v>
      </c>
      <c r="E882" s="6" t="s">
        <v>791</v>
      </c>
      <c r="F882" s="274"/>
    </row>
    <row r="883" spans="2:6" ht="14.1" customHeight="1" x14ac:dyDescent="0.25">
      <c r="B883" s="7" t="s">
        <v>2116</v>
      </c>
      <c r="C883" s="6" t="s">
        <v>1659</v>
      </c>
      <c r="D883" s="64" t="s">
        <v>160</v>
      </c>
      <c r="E883" s="6" t="s">
        <v>791</v>
      </c>
      <c r="F883" s="274"/>
    </row>
    <row r="884" spans="2:6" ht="14.1" customHeight="1" x14ac:dyDescent="0.25">
      <c r="B884" s="153"/>
      <c r="C884" s="153"/>
      <c r="D884" s="152" t="s">
        <v>935</v>
      </c>
      <c r="E884" s="153"/>
      <c r="F884" s="304"/>
    </row>
    <row r="885" spans="2:6" ht="14.1" customHeight="1" x14ac:dyDescent="0.25">
      <c r="B885" s="7" t="s">
        <v>2116</v>
      </c>
      <c r="C885" s="5" t="s">
        <v>1660</v>
      </c>
      <c r="D885" s="58" t="s">
        <v>294</v>
      </c>
      <c r="E885" s="5" t="s">
        <v>50</v>
      </c>
      <c r="F885" s="274"/>
    </row>
    <row r="886" spans="2:6" ht="14.1" customHeight="1" x14ac:dyDescent="0.25">
      <c r="B886" s="7" t="s">
        <v>2116</v>
      </c>
      <c r="C886" s="5" t="s">
        <v>1661</v>
      </c>
      <c r="D886" s="58" t="s">
        <v>517</v>
      </c>
      <c r="E886" s="5" t="s">
        <v>50</v>
      </c>
      <c r="F886" s="274"/>
    </row>
    <row r="887" spans="2:6" ht="14.1" customHeight="1" x14ac:dyDescent="0.25">
      <c r="B887" s="7" t="s">
        <v>2116</v>
      </c>
      <c r="C887" s="5" t="s">
        <v>1662</v>
      </c>
      <c r="D887" s="58" t="s">
        <v>518</v>
      </c>
      <c r="E887" s="5" t="s">
        <v>50</v>
      </c>
      <c r="F887" s="274"/>
    </row>
    <row r="888" spans="2:6" ht="14.1" customHeight="1" x14ac:dyDescent="0.25">
      <c r="B888" s="7" t="s">
        <v>2116</v>
      </c>
      <c r="C888" s="5" t="s">
        <v>1663</v>
      </c>
      <c r="D888" s="58" t="s">
        <v>519</v>
      </c>
      <c r="E888" s="5" t="s">
        <v>50</v>
      </c>
      <c r="F888" s="274"/>
    </row>
    <row r="889" spans="2:6" ht="14.1" customHeight="1" x14ac:dyDescent="0.25">
      <c r="B889" s="149"/>
      <c r="C889" s="149"/>
      <c r="D889" s="148" t="s">
        <v>902</v>
      </c>
      <c r="E889" s="149"/>
      <c r="F889" s="303"/>
    </row>
    <row r="890" spans="2:6" ht="14.1" customHeight="1" x14ac:dyDescent="0.25">
      <c r="B890" s="153"/>
      <c r="C890" s="153"/>
      <c r="D890" s="152" t="s">
        <v>932</v>
      </c>
      <c r="E890" s="153"/>
      <c r="F890" s="304"/>
    </row>
    <row r="891" spans="2:6" ht="14.1" customHeight="1" x14ac:dyDescent="0.25">
      <c r="B891" s="7" t="s">
        <v>2116</v>
      </c>
      <c r="C891" s="4" t="s">
        <v>1664</v>
      </c>
      <c r="D891" s="61" t="s">
        <v>926</v>
      </c>
      <c r="E891" s="5" t="s">
        <v>51</v>
      </c>
      <c r="F891" s="274"/>
    </row>
    <row r="892" spans="2:6" ht="14.1" customHeight="1" x14ac:dyDescent="0.25">
      <c r="B892" s="7" t="s">
        <v>2116</v>
      </c>
      <c r="C892" s="4" t="s">
        <v>1665</v>
      </c>
      <c r="D892" s="61" t="s">
        <v>927</v>
      </c>
      <c r="E892" s="5" t="s">
        <v>51</v>
      </c>
      <c r="F892" s="274"/>
    </row>
    <row r="893" spans="2:6" ht="14.1" customHeight="1" x14ac:dyDescent="0.25">
      <c r="B893" s="7" t="s">
        <v>2116</v>
      </c>
      <c r="C893" s="4" t="s">
        <v>1666</v>
      </c>
      <c r="D893" s="61" t="s">
        <v>928</v>
      </c>
      <c r="E893" s="5" t="s">
        <v>51</v>
      </c>
      <c r="F893" s="274"/>
    </row>
    <row r="894" spans="2:6" ht="14.1" customHeight="1" x14ac:dyDescent="0.25">
      <c r="B894" s="7" t="s">
        <v>2116</v>
      </c>
      <c r="C894" s="4" t="s">
        <v>1667</v>
      </c>
      <c r="D894" s="61" t="s">
        <v>320</v>
      </c>
      <c r="E894" s="5" t="s">
        <v>51</v>
      </c>
      <c r="F894" s="274"/>
    </row>
    <row r="895" spans="2:6" ht="14.1" customHeight="1" x14ac:dyDescent="0.25">
      <c r="B895" s="7" t="s">
        <v>2116</v>
      </c>
      <c r="C895" s="4" t="s">
        <v>1668</v>
      </c>
      <c r="D895" s="61" t="s">
        <v>321</v>
      </c>
      <c r="E895" s="5" t="s">
        <v>51</v>
      </c>
      <c r="F895" s="274"/>
    </row>
    <row r="896" spans="2:6" ht="14.1" customHeight="1" x14ac:dyDescent="0.25">
      <c r="B896" s="7" t="s">
        <v>2116</v>
      </c>
      <c r="C896" s="4" t="s">
        <v>1669</v>
      </c>
      <c r="D896" s="61" t="s">
        <v>929</v>
      </c>
      <c r="E896" s="5" t="s">
        <v>51</v>
      </c>
      <c r="F896" s="274"/>
    </row>
    <row r="897" spans="2:6" ht="14.1" customHeight="1" x14ac:dyDescent="0.25">
      <c r="B897" s="7" t="s">
        <v>2116</v>
      </c>
      <c r="C897" s="4" t="s">
        <v>1670</v>
      </c>
      <c r="D897" s="61" t="s">
        <v>317</v>
      </c>
      <c r="E897" s="5" t="s">
        <v>51</v>
      </c>
      <c r="F897" s="274"/>
    </row>
    <row r="898" spans="2:6" ht="14.1" customHeight="1" x14ac:dyDescent="0.25">
      <c r="B898" s="7" t="s">
        <v>2116</v>
      </c>
      <c r="C898" s="4" t="s">
        <v>1671</v>
      </c>
      <c r="D898" s="61" t="s">
        <v>318</v>
      </c>
      <c r="E898" s="5" t="s">
        <v>51</v>
      </c>
      <c r="F898" s="274"/>
    </row>
    <row r="899" spans="2:6" ht="14.1" customHeight="1" x14ac:dyDescent="0.25">
      <c r="B899" s="7" t="s">
        <v>2116</v>
      </c>
      <c r="C899" s="4" t="s">
        <v>1672</v>
      </c>
      <c r="D899" s="61" t="s">
        <v>326</v>
      </c>
      <c r="E899" s="5" t="s">
        <v>51</v>
      </c>
      <c r="F899" s="274"/>
    </row>
    <row r="900" spans="2:6" ht="14.1" customHeight="1" x14ac:dyDescent="0.25">
      <c r="B900" s="7" t="s">
        <v>2116</v>
      </c>
      <c r="C900" s="4" t="s">
        <v>1673</v>
      </c>
      <c r="D900" s="61" t="s">
        <v>930</v>
      </c>
      <c r="E900" s="5" t="s">
        <v>51</v>
      </c>
      <c r="F900" s="274"/>
    </row>
    <row r="901" spans="2:6" ht="14.1" customHeight="1" x14ac:dyDescent="0.25">
      <c r="B901" s="7" t="s">
        <v>2116</v>
      </c>
      <c r="C901" s="4" t="s">
        <v>1674</v>
      </c>
      <c r="D901" s="61" t="s">
        <v>315</v>
      </c>
      <c r="E901" s="5" t="s">
        <v>51</v>
      </c>
      <c r="F901" s="274"/>
    </row>
    <row r="902" spans="2:6" ht="14.1" customHeight="1" x14ac:dyDescent="0.25">
      <c r="B902" s="7" t="s">
        <v>2116</v>
      </c>
      <c r="C902" s="4" t="s">
        <v>1675</v>
      </c>
      <c r="D902" s="61" t="s">
        <v>931</v>
      </c>
      <c r="E902" s="5" t="s">
        <v>51</v>
      </c>
      <c r="F902" s="274"/>
    </row>
    <row r="903" spans="2:6" ht="14.1" customHeight="1" x14ac:dyDescent="0.25">
      <c r="B903" s="149"/>
      <c r="C903" s="149"/>
      <c r="D903" s="148" t="s">
        <v>933</v>
      </c>
      <c r="E903" s="149"/>
      <c r="F903" s="303"/>
    </row>
    <row r="904" spans="2:6" ht="14.1" customHeight="1" x14ac:dyDescent="0.25">
      <c r="B904" s="153"/>
      <c r="C904" s="153"/>
      <c r="D904" s="152" t="s">
        <v>934</v>
      </c>
      <c r="E904" s="153"/>
      <c r="F904" s="304"/>
    </row>
    <row r="905" spans="2:6" ht="14.1" customHeight="1" x14ac:dyDescent="0.25">
      <c r="B905" s="7" t="s">
        <v>2116</v>
      </c>
      <c r="C905" s="4" t="s">
        <v>1676</v>
      </c>
      <c r="D905" s="61" t="s">
        <v>926</v>
      </c>
      <c r="E905" s="5" t="s">
        <v>51</v>
      </c>
      <c r="F905" s="274"/>
    </row>
    <row r="906" spans="2:6" ht="14.1" customHeight="1" x14ac:dyDescent="0.25">
      <c r="B906" s="7" t="s">
        <v>2116</v>
      </c>
      <c r="C906" s="4" t="s">
        <v>1677</v>
      </c>
      <c r="D906" s="61" t="s">
        <v>927</v>
      </c>
      <c r="E906" s="5" t="s">
        <v>51</v>
      </c>
      <c r="F906" s="274"/>
    </row>
    <row r="907" spans="2:6" ht="14.1" customHeight="1" x14ac:dyDescent="0.25">
      <c r="B907" s="7" t="s">
        <v>2116</v>
      </c>
      <c r="C907" s="4" t="s">
        <v>1678</v>
      </c>
      <c r="D907" s="61" t="s">
        <v>928</v>
      </c>
      <c r="E907" s="5" t="s">
        <v>51</v>
      </c>
      <c r="F907" s="274"/>
    </row>
    <row r="908" spans="2:6" ht="14.1" customHeight="1" x14ac:dyDescent="0.25">
      <c r="B908" s="7" t="s">
        <v>2116</v>
      </c>
      <c r="C908" s="4" t="s">
        <v>1679</v>
      </c>
      <c r="D908" s="61" t="s">
        <v>320</v>
      </c>
      <c r="E908" s="5" t="s">
        <v>51</v>
      </c>
      <c r="F908" s="274"/>
    </row>
    <row r="909" spans="2:6" ht="14.1" customHeight="1" x14ac:dyDescent="0.25">
      <c r="B909" s="7" t="s">
        <v>2116</v>
      </c>
      <c r="C909" s="4" t="s">
        <v>1680</v>
      </c>
      <c r="D909" s="61" t="s">
        <v>321</v>
      </c>
      <c r="E909" s="5" t="s">
        <v>51</v>
      </c>
      <c r="F909" s="274"/>
    </row>
    <row r="910" spans="2:6" ht="14.1" customHeight="1" x14ac:dyDescent="0.25">
      <c r="B910" s="7" t="s">
        <v>2116</v>
      </c>
      <c r="C910" s="4" t="s">
        <v>1681</v>
      </c>
      <c r="D910" s="61" t="s">
        <v>322</v>
      </c>
      <c r="E910" s="5" t="s">
        <v>51</v>
      </c>
      <c r="F910" s="274"/>
    </row>
    <row r="911" spans="2:6" ht="14.1" customHeight="1" x14ac:dyDescent="0.25">
      <c r="B911" s="7" t="s">
        <v>2116</v>
      </c>
      <c r="C911" s="4" t="s">
        <v>1682</v>
      </c>
      <c r="D911" s="61" t="s">
        <v>313</v>
      </c>
      <c r="E911" s="5" t="s">
        <v>51</v>
      </c>
      <c r="F911" s="274"/>
    </row>
    <row r="912" spans="2:6" ht="14.1" customHeight="1" x14ac:dyDescent="0.25">
      <c r="B912" s="7" t="s">
        <v>2116</v>
      </c>
      <c r="C912" s="4" t="s">
        <v>1683</v>
      </c>
      <c r="D912" s="105" t="s">
        <v>324</v>
      </c>
      <c r="E912" s="72" t="s">
        <v>51</v>
      </c>
      <c r="F912" s="274"/>
    </row>
    <row r="913" spans="2:6" ht="14.1" customHeight="1" x14ac:dyDescent="0.25">
      <c r="B913" s="217"/>
      <c r="C913" s="217"/>
      <c r="D913" s="50" t="s">
        <v>325</v>
      </c>
      <c r="E913" s="47"/>
      <c r="F913" s="309"/>
    </row>
    <row r="914" spans="2:6" ht="14.1" customHeight="1" x14ac:dyDescent="0.25">
      <c r="B914" s="48"/>
      <c r="C914" s="48"/>
      <c r="D914" s="49" t="s">
        <v>319</v>
      </c>
      <c r="E914" s="48"/>
      <c r="F914" s="310"/>
    </row>
    <row r="915" spans="2:6" ht="14.1" customHeight="1" x14ac:dyDescent="0.25">
      <c r="B915" s="7" t="s">
        <v>2116</v>
      </c>
      <c r="C915" s="5" t="s">
        <v>1684</v>
      </c>
      <c r="D915" s="58" t="s">
        <v>311</v>
      </c>
      <c r="E915" s="5" t="s">
        <v>51</v>
      </c>
      <c r="F915" s="274"/>
    </row>
    <row r="916" spans="2:6" ht="14.1" customHeight="1" x14ac:dyDescent="0.25">
      <c r="B916" s="7" t="s">
        <v>2116</v>
      </c>
      <c r="C916" s="5" t="s">
        <v>1685</v>
      </c>
      <c r="D916" s="58" t="s">
        <v>316</v>
      </c>
      <c r="E916" s="5" t="s">
        <v>51</v>
      </c>
      <c r="F916" s="274"/>
    </row>
    <row r="917" spans="2:6" ht="14.1" customHeight="1" x14ac:dyDescent="0.25">
      <c r="B917" s="7" t="s">
        <v>2116</v>
      </c>
      <c r="C917" s="5" t="s">
        <v>1686</v>
      </c>
      <c r="D917" s="58" t="s">
        <v>317</v>
      </c>
      <c r="E917" s="5" t="s">
        <v>51</v>
      </c>
      <c r="F917" s="274"/>
    </row>
    <row r="918" spans="2:6" ht="14.1" customHeight="1" x14ac:dyDescent="0.25">
      <c r="B918" s="7" t="s">
        <v>2116</v>
      </c>
      <c r="C918" s="5" t="s">
        <v>1687</v>
      </c>
      <c r="D918" s="58" t="s">
        <v>318</v>
      </c>
      <c r="E918" s="5" t="s">
        <v>51</v>
      </c>
      <c r="F918" s="274"/>
    </row>
    <row r="919" spans="2:6" ht="14.1" customHeight="1" x14ac:dyDescent="0.25">
      <c r="B919" s="52"/>
      <c r="C919" s="52"/>
      <c r="D919" s="51" t="s">
        <v>327</v>
      </c>
      <c r="E919" s="52"/>
      <c r="F919" s="311"/>
    </row>
    <row r="920" spans="2:6" ht="14.1" customHeight="1" x14ac:dyDescent="0.25">
      <c r="B920" s="7" t="s">
        <v>2116</v>
      </c>
      <c r="C920" s="5" t="s">
        <v>1688</v>
      </c>
      <c r="D920" s="58" t="s">
        <v>320</v>
      </c>
      <c r="E920" s="5" t="s">
        <v>51</v>
      </c>
      <c r="F920" s="274"/>
    </row>
    <row r="921" spans="2:6" ht="14.1" customHeight="1" x14ac:dyDescent="0.25">
      <c r="B921" s="7" t="s">
        <v>2116</v>
      </c>
      <c r="C921" s="5" t="s">
        <v>1689</v>
      </c>
      <c r="D921" s="58" t="s">
        <v>321</v>
      </c>
      <c r="E921" s="5" t="s">
        <v>51</v>
      </c>
      <c r="F921" s="274"/>
    </row>
    <row r="922" spans="2:6" ht="14.1" customHeight="1" x14ac:dyDescent="0.25">
      <c r="B922" s="7" t="s">
        <v>2116</v>
      </c>
      <c r="C922" s="5" t="s">
        <v>1690</v>
      </c>
      <c r="D922" s="58" t="s">
        <v>322</v>
      </c>
      <c r="E922" s="5" t="s">
        <v>51</v>
      </c>
      <c r="F922" s="274"/>
    </row>
    <row r="923" spans="2:6" ht="14.1" customHeight="1" x14ac:dyDescent="0.25">
      <c r="B923" s="7" t="s">
        <v>2116</v>
      </c>
      <c r="C923" s="5" t="s">
        <v>1691</v>
      </c>
      <c r="D923" s="58" t="s">
        <v>323</v>
      </c>
      <c r="E923" s="5" t="s">
        <v>51</v>
      </c>
      <c r="F923" s="274"/>
    </row>
    <row r="924" spans="2:6" ht="14.1" customHeight="1" x14ac:dyDescent="0.25">
      <c r="B924" s="7" t="s">
        <v>2116</v>
      </c>
      <c r="C924" s="5" t="s">
        <v>1692</v>
      </c>
      <c r="D924" s="58" t="s">
        <v>312</v>
      </c>
      <c r="E924" s="5" t="s">
        <v>51</v>
      </c>
      <c r="F924" s="274"/>
    </row>
    <row r="925" spans="2:6" ht="14.1" customHeight="1" x14ac:dyDescent="0.25">
      <c r="B925" s="7" t="s">
        <v>2116</v>
      </c>
      <c r="C925" s="5" t="s">
        <v>1693</v>
      </c>
      <c r="D925" s="58" t="s">
        <v>313</v>
      </c>
      <c r="E925" s="5" t="s">
        <v>51</v>
      </c>
      <c r="F925" s="274"/>
    </row>
    <row r="926" spans="2:6" ht="14.1" customHeight="1" x14ac:dyDescent="0.25">
      <c r="B926" s="7" t="s">
        <v>2116</v>
      </c>
      <c r="C926" s="5" t="s">
        <v>1694</v>
      </c>
      <c r="D926" s="58" t="s">
        <v>326</v>
      </c>
      <c r="E926" s="5" t="s">
        <v>51</v>
      </c>
      <c r="F926" s="274"/>
    </row>
    <row r="927" spans="2:6" ht="14.1" customHeight="1" x14ac:dyDescent="0.25">
      <c r="B927" s="7" t="s">
        <v>2116</v>
      </c>
      <c r="C927" s="5" t="s">
        <v>1695</v>
      </c>
      <c r="D927" s="58" t="s">
        <v>324</v>
      </c>
      <c r="E927" s="5" t="s">
        <v>51</v>
      </c>
      <c r="F927" s="274"/>
    </row>
    <row r="928" spans="2:6" ht="14.1" customHeight="1" x14ac:dyDescent="0.25">
      <c r="B928" s="7" t="s">
        <v>2116</v>
      </c>
      <c r="C928" s="5" t="s">
        <v>1696</v>
      </c>
      <c r="D928" s="58" t="s">
        <v>314</v>
      </c>
      <c r="E928" s="5" t="s">
        <v>51</v>
      </c>
      <c r="F928" s="274"/>
    </row>
    <row r="929" spans="2:6" ht="14.1" customHeight="1" x14ac:dyDescent="0.25">
      <c r="B929" s="7" t="s">
        <v>2116</v>
      </c>
      <c r="C929" s="5" t="s">
        <v>1697</v>
      </c>
      <c r="D929" s="58" t="s">
        <v>315</v>
      </c>
      <c r="E929" s="5" t="s">
        <v>51</v>
      </c>
      <c r="F929" s="274"/>
    </row>
    <row r="930" spans="2:6" ht="14.1" customHeight="1" x14ac:dyDescent="0.25">
      <c r="B930" s="48"/>
      <c r="C930" s="48"/>
      <c r="D930" s="49" t="s">
        <v>308</v>
      </c>
      <c r="E930" s="48"/>
      <c r="F930" s="310"/>
    </row>
    <row r="931" spans="2:6" ht="14.1" customHeight="1" x14ac:dyDescent="0.25">
      <c r="B931" s="7" t="s">
        <v>2116</v>
      </c>
      <c r="C931" s="5" t="s">
        <v>1698</v>
      </c>
      <c r="D931" s="58" t="s">
        <v>309</v>
      </c>
      <c r="E931" s="5" t="s">
        <v>51</v>
      </c>
      <c r="F931" s="274"/>
    </row>
    <row r="932" spans="2:6" ht="14.1" customHeight="1" x14ac:dyDescent="0.25">
      <c r="B932" s="7" t="s">
        <v>2116</v>
      </c>
      <c r="C932" s="5" t="s">
        <v>1699</v>
      </c>
      <c r="D932" s="95" t="s">
        <v>310</v>
      </c>
      <c r="E932" s="72" t="s">
        <v>51</v>
      </c>
      <c r="F932" s="274"/>
    </row>
    <row r="933" spans="2:6" ht="14.1" customHeight="1" x14ac:dyDescent="0.25">
      <c r="B933" s="149"/>
      <c r="C933" s="149"/>
      <c r="D933" s="148" t="s">
        <v>870</v>
      </c>
      <c r="E933" s="149"/>
      <c r="F933" s="303"/>
    </row>
    <row r="934" spans="2:6" ht="14.1" customHeight="1" x14ac:dyDescent="0.25">
      <c r="B934" s="153"/>
      <c r="C934" s="153"/>
      <c r="D934" s="152" t="s">
        <v>895</v>
      </c>
      <c r="E934" s="153"/>
      <c r="F934" s="304"/>
    </row>
    <row r="935" spans="2:6" s="8" customFormat="1" ht="14.1" customHeight="1" x14ac:dyDescent="0.25">
      <c r="B935" s="7" t="s">
        <v>2116</v>
      </c>
      <c r="C935" s="5" t="s">
        <v>1700</v>
      </c>
      <c r="D935" s="66" t="s">
        <v>954</v>
      </c>
      <c r="E935" s="5" t="s">
        <v>804</v>
      </c>
      <c r="F935" s="274"/>
    </row>
    <row r="936" spans="2:6" s="8" customFormat="1" ht="14.1" customHeight="1" x14ac:dyDescent="0.25">
      <c r="B936" s="7" t="s">
        <v>2116</v>
      </c>
      <c r="C936" s="5" t="s">
        <v>1701</v>
      </c>
      <c r="D936" s="57" t="s">
        <v>955</v>
      </c>
      <c r="E936" s="6" t="s">
        <v>791</v>
      </c>
      <c r="F936" s="274"/>
    </row>
    <row r="937" spans="2:6" ht="14.1" customHeight="1" x14ac:dyDescent="0.25">
      <c r="B937" s="153"/>
      <c r="C937" s="153"/>
      <c r="D937" s="152" t="s">
        <v>896</v>
      </c>
      <c r="E937" s="153"/>
      <c r="F937" s="304"/>
    </row>
    <row r="938" spans="2:6" s="8" customFormat="1" ht="14.1" customHeight="1" x14ac:dyDescent="0.25">
      <c r="B938" s="7" t="s">
        <v>2116</v>
      </c>
      <c r="C938" s="6" t="s">
        <v>1702</v>
      </c>
      <c r="D938" s="57" t="s">
        <v>897</v>
      </c>
      <c r="E938" s="6" t="s">
        <v>804</v>
      </c>
      <c r="F938" s="274"/>
    </row>
    <row r="939" spans="2:6" s="8" customFormat="1" ht="14.1" customHeight="1" x14ac:dyDescent="0.25">
      <c r="B939" s="7" t="s">
        <v>2116</v>
      </c>
      <c r="C939" s="6" t="s">
        <v>1703</v>
      </c>
      <c r="D939" s="57" t="s">
        <v>898</v>
      </c>
      <c r="E939" s="6" t="s">
        <v>804</v>
      </c>
      <c r="F939" s="274"/>
    </row>
    <row r="940" spans="2:6" s="8" customFormat="1" ht="14.1" customHeight="1" x14ac:dyDescent="0.25">
      <c r="B940" s="7" t="s">
        <v>2116</v>
      </c>
      <c r="C940" s="6" t="s">
        <v>1704</v>
      </c>
      <c r="D940" s="73" t="s">
        <v>899</v>
      </c>
      <c r="E940" s="72" t="s">
        <v>52</v>
      </c>
      <c r="F940" s="274"/>
    </row>
    <row r="941" spans="2:6" ht="14.1" customHeight="1" x14ac:dyDescent="0.25">
      <c r="B941" s="218"/>
      <c r="C941" s="19"/>
      <c r="D941" s="20" t="s">
        <v>740</v>
      </c>
      <c r="E941" s="19"/>
      <c r="F941" s="312"/>
    </row>
    <row r="942" spans="2:6" ht="14.1" customHeight="1" x14ac:dyDescent="0.25">
      <c r="B942" s="22"/>
      <c r="C942" s="22"/>
      <c r="D942" s="21" t="s">
        <v>35</v>
      </c>
      <c r="E942" s="22"/>
      <c r="F942" s="313"/>
    </row>
    <row r="943" spans="2:6" ht="14.1" customHeight="1" x14ac:dyDescent="0.25">
      <c r="B943" s="28"/>
      <c r="C943" s="25"/>
      <c r="D943" s="27" t="s">
        <v>707</v>
      </c>
      <c r="E943" s="25"/>
      <c r="F943" s="314"/>
    </row>
    <row r="944" spans="2:6" ht="14.1" customHeight="1" x14ac:dyDescent="0.25">
      <c r="B944" s="199" t="s">
        <v>2117</v>
      </c>
      <c r="C944" s="199" t="s">
        <v>2020</v>
      </c>
      <c r="D944" s="58" t="s">
        <v>36</v>
      </c>
      <c r="E944" s="14" t="s">
        <v>48</v>
      </c>
      <c r="F944" s="274"/>
    </row>
    <row r="945" spans="2:6" ht="14.1" customHeight="1" x14ac:dyDescent="0.25">
      <c r="B945" s="199" t="s">
        <v>2117</v>
      </c>
      <c r="C945" s="199" t="s">
        <v>2021</v>
      </c>
      <c r="D945" s="58" t="s">
        <v>37</v>
      </c>
      <c r="E945" s="14" t="s">
        <v>48</v>
      </c>
      <c r="F945" s="274"/>
    </row>
    <row r="946" spans="2:6" ht="14.1" customHeight="1" x14ac:dyDescent="0.25">
      <c r="B946" s="199" t="s">
        <v>2117</v>
      </c>
      <c r="C946" s="199" t="s">
        <v>2022</v>
      </c>
      <c r="D946" s="58" t="s">
        <v>506</v>
      </c>
      <c r="E946" s="14" t="s">
        <v>48</v>
      </c>
      <c r="F946" s="274"/>
    </row>
    <row r="947" spans="2:6" ht="14.1" customHeight="1" x14ac:dyDescent="0.25">
      <c r="B947" s="25"/>
      <c r="C947" s="25"/>
      <c r="D947" s="27" t="s">
        <v>708</v>
      </c>
      <c r="E947" s="25"/>
      <c r="F947" s="314"/>
    </row>
    <row r="948" spans="2:6" ht="14.1" customHeight="1" x14ac:dyDescent="0.25">
      <c r="B948" s="199" t="s">
        <v>2117</v>
      </c>
      <c r="C948" s="199" t="s">
        <v>2023</v>
      </c>
      <c r="D948" s="58" t="s">
        <v>36</v>
      </c>
      <c r="E948" s="14" t="s">
        <v>48</v>
      </c>
      <c r="F948" s="274"/>
    </row>
    <row r="949" spans="2:6" ht="14.1" customHeight="1" x14ac:dyDescent="0.25">
      <c r="B949" s="199" t="s">
        <v>2117</v>
      </c>
      <c r="C949" s="199" t="s">
        <v>2024</v>
      </c>
      <c r="D949" s="58" t="s">
        <v>37</v>
      </c>
      <c r="E949" s="14" t="s">
        <v>48</v>
      </c>
      <c r="F949" s="274"/>
    </row>
    <row r="950" spans="2:6" ht="14.1" customHeight="1" x14ac:dyDescent="0.25">
      <c r="B950" s="199" t="s">
        <v>2117</v>
      </c>
      <c r="C950" s="199" t="s">
        <v>2025</v>
      </c>
      <c r="D950" s="58" t="s">
        <v>506</v>
      </c>
      <c r="E950" s="14" t="s">
        <v>48</v>
      </c>
      <c r="F950" s="274"/>
    </row>
    <row r="951" spans="2:6" ht="14.1" customHeight="1" x14ac:dyDescent="0.25">
      <c r="B951" s="25"/>
      <c r="C951" s="25"/>
      <c r="D951" s="27" t="s">
        <v>709</v>
      </c>
      <c r="E951" s="25"/>
      <c r="F951" s="314"/>
    </row>
    <row r="952" spans="2:6" ht="14.1" customHeight="1" x14ac:dyDescent="0.25">
      <c r="B952" s="199" t="s">
        <v>2117</v>
      </c>
      <c r="C952" s="199" t="s">
        <v>2026</v>
      </c>
      <c r="D952" s="58" t="s">
        <v>36</v>
      </c>
      <c r="E952" s="14" t="s">
        <v>48</v>
      </c>
      <c r="F952" s="274"/>
    </row>
    <row r="953" spans="2:6" ht="14.1" customHeight="1" x14ac:dyDescent="0.25">
      <c r="B953" s="199" t="s">
        <v>2117</v>
      </c>
      <c r="C953" s="199" t="s">
        <v>2027</v>
      </c>
      <c r="D953" s="58" t="s">
        <v>37</v>
      </c>
      <c r="E953" s="14" t="s">
        <v>48</v>
      </c>
      <c r="F953" s="274"/>
    </row>
    <row r="954" spans="2:6" ht="14.1" customHeight="1" x14ac:dyDescent="0.25">
      <c r="B954" s="199" t="s">
        <v>2117</v>
      </c>
      <c r="C954" s="199" t="s">
        <v>2028</v>
      </c>
      <c r="D954" s="58" t="s">
        <v>506</v>
      </c>
      <c r="E954" s="14" t="s">
        <v>48</v>
      </c>
      <c r="F954" s="274"/>
    </row>
    <row r="955" spans="2:6" ht="14.1" customHeight="1" x14ac:dyDescent="0.25">
      <c r="B955" s="25"/>
      <c r="C955" s="25"/>
      <c r="D955" s="27" t="s">
        <v>710</v>
      </c>
      <c r="E955" s="25"/>
      <c r="F955" s="314"/>
    </row>
    <row r="956" spans="2:6" ht="14.1" customHeight="1" x14ac:dyDescent="0.25">
      <c r="B956" s="199" t="s">
        <v>2117</v>
      </c>
      <c r="C956" s="199" t="s">
        <v>1705</v>
      </c>
      <c r="D956" s="58" t="s">
        <v>36</v>
      </c>
      <c r="E956" s="14" t="s">
        <v>48</v>
      </c>
      <c r="F956" s="274"/>
    </row>
    <row r="957" spans="2:6" ht="14.1" customHeight="1" x14ac:dyDescent="0.25">
      <c r="B957" s="199" t="s">
        <v>2117</v>
      </c>
      <c r="C957" s="199" t="s">
        <v>1706</v>
      </c>
      <c r="D957" s="58" t="s">
        <v>37</v>
      </c>
      <c r="E957" s="14" t="s">
        <v>48</v>
      </c>
      <c r="F957" s="274"/>
    </row>
    <row r="958" spans="2:6" ht="14.1" customHeight="1" x14ac:dyDescent="0.25">
      <c r="B958" s="199" t="s">
        <v>2117</v>
      </c>
      <c r="C958" s="199" t="s">
        <v>1707</v>
      </c>
      <c r="D958" s="58" t="s">
        <v>506</v>
      </c>
      <c r="E958" s="14" t="s">
        <v>48</v>
      </c>
      <c r="F958" s="274"/>
    </row>
    <row r="959" spans="2:6" ht="14.1" customHeight="1" x14ac:dyDescent="0.25">
      <c r="B959" s="25"/>
      <c r="C959" s="25"/>
      <c r="D959" s="27" t="s">
        <v>516</v>
      </c>
      <c r="E959" s="25"/>
      <c r="F959" s="314"/>
    </row>
    <row r="960" spans="2:6" ht="14.1" customHeight="1" x14ac:dyDescent="0.25">
      <c r="B960" s="199" t="s">
        <v>2117</v>
      </c>
      <c r="C960" s="199" t="s">
        <v>1708</v>
      </c>
      <c r="D960" s="58" t="s">
        <v>36</v>
      </c>
      <c r="E960" s="14" t="s">
        <v>48</v>
      </c>
      <c r="F960" s="274"/>
    </row>
    <row r="961" spans="2:6" ht="14.1" customHeight="1" x14ac:dyDescent="0.25">
      <c r="B961" s="199" t="s">
        <v>2117</v>
      </c>
      <c r="C961" s="199" t="s">
        <v>1709</v>
      </c>
      <c r="D961" s="58" t="s">
        <v>37</v>
      </c>
      <c r="E961" s="14" t="s">
        <v>48</v>
      </c>
      <c r="F961" s="274"/>
    </row>
    <row r="962" spans="2:6" ht="14.1" customHeight="1" x14ac:dyDescent="0.25">
      <c r="B962" s="199" t="s">
        <v>2117</v>
      </c>
      <c r="C962" s="199" t="s">
        <v>1710</v>
      </c>
      <c r="D962" s="58" t="s">
        <v>506</v>
      </c>
      <c r="E962" s="14" t="s">
        <v>48</v>
      </c>
      <c r="F962" s="274"/>
    </row>
    <row r="963" spans="2:6" ht="14.1" customHeight="1" x14ac:dyDescent="0.25">
      <c r="B963" s="22"/>
      <c r="C963" s="22"/>
      <c r="D963" s="21" t="s">
        <v>38</v>
      </c>
      <c r="E963" s="22"/>
      <c r="F963" s="313"/>
    </row>
    <row r="964" spans="2:6" ht="14.1" customHeight="1" x14ac:dyDescent="0.25">
      <c r="B964" s="199" t="s">
        <v>2117</v>
      </c>
      <c r="C964" s="5" t="s">
        <v>1711</v>
      </c>
      <c r="D964" s="58" t="s">
        <v>39</v>
      </c>
      <c r="E964" s="14" t="s">
        <v>49</v>
      </c>
      <c r="F964" s="274"/>
    </row>
    <row r="965" spans="2:6" ht="14.1" customHeight="1" x14ac:dyDescent="0.25">
      <c r="B965" s="199" t="s">
        <v>2117</v>
      </c>
      <c r="C965" s="5" t="s">
        <v>1712</v>
      </c>
      <c r="D965" s="58" t="s">
        <v>40</v>
      </c>
      <c r="E965" s="14" t="s">
        <v>49</v>
      </c>
      <c r="F965" s="274"/>
    </row>
    <row r="966" spans="2:6" ht="14.1" customHeight="1" x14ac:dyDescent="0.25">
      <c r="B966" s="22"/>
      <c r="C966" s="22"/>
      <c r="D966" s="21" t="s">
        <v>41</v>
      </c>
      <c r="E966" s="22"/>
      <c r="F966" s="313"/>
    </row>
    <row r="967" spans="2:6" ht="14.1" customHeight="1" x14ac:dyDescent="0.25">
      <c r="B967" s="199" t="s">
        <v>2117</v>
      </c>
      <c r="C967" s="5" t="s">
        <v>1713</v>
      </c>
      <c r="D967" s="58" t="s">
        <v>42</v>
      </c>
      <c r="E967" s="14" t="s">
        <v>98</v>
      </c>
      <c r="F967" s="274"/>
    </row>
    <row r="968" spans="2:6" ht="14.1" customHeight="1" x14ac:dyDescent="0.25">
      <c r="B968" s="199" t="s">
        <v>2117</v>
      </c>
      <c r="C968" s="5" t="s">
        <v>1714</v>
      </c>
      <c r="D968" s="58" t="s">
        <v>43</v>
      </c>
      <c r="E968" s="14" t="s">
        <v>98</v>
      </c>
      <c r="F968" s="274"/>
    </row>
    <row r="969" spans="2:6" ht="14.1" customHeight="1" x14ac:dyDescent="0.25">
      <c r="B969" s="199" t="s">
        <v>2117</v>
      </c>
      <c r="C969" s="5" t="s">
        <v>1715</v>
      </c>
      <c r="D969" s="58" t="s">
        <v>44</v>
      </c>
      <c r="E969" s="14" t="s">
        <v>98</v>
      </c>
      <c r="F969" s="274"/>
    </row>
    <row r="970" spans="2:6" ht="14.1" customHeight="1" x14ac:dyDescent="0.25">
      <c r="B970" s="199" t="s">
        <v>2117</v>
      </c>
      <c r="C970" s="5" t="s">
        <v>1716</v>
      </c>
      <c r="D970" s="61" t="s">
        <v>878</v>
      </c>
      <c r="E970" s="15" t="s">
        <v>98</v>
      </c>
      <c r="F970" s="274"/>
    </row>
    <row r="971" spans="2:6" ht="14.1" customHeight="1" x14ac:dyDescent="0.25">
      <c r="B971" s="22"/>
      <c r="C971" s="22"/>
      <c r="D971" s="21" t="s">
        <v>45</v>
      </c>
      <c r="E971" s="22"/>
      <c r="F971" s="313"/>
    </row>
    <row r="972" spans="2:6" ht="14.1" customHeight="1" x14ac:dyDescent="0.25">
      <c r="B972" s="199" t="s">
        <v>2117</v>
      </c>
      <c r="C972" s="219" t="s">
        <v>1717</v>
      </c>
      <c r="D972" s="114" t="s">
        <v>507</v>
      </c>
      <c r="E972" s="14" t="s">
        <v>49</v>
      </c>
      <c r="F972" s="274"/>
    </row>
    <row r="973" spans="2:6" ht="14.1" customHeight="1" x14ac:dyDescent="0.25">
      <c r="B973" s="199" t="s">
        <v>2117</v>
      </c>
      <c r="C973" s="219" t="s">
        <v>1718</v>
      </c>
      <c r="D973" s="114" t="s">
        <v>508</v>
      </c>
      <c r="E973" s="14" t="s">
        <v>49</v>
      </c>
      <c r="F973" s="274"/>
    </row>
    <row r="974" spans="2:6" ht="14.1" customHeight="1" x14ac:dyDescent="0.25">
      <c r="B974" s="19"/>
      <c r="C974" s="19"/>
      <c r="D974" s="20" t="s">
        <v>329</v>
      </c>
      <c r="E974" s="19"/>
      <c r="F974" s="312"/>
    </row>
    <row r="975" spans="2:6" ht="14.1" customHeight="1" x14ac:dyDescent="0.25">
      <c r="B975" s="22"/>
      <c r="C975" s="22"/>
      <c r="D975" s="21" t="s">
        <v>713</v>
      </c>
      <c r="E975" s="22"/>
      <c r="F975" s="313"/>
    </row>
    <row r="976" spans="2:6" ht="14.1" customHeight="1" x14ac:dyDescent="0.25">
      <c r="B976" s="25"/>
      <c r="C976" s="25"/>
      <c r="D976" s="27" t="s">
        <v>307</v>
      </c>
      <c r="E976" s="25"/>
      <c r="F976" s="314"/>
    </row>
    <row r="977" spans="2:6" ht="14.1" customHeight="1" x14ac:dyDescent="0.25">
      <c r="B977" s="199" t="s">
        <v>2117</v>
      </c>
      <c r="C977" s="5" t="s">
        <v>1719</v>
      </c>
      <c r="D977" s="58" t="s">
        <v>203</v>
      </c>
      <c r="E977" s="5" t="s">
        <v>50</v>
      </c>
      <c r="F977" s="274"/>
    </row>
    <row r="978" spans="2:6" ht="14.1" customHeight="1" x14ac:dyDescent="0.25">
      <c r="B978" s="199" t="s">
        <v>2117</v>
      </c>
      <c r="C978" s="5" t="s">
        <v>1720</v>
      </c>
      <c r="D978" s="58" t="s">
        <v>204</v>
      </c>
      <c r="E978" s="5" t="s">
        <v>50</v>
      </c>
      <c r="F978" s="274"/>
    </row>
    <row r="979" spans="2:6" ht="14.1" customHeight="1" x14ac:dyDescent="0.25">
      <c r="B979" s="199" t="s">
        <v>2117</v>
      </c>
      <c r="C979" s="5" t="s">
        <v>1721</v>
      </c>
      <c r="D979" s="58" t="s">
        <v>205</v>
      </c>
      <c r="E979" s="5" t="s">
        <v>50</v>
      </c>
      <c r="F979" s="274"/>
    </row>
    <row r="980" spans="2:6" ht="14.1" customHeight="1" x14ac:dyDescent="0.25">
      <c r="B980" s="199" t="s">
        <v>2117</v>
      </c>
      <c r="C980" s="5" t="s">
        <v>1722</v>
      </c>
      <c r="D980" s="58" t="s">
        <v>206</v>
      </c>
      <c r="E980" s="5" t="s">
        <v>50</v>
      </c>
      <c r="F980" s="274"/>
    </row>
    <row r="981" spans="2:6" ht="14.1" customHeight="1" x14ac:dyDescent="0.25">
      <c r="B981" s="199" t="s">
        <v>2117</v>
      </c>
      <c r="C981" s="5" t="s">
        <v>1723</v>
      </c>
      <c r="D981" s="58" t="s">
        <v>207</v>
      </c>
      <c r="E981" s="5" t="s">
        <v>50</v>
      </c>
      <c r="F981" s="274"/>
    </row>
    <row r="982" spans="2:6" ht="14.1" customHeight="1" x14ac:dyDescent="0.25">
      <c r="B982" s="199" t="s">
        <v>2117</v>
      </c>
      <c r="C982" s="5" t="s">
        <v>1724</v>
      </c>
      <c r="D982" s="58" t="s">
        <v>208</v>
      </c>
      <c r="E982" s="5" t="s">
        <v>50</v>
      </c>
      <c r="F982" s="274"/>
    </row>
    <row r="983" spans="2:6" ht="14.1" customHeight="1" x14ac:dyDescent="0.25">
      <c r="B983" s="199" t="s">
        <v>2117</v>
      </c>
      <c r="C983" s="5" t="s">
        <v>1725</v>
      </c>
      <c r="D983" s="58" t="s">
        <v>209</v>
      </c>
      <c r="E983" s="5" t="s">
        <v>50</v>
      </c>
      <c r="F983" s="274"/>
    </row>
    <row r="984" spans="2:6" ht="14.1" customHeight="1" x14ac:dyDescent="0.25">
      <c r="B984" s="199" t="s">
        <v>2117</v>
      </c>
      <c r="C984" s="5" t="s">
        <v>1726</v>
      </c>
      <c r="D984" s="58" t="s">
        <v>210</v>
      </c>
      <c r="E984" s="5" t="s">
        <v>50</v>
      </c>
      <c r="F984" s="274"/>
    </row>
    <row r="985" spans="2:6" ht="14.1" customHeight="1" x14ac:dyDescent="0.25">
      <c r="B985" s="199" t="s">
        <v>2117</v>
      </c>
      <c r="C985" s="5" t="s">
        <v>1727</v>
      </c>
      <c r="D985" s="58" t="s">
        <v>211</v>
      </c>
      <c r="E985" s="5" t="s">
        <v>50</v>
      </c>
      <c r="F985" s="274"/>
    </row>
    <row r="986" spans="2:6" ht="14.1" customHeight="1" x14ac:dyDescent="0.25">
      <c r="B986" s="199" t="s">
        <v>2117</v>
      </c>
      <c r="C986" s="5" t="s">
        <v>1728</v>
      </c>
      <c r="D986" s="58" t="s">
        <v>212</v>
      </c>
      <c r="E986" s="5" t="s">
        <v>50</v>
      </c>
      <c r="F986" s="274"/>
    </row>
    <row r="987" spans="2:6" ht="14.1" customHeight="1" x14ac:dyDescent="0.25">
      <c r="B987" s="199" t="s">
        <v>2117</v>
      </c>
      <c r="C987" s="5" t="s">
        <v>1729</v>
      </c>
      <c r="D987" s="58" t="s">
        <v>213</v>
      </c>
      <c r="E987" s="5" t="s">
        <v>50</v>
      </c>
      <c r="F987" s="274"/>
    </row>
    <row r="988" spans="2:6" ht="14.1" customHeight="1" x14ac:dyDescent="0.25">
      <c r="B988" s="199" t="s">
        <v>2117</v>
      </c>
      <c r="C988" s="5" t="s">
        <v>1730</v>
      </c>
      <c r="D988" s="58" t="s">
        <v>214</v>
      </c>
      <c r="E988" s="5" t="s">
        <v>50</v>
      </c>
      <c r="F988" s="274"/>
    </row>
    <row r="989" spans="2:6" ht="14.1" customHeight="1" x14ac:dyDescent="0.25">
      <c r="B989" s="199" t="s">
        <v>2117</v>
      </c>
      <c r="C989" s="5" t="s">
        <v>1731</v>
      </c>
      <c r="D989" s="58" t="s">
        <v>215</v>
      </c>
      <c r="E989" s="5" t="s">
        <v>50</v>
      </c>
      <c r="F989" s="274"/>
    </row>
    <row r="990" spans="2:6" ht="14.1" customHeight="1" x14ac:dyDescent="0.25">
      <c r="B990" s="22"/>
      <c r="C990" s="22"/>
      <c r="D990" s="21" t="s">
        <v>328</v>
      </c>
      <c r="E990" s="22"/>
      <c r="F990" s="313"/>
    </row>
    <row r="991" spans="2:6" ht="14.1" customHeight="1" x14ac:dyDescent="0.25">
      <c r="B991" s="25"/>
      <c r="C991" s="25"/>
      <c r="D991" s="27" t="s">
        <v>305</v>
      </c>
      <c r="E991" s="25"/>
      <c r="F991" s="314"/>
    </row>
    <row r="992" spans="2:6" ht="14.1" customHeight="1" x14ac:dyDescent="0.25">
      <c r="B992" s="199" t="s">
        <v>2117</v>
      </c>
      <c r="C992" s="5" t="s">
        <v>1732</v>
      </c>
      <c r="D992" s="58" t="s">
        <v>203</v>
      </c>
      <c r="E992" s="5" t="s">
        <v>50</v>
      </c>
      <c r="F992" s="274"/>
    </row>
    <row r="993" spans="2:6" ht="14.1" customHeight="1" x14ac:dyDescent="0.25">
      <c r="B993" s="199" t="s">
        <v>2117</v>
      </c>
      <c r="C993" s="5" t="s">
        <v>1733</v>
      </c>
      <c r="D993" s="58" t="s">
        <v>204</v>
      </c>
      <c r="E993" s="5" t="s">
        <v>50</v>
      </c>
      <c r="F993" s="274"/>
    </row>
    <row r="994" spans="2:6" ht="14.1" customHeight="1" x14ac:dyDescent="0.25">
      <c r="B994" s="199" t="s">
        <v>2117</v>
      </c>
      <c r="C994" s="5" t="s">
        <v>1734</v>
      </c>
      <c r="D994" s="58" t="s">
        <v>205</v>
      </c>
      <c r="E994" s="5" t="s">
        <v>50</v>
      </c>
      <c r="F994" s="274"/>
    </row>
    <row r="995" spans="2:6" ht="14.1" customHeight="1" x14ac:dyDescent="0.25">
      <c r="B995" s="199" t="s">
        <v>2117</v>
      </c>
      <c r="C995" s="5" t="s">
        <v>1735</v>
      </c>
      <c r="D995" s="58" t="s">
        <v>206</v>
      </c>
      <c r="E995" s="5" t="s">
        <v>50</v>
      </c>
      <c r="F995" s="274"/>
    </row>
    <row r="996" spans="2:6" ht="14.1" customHeight="1" x14ac:dyDescent="0.25">
      <c r="B996" s="199" t="s">
        <v>2117</v>
      </c>
      <c r="C996" s="5" t="s">
        <v>1736</v>
      </c>
      <c r="D996" s="58" t="s">
        <v>207</v>
      </c>
      <c r="E996" s="5" t="s">
        <v>50</v>
      </c>
      <c r="F996" s="274"/>
    </row>
    <row r="997" spans="2:6" ht="14.1" customHeight="1" x14ac:dyDescent="0.25">
      <c r="B997" s="199" t="s">
        <v>2117</v>
      </c>
      <c r="C997" s="5" t="s">
        <v>1737</v>
      </c>
      <c r="D997" s="58" t="s">
        <v>208</v>
      </c>
      <c r="E997" s="5" t="s">
        <v>50</v>
      </c>
      <c r="F997" s="274"/>
    </row>
    <row r="998" spans="2:6" ht="14.1" customHeight="1" x14ac:dyDescent="0.25">
      <c r="B998" s="199" t="s">
        <v>2117</v>
      </c>
      <c r="C998" s="5" t="s">
        <v>1738</v>
      </c>
      <c r="D998" s="58" t="s">
        <v>209</v>
      </c>
      <c r="E998" s="5" t="s">
        <v>50</v>
      </c>
      <c r="F998" s="274"/>
    </row>
    <row r="999" spans="2:6" ht="14.1" customHeight="1" x14ac:dyDescent="0.25">
      <c r="B999" s="199" t="s">
        <v>2117</v>
      </c>
      <c r="C999" s="5" t="s">
        <v>1739</v>
      </c>
      <c r="D999" s="58" t="s">
        <v>210</v>
      </c>
      <c r="E999" s="5" t="s">
        <v>50</v>
      </c>
      <c r="F999" s="274"/>
    </row>
    <row r="1000" spans="2:6" ht="14.1" customHeight="1" x14ac:dyDescent="0.25">
      <c r="B1000" s="199" t="s">
        <v>2117</v>
      </c>
      <c r="C1000" s="5" t="s">
        <v>1740</v>
      </c>
      <c r="D1000" s="58" t="s">
        <v>211</v>
      </c>
      <c r="E1000" s="5" t="s">
        <v>50</v>
      </c>
      <c r="F1000" s="274"/>
    </row>
    <row r="1001" spans="2:6" ht="14.1" customHeight="1" x14ac:dyDescent="0.25">
      <c r="B1001" s="199" t="s">
        <v>2117</v>
      </c>
      <c r="C1001" s="5" t="s">
        <v>1741</v>
      </c>
      <c r="D1001" s="58" t="s">
        <v>212</v>
      </c>
      <c r="E1001" s="5" t="s">
        <v>50</v>
      </c>
      <c r="F1001" s="274"/>
    </row>
    <row r="1002" spans="2:6" ht="14.1" customHeight="1" x14ac:dyDescent="0.25">
      <c r="B1002" s="199" t="s">
        <v>2117</v>
      </c>
      <c r="C1002" s="5" t="s">
        <v>1742</v>
      </c>
      <c r="D1002" s="58" t="s">
        <v>213</v>
      </c>
      <c r="E1002" s="5" t="s">
        <v>50</v>
      </c>
      <c r="F1002" s="274"/>
    </row>
    <row r="1003" spans="2:6" ht="14.1" customHeight="1" x14ac:dyDescent="0.25">
      <c r="B1003" s="199" t="s">
        <v>2117</v>
      </c>
      <c r="C1003" s="5" t="s">
        <v>1743</v>
      </c>
      <c r="D1003" s="58" t="s">
        <v>214</v>
      </c>
      <c r="E1003" s="5" t="s">
        <v>50</v>
      </c>
      <c r="F1003" s="274"/>
    </row>
    <row r="1004" spans="2:6" ht="14.1" customHeight="1" x14ac:dyDescent="0.25">
      <c r="B1004" s="199" t="s">
        <v>2117</v>
      </c>
      <c r="C1004" s="5" t="s">
        <v>1744</v>
      </c>
      <c r="D1004" s="58" t="s">
        <v>215</v>
      </c>
      <c r="E1004" s="5" t="s">
        <v>50</v>
      </c>
      <c r="F1004" s="274"/>
    </row>
    <row r="1005" spans="2:6" ht="14.1" customHeight="1" x14ac:dyDescent="0.25">
      <c r="B1005" s="25"/>
      <c r="C1005" s="25"/>
      <c r="D1005" s="27" t="s">
        <v>306</v>
      </c>
      <c r="E1005" s="25"/>
      <c r="F1005" s="314"/>
    </row>
    <row r="1006" spans="2:6" ht="14.1" customHeight="1" x14ac:dyDescent="0.25">
      <c r="B1006" s="199" t="s">
        <v>2117</v>
      </c>
      <c r="C1006" s="5" t="s">
        <v>1745</v>
      </c>
      <c r="D1006" s="58" t="s">
        <v>203</v>
      </c>
      <c r="E1006" s="5" t="s">
        <v>50</v>
      </c>
      <c r="F1006" s="274"/>
    </row>
    <row r="1007" spans="2:6" ht="14.1" customHeight="1" x14ac:dyDescent="0.25">
      <c r="B1007" s="199" t="s">
        <v>2117</v>
      </c>
      <c r="C1007" s="5" t="s">
        <v>1746</v>
      </c>
      <c r="D1007" s="58" t="s">
        <v>204</v>
      </c>
      <c r="E1007" s="5" t="s">
        <v>50</v>
      </c>
      <c r="F1007" s="274"/>
    </row>
    <row r="1008" spans="2:6" ht="14.1" customHeight="1" x14ac:dyDescent="0.25">
      <c r="B1008" s="199" t="s">
        <v>2117</v>
      </c>
      <c r="C1008" s="5" t="s">
        <v>1747</v>
      </c>
      <c r="D1008" s="58" t="s">
        <v>205</v>
      </c>
      <c r="E1008" s="5" t="s">
        <v>50</v>
      </c>
      <c r="F1008" s="274"/>
    </row>
    <row r="1009" spans="2:6" ht="14.1" customHeight="1" x14ac:dyDescent="0.25">
      <c r="B1009" s="199" t="s">
        <v>2117</v>
      </c>
      <c r="C1009" s="5" t="s">
        <v>1748</v>
      </c>
      <c r="D1009" s="58" t="s">
        <v>206</v>
      </c>
      <c r="E1009" s="5" t="s">
        <v>50</v>
      </c>
      <c r="F1009" s="274"/>
    </row>
    <row r="1010" spans="2:6" ht="14.1" customHeight="1" x14ac:dyDescent="0.25">
      <c r="B1010" s="199" t="s">
        <v>2117</v>
      </c>
      <c r="C1010" s="5" t="s">
        <v>1749</v>
      </c>
      <c r="D1010" s="58" t="s">
        <v>207</v>
      </c>
      <c r="E1010" s="5" t="s">
        <v>50</v>
      </c>
      <c r="F1010" s="274"/>
    </row>
    <row r="1011" spans="2:6" ht="14.1" customHeight="1" x14ac:dyDescent="0.25">
      <c r="B1011" s="199" t="s">
        <v>2117</v>
      </c>
      <c r="C1011" s="5" t="s">
        <v>1750</v>
      </c>
      <c r="D1011" s="58" t="s">
        <v>208</v>
      </c>
      <c r="E1011" s="5" t="s">
        <v>50</v>
      </c>
      <c r="F1011" s="274"/>
    </row>
    <row r="1012" spans="2:6" ht="14.1" customHeight="1" x14ac:dyDescent="0.25">
      <c r="B1012" s="199" t="s">
        <v>2117</v>
      </c>
      <c r="C1012" s="5" t="s">
        <v>1751</v>
      </c>
      <c r="D1012" s="58" t="s">
        <v>209</v>
      </c>
      <c r="E1012" s="5" t="s">
        <v>50</v>
      </c>
      <c r="F1012" s="274"/>
    </row>
    <row r="1013" spans="2:6" ht="14.1" customHeight="1" x14ac:dyDescent="0.25">
      <c r="B1013" s="199" t="s">
        <v>2117</v>
      </c>
      <c r="C1013" s="5" t="s">
        <v>1752</v>
      </c>
      <c r="D1013" s="58" t="s">
        <v>210</v>
      </c>
      <c r="E1013" s="5" t="s">
        <v>50</v>
      </c>
      <c r="F1013" s="274"/>
    </row>
    <row r="1014" spans="2:6" ht="14.1" customHeight="1" x14ac:dyDescent="0.25">
      <c r="B1014" s="199" t="s">
        <v>2117</v>
      </c>
      <c r="C1014" s="5" t="s">
        <v>1753</v>
      </c>
      <c r="D1014" s="58" t="s">
        <v>211</v>
      </c>
      <c r="E1014" s="5" t="s">
        <v>50</v>
      </c>
      <c r="F1014" s="274"/>
    </row>
    <row r="1015" spans="2:6" ht="14.1" customHeight="1" x14ac:dyDescent="0.25">
      <c r="B1015" s="199" t="s">
        <v>2117</v>
      </c>
      <c r="C1015" s="5" t="s">
        <v>1754</v>
      </c>
      <c r="D1015" s="58" t="s">
        <v>212</v>
      </c>
      <c r="E1015" s="5" t="s">
        <v>50</v>
      </c>
      <c r="F1015" s="274"/>
    </row>
    <row r="1016" spans="2:6" ht="14.1" customHeight="1" x14ac:dyDescent="0.25">
      <c r="B1016" s="199" t="s">
        <v>2117</v>
      </c>
      <c r="C1016" s="5" t="s">
        <v>1755</v>
      </c>
      <c r="D1016" s="58" t="s">
        <v>213</v>
      </c>
      <c r="E1016" s="5" t="s">
        <v>50</v>
      </c>
      <c r="F1016" s="274"/>
    </row>
    <row r="1017" spans="2:6" ht="14.1" customHeight="1" x14ac:dyDescent="0.25">
      <c r="B1017" s="199" t="s">
        <v>2117</v>
      </c>
      <c r="C1017" s="5" t="s">
        <v>1756</v>
      </c>
      <c r="D1017" s="58" t="s">
        <v>214</v>
      </c>
      <c r="E1017" s="5" t="s">
        <v>50</v>
      </c>
      <c r="F1017" s="274"/>
    </row>
    <row r="1018" spans="2:6" ht="14.1" customHeight="1" x14ac:dyDescent="0.25">
      <c r="B1018" s="199" t="s">
        <v>2117</v>
      </c>
      <c r="C1018" s="5" t="s">
        <v>1757</v>
      </c>
      <c r="D1018" s="58" t="s">
        <v>215</v>
      </c>
      <c r="E1018" s="5" t="s">
        <v>50</v>
      </c>
      <c r="F1018" s="274"/>
    </row>
    <row r="1019" spans="2:6" ht="14.1" customHeight="1" x14ac:dyDescent="0.25">
      <c r="B1019" s="24"/>
      <c r="C1019" s="24"/>
      <c r="D1019" s="23" t="s">
        <v>34</v>
      </c>
      <c r="E1019" s="24"/>
      <c r="F1019" s="315"/>
    </row>
    <row r="1020" spans="2:6" ht="14.1" customHeight="1" x14ac:dyDescent="0.25">
      <c r="B1020" s="199" t="s">
        <v>2117</v>
      </c>
      <c r="C1020" s="7" t="s">
        <v>1758</v>
      </c>
      <c r="D1020" s="59" t="s">
        <v>95</v>
      </c>
      <c r="E1020" s="7" t="s">
        <v>50</v>
      </c>
      <c r="F1020" s="274"/>
    </row>
    <row r="1021" spans="2:6" ht="14.1" customHeight="1" x14ac:dyDescent="0.25">
      <c r="B1021" s="199" t="s">
        <v>2117</v>
      </c>
      <c r="C1021" s="7" t="s">
        <v>1760</v>
      </c>
      <c r="D1021" s="59" t="s">
        <v>96</v>
      </c>
      <c r="E1021" s="7" t="s">
        <v>50</v>
      </c>
      <c r="F1021" s="274"/>
    </row>
    <row r="1022" spans="2:6" ht="14.1" customHeight="1" x14ac:dyDescent="0.25">
      <c r="B1022" s="22"/>
      <c r="C1022" s="22"/>
      <c r="D1022" s="21" t="s">
        <v>348</v>
      </c>
      <c r="E1022" s="22"/>
      <c r="F1022" s="313"/>
    </row>
    <row r="1023" spans="2:6" ht="14.1" customHeight="1" x14ac:dyDescent="0.25">
      <c r="B1023" s="25"/>
      <c r="C1023" s="25"/>
      <c r="D1023" s="27" t="s">
        <v>341</v>
      </c>
      <c r="E1023" s="25"/>
      <c r="F1023" s="314"/>
    </row>
    <row r="1024" spans="2:6" ht="14.1" customHeight="1" x14ac:dyDescent="0.25">
      <c r="B1024" s="199" t="s">
        <v>2117</v>
      </c>
      <c r="C1024" s="5" t="s">
        <v>1759</v>
      </c>
      <c r="D1024" s="58" t="s">
        <v>330</v>
      </c>
      <c r="E1024" s="5" t="s">
        <v>51</v>
      </c>
      <c r="F1024" s="274"/>
    </row>
    <row r="1025" spans="2:6" ht="14.1" customHeight="1" x14ac:dyDescent="0.25">
      <c r="B1025" s="199" t="s">
        <v>2117</v>
      </c>
      <c r="C1025" s="5" t="s">
        <v>1761</v>
      </c>
      <c r="D1025" s="58" t="s">
        <v>331</v>
      </c>
      <c r="E1025" s="5" t="s">
        <v>51</v>
      </c>
      <c r="F1025" s="274"/>
    </row>
    <row r="1026" spans="2:6" ht="14.1" customHeight="1" x14ac:dyDescent="0.25">
      <c r="B1026" s="199" t="s">
        <v>2117</v>
      </c>
      <c r="C1026" s="5" t="s">
        <v>1762</v>
      </c>
      <c r="D1026" s="58" t="s">
        <v>332</v>
      </c>
      <c r="E1026" s="5" t="s">
        <v>51</v>
      </c>
      <c r="F1026" s="274"/>
    </row>
    <row r="1027" spans="2:6" ht="14.1" customHeight="1" x14ac:dyDescent="0.25">
      <c r="B1027" s="199" t="s">
        <v>2117</v>
      </c>
      <c r="C1027" s="5" t="s">
        <v>1763</v>
      </c>
      <c r="D1027" s="58" t="s">
        <v>338</v>
      </c>
      <c r="E1027" s="5" t="s">
        <v>51</v>
      </c>
      <c r="F1027" s="274"/>
    </row>
    <row r="1028" spans="2:6" ht="14.1" customHeight="1" x14ac:dyDescent="0.25">
      <c r="B1028" s="199" t="s">
        <v>2117</v>
      </c>
      <c r="C1028" s="5" t="s">
        <v>1764</v>
      </c>
      <c r="D1028" s="58" t="s">
        <v>333</v>
      </c>
      <c r="E1028" s="5" t="s">
        <v>51</v>
      </c>
      <c r="F1028" s="274"/>
    </row>
    <row r="1029" spans="2:6" ht="14.1" customHeight="1" x14ac:dyDescent="0.25">
      <c r="B1029" s="199" t="s">
        <v>2117</v>
      </c>
      <c r="C1029" s="5" t="s">
        <v>1765</v>
      </c>
      <c r="D1029" s="58" t="s">
        <v>334</v>
      </c>
      <c r="E1029" s="5" t="s">
        <v>51</v>
      </c>
      <c r="F1029" s="274"/>
    </row>
    <row r="1030" spans="2:6" ht="14.1" customHeight="1" x14ac:dyDescent="0.25">
      <c r="B1030" s="199" t="s">
        <v>2117</v>
      </c>
      <c r="C1030" s="5" t="s">
        <v>1766</v>
      </c>
      <c r="D1030" s="58" t="s">
        <v>335</v>
      </c>
      <c r="E1030" s="5" t="s">
        <v>51</v>
      </c>
      <c r="F1030" s="274"/>
    </row>
    <row r="1031" spans="2:6" ht="14.1" customHeight="1" x14ac:dyDescent="0.25">
      <c r="B1031" s="199" t="s">
        <v>2117</v>
      </c>
      <c r="C1031" s="5" t="s">
        <v>1767</v>
      </c>
      <c r="D1031" s="58" t="s">
        <v>340</v>
      </c>
      <c r="E1031" s="5" t="s">
        <v>51</v>
      </c>
      <c r="F1031" s="274"/>
    </row>
    <row r="1032" spans="2:6" ht="14.1" customHeight="1" x14ac:dyDescent="0.25">
      <c r="B1032" s="199" t="s">
        <v>2117</v>
      </c>
      <c r="C1032" s="5" t="s">
        <v>1768</v>
      </c>
      <c r="D1032" s="58" t="s">
        <v>336</v>
      </c>
      <c r="E1032" s="5" t="s">
        <v>51</v>
      </c>
      <c r="F1032" s="274"/>
    </row>
    <row r="1033" spans="2:6" ht="14.1" customHeight="1" x14ac:dyDescent="0.25">
      <c r="B1033" s="199" t="s">
        <v>2117</v>
      </c>
      <c r="C1033" s="5" t="s">
        <v>1769</v>
      </c>
      <c r="D1033" s="58" t="s">
        <v>337</v>
      </c>
      <c r="E1033" s="5" t="s">
        <v>51</v>
      </c>
      <c r="F1033" s="274"/>
    </row>
    <row r="1034" spans="2:6" ht="14.1" customHeight="1" x14ac:dyDescent="0.25">
      <c r="B1034" s="199" t="s">
        <v>2117</v>
      </c>
      <c r="C1034" s="5" t="s">
        <v>1770</v>
      </c>
      <c r="D1034" s="58" t="s">
        <v>339</v>
      </c>
      <c r="E1034" s="5" t="s">
        <v>51</v>
      </c>
      <c r="F1034" s="274"/>
    </row>
    <row r="1035" spans="2:6" ht="14.1" customHeight="1" x14ac:dyDescent="0.25">
      <c r="B1035" s="25"/>
      <c r="C1035" s="25"/>
      <c r="D1035" s="27" t="s">
        <v>347</v>
      </c>
      <c r="E1035" s="25"/>
      <c r="F1035" s="314"/>
    </row>
    <row r="1036" spans="2:6" ht="14.1" customHeight="1" x14ac:dyDescent="0.25">
      <c r="B1036" s="199" t="s">
        <v>2117</v>
      </c>
      <c r="C1036" s="5" t="s">
        <v>1771</v>
      </c>
      <c r="D1036" s="58" t="s">
        <v>342</v>
      </c>
      <c r="E1036" s="5" t="s">
        <v>51</v>
      </c>
      <c r="F1036" s="274"/>
    </row>
    <row r="1037" spans="2:6" ht="14.1" customHeight="1" x14ac:dyDescent="0.25">
      <c r="B1037" s="199" t="s">
        <v>2117</v>
      </c>
      <c r="C1037" s="5" t="s">
        <v>1772</v>
      </c>
      <c r="D1037" s="58" t="s">
        <v>343</v>
      </c>
      <c r="E1037" s="5" t="s">
        <v>51</v>
      </c>
      <c r="F1037" s="274"/>
    </row>
    <row r="1038" spans="2:6" ht="14.1" customHeight="1" x14ac:dyDescent="0.25">
      <c r="B1038" s="199" t="s">
        <v>2117</v>
      </c>
      <c r="C1038" s="5" t="s">
        <v>1773</v>
      </c>
      <c r="D1038" s="58" t="s">
        <v>344</v>
      </c>
      <c r="E1038" s="5" t="s">
        <v>51</v>
      </c>
      <c r="F1038" s="274"/>
    </row>
    <row r="1039" spans="2:6" ht="14.1" customHeight="1" x14ac:dyDescent="0.25">
      <c r="B1039" s="199" t="s">
        <v>2117</v>
      </c>
      <c r="C1039" s="5" t="s">
        <v>1774</v>
      </c>
      <c r="D1039" s="58" t="s">
        <v>345</v>
      </c>
      <c r="E1039" s="5" t="s">
        <v>51</v>
      </c>
      <c r="F1039" s="274"/>
    </row>
    <row r="1040" spans="2:6" ht="14.1" customHeight="1" x14ac:dyDescent="0.25">
      <c r="B1040" s="199" t="s">
        <v>2117</v>
      </c>
      <c r="C1040" s="5" t="s">
        <v>1775</v>
      </c>
      <c r="D1040" s="58" t="s">
        <v>346</v>
      </c>
      <c r="E1040" s="5" t="s">
        <v>51</v>
      </c>
      <c r="F1040" s="274"/>
    </row>
    <row r="1041" spans="2:6" ht="14.1" customHeight="1" x14ac:dyDescent="0.25">
      <c r="B1041" s="19"/>
      <c r="C1041" s="19"/>
      <c r="D1041" s="20" t="s">
        <v>670</v>
      </c>
      <c r="E1041" s="19"/>
      <c r="F1041" s="312"/>
    </row>
    <row r="1042" spans="2:6" ht="14.1" customHeight="1" x14ac:dyDescent="0.25">
      <c r="B1042" s="22"/>
      <c r="C1042" s="22"/>
      <c r="D1042" s="21" t="s">
        <v>669</v>
      </c>
      <c r="E1042" s="22"/>
      <c r="F1042" s="313"/>
    </row>
    <row r="1043" spans="2:6" ht="14.1" customHeight="1" x14ac:dyDescent="0.25">
      <c r="B1043" s="28"/>
      <c r="C1043" s="28"/>
      <c r="D1043" s="26" t="s">
        <v>121</v>
      </c>
      <c r="E1043" s="28"/>
      <c r="F1043" s="316"/>
    </row>
    <row r="1044" spans="2:6" ht="14.1" customHeight="1" x14ac:dyDescent="0.25">
      <c r="B1044" s="31"/>
      <c r="C1044" s="31"/>
      <c r="D1044" s="30" t="s">
        <v>123</v>
      </c>
      <c r="E1044" s="31"/>
      <c r="F1044" s="317"/>
    </row>
    <row r="1045" spans="2:6" ht="14.1" customHeight="1" x14ac:dyDescent="0.25">
      <c r="B1045" s="199" t="s">
        <v>2117</v>
      </c>
      <c r="C1045" s="199" t="s">
        <v>1776</v>
      </c>
      <c r="D1045" s="59" t="s">
        <v>107</v>
      </c>
      <c r="E1045" s="7" t="s">
        <v>51</v>
      </c>
      <c r="F1045" s="274"/>
    </row>
    <row r="1046" spans="2:6" ht="14.1" customHeight="1" x14ac:dyDescent="0.25">
      <c r="B1046" s="199" t="s">
        <v>2117</v>
      </c>
      <c r="C1046" s="199" t="s">
        <v>1777</v>
      </c>
      <c r="D1046" s="59" t="s">
        <v>108</v>
      </c>
      <c r="E1046" s="7" t="s">
        <v>51</v>
      </c>
      <c r="F1046" s="274"/>
    </row>
    <row r="1047" spans="2:6" ht="14.1" customHeight="1" x14ac:dyDescent="0.25">
      <c r="B1047" s="199" t="s">
        <v>2117</v>
      </c>
      <c r="C1047" s="199" t="s">
        <v>1778</v>
      </c>
      <c r="D1047" s="59" t="s">
        <v>109</v>
      </c>
      <c r="E1047" s="7" t="s">
        <v>51</v>
      </c>
      <c r="F1047" s="274"/>
    </row>
    <row r="1048" spans="2:6" ht="14.1" customHeight="1" x14ac:dyDescent="0.25">
      <c r="B1048" s="199" t="s">
        <v>2117</v>
      </c>
      <c r="C1048" s="199" t="s">
        <v>1779</v>
      </c>
      <c r="D1048" s="59" t="s">
        <v>110</v>
      </c>
      <c r="E1048" s="7" t="s">
        <v>51</v>
      </c>
      <c r="F1048" s="274"/>
    </row>
    <row r="1049" spans="2:6" ht="14.1" customHeight="1" x14ac:dyDescent="0.25">
      <c r="B1049" s="199" t="s">
        <v>2117</v>
      </c>
      <c r="C1049" s="199" t="s">
        <v>1780</v>
      </c>
      <c r="D1049" s="59" t="s">
        <v>111</v>
      </c>
      <c r="E1049" s="7" t="s">
        <v>51</v>
      </c>
      <c r="F1049" s="274"/>
    </row>
    <row r="1050" spans="2:6" ht="14.1" customHeight="1" x14ac:dyDescent="0.25">
      <c r="B1050" s="199" t="s">
        <v>2117</v>
      </c>
      <c r="C1050" s="199" t="s">
        <v>1781</v>
      </c>
      <c r="D1050" s="59" t="s">
        <v>112</v>
      </c>
      <c r="E1050" s="7" t="s">
        <v>51</v>
      </c>
      <c r="F1050" s="274"/>
    </row>
    <row r="1051" spans="2:6" ht="14.1" customHeight="1" x14ac:dyDescent="0.25">
      <c r="B1051" s="199" t="s">
        <v>2117</v>
      </c>
      <c r="C1051" s="199" t="s">
        <v>1782</v>
      </c>
      <c r="D1051" s="59" t="s">
        <v>113</v>
      </c>
      <c r="E1051" s="7" t="s">
        <v>51</v>
      </c>
      <c r="F1051" s="274"/>
    </row>
    <row r="1052" spans="2:6" ht="14.1" customHeight="1" x14ac:dyDescent="0.25">
      <c r="B1052" s="199" t="s">
        <v>2117</v>
      </c>
      <c r="C1052" s="199" t="s">
        <v>1783</v>
      </c>
      <c r="D1052" s="59" t="s">
        <v>114</v>
      </c>
      <c r="E1052" s="7" t="s">
        <v>51</v>
      </c>
      <c r="F1052" s="274"/>
    </row>
    <row r="1053" spans="2:6" ht="14.1" customHeight="1" x14ac:dyDescent="0.25">
      <c r="B1053" s="199" t="s">
        <v>2117</v>
      </c>
      <c r="C1053" s="199" t="s">
        <v>1784</v>
      </c>
      <c r="D1053" s="59" t="s">
        <v>115</v>
      </c>
      <c r="E1053" s="7" t="s">
        <v>51</v>
      </c>
      <c r="F1053" s="274"/>
    </row>
    <row r="1054" spans="2:6" ht="14.1" customHeight="1" x14ac:dyDescent="0.25">
      <c r="B1054" s="199" t="s">
        <v>2117</v>
      </c>
      <c r="C1054" s="199" t="s">
        <v>1785</v>
      </c>
      <c r="D1054" s="59" t="s">
        <v>116</v>
      </c>
      <c r="E1054" s="7" t="s">
        <v>51</v>
      </c>
      <c r="F1054" s="274"/>
    </row>
    <row r="1055" spans="2:6" ht="14.1" customHeight="1" x14ac:dyDescent="0.25">
      <c r="B1055" s="199" t="s">
        <v>2117</v>
      </c>
      <c r="C1055" s="199" t="s">
        <v>1786</v>
      </c>
      <c r="D1055" s="59" t="s">
        <v>117</v>
      </c>
      <c r="E1055" s="7" t="s">
        <v>51</v>
      </c>
      <c r="F1055" s="274"/>
    </row>
    <row r="1056" spans="2:6" ht="14.1" customHeight="1" x14ac:dyDescent="0.25">
      <c r="B1056" s="199" t="s">
        <v>2117</v>
      </c>
      <c r="C1056" s="199" t="s">
        <v>1787</v>
      </c>
      <c r="D1056" s="59" t="s">
        <v>118</v>
      </c>
      <c r="E1056" s="7" t="s">
        <v>51</v>
      </c>
      <c r="F1056" s="274"/>
    </row>
    <row r="1057" spans="2:6" ht="14.1" customHeight="1" x14ac:dyDescent="0.25">
      <c r="B1057" s="199" t="s">
        <v>2117</v>
      </c>
      <c r="C1057" s="199" t="s">
        <v>1788</v>
      </c>
      <c r="D1057" s="59" t="s">
        <v>119</v>
      </c>
      <c r="E1057" s="7" t="s">
        <v>51</v>
      </c>
      <c r="F1057" s="274"/>
    </row>
    <row r="1058" spans="2:6" ht="14.1" customHeight="1" x14ac:dyDescent="0.25">
      <c r="B1058" s="199" t="s">
        <v>2117</v>
      </c>
      <c r="C1058" s="199" t="s">
        <v>1789</v>
      </c>
      <c r="D1058" s="59" t="s">
        <v>120</v>
      </c>
      <c r="E1058" s="7" t="s">
        <v>51</v>
      </c>
      <c r="F1058" s="274"/>
    </row>
    <row r="1059" spans="2:6" ht="14.1" customHeight="1" x14ac:dyDescent="0.25">
      <c r="B1059" s="199" t="s">
        <v>2117</v>
      </c>
      <c r="C1059" s="199" t="s">
        <v>1790</v>
      </c>
      <c r="D1059" s="59" t="s">
        <v>106</v>
      </c>
      <c r="E1059" s="7" t="s">
        <v>51</v>
      </c>
      <c r="F1059" s="274"/>
    </row>
    <row r="1060" spans="2:6" ht="14.1" customHeight="1" x14ac:dyDescent="0.25">
      <c r="B1060" s="199" t="s">
        <v>2117</v>
      </c>
      <c r="C1060" s="199" t="s">
        <v>1791</v>
      </c>
      <c r="D1060" s="59" t="s">
        <v>105</v>
      </c>
      <c r="E1060" s="7" t="s">
        <v>51</v>
      </c>
      <c r="F1060" s="274"/>
    </row>
    <row r="1061" spans="2:6" ht="14.1" customHeight="1" x14ac:dyDescent="0.25">
      <c r="B1061" s="199" t="s">
        <v>2117</v>
      </c>
      <c r="C1061" s="199" t="s">
        <v>1792</v>
      </c>
      <c r="D1061" s="59" t="s">
        <v>104</v>
      </c>
      <c r="E1061" s="7" t="s">
        <v>51</v>
      </c>
      <c r="F1061" s="274"/>
    </row>
    <row r="1062" spans="2:6" ht="14.1" customHeight="1" x14ac:dyDescent="0.25">
      <c r="B1062" s="199" t="s">
        <v>2117</v>
      </c>
      <c r="C1062" s="199" t="s">
        <v>1793</v>
      </c>
      <c r="D1062" s="59" t="s">
        <v>103</v>
      </c>
      <c r="E1062" s="7" t="s">
        <v>51</v>
      </c>
      <c r="F1062" s="274"/>
    </row>
    <row r="1063" spans="2:6" ht="14.1" customHeight="1" x14ac:dyDescent="0.25">
      <c r="B1063" s="220"/>
      <c r="C1063" s="220"/>
      <c r="D1063" s="29" t="s">
        <v>973</v>
      </c>
      <c r="E1063" s="25"/>
      <c r="F1063" s="314"/>
    </row>
    <row r="1064" spans="2:6" ht="14.1" customHeight="1" x14ac:dyDescent="0.25">
      <c r="B1064" s="31"/>
      <c r="C1064" s="31"/>
      <c r="D1064" s="30" t="s">
        <v>123</v>
      </c>
      <c r="E1064" s="31"/>
      <c r="F1064" s="317"/>
    </row>
    <row r="1065" spans="2:6" ht="14.1" customHeight="1" x14ac:dyDescent="0.25">
      <c r="B1065" s="199" t="s">
        <v>2117</v>
      </c>
      <c r="C1065" s="199" t="s">
        <v>1794</v>
      </c>
      <c r="D1065" s="59" t="s">
        <v>124</v>
      </c>
      <c r="E1065" s="7" t="s">
        <v>51</v>
      </c>
      <c r="F1065" s="274"/>
    </row>
    <row r="1066" spans="2:6" ht="14.1" customHeight="1" x14ac:dyDescent="0.25">
      <c r="B1066" s="199" t="s">
        <v>2117</v>
      </c>
      <c r="C1066" s="199" t="s">
        <v>1795</v>
      </c>
      <c r="D1066" s="59" t="s">
        <v>125</v>
      </c>
      <c r="E1066" s="7" t="s">
        <v>51</v>
      </c>
      <c r="F1066" s="274"/>
    </row>
    <row r="1067" spans="2:6" ht="14.1" customHeight="1" x14ac:dyDescent="0.25">
      <c r="B1067" s="199" t="s">
        <v>2117</v>
      </c>
      <c r="C1067" s="199" t="s">
        <v>1796</v>
      </c>
      <c r="D1067" s="59" t="s">
        <v>126</v>
      </c>
      <c r="E1067" s="7" t="s">
        <v>51</v>
      </c>
      <c r="F1067" s="274"/>
    </row>
    <row r="1068" spans="2:6" ht="14.1" customHeight="1" x14ac:dyDescent="0.25">
      <c r="B1068" s="31"/>
      <c r="C1068" s="31"/>
      <c r="D1068" s="30" t="s">
        <v>122</v>
      </c>
      <c r="E1068" s="31"/>
      <c r="F1068" s="317"/>
    </row>
    <row r="1069" spans="2:6" ht="14.1" customHeight="1" x14ac:dyDescent="0.25">
      <c r="B1069" s="199" t="s">
        <v>2117</v>
      </c>
      <c r="C1069" s="199" t="s">
        <v>1797</v>
      </c>
      <c r="D1069" s="59" t="s">
        <v>124</v>
      </c>
      <c r="E1069" s="7" t="s">
        <v>51</v>
      </c>
      <c r="F1069" s="274"/>
    </row>
    <row r="1070" spans="2:6" ht="14.1" customHeight="1" x14ac:dyDescent="0.25">
      <c r="B1070" s="199" t="s">
        <v>2117</v>
      </c>
      <c r="C1070" s="199" t="s">
        <v>1798</v>
      </c>
      <c r="D1070" s="59" t="s">
        <v>125</v>
      </c>
      <c r="E1070" s="7" t="s">
        <v>51</v>
      </c>
      <c r="F1070" s="274"/>
    </row>
    <row r="1071" spans="2:6" ht="14.1" customHeight="1" x14ac:dyDescent="0.25">
      <c r="B1071" s="199" t="s">
        <v>2117</v>
      </c>
      <c r="C1071" s="199" t="s">
        <v>1799</v>
      </c>
      <c r="D1071" s="59" t="s">
        <v>126</v>
      </c>
      <c r="E1071" s="7" t="s">
        <v>51</v>
      </c>
      <c r="F1071" s="274"/>
    </row>
    <row r="1072" spans="2:6" ht="14.1" customHeight="1" x14ac:dyDescent="0.25">
      <c r="B1072" s="166"/>
      <c r="C1072" s="166"/>
      <c r="D1072" s="165" t="s">
        <v>411</v>
      </c>
      <c r="E1072" s="166"/>
      <c r="F1072" s="318"/>
    </row>
    <row r="1073" spans="2:6" ht="14.1" customHeight="1" x14ac:dyDescent="0.25">
      <c r="B1073" s="193"/>
      <c r="C1073" s="193"/>
      <c r="D1073" s="192" t="s">
        <v>413</v>
      </c>
      <c r="E1073" s="193"/>
      <c r="F1073" s="319"/>
    </row>
    <row r="1074" spans="2:6" ht="14.1" customHeight="1" x14ac:dyDescent="0.25">
      <c r="B1074" s="5" t="s">
        <v>2118</v>
      </c>
      <c r="C1074" s="5" t="s">
        <v>2029</v>
      </c>
      <c r="D1074" s="65" t="s">
        <v>735</v>
      </c>
      <c r="E1074" s="5" t="s">
        <v>49</v>
      </c>
      <c r="F1074" s="274"/>
    </row>
    <row r="1075" spans="2:6" ht="14.1" customHeight="1" x14ac:dyDescent="0.25">
      <c r="B1075" s="5" t="s">
        <v>2118</v>
      </c>
      <c r="C1075" s="5" t="s">
        <v>2030</v>
      </c>
      <c r="D1075" s="65" t="s">
        <v>736</v>
      </c>
      <c r="E1075" s="5" t="s">
        <v>49</v>
      </c>
      <c r="F1075" s="274"/>
    </row>
    <row r="1076" spans="2:6" ht="14.1" customHeight="1" x14ac:dyDescent="0.25">
      <c r="B1076" s="193"/>
      <c r="C1076" s="193"/>
      <c r="D1076" s="192" t="s">
        <v>414</v>
      </c>
      <c r="E1076" s="193"/>
      <c r="F1076" s="319"/>
    </row>
    <row r="1077" spans="2:6" ht="14.1" customHeight="1" x14ac:dyDescent="0.25">
      <c r="B1077" s="5" t="s">
        <v>2118</v>
      </c>
      <c r="C1077" s="5" t="s">
        <v>2031</v>
      </c>
      <c r="D1077" s="65" t="s">
        <v>735</v>
      </c>
      <c r="E1077" s="5" t="s">
        <v>49</v>
      </c>
      <c r="F1077" s="274"/>
    </row>
    <row r="1078" spans="2:6" ht="14.1" customHeight="1" x14ac:dyDescent="0.25">
      <c r="B1078" s="5" t="s">
        <v>2118</v>
      </c>
      <c r="C1078" s="5" t="s">
        <v>2032</v>
      </c>
      <c r="D1078" s="65" t="s">
        <v>736</v>
      </c>
      <c r="E1078" s="5" t="s">
        <v>49</v>
      </c>
      <c r="F1078" s="274"/>
    </row>
    <row r="1079" spans="2:6" ht="14.1" customHeight="1" x14ac:dyDescent="0.25">
      <c r="B1079" s="193"/>
      <c r="C1079" s="193"/>
      <c r="D1079" s="192" t="s">
        <v>412</v>
      </c>
      <c r="E1079" s="193"/>
      <c r="F1079" s="319"/>
    </row>
    <row r="1080" spans="2:6" ht="14.1" customHeight="1" x14ac:dyDescent="0.25">
      <c r="B1080" s="195"/>
      <c r="C1080" s="195"/>
      <c r="D1080" s="194" t="s">
        <v>495</v>
      </c>
      <c r="E1080" s="195"/>
      <c r="F1080" s="320"/>
    </row>
    <row r="1081" spans="2:6" ht="14.1" customHeight="1" x14ac:dyDescent="0.25">
      <c r="B1081" s="5" t="s">
        <v>2118</v>
      </c>
      <c r="C1081" s="5" t="s">
        <v>2033</v>
      </c>
      <c r="D1081" s="65" t="s">
        <v>735</v>
      </c>
      <c r="E1081" s="5" t="s">
        <v>48</v>
      </c>
      <c r="F1081" s="274"/>
    </row>
    <row r="1082" spans="2:6" ht="14.1" customHeight="1" x14ac:dyDescent="0.25">
      <c r="B1082" s="5" t="s">
        <v>2118</v>
      </c>
      <c r="C1082" s="5" t="s">
        <v>2034</v>
      </c>
      <c r="D1082" s="65" t="s">
        <v>736</v>
      </c>
      <c r="E1082" s="5" t="s">
        <v>48</v>
      </c>
      <c r="F1082" s="274"/>
    </row>
    <row r="1083" spans="2:6" ht="14.1" customHeight="1" x14ac:dyDescent="0.25">
      <c r="B1083" s="195"/>
      <c r="C1083" s="195"/>
      <c r="D1083" s="194" t="s">
        <v>496</v>
      </c>
      <c r="E1083" s="195"/>
      <c r="F1083" s="320"/>
    </row>
    <row r="1084" spans="2:6" ht="14.1" customHeight="1" x14ac:dyDescent="0.25">
      <c r="B1084" s="5" t="s">
        <v>2118</v>
      </c>
      <c r="C1084" s="5" t="s">
        <v>2035</v>
      </c>
      <c r="D1084" s="65" t="s">
        <v>735</v>
      </c>
      <c r="E1084" s="5" t="s">
        <v>48</v>
      </c>
      <c r="F1084" s="274"/>
    </row>
    <row r="1085" spans="2:6" ht="14.1" customHeight="1" x14ac:dyDescent="0.25">
      <c r="B1085" s="5" t="s">
        <v>2118</v>
      </c>
      <c r="C1085" s="5" t="s">
        <v>2036</v>
      </c>
      <c r="D1085" s="65" t="s">
        <v>736</v>
      </c>
      <c r="E1085" s="5" t="s">
        <v>48</v>
      </c>
      <c r="F1085" s="274"/>
    </row>
    <row r="1086" spans="2:6" ht="14.1" customHeight="1" x14ac:dyDescent="0.25">
      <c r="B1086" s="195"/>
      <c r="C1086" s="195"/>
      <c r="D1086" s="194" t="s">
        <v>906</v>
      </c>
      <c r="E1086" s="195"/>
      <c r="F1086" s="320"/>
    </row>
    <row r="1087" spans="2:6" ht="14.1" customHeight="1" x14ac:dyDescent="0.25">
      <c r="B1087" s="5" t="s">
        <v>2118</v>
      </c>
      <c r="C1087" s="5" t="s">
        <v>2037</v>
      </c>
      <c r="D1087" s="66" t="s">
        <v>497</v>
      </c>
      <c r="E1087" s="5" t="s">
        <v>49</v>
      </c>
      <c r="F1087" s="274"/>
    </row>
    <row r="1088" spans="2:6" ht="14.1" customHeight="1" x14ac:dyDescent="0.25">
      <c r="B1088" s="5" t="s">
        <v>2118</v>
      </c>
      <c r="C1088" s="5" t="s">
        <v>1800</v>
      </c>
      <c r="D1088" s="66" t="s">
        <v>499</v>
      </c>
      <c r="E1088" s="5" t="s">
        <v>49</v>
      </c>
      <c r="F1088" s="274"/>
    </row>
    <row r="1089" spans="2:6" ht="14.1" customHeight="1" x14ac:dyDescent="0.25">
      <c r="B1089" s="195"/>
      <c r="C1089" s="195"/>
      <c r="D1089" s="194" t="s">
        <v>872</v>
      </c>
      <c r="E1089" s="195"/>
      <c r="F1089" s="320"/>
    </row>
    <row r="1090" spans="2:6" ht="14.1" customHeight="1" x14ac:dyDescent="0.25">
      <c r="B1090" s="5" t="s">
        <v>2118</v>
      </c>
      <c r="C1090" s="5" t="s">
        <v>1801</v>
      </c>
      <c r="D1090" s="66" t="s">
        <v>498</v>
      </c>
      <c r="E1090" s="5" t="s">
        <v>49</v>
      </c>
      <c r="F1090" s="274"/>
    </row>
    <row r="1091" spans="2:6" ht="14.1" customHeight="1" x14ac:dyDescent="0.25">
      <c r="B1091" s="5" t="s">
        <v>2118</v>
      </c>
      <c r="C1091" s="5" t="s">
        <v>1802</v>
      </c>
      <c r="D1091" s="66" t="s">
        <v>500</v>
      </c>
      <c r="E1091" s="5" t="s">
        <v>49</v>
      </c>
      <c r="F1091" s="274"/>
    </row>
    <row r="1092" spans="2:6" ht="14.1" customHeight="1" x14ac:dyDescent="0.25">
      <c r="B1092" s="166"/>
      <c r="C1092" s="166"/>
      <c r="D1092" s="165" t="s">
        <v>476</v>
      </c>
      <c r="E1092" s="166"/>
      <c r="F1092" s="318"/>
    </row>
    <row r="1093" spans="2:6" ht="14.1" customHeight="1" x14ac:dyDescent="0.25">
      <c r="B1093" s="5" t="s">
        <v>2118</v>
      </c>
      <c r="C1093" s="5" t="s">
        <v>1803</v>
      </c>
      <c r="D1093" s="66" t="s">
        <v>477</v>
      </c>
      <c r="E1093" s="5" t="s">
        <v>50</v>
      </c>
      <c r="F1093" s="274"/>
    </row>
    <row r="1094" spans="2:6" ht="14.1" customHeight="1" x14ac:dyDescent="0.25">
      <c r="B1094" s="5" t="s">
        <v>2118</v>
      </c>
      <c r="C1094" s="5" t="s">
        <v>1804</v>
      </c>
      <c r="D1094" s="66" t="s">
        <v>478</v>
      </c>
      <c r="E1094" s="5" t="s">
        <v>50</v>
      </c>
      <c r="F1094" s="274"/>
    </row>
    <row r="1095" spans="2:6" ht="14.1" customHeight="1" x14ac:dyDescent="0.25">
      <c r="B1095" s="5" t="s">
        <v>2118</v>
      </c>
      <c r="C1095" s="5" t="s">
        <v>1805</v>
      </c>
      <c r="D1095" s="66" t="s">
        <v>479</v>
      </c>
      <c r="E1095" s="5" t="s">
        <v>50</v>
      </c>
      <c r="F1095" s="274"/>
    </row>
    <row r="1096" spans="2:6" ht="14.1" customHeight="1" x14ac:dyDescent="0.25">
      <c r="B1096" s="5" t="s">
        <v>2118</v>
      </c>
      <c r="C1096" s="5" t="s">
        <v>1806</v>
      </c>
      <c r="D1096" s="66" t="s">
        <v>482</v>
      </c>
      <c r="E1096" s="5" t="s">
        <v>50</v>
      </c>
      <c r="F1096" s="274"/>
    </row>
    <row r="1097" spans="2:6" ht="14.1" customHeight="1" x14ac:dyDescent="0.25">
      <c r="B1097" s="166"/>
      <c r="C1097" s="166"/>
      <c r="D1097" s="165" t="s">
        <v>722</v>
      </c>
      <c r="E1097" s="166"/>
      <c r="F1097" s="318"/>
    </row>
    <row r="1098" spans="2:6" ht="14.1" customHeight="1" x14ac:dyDescent="0.25">
      <c r="B1098" s="5" t="s">
        <v>2118</v>
      </c>
      <c r="C1098" s="5" t="s">
        <v>1807</v>
      </c>
      <c r="D1098" s="66" t="s">
        <v>477</v>
      </c>
      <c r="E1098" s="5" t="s">
        <v>50</v>
      </c>
      <c r="F1098" s="274"/>
    </row>
    <row r="1099" spans="2:6" ht="14.1" customHeight="1" x14ac:dyDescent="0.25">
      <c r="B1099" s="5" t="s">
        <v>2118</v>
      </c>
      <c r="C1099" s="5" t="s">
        <v>1808</v>
      </c>
      <c r="D1099" s="66" t="s">
        <v>478</v>
      </c>
      <c r="E1099" s="5" t="s">
        <v>50</v>
      </c>
      <c r="F1099" s="274"/>
    </row>
    <row r="1100" spans="2:6" ht="14.1" customHeight="1" x14ac:dyDescent="0.25">
      <c r="B1100" s="5" t="s">
        <v>2118</v>
      </c>
      <c r="C1100" s="5" t="s">
        <v>1809</v>
      </c>
      <c r="D1100" s="66" t="s">
        <v>479</v>
      </c>
      <c r="E1100" s="5" t="s">
        <v>50</v>
      </c>
      <c r="F1100" s="274"/>
    </row>
    <row r="1101" spans="2:6" ht="14.1" customHeight="1" x14ac:dyDescent="0.25">
      <c r="B1101" s="5" t="s">
        <v>2118</v>
      </c>
      <c r="C1101" s="5" t="s">
        <v>1810</v>
      </c>
      <c r="D1101" s="66" t="s">
        <v>482</v>
      </c>
      <c r="E1101" s="5" t="s">
        <v>50</v>
      </c>
      <c r="F1101" s="274"/>
    </row>
    <row r="1102" spans="2:6" ht="14.1" customHeight="1" x14ac:dyDescent="0.25">
      <c r="B1102" s="166"/>
      <c r="C1102" s="166"/>
      <c r="D1102" s="165" t="s">
        <v>480</v>
      </c>
      <c r="E1102" s="166"/>
      <c r="F1102" s="318"/>
    </row>
    <row r="1103" spans="2:6" ht="14.1" customHeight="1" x14ac:dyDescent="0.25">
      <c r="B1103" s="5" t="s">
        <v>2118</v>
      </c>
      <c r="C1103" s="199" t="s">
        <v>1811</v>
      </c>
      <c r="D1103" s="66" t="s">
        <v>477</v>
      </c>
      <c r="E1103" s="5" t="s">
        <v>50</v>
      </c>
      <c r="F1103" s="274"/>
    </row>
    <row r="1104" spans="2:6" ht="14.1" customHeight="1" x14ac:dyDescent="0.25">
      <c r="B1104" s="5" t="s">
        <v>2118</v>
      </c>
      <c r="C1104" s="199" t="s">
        <v>1812</v>
      </c>
      <c r="D1104" s="66" t="s">
        <v>478</v>
      </c>
      <c r="E1104" s="5" t="s">
        <v>50</v>
      </c>
      <c r="F1104" s="274"/>
    </row>
    <row r="1105" spans="2:6" ht="14.1" customHeight="1" x14ac:dyDescent="0.25">
      <c r="B1105" s="5" t="s">
        <v>2118</v>
      </c>
      <c r="C1105" s="199" t="s">
        <v>1813</v>
      </c>
      <c r="D1105" s="66" t="s">
        <v>479</v>
      </c>
      <c r="E1105" s="5" t="s">
        <v>50</v>
      </c>
      <c r="F1105" s="274"/>
    </row>
    <row r="1106" spans="2:6" ht="14.1" customHeight="1" x14ac:dyDescent="0.25">
      <c r="B1106" s="5" t="s">
        <v>2118</v>
      </c>
      <c r="C1106" s="199" t="s">
        <v>1814</v>
      </c>
      <c r="D1106" s="66" t="s">
        <v>482</v>
      </c>
      <c r="E1106" s="5" t="s">
        <v>50</v>
      </c>
      <c r="F1106" s="274"/>
    </row>
    <row r="1107" spans="2:6" ht="14.1" customHeight="1" x14ac:dyDescent="0.25">
      <c r="B1107" s="166"/>
      <c r="C1107" s="166"/>
      <c r="D1107" s="165" t="s">
        <v>481</v>
      </c>
      <c r="E1107" s="166"/>
      <c r="F1107" s="318"/>
    </row>
    <row r="1108" spans="2:6" ht="14.1" customHeight="1" x14ac:dyDescent="0.25">
      <c r="B1108" s="5" t="s">
        <v>2118</v>
      </c>
      <c r="C1108" s="5" t="s">
        <v>1815</v>
      </c>
      <c r="D1108" s="66" t="s">
        <v>477</v>
      </c>
      <c r="E1108" s="5" t="s">
        <v>50</v>
      </c>
      <c r="F1108" s="274"/>
    </row>
    <row r="1109" spans="2:6" s="8" customFormat="1" ht="14.1" customHeight="1" x14ac:dyDescent="0.25">
      <c r="B1109" s="5" t="s">
        <v>2118</v>
      </c>
      <c r="C1109" s="5" t="s">
        <v>1816</v>
      </c>
      <c r="D1109" s="66" t="s">
        <v>478</v>
      </c>
      <c r="E1109" s="5" t="s">
        <v>50</v>
      </c>
      <c r="F1109" s="274"/>
    </row>
    <row r="1110" spans="2:6" s="8" customFormat="1" ht="14.1" customHeight="1" x14ac:dyDescent="0.25">
      <c r="B1110" s="5" t="s">
        <v>2118</v>
      </c>
      <c r="C1110" s="5" t="s">
        <v>1817</v>
      </c>
      <c r="D1110" s="68" t="s">
        <v>479</v>
      </c>
      <c r="E1110" s="6" t="s">
        <v>50</v>
      </c>
      <c r="F1110" s="274"/>
    </row>
    <row r="1111" spans="2:6" s="8" customFormat="1" ht="14.1" customHeight="1" x14ac:dyDescent="0.25">
      <c r="B1111" s="5" t="s">
        <v>2118</v>
      </c>
      <c r="C1111" s="5" t="s">
        <v>1818</v>
      </c>
      <c r="D1111" s="66" t="s">
        <v>482</v>
      </c>
      <c r="E1111" s="5" t="s">
        <v>50</v>
      </c>
      <c r="F1111" s="274"/>
    </row>
    <row r="1112" spans="2:6" ht="14.1" customHeight="1" x14ac:dyDescent="0.25">
      <c r="B1112" s="191"/>
      <c r="C1112" s="191"/>
      <c r="D1112" s="190" t="s">
        <v>415</v>
      </c>
      <c r="E1112" s="191"/>
      <c r="F1112" s="321"/>
    </row>
    <row r="1113" spans="2:6" ht="14.1" customHeight="1" x14ac:dyDescent="0.25">
      <c r="B1113" s="5" t="s">
        <v>2119</v>
      </c>
      <c r="C1113" s="5" t="s">
        <v>2038</v>
      </c>
      <c r="D1113" s="65" t="s">
        <v>735</v>
      </c>
      <c r="E1113" s="5" t="s">
        <v>49</v>
      </c>
      <c r="F1113" s="274"/>
    </row>
    <row r="1114" spans="2:6" ht="14.1" customHeight="1" x14ac:dyDescent="0.25">
      <c r="B1114" s="5" t="s">
        <v>2119</v>
      </c>
      <c r="C1114" s="5" t="s">
        <v>2039</v>
      </c>
      <c r="D1114" s="65" t="s">
        <v>736</v>
      </c>
      <c r="E1114" s="5" t="s">
        <v>49</v>
      </c>
      <c r="F1114" s="274"/>
    </row>
    <row r="1115" spans="2:6" ht="14.1" customHeight="1" x14ac:dyDescent="0.25">
      <c r="B1115" s="191"/>
      <c r="C1115" s="191"/>
      <c r="D1115" s="190" t="s">
        <v>416</v>
      </c>
      <c r="E1115" s="191"/>
      <c r="F1115" s="321"/>
    </row>
    <row r="1116" spans="2:6" ht="14.1" customHeight="1" x14ac:dyDescent="0.25">
      <c r="B1116" s="5" t="s">
        <v>2119</v>
      </c>
      <c r="C1116" s="5" t="s">
        <v>2040</v>
      </c>
      <c r="D1116" s="65" t="s">
        <v>735</v>
      </c>
      <c r="E1116" s="5" t="s">
        <v>49</v>
      </c>
      <c r="F1116" s="274"/>
    </row>
    <row r="1117" spans="2:6" ht="14.1" customHeight="1" x14ac:dyDescent="0.25">
      <c r="B1117" s="5" t="s">
        <v>2119</v>
      </c>
      <c r="C1117" s="5" t="s">
        <v>2041</v>
      </c>
      <c r="D1117" s="65" t="s">
        <v>736</v>
      </c>
      <c r="E1117" s="5" t="s">
        <v>49</v>
      </c>
      <c r="F1117" s="274"/>
    </row>
    <row r="1118" spans="2:6" ht="14.1" customHeight="1" x14ac:dyDescent="0.25">
      <c r="B1118" s="175"/>
      <c r="C1118" s="175"/>
      <c r="D1118" s="174" t="s">
        <v>880</v>
      </c>
      <c r="E1118" s="175"/>
      <c r="F1118" s="322"/>
    </row>
    <row r="1119" spans="2:6" ht="14.1" customHeight="1" x14ac:dyDescent="0.25">
      <c r="B1119" s="5" t="s">
        <v>2120</v>
      </c>
      <c r="C1119" s="5" t="s">
        <v>2042</v>
      </c>
      <c r="D1119" s="66" t="s">
        <v>901</v>
      </c>
      <c r="E1119" s="5" t="s">
        <v>49</v>
      </c>
      <c r="F1119" s="274"/>
    </row>
    <row r="1120" spans="2:6" ht="14.1" customHeight="1" x14ac:dyDescent="0.25">
      <c r="B1120" s="189"/>
      <c r="C1120" s="189"/>
      <c r="D1120" s="188" t="s">
        <v>990</v>
      </c>
      <c r="E1120" s="189"/>
      <c r="F1120" s="323"/>
    </row>
    <row r="1121" spans="2:6" ht="14.1" customHeight="1" x14ac:dyDescent="0.25">
      <c r="B1121" s="185"/>
      <c r="C1121" s="185"/>
      <c r="D1121" s="184" t="s">
        <v>409</v>
      </c>
      <c r="E1121" s="185"/>
      <c r="F1121" s="324"/>
    </row>
    <row r="1122" spans="2:6" ht="14.1" customHeight="1" x14ac:dyDescent="0.25">
      <c r="B1122" s="7" t="s">
        <v>2121</v>
      </c>
      <c r="C1122" s="7" t="s">
        <v>2043</v>
      </c>
      <c r="D1122" s="65" t="s">
        <v>492</v>
      </c>
      <c r="E1122" s="7" t="s">
        <v>49</v>
      </c>
      <c r="F1122" s="274"/>
    </row>
    <row r="1123" spans="2:6" ht="14.1" customHeight="1" x14ac:dyDescent="0.25">
      <c r="B1123" s="7" t="s">
        <v>2121</v>
      </c>
      <c r="C1123" s="7" t="s">
        <v>2044</v>
      </c>
      <c r="D1123" s="65" t="s">
        <v>493</v>
      </c>
      <c r="E1123" s="7" t="s">
        <v>49</v>
      </c>
      <c r="F1123" s="274"/>
    </row>
    <row r="1124" spans="2:6" ht="14.1" customHeight="1" x14ac:dyDescent="0.25">
      <c r="B1124" s="185"/>
      <c r="C1124" s="185"/>
      <c r="D1124" s="184" t="s">
        <v>410</v>
      </c>
      <c r="E1124" s="185"/>
      <c r="F1124" s="324"/>
    </row>
    <row r="1125" spans="2:6" ht="14.1" customHeight="1" x14ac:dyDescent="0.25">
      <c r="B1125" s="187"/>
      <c r="C1125" s="187"/>
      <c r="D1125" s="186" t="s">
        <v>909</v>
      </c>
      <c r="E1125" s="187"/>
      <c r="F1125" s="325"/>
    </row>
    <row r="1126" spans="2:6" ht="14.1" customHeight="1" x14ac:dyDescent="0.25">
      <c r="B1126" s="7" t="s">
        <v>2121</v>
      </c>
      <c r="C1126" s="5" t="s">
        <v>2045</v>
      </c>
      <c r="D1126" s="66" t="s">
        <v>490</v>
      </c>
      <c r="E1126" s="5" t="s">
        <v>48</v>
      </c>
      <c r="F1126" s="274"/>
    </row>
    <row r="1127" spans="2:6" ht="14.1" customHeight="1" x14ac:dyDescent="0.25">
      <c r="B1127" s="7" t="s">
        <v>2121</v>
      </c>
      <c r="C1127" s="5" t="s">
        <v>2046</v>
      </c>
      <c r="D1127" s="66" t="s">
        <v>491</v>
      </c>
      <c r="E1127" s="5" t="s">
        <v>48</v>
      </c>
      <c r="F1127" s="274"/>
    </row>
    <row r="1128" spans="2:6" ht="14.1" customHeight="1" x14ac:dyDescent="0.25">
      <c r="B1128" s="187"/>
      <c r="C1128" s="187"/>
      <c r="D1128" s="186" t="s">
        <v>910</v>
      </c>
      <c r="E1128" s="187"/>
      <c r="F1128" s="325"/>
    </row>
    <row r="1129" spans="2:6" ht="14.1" customHeight="1" x14ac:dyDescent="0.25">
      <c r="B1129" s="7" t="s">
        <v>2121</v>
      </c>
      <c r="C1129" s="5" t="s">
        <v>2047</v>
      </c>
      <c r="D1129" s="66" t="s">
        <v>490</v>
      </c>
      <c r="E1129" s="5" t="s">
        <v>48</v>
      </c>
      <c r="F1129" s="274"/>
    </row>
    <row r="1130" spans="2:6" ht="14.1" customHeight="1" x14ac:dyDescent="0.25">
      <c r="B1130" s="7" t="s">
        <v>2121</v>
      </c>
      <c r="C1130" s="5" t="s">
        <v>2048</v>
      </c>
      <c r="D1130" s="66" t="s">
        <v>491</v>
      </c>
      <c r="E1130" s="5" t="s">
        <v>48</v>
      </c>
      <c r="F1130" s="274"/>
    </row>
    <row r="1131" spans="2:6" ht="14.1" customHeight="1" x14ac:dyDescent="0.25">
      <c r="B1131" s="187"/>
      <c r="C1131" s="187"/>
      <c r="D1131" s="186" t="s">
        <v>911</v>
      </c>
      <c r="E1131" s="187"/>
      <c r="F1131" s="325"/>
    </row>
    <row r="1132" spans="2:6" ht="14.1" customHeight="1" x14ac:dyDescent="0.25">
      <c r="B1132" s="7" t="s">
        <v>2121</v>
      </c>
      <c r="C1132" s="5" t="s">
        <v>2049</v>
      </c>
      <c r="D1132" s="66" t="s">
        <v>490</v>
      </c>
      <c r="E1132" s="5" t="s">
        <v>48</v>
      </c>
      <c r="F1132" s="274"/>
    </row>
    <row r="1133" spans="2:6" ht="14.1" customHeight="1" x14ac:dyDescent="0.25">
      <c r="B1133" s="7" t="s">
        <v>2121</v>
      </c>
      <c r="C1133" s="5" t="s">
        <v>2050</v>
      </c>
      <c r="D1133" s="66" t="s">
        <v>491</v>
      </c>
      <c r="E1133" s="5" t="s">
        <v>48</v>
      </c>
      <c r="F1133" s="274"/>
    </row>
    <row r="1134" spans="2:6" ht="14.1" customHeight="1" x14ac:dyDescent="0.25">
      <c r="B1134" s="187"/>
      <c r="C1134" s="187"/>
      <c r="D1134" s="186" t="s">
        <v>908</v>
      </c>
      <c r="E1134" s="187"/>
      <c r="F1134" s="325"/>
    </row>
    <row r="1135" spans="2:6" ht="14.1" customHeight="1" x14ac:dyDescent="0.25">
      <c r="B1135" s="7" t="s">
        <v>2121</v>
      </c>
      <c r="C1135" s="5" t="s">
        <v>2051</v>
      </c>
      <c r="D1135" s="66" t="s">
        <v>490</v>
      </c>
      <c r="E1135" s="5" t="s">
        <v>48</v>
      </c>
      <c r="F1135" s="274"/>
    </row>
    <row r="1136" spans="2:6" ht="14.1" customHeight="1" x14ac:dyDescent="0.25">
      <c r="B1136" s="7" t="s">
        <v>2121</v>
      </c>
      <c r="C1136" s="5" t="s">
        <v>1819</v>
      </c>
      <c r="D1136" s="66" t="s">
        <v>491</v>
      </c>
      <c r="E1136" s="5" t="s">
        <v>48</v>
      </c>
      <c r="F1136" s="274"/>
    </row>
    <row r="1137" spans="2:6" ht="14.1" customHeight="1" x14ac:dyDescent="0.25">
      <c r="B1137" s="164"/>
      <c r="C1137" s="164"/>
      <c r="D1137" s="163" t="s">
        <v>689</v>
      </c>
      <c r="E1137" s="164"/>
      <c r="F1137" s="299"/>
    </row>
    <row r="1138" spans="2:6" ht="14.1" customHeight="1" x14ac:dyDescent="0.25">
      <c r="B1138" s="171"/>
      <c r="C1138" s="171"/>
      <c r="D1138" s="169" t="s">
        <v>430</v>
      </c>
      <c r="E1138" s="171"/>
      <c r="F1138" s="301"/>
    </row>
    <row r="1139" spans="2:6" ht="14.1" customHeight="1" x14ac:dyDescent="0.25">
      <c r="B1139" s="181"/>
      <c r="C1139" s="181"/>
      <c r="D1139" s="180" t="s">
        <v>417</v>
      </c>
      <c r="E1139" s="181"/>
      <c r="F1139" s="275"/>
    </row>
    <row r="1140" spans="2:6" ht="14.1" customHeight="1" x14ac:dyDescent="0.25">
      <c r="B1140" s="7" t="s">
        <v>2122</v>
      </c>
      <c r="C1140" s="7" t="s">
        <v>2052</v>
      </c>
      <c r="D1140" s="65" t="s">
        <v>425</v>
      </c>
      <c r="E1140" s="7" t="s">
        <v>50</v>
      </c>
      <c r="F1140" s="274"/>
    </row>
    <row r="1141" spans="2:6" ht="14.1" customHeight="1" x14ac:dyDescent="0.25">
      <c r="B1141" s="7" t="s">
        <v>2122</v>
      </c>
      <c r="C1141" s="7" t="s">
        <v>2053</v>
      </c>
      <c r="D1141" s="65" t="s">
        <v>426</v>
      </c>
      <c r="E1141" s="7" t="s">
        <v>50</v>
      </c>
      <c r="F1141" s="274"/>
    </row>
    <row r="1142" spans="2:6" ht="14.1" customHeight="1" x14ac:dyDescent="0.25">
      <c r="B1142" s="7" t="s">
        <v>2122</v>
      </c>
      <c r="C1142" s="7" t="s">
        <v>2054</v>
      </c>
      <c r="D1142" s="65" t="s">
        <v>427</v>
      </c>
      <c r="E1142" s="7" t="s">
        <v>50</v>
      </c>
      <c r="F1142" s="274"/>
    </row>
    <row r="1143" spans="2:6" ht="14.1" customHeight="1" x14ac:dyDescent="0.25">
      <c r="B1143" s="7" t="s">
        <v>2122</v>
      </c>
      <c r="C1143" s="7" t="s">
        <v>2055</v>
      </c>
      <c r="D1143" s="65" t="s">
        <v>428</v>
      </c>
      <c r="E1143" s="7" t="s">
        <v>50</v>
      </c>
      <c r="F1143" s="274"/>
    </row>
    <row r="1144" spans="2:6" ht="14.1" customHeight="1" x14ac:dyDescent="0.25">
      <c r="B1144" s="181"/>
      <c r="C1144" s="181"/>
      <c r="D1144" s="180" t="s">
        <v>418</v>
      </c>
      <c r="E1144" s="181"/>
      <c r="F1144" s="275"/>
    </row>
    <row r="1145" spans="2:6" ht="14.1" customHeight="1" x14ac:dyDescent="0.25">
      <c r="B1145" s="7" t="s">
        <v>2122</v>
      </c>
      <c r="C1145" s="7" t="s">
        <v>2056</v>
      </c>
      <c r="D1145" s="65" t="s">
        <v>421</v>
      </c>
      <c r="E1145" s="7" t="s">
        <v>50</v>
      </c>
      <c r="F1145" s="274"/>
    </row>
    <row r="1146" spans="2:6" ht="14.1" customHeight="1" x14ac:dyDescent="0.25">
      <c r="B1146" s="7" t="s">
        <v>2122</v>
      </c>
      <c r="C1146" s="7" t="s">
        <v>2057</v>
      </c>
      <c r="D1146" s="65" t="s">
        <v>422</v>
      </c>
      <c r="E1146" s="7" t="s">
        <v>50</v>
      </c>
      <c r="F1146" s="274"/>
    </row>
    <row r="1147" spans="2:6" ht="14.1" customHeight="1" x14ac:dyDescent="0.25">
      <c r="B1147" s="7" t="s">
        <v>2122</v>
      </c>
      <c r="C1147" s="7" t="s">
        <v>2058</v>
      </c>
      <c r="D1147" s="65" t="s">
        <v>423</v>
      </c>
      <c r="E1147" s="7" t="s">
        <v>50</v>
      </c>
      <c r="F1147" s="274"/>
    </row>
    <row r="1148" spans="2:6" ht="14.1" customHeight="1" x14ac:dyDescent="0.25">
      <c r="B1148" s="7" t="s">
        <v>2122</v>
      </c>
      <c r="C1148" s="7" t="s">
        <v>2059</v>
      </c>
      <c r="D1148" s="65" t="s">
        <v>424</v>
      </c>
      <c r="E1148" s="7" t="s">
        <v>50</v>
      </c>
      <c r="F1148" s="274"/>
    </row>
    <row r="1149" spans="2:6" ht="14.1" customHeight="1" x14ac:dyDescent="0.25">
      <c r="B1149" s="181"/>
      <c r="C1149" s="181"/>
      <c r="D1149" s="180" t="s">
        <v>419</v>
      </c>
      <c r="E1149" s="181"/>
      <c r="F1149" s="275"/>
    </row>
    <row r="1150" spans="2:6" ht="14.1" customHeight="1" x14ac:dyDescent="0.25">
      <c r="B1150" s="7" t="s">
        <v>2122</v>
      </c>
      <c r="C1150" s="7" t="s">
        <v>2060</v>
      </c>
      <c r="D1150" s="65" t="s">
        <v>958</v>
      </c>
      <c r="E1150" s="7" t="s">
        <v>50</v>
      </c>
      <c r="F1150" s="274"/>
    </row>
    <row r="1151" spans="2:6" ht="14.1" customHeight="1" x14ac:dyDescent="0.25">
      <c r="B1151" s="7" t="s">
        <v>2122</v>
      </c>
      <c r="C1151" s="7" t="s">
        <v>1820</v>
      </c>
      <c r="D1151" s="65" t="s">
        <v>959</v>
      </c>
      <c r="E1151" s="7" t="s">
        <v>50</v>
      </c>
      <c r="F1151" s="274"/>
    </row>
    <row r="1152" spans="2:6" ht="14.1" customHeight="1" x14ac:dyDescent="0.25">
      <c r="B1152" s="7" t="s">
        <v>2122</v>
      </c>
      <c r="C1152" s="7" t="s">
        <v>1821</v>
      </c>
      <c r="D1152" s="65" t="s">
        <v>960</v>
      </c>
      <c r="E1152" s="7" t="s">
        <v>50</v>
      </c>
      <c r="F1152" s="274"/>
    </row>
    <row r="1153" spans="2:6" ht="14.1" customHeight="1" x14ac:dyDescent="0.25">
      <c r="B1153" s="7" t="s">
        <v>2122</v>
      </c>
      <c r="C1153" s="7" t="s">
        <v>1822</v>
      </c>
      <c r="D1153" s="65" t="s">
        <v>961</v>
      </c>
      <c r="E1153" s="7" t="s">
        <v>50</v>
      </c>
      <c r="F1153" s="274"/>
    </row>
    <row r="1154" spans="2:6" ht="14.1" customHeight="1" x14ac:dyDescent="0.25">
      <c r="B1154" s="181"/>
      <c r="C1154" s="181"/>
      <c r="D1154" s="180" t="s">
        <v>420</v>
      </c>
      <c r="E1154" s="181"/>
      <c r="F1154" s="275"/>
    </row>
    <row r="1155" spans="2:6" ht="14.1" customHeight="1" x14ac:dyDescent="0.25">
      <c r="B1155" s="7" t="s">
        <v>2122</v>
      </c>
      <c r="C1155" s="7" t="s">
        <v>1823</v>
      </c>
      <c r="D1155" s="65" t="s">
        <v>429</v>
      </c>
      <c r="E1155" s="7" t="s">
        <v>50</v>
      </c>
      <c r="F1155" s="274"/>
    </row>
    <row r="1156" spans="2:6" ht="14.1" customHeight="1" x14ac:dyDescent="0.25">
      <c r="B1156" s="7" t="s">
        <v>2122</v>
      </c>
      <c r="C1156" s="7" t="s">
        <v>1824</v>
      </c>
      <c r="D1156" s="65" t="s">
        <v>737</v>
      </c>
      <c r="E1156" s="7" t="s">
        <v>50</v>
      </c>
      <c r="F1156" s="274"/>
    </row>
    <row r="1157" spans="2:6" ht="14.1" customHeight="1" x14ac:dyDescent="0.25">
      <c r="B1157" s="7" t="s">
        <v>2122</v>
      </c>
      <c r="C1157" s="7" t="s">
        <v>1825</v>
      </c>
      <c r="D1157" s="65" t="s">
        <v>738</v>
      </c>
      <c r="E1157" s="7" t="s">
        <v>50</v>
      </c>
      <c r="F1157" s="274"/>
    </row>
    <row r="1158" spans="2:6" ht="14.1" customHeight="1" x14ac:dyDescent="0.25">
      <c r="B1158" s="7" t="s">
        <v>2122</v>
      </c>
      <c r="C1158" s="7" t="s">
        <v>1826</v>
      </c>
      <c r="D1158" s="65" t="s">
        <v>739</v>
      </c>
      <c r="E1158" s="7" t="s">
        <v>50</v>
      </c>
      <c r="F1158" s="274"/>
    </row>
    <row r="1159" spans="2:6" ht="14.1" customHeight="1" x14ac:dyDescent="0.25">
      <c r="B1159" s="181"/>
      <c r="C1159" s="181"/>
      <c r="D1159" s="180" t="s">
        <v>964</v>
      </c>
      <c r="E1159" s="181"/>
      <c r="F1159" s="275"/>
    </row>
    <row r="1160" spans="2:6" ht="14.1" customHeight="1" x14ac:dyDescent="0.25">
      <c r="B1160" s="7" t="s">
        <v>2122</v>
      </c>
      <c r="C1160" s="7" t="s">
        <v>1827</v>
      </c>
      <c r="D1160" s="65" t="s">
        <v>431</v>
      </c>
      <c r="E1160" s="7" t="s">
        <v>50</v>
      </c>
      <c r="F1160" s="274"/>
    </row>
    <row r="1161" spans="2:6" ht="14.1" customHeight="1" x14ac:dyDescent="0.25">
      <c r="B1161" s="7" t="s">
        <v>2122</v>
      </c>
      <c r="C1161" s="7" t="s">
        <v>1828</v>
      </c>
      <c r="D1161" s="65" t="s">
        <v>432</v>
      </c>
      <c r="E1161" s="7" t="s">
        <v>50</v>
      </c>
      <c r="F1161" s="274"/>
    </row>
    <row r="1162" spans="2:6" ht="14.1" customHeight="1" x14ac:dyDescent="0.25">
      <c r="B1162" s="7" t="s">
        <v>2122</v>
      </c>
      <c r="C1162" s="7" t="s">
        <v>1829</v>
      </c>
      <c r="D1162" s="65" t="s">
        <v>433</v>
      </c>
      <c r="E1162" s="7" t="s">
        <v>50</v>
      </c>
      <c r="F1162" s="274"/>
    </row>
    <row r="1163" spans="2:6" ht="14.1" customHeight="1" x14ac:dyDescent="0.25">
      <c r="B1163" s="7" t="s">
        <v>2122</v>
      </c>
      <c r="C1163" s="7" t="s">
        <v>1830</v>
      </c>
      <c r="D1163" s="65" t="s">
        <v>434</v>
      </c>
      <c r="E1163" s="7" t="s">
        <v>50</v>
      </c>
      <c r="F1163" s="274"/>
    </row>
    <row r="1164" spans="2:6" ht="14.1" customHeight="1" x14ac:dyDescent="0.25">
      <c r="B1164" s="7" t="s">
        <v>2122</v>
      </c>
      <c r="C1164" s="7" t="s">
        <v>1831</v>
      </c>
      <c r="D1164" s="65" t="s">
        <v>435</v>
      </c>
      <c r="E1164" s="7" t="s">
        <v>50</v>
      </c>
      <c r="F1164" s="274"/>
    </row>
    <row r="1165" spans="2:6" ht="14.1" customHeight="1" x14ac:dyDescent="0.25">
      <c r="B1165" s="7" t="s">
        <v>2122</v>
      </c>
      <c r="C1165" s="7" t="s">
        <v>1832</v>
      </c>
      <c r="D1165" s="65" t="s">
        <v>436</v>
      </c>
      <c r="E1165" s="7" t="s">
        <v>50</v>
      </c>
      <c r="F1165" s="274"/>
    </row>
    <row r="1166" spans="2:6" ht="14.1" customHeight="1" x14ac:dyDescent="0.25">
      <c r="B1166" s="7" t="s">
        <v>2122</v>
      </c>
      <c r="C1166" s="7" t="s">
        <v>1833</v>
      </c>
      <c r="D1166" s="65" t="s">
        <v>437</v>
      </c>
      <c r="E1166" s="7" t="s">
        <v>50</v>
      </c>
      <c r="F1166" s="274"/>
    </row>
    <row r="1167" spans="2:6" ht="14.1" customHeight="1" x14ac:dyDescent="0.25">
      <c r="B1167" s="7" t="s">
        <v>2122</v>
      </c>
      <c r="C1167" s="7" t="s">
        <v>1834</v>
      </c>
      <c r="D1167" s="65" t="s">
        <v>438</v>
      </c>
      <c r="E1167" s="7" t="s">
        <v>50</v>
      </c>
      <c r="F1167" s="274"/>
    </row>
    <row r="1168" spans="2:6" ht="14.1" customHeight="1" x14ac:dyDescent="0.25">
      <c r="B1168" s="7" t="s">
        <v>2122</v>
      </c>
      <c r="C1168" s="7" t="s">
        <v>1835</v>
      </c>
      <c r="D1168" s="65" t="s">
        <v>439</v>
      </c>
      <c r="E1168" s="7" t="s">
        <v>50</v>
      </c>
      <c r="F1168" s="274"/>
    </row>
    <row r="1169" spans="2:6" ht="14.1" customHeight="1" x14ac:dyDescent="0.25">
      <c r="B1169" s="7" t="s">
        <v>2122</v>
      </c>
      <c r="C1169" s="7" t="s">
        <v>1836</v>
      </c>
      <c r="D1169" s="65" t="s">
        <v>440</v>
      </c>
      <c r="E1169" s="7" t="s">
        <v>50</v>
      </c>
      <c r="F1169" s="274"/>
    </row>
    <row r="1170" spans="2:6" ht="14.1" customHeight="1" x14ac:dyDescent="0.25">
      <c r="B1170" s="7" t="s">
        <v>2122</v>
      </c>
      <c r="C1170" s="7" t="s">
        <v>1837</v>
      </c>
      <c r="D1170" s="65" t="s">
        <v>441</v>
      </c>
      <c r="E1170" s="7" t="s">
        <v>50</v>
      </c>
      <c r="F1170" s="274"/>
    </row>
    <row r="1171" spans="2:6" ht="14.1" customHeight="1" x14ac:dyDescent="0.25">
      <c r="B1171" s="7" t="s">
        <v>2122</v>
      </c>
      <c r="C1171" s="7" t="s">
        <v>1838</v>
      </c>
      <c r="D1171" s="65" t="s">
        <v>442</v>
      </c>
      <c r="E1171" s="7" t="s">
        <v>50</v>
      </c>
      <c r="F1171" s="274"/>
    </row>
    <row r="1172" spans="2:6" ht="14.1" customHeight="1" x14ac:dyDescent="0.25">
      <c r="B1172" s="7" t="s">
        <v>2122</v>
      </c>
      <c r="C1172" s="7" t="s">
        <v>1839</v>
      </c>
      <c r="D1172" s="65" t="s">
        <v>443</v>
      </c>
      <c r="E1172" s="7" t="s">
        <v>50</v>
      </c>
      <c r="F1172" s="274"/>
    </row>
    <row r="1173" spans="2:6" ht="14.1" customHeight="1" x14ac:dyDescent="0.25">
      <c r="B1173" s="7" t="s">
        <v>2122</v>
      </c>
      <c r="C1173" s="7" t="s">
        <v>1840</v>
      </c>
      <c r="D1173" s="65" t="s">
        <v>444</v>
      </c>
      <c r="E1173" s="7" t="s">
        <v>50</v>
      </c>
      <c r="F1173" s="274"/>
    </row>
    <row r="1174" spans="2:6" ht="14.1" customHeight="1" x14ac:dyDescent="0.25">
      <c r="B1174" s="7" t="s">
        <v>2122</v>
      </c>
      <c r="C1174" s="7" t="s">
        <v>1841</v>
      </c>
      <c r="D1174" s="65" t="s">
        <v>445</v>
      </c>
      <c r="E1174" s="7" t="s">
        <v>50</v>
      </c>
      <c r="F1174" s="274"/>
    </row>
    <row r="1175" spans="2:6" ht="14.1" customHeight="1" x14ac:dyDescent="0.25">
      <c r="B1175" s="7" t="s">
        <v>2122</v>
      </c>
      <c r="C1175" s="7" t="s">
        <v>1842</v>
      </c>
      <c r="D1175" s="65" t="s">
        <v>446</v>
      </c>
      <c r="E1175" s="7" t="s">
        <v>50</v>
      </c>
      <c r="F1175" s="274"/>
    </row>
    <row r="1176" spans="2:6" ht="14.1" customHeight="1" x14ac:dyDescent="0.25">
      <c r="B1176" s="7" t="s">
        <v>2122</v>
      </c>
      <c r="C1176" s="7" t="s">
        <v>1843</v>
      </c>
      <c r="D1176" s="65" t="s">
        <v>447</v>
      </c>
      <c r="E1176" s="7" t="s">
        <v>50</v>
      </c>
      <c r="F1176" s="274"/>
    </row>
    <row r="1177" spans="2:6" ht="14.1" customHeight="1" x14ac:dyDescent="0.25">
      <c r="B1177" s="7" t="s">
        <v>2122</v>
      </c>
      <c r="C1177" s="7" t="s">
        <v>1844</v>
      </c>
      <c r="D1177" s="65" t="s">
        <v>448</v>
      </c>
      <c r="E1177" s="7" t="s">
        <v>50</v>
      </c>
      <c r="F1177" s="274"/>
    </row>
    <row r="1178" spans="2:6" ht="14.1" customHeight="1" x14ac:dyDescent="0.25">
      <c r="B1178" s="171"/>
      <c r="C1178" s="171"/>
      <c r="D1178" s="169" t="s">
        <v>449</v>
      </c>
      <c r="E1178" s="171"/>
      <c r="F1178" s="244"/>
    </row>
    <row r="1179" spans="2:6" ht="14.1" customHeight="1" x14ac:dyDescent="0.25">
      <c r="B1179" s="181"/>
      <c r="C1179" s="181"/>
      <c r="D1179" s="180" t="s">
        <v>871</v>
      </c>
      <c r="E1179" s="181"/>
      <c r="F1179" s="251"/>
    </row>
    <row r="1180" spans="2:6" ht="14.1" customHeight="1" x14ac:dyDescent="0.25">
      <c r="B1180" s="181"/>
      <c r="C1180" s="181"/>
      <c r="D1180" s="180" t="s">
        <v>724</v>
      </c>
      <c r="E1180" s="181"/>
      <c r="F1180" s="251"/>
    </row>
    <row r="1181" spans="2:6" ht="14.1" customHeight="1" x14ac:dyDescent="0.25">
      <c r="B1181" s="183"/>
      <c r="C1181" s="183"/>
      <c r="D1181" s="182" t="s">
        <v>453</v>
      </c>
      <c r="E1181" s="183"/>
      <c r="F1181" s="252"/>
    </row>
    <row r="1182" spans="2:6" ht="14.1" customHeight="1" x14ac:dyDescent="0.25">
      <c r="B1182" s="7" t="s">
        <v>2122</v>
      </c>
      <c r="C1182" s="5" t="s">
        <v>1845</v>
      </c>
      <c r="D1182" s="66" t="s">
        <v>450</v>
      </c>
      <c r="E1182" s="5" t="s">
        <v>51</v>
      </c>
      <c r="F1182" s="274"/>
    </row>
    <row r="1183" spans="2:6" ht="14.1" customHeight="1" x14ac:dyDescent="0.25">
      <c r="B1183" s="7" t="s">
        <v>2122</v>
      </c>
      <c r="C1183" s="5" t="s">
        <v>1846</v>
      </c>
      <c r="D1183" s="66" t="s">
        <v>451</v>
      </c>
      <c r="E1183" s="5" t="s">
        <v>51</v>
      </c>
      <c r="F1183" s="274"/>
    </row>
    <row r="1184" spans="2:6" ht="14.1" customHeight="1" x14ac:dyDescent="0.25">
      <c r="B1184" s="7" t="s">
        <v>2122</v>
      </c>
      <c r="C1184" s="5" t="s">
        <v>1847</v>
      </c>
      <c r="D1184" s="66" t="s">
        <v>452</v>
      </c>
      <c r="E1184" s="5" t="s">
        <v>51</v>
      </c>
      <c r="F1184" s="274"/>
    </row>
    <row r="1185" spans="2:6" ht="14.1" customHeight="1" x14ac:dyDescent="0.25">
      <c r="B1185" s="181"/>
      <c r="C1185" s="181"/>
      <c r="D1185" s="180" t="s">
        <v>874</v>
      </c>
      <c r="E1185" s="181"/>
      <c r="F1185" s="275"/>
    </row>
    <row r="1186" spans="2:6" ht="14.1" customHeight="1" x14ac:dyDescent="0.25">
      <c r="B1186" s="183"/>
      <c r="C1186" s="183"/>
      <c r="D1186" s="182" t="s">
        <v>454</v>
      </c>
      <c r="E1186" s="183"/>
      <c r="F1186" s="276"/>
    </row>
    <row r="1187" spans="2:6" ht="14.1" customHeight="1" x14ac:dyDescent="0.25">
      <c r="B1187" s="7" t="s">
        <v>2122</v>
      </c>
      <c r="C1187" s="5" t="s">
        <v>1848</v>
      </c>
      <c r="D1187" s="66" t="s">
        <v>450</v>
      </c>
      <c r="E1187" s="5" t="s">
        <v>51</v>
      </c>
      <c r="F1187" s="274"/>
    </row>
    <row r="1188" spans="2:6" ht="14.1" customHeight="1" x14ac:dyDescent="0.25">
      <c r="B1188" s="7" t="s">
        <v>2122</v>
      </c>
      <c r="C1188" s="5" t="s">
        <v>1849</v>
      </c>
      <c r="D1188" s="66" t="s">
        <v>451</v>
      </c>
      <c r="E1188" s="5" t="s">
        <v>51</v>
      </c>
      <c r="F1188" s="274"/>
    </row>
    <row r="1189" spans="2:6" ht="14.1" customHeight="1" x14ac:dyDescent="0.25">
      <c r="B1189" s="183"/>
      <c r="C1189" s="183"/>
      <c r="D1189" s="182" t="s">
        <v>455</v>
      </c>
      <c r="E1189" s="183"/>
      <c r="F1189" s="276"/>
    </row>
    <row r="1190" spans="2:6" ht="14.1" customHeight="1" x14ac:dyDescent="0.25">
      <c r="B1190" s="7" t="s">
        <v>2122</v>
      </c>
      <c r="C1190" s="5" t="s">
        <v>1850</v>
      </c>
      <c r="D1190" s="66" t="s">
        <v>450</v>
      </c>
      <c r="E1190" s="5" t="s">
        <v>51</v>
      </c>
      <c r="F1190" s="274"/>
    </row>
    <row r="1191" spans="2:6" ht="14.1" customHeight="1" x14ac:dyDescent="0.25">
      <c r="B1191" s="7" t="s">
        <v>2122</v>
      </c>
      <c r="C1191" s="5" t="s">
        <v>1851</v>
      </c>
      <c r="D1191" s="66" t="s">
        <v>451</v>
      </c>
      <c r="E1191" s="5" t="s">
        <v>51</v>
      </c>
      <c r="F1191" s="274"/>
    </row>
    <row r="1192" spans="2:6" ht="14.1" customHeight="1" x14ac:dyDescent="0.25">
      <c r="B1192" s="183"/>
      <c r="C1192" s="183"/>
      <c r="D1192" s="182" t="s">
        <v>456</v>
      </c>
      <c r="E1192" s="183"/>
      <c r="F1192" s="276"/>
    </row>
    <row r="1193" spans="2:6" ht="14.1" customHeight="1" x14ac:dyDescent="0.25">
      <c r="B1193" s="7" t="s">
        <v>2122</v>
      </c>
      <c r="C1193" s="5" t="s">
        <v>1852</v>
      </c>
      <c r="D1193" s="66" t="s">
        <v>450</v>
      </c>
      <c r="E1193" s="5" t="s">
        <v>51</v>
      </c>
      <c r="F1193" s="274"/>
    </row>
    <row r="1194" spans="2:6" ht="14.1" customHeight="1" x14ac:dyDescent="0.25">
      <c r="B1194" s="7" t="s">
        <v>2122</v>
      </c>
      <c r="C1194" s="5" t="s">
        <v>1853</v>
      </c>
      <c r="D1194" s="66" t="s">
        <v>451</v>
      </c>
      <c r="E1194" s="5" t="s">
        <v>51</v>
      </c>
      <c r="F1194" s="274"/>
    </row>
    <row r="1195" spans="2:6" ht="14.1" customHeight="1" x14ac:dyDescent="0.25">
      <c r="B1195" s="183"/>
      <c r="C1195" s="183"/>
      <c r="D1195" s="182" t="s">
        <v>457</v>
      </c>
      <c r="E1195" s="183"/>
      <c r="F1195" s="276"/>
    </row>
    <row r="1196" spans="2:6" ht="14.1" customHeight="1" x14ac:dyDescent="0.25">
      <c r="B1196" s="7" t="s">
        <v>2122</v>
      </c>
      <c r="C1196" s="5" t="s">
        <v>1854</v>
      </c>
      <c r="D1196" s="66" t="s">
        <v>450</v>
      </c>
      <c r="E1196" s="5" t="s">
        <v>51</v>
      </c>
      <c r="F1196" s="274"/>
    </row>
    <row r="1197" spans="2:6" ht="14.1" customHeight="1" x14ac:dyDescent="0.25">
      <c r="B1197" s="7" t="s">
        <v>2122</v>
      </c>
      <c r="C1197" s="5" t="s">
        <v>1855</v>
      </c>
      <c r="D1197" s="66" t="s">
        <v>451</v>
      </c>
      <c r="E1197" s="5" t="s">
        <v>51</v>
      </c>
      <c r="F1197" s="274"/>
    </row>
    <row r="1198" spans="2:6" ht="14.1" customHeight="1" x14ac:dyDescent="0.25">
      <c r="B1198" s="181"/>
      <c r="C1198" s="181"/>
      <c r="D1198" s="180" t="s">
        <v>963</v>
      </c>
      <c r="E1198" s="181"/>
      <c r="F1198" s="275"/>
    </row>
    <row r="1199" spans="2:6" ht="14.1" customHeight="1" x14ac:dyDescent="0.25">
      <c r="B1199" s="7" t="s">
        <v>2122</v>
      </c>
      <c r="C1199" s="199" t="s">
        <v>1856</v>
      </c>
      <c r="D1199" s="66" t="s">
        <v>458</v>
      </c>
      <c r="E1199" s="5" t="s">
        <v>51</v>
      </c>
      <c r="F1199" s="274"/>
    </row>
    <row r="1200" spans="2:6" ht="14.1" customHeight="1" x14ac:dyDescent="0.25">
      <c r="B1200" s="7" t="s">
        <v>2122</v>
      </c>
      <c r="C1200" s="199" t="s">
        <v>1857</v>
      </c>
      <c r="D1200" s="66" t="s">
        <v>459</v>
      </c>
      <c r="E1200" s="5" t="s">
        <v>51</v>
      </c>
      <c r="F1200" s="274"/>
    </row>
    <row r="1201" spans="2:6" ht="14.1" customHeight="1" x14ac:dyDescent="0.25">
      <c r="B1201" s="7" t="s">
        <v>2122</v>
      </c>
      <c r="C1201" s="199" t="s">
        <v>1858</v>
      </c>
      <c r="D1201" s="66" t="s">
        <v>461</v>
      </c>
      <c r="E1201" s="5" t="s">
        <v>50</v>
      </c>
      <c r="F1201" s="274"/>
    </row>
    <row r="1202" spans="2:6" ht="14.1" customHeight="1" x14ac:dyDescent="0.25">
      <c r="B1202" s="7" t="s">
        <v>2122</v>
      </c>
      <c r="C1202" s="199" t="s">
        <v>1859</v>
      </c>
      <c r="D1202" s="66" t="s">
        <v>460</v>
      </c>
      <c r="E1202" s="5" t="s">
        <v>49</v>
      </c>
      <c r="F1202" s="274"/>
    </row>
    <row r="1203" spans="2:6" ht="14.1" customHeight="1" x14ac:dyDescent="0.25">
      <c r="B1203" s="181"/>
      <c r="C1203" s="181"/>
      <c r="D1203" s="180" t="s">
        <v>904</v>
      </c>
      <c r="E1203" s="181"/>
      <c r="F1203" s="275"/>
    </row>
    <row r="1204" spans="2:6" ht="14.1" customHeight="1" x14ac:dyDescent="0.25">
      <c r="B1204" s="181"/>
      <c r="C1204" s="181"/>
      <c r="D1204" s="180" t="s">
        <v>724</v>
      </c>
      <c r="E1204" s="181"/>
      <c r="F1204" s="275"/>
    </row>
    <row r="1205" spans="2:6" ht="14.1" customHeight="1" x14ac:dyDescent="0.25">
      <c r="B1205" s="183"/>
      <c r="C1205" s="183"/>
      <c r="D1205" s="182" t="s">
        <v>453</v>
      </c>
      <c r="E1205" s="183"/>
      <c r="F1205" s="276"/>
    </row>
    <row r="1206" spans="2:6" ht="14.1" customHeight="1" x14ac:dyDescent="0.25">
      <c r="B1206" s="7" t="s">
        <v>2122</v>
      </c>
      <c r="C1206" s="5" t="s">
        <v>1860</v>
      </c>
      <c r="D1206" s="56" t="s">
        <v>450</v>
      </c>
      <c r="E1206" s="5" t="s">
        <v>51</v>
      </c>
      <c r="F1206" s="274"/>
    </row>
    <row r="1207" spans="2:6" ht="14.1" customHeight="1" x14ac:dyDescent="0.25">
      <c r="B1207" s="7" t="s">
        <v>2122</v>
      </c>
      <c r="C1207" s="5" t="s">
        <v>1861</v>
      </c>
      <c r="D1207" s="56" t="s">
        <v>451</v>
      </c>
      <c r="E1207" s="5" t="s">
        <v>51</v>
      </c>
      <c r="F1207" s="274"/>
    </row>
    <row r="1208" spans="2:6" ht="14.1" customHeight="1" x14ac:dyDescent="0.25">
      <c r="B1208" s="7" t="s">
        <v>2122</v>
      </c>
      <c r="C1208" s="5" t="s">
        <v>1862</v>
      </c>
      <c r="D1208" s="56" t="s">
        <v>452</v>
      </c>
      <c r="E1208" s="5" t="s">
        <v>51</v>
      </c>
      <c r="F1208" s="274"/>
    </row>
    <row r="1209" spans="2:6" ht="14.1" customHeight="1" x14ac:dyDescent="0.25">
      <c r="B1209" s="181"/>
      <c r="C1209" s="181"/>
      <c r="D1209" s="180" t="s">
        <v>874</v>
      </c>
      <c r="E1209" s="181"/>
      <c r="F1209" s="275"/>
    </row>
    <row r="1210" spans="2:6" ht="14.1" customHeight="1" x14ac:dyDescent="0.25">
      <c r="B1210" s="183"/>
      <c r="C1210" s="183"/>
      <c r="D1210" s="182" t="s">
        <v>454</v>
      </c>
      <c r="E1210" s="183"/>
      <c r="F1210" s="276"/>
    </row>
    <row r="1211" spans="2:6" ht="14.1" customHeight="1" x14ac:dyDescent="0.25">
      <c r="B1211" s="7" t="s">
        <v>2122</v>
      </c>
      <c r="C1211" s="5" t="s">
        <v>1863</v>
      </c>
      <c r="D1211" s="56" t="s">
        <v>450</v>
      </c>
      <c r="E1211" s="5" t="s">
        <v>51</v>
      </c>
      <c r="F1211" s="274"/>
    </row>
    <row r="1212" spans="2:6" ht="14.1" customHeight="1" x14ac:dyDescent="0.25">
      <c r="B1212" s="7" t="s">
        <v>2122</v>
      </c>
      <c r="C1212" s="5" t="s">
        <v>1864</v>
      </c>
      <c r="D1212" s="56" t="s">
        <v>451</v>
      </c>
      <c r="E1212" s="5" t="s">
        <v>51</v>
      </c>
      <c r="F1212" s="274"/>
    </row>
    <row r="1213" spans="2:6" ht="14.1" customHeight="1" x14ac:dyDescent="0.25">
      <c r="B1213" s="183"/>
      <c r="C1213" s="183"/>
      <c r="D1213" s="182" t="s">
        <v>455</v>
      </c>
      <c r="E1213" s="183"/>
      <c r="F1213" s="276"/>
    </row>
    <row r="1214" spans="2:6" ht="14.1" customHeight="1" x14ac:dyDescent="0.25">
      <c r="B1214" s="7" t="s">
        <v>2122</v>
      </c>
      <c r="C1214" s="5" t="s">
        <v>1865</v>
      </c>
      <c r="D1214" s="56" t="s">
        <v>450</v>
      </c>
      <c r="E1214" s="5" t="s">
        <v>51</v>
      </c>
      <c r="F1214" s="274"/>
    </row>
    <row r="1215" spans="2:6" ht="14.1" customHeight="1" x14ac:dyDescent="0.25">
      <c r="B1215" s="7" t="s">
        <v>2122</v>
      </c>
      <c r="C1215" s="5" t="s">
        <v>1866</v>
      </c>
      <c r="D1215" s="56" t="s">
        <v>451</v>
      </c>
      <c r="E1215" s="5" t="s">
        <v>51</v>
      </c>
      <c r="F1215" s="274"/>
    </row>
    <row r="1216" spans="2:6" ht="14.1" customHeight="1" x14ac:dyDescent="0.25">
      <c r="B1216" s="183"/>
      <c r="C1216" s="183"/>
      <c r="D1216" s="182" t="s">
        <v>456</v>
      </c>
      <c r="E1216" s="183"/>
      <c r="F1216" s="276"/>
    </row>
    <row r="1217" spans="2:6" ht="14.1" customHeight="1" x14ac:dyDescent="0.25">
      <c r="B1217" s="7" t="s">
        <v>2122</v>
      </c>
      <c r="C1217" s="5" t="s">
        <v>1867</v>
      </c>
      <c r="D1217" s="56" t="s">
        <v>450</v>
      </c>
      <c r="E1217" s="5" t="s">
        <v>51</v>
      </c>
      <c r="F1217" s="274"/>
    </row>
    <row r="1218" spans="2:6" ht="14.1" customHeight="1" x14ac:dyDescent="0.25">
      <c r="B1218" s="7" t="s">
        <v>2122</v>
      </c>
      <c r="C1218" s="5" t="s">
        <v>1868</v>
      </c>
      <c r="D1218" s="56" t="s">
        <v>451</v>
      </c>
      <c r="E1218" s="5" t="s">
        <v>51</v>
      </c>
      <c r="F1218" s="274"/>
    </row>
    <row r="1219" spans="2:6" ht="14.1" customHeight="1" x14ac:dyDescent="0.25">
      <c r="B1219" s="183"/>
      <c r="C1219" s="183"/>
      <c r="D1219" s="182" t="s">
        <v>457</v>
      </c>
      <c r="E1219" s="183"/>
      <c r="F1219" s="276"/>
    </row>
    <row r="1220" spans="2:6" ht="14.1" customHeight="1" x14ac:dyDescent="0.25">
      <c r="B1220" s="7" t="s">
        <v>2122</v>
      </c>
      <c r="C1220" s="5" t="s">
        <v>1869</v>
      </c>
      <c r="D1220" s="56" t="s">
        <v>450</v>
      </c>
      <c r="E1220" s="5" t="s">
        <v>51</v>
      </c>
      <c r="F1220" s="274"/>
    </row>
    <row r="1221" spans="2:6" ht="14.1" customHeight="1" x14ac:dyDescent="0.25">
      <c r="B1221" s="7" t="s">
        <v>2122</v>
      </c>
      <c r="C1221" s="5" t="s">
        <v>1870</v>
      </c>
      <c r="D1221" s="56" t="s">
        <v>451</v>
      </c>
      <c r="E1221" s="5" t="s">
        <v>51</v>
      </c>
      <c r="F1221" s="274"/>
    </row>
    <row r="1222" spans="2:6" ht="14.1" customHeight="1" x14ac:dyDescent="0.25">
      <c r="B1222" s="181"/>
      <c r="C1222" s="181"/>
      <c r="D1222" s="180" t="s">
        <v>873</v>
      </c>
      <c r="E1222" s="181"/>
      <c r="F1222" s="275"/>
    </row>
    <row r="1223" spans="2:6" ht="14.1" customHeight="1" x14ac:dyDescent="0.25">
      <c r="B1223" s="7" t="s">
        <v>2122</v>
      </c>
      <c r="C1223" s="199" t="s">
        <v>1871</v>
      </c>
      <c r="D1223" s="56" t="s">
        <v>458</v>
      </c>
      <c r="E1223" s="5" t="s">
        <v>51</v>
      </c>
      <c r="F1223" s="274"/>
    </row>
    <row r="1224" spans="2:6" ht="14.1" customHeight="1" x14ac:dyDescent="0.25">
      <c r="B1224" s="7" t="s">
        <v>2122</v>
      </c>
      <c r="C1224" s="199" t="s">
        <v>1872</v>
      </c>
      <c r="D1224" s="56" t="s">
        <v>459</v>
      </c>
      <c r="E1224" s="5" t="s">
        <v>51</v>
      </c>
      <c r="F1224" s="274"/>
    </row>
    <row r="1225" spans="2:6" ht="14.1" customHeight="1" x14ac:dyDescent="0.25">
      <c r="B1225" s="7" t="s">
        <v>2122</v>
      </c>
      <c r="C1225" s="199" t="s">
        <v>1873</v>
      </c>
      <c r="D1225" s="56" t="s">
        <v>461</v>
      </c>
      <c r="E1225" s="5" t="s">
        <v>50</v>
      </c>
      <c r="F1225" s="274"/>
    </row>
    <row r="1226" spans="2:6" ht="14.1" customHeight="1" x14ac:dyDescent="0.25">
      <c r="B1226" s="7" t="s">
        <v>2122</v>
      </c>
      <c r="C1226" s="199" t="s">
        <v>1874</v>
      </c>
      <c r="D1226" s="56" t="s">
        <v>460</v>
      </c>
      <c r="E1226" s="5" t="s">
        <v>49</v>
      </c>
      <c r="F1226" s="274"/>
    </row>
    <row r="1227" spans="2:6" ht="14.1" customHeight="1" x14ac:dyDescent="0.25">
      <c r="B1227" s="181"/>
      <c r="C1227" s="181"/>
      <c r="D1227" s="180" t="s">
        <v>953</v>
      </c>
      <c r="E1227" s="181"/>
      <c r="F1227" s="275"/>
    </row>
    <row r="1228" spans="2:6" ht="14.1" customHeight="1" x14ac:dyDescent="0.25">
      <c r="B1228" s="7" t="s">
        <v>2122</v>
      </c>
      <c r="C1228" s="4" t="s">
        <v>1875</v>
      </c>
      <c r="D1228" s="56" t="s">
        <v>905</v>
      </c>
      <c r="E1228" s="5" t="s">
        <v>49</v>
      </c>
      <c r="F1228" s="274"/>
    </row>
    <row r="1229" spans="2:6" ht="14.1" customHeight="1" x14ac:dyDescent="0.25">
      <c r="B1229" s="181"/>
      <c r="C1229" s="181"/>
      <c r="D1229" s="180" t="s">
        <v>723</v>
      </c>
      <c r="E1229" s="181"/>
      <c r="F1229" s="275"/>
    </row>
    <row r="1230" spans="2:6" ht="14.1" customHeight="1" x14ac:dyDescent="0.25">
      <c r="B1230" s="7" t="s">
        <v>2122</v>
      </c>
      <c r="C1230" s="4" t="s">
        <v>1876</v>
      </c>
      <c r="D1230" s="66" t="s">
        <v>683</v>
      </c>
      <c r="E1230" s="5" t="s">
        <v>49</v>
      </c>
      <c r="F1230" s="274"/>
    </row>
    <row r="1231" spans="2:6" ht="14.1" customHeight="1" x14ac:dyDescent="0.25">
      <c r="B1231" s="7" t="s">
        <v>2122</v>
      </c>
      <c r="C1231" s="4" t="s">
        <v>1877</v>
      </c>
      <c r="D1231" s="66" t="s">
        <v>875</v>
      </c>
      <c r="E1231" s="5" t="s">
        <v>49</v>
      </c>
      <c r="F1231" s="274"/>
    </row>
    <row r="1232" spans="2:6" ht="14.1" customHeight="1" x14ac:dyDescent="0.25">
      <c r="B1232" s="7" t="s">
        <v>2122</v>
      </c>
      <c r="C1232" s="4" t="s">
        <v>1878</v>
      </c>
      <c r="D1232" s="66" t="s">
        <v>876</v>
      </c>
      <c r="E1232" s="5" t="s">
        <v>49</v>
      </c>
      <c r="F1232" s="274"/>
    </row>
    <row r="1233" spans="2:6" ht="14.1" customHeight="1" x14ac:dyDescent="0.25">
      <c r="B1233" s="7" t="s">
        <v>2122</v>
      </c>
      <c r="C1233" s="4" t="s">
        <v>1879</v>
      </c>
      <c r="D1233" s="66" t="s">
        <v>877</v>
      </c>
      <c r="E1233" s="5" t="s">
        <v>49</v>
      </c>
      <c r="F1233" s="274"/>
    </row>
    <row r="1234" spans="2:6" ht="14.1" customHeight="1" x14ac:dyDescent="0.25">
      <c r="B1234" s="177"/>
      <c r="C1234" s="177"/>
      <c r="D1234" s="176" t="s">
        <v>462</v>
      </c>
      <c r="E1234" s="177"/>
      <c r="F1234" s="277"/>
    </row>
    <row r="1235" spans="2:6" ht="14.1" customHeight="1" x14ac:dyDescent="0.25">
      <c r="B1235" s="179"/>
      <c r="C1235" s="179"/>
      <c r="D1235" s="178" t="s">
        <v>464</v>
      </c>
      <c r="E1235" s="179"/>
      <c r="F1235" s="278"/>
    </row>
    <row r="1236" spans="2:6" ht="14.1" customHeight="1" x14ac:dyDescent="0.25">
      <c r="B1236" s="5" t="s">
        <v>2123</v>
      </c>
      <c r="C1236" s="5" t="s">
        <v>2061</v>
      </c>
      <c r="D1236" s="66" t="s">
        <v>962</v>
      </c>
      <c r="E1236" s="5" t="s">
        <v>50</v>
      </c>
      <c r="F1236" s="274"/>
    </row>
    <row r="1237" spans="2:6" ht="14.1" customHeight="1" x14ac:dyDescent="0.25">
      <c r="B1237" s="5" t="s">
        <v>2123</v>
      </c>
      <c r="C1237" s="5" t="s">
        <v>2062</v>
      </c>
      <c r="D1237" s="66" t="s">
        <v>463</v>
      </c>
      <c r="E1237" s="5" t="s">
        <v>50</v>
      </c>
      <c r="F1237" s="274"/>
    </row>
    <row r="1238" spans="2:6" ht="14.1" customHeight="1" x14ac:dyDescent="0.25">
      <c r="B1238" s="179"/>
      <c r="C1238" s="179"/>
      <c r="D1238" s="178" t="s">
        <v>465</v>
      </c>
      <c r="E1238" s="179"/>
      <c r="F1238" s="278"/>
    </row>
    <row r="1239" spans="2:6" ht="14.1" customHeight="1" x14ac:dyDescent="0.25">
      <c r="B1239" s="5" t="s">
        <v>2123</v>
      </c>
      <c r="C1239" s="5" t="s">
        <v>2063</v>
      </c>
      <c r="D1239" s="66" t="s">
        <v>466</v>
      </c>
      <c r="E1239" s="5" t="s">
        <v>50</v>
      </c>
      <c r="F1239" s="274"/>
    </row>
    <row r="1240" spans="2:6" ht="14.1" customHeight="1" x14ac:dyDescent="0.25">
      <c r="B1240" s="5" t="s">
        <v>2123</v>
      </c>
      <c r="C1240" s="5" t="s">
        <v>2064</v>
      </c>
      <c r="D1240" s="66" t="s">
        <v>467</v>
      </c>
      <c r="E1240" s="5" t="s">
        <v>50</v>
      </c>
      <c r="F1240" s="274"/>
    </row>
    <row r="1241" spans="2:6" ht="14.1" customHeight="1" x14ac:dyDescent="0.25">
      <c r="B1241" s="179"/>
      <c r="C1241" s="179"/>
      <c r="D1241" s="178" t="s">
        <v>514</v>
      </c>
      <c r="E1241" s="179"/>
      <c r="F1241" s="278"/>
    </row>
    <row r="1242" spans="2:6" ht="14.1" customHeight="1" x14ac:dyDescent="0.25">
      <c r="B1242" s="5" t="s">
        <v>2123</v>
      </c>
      <c r="C1242" s="5" t="s">
        <v>2065</v>
      </c>
      <c r="D1242" s="66" t="s">
        <v>510</v>
      </c>
      <c r="E1242" s="5" t="s">
        <v>50</v>
      </c>
      <c r="F1242" s="274"/>
    </row>
    <row r="1243" spans="2:6" ht="14.1" customHeight="1" x14ac:dyDescent="0.25">
      <c r="B1243" s="5" t="s">
        <v>2123</v>
      </c>
      <c r="C1243" s="5" t="s">
        <v>2066</v>
      </c>
      <c r="D1243" s="66" t="s">
        <v>511</v>
      </c>
      <c r="E1243" s="5" t="s">
        <v>50</v>
      </c>
      <c r="F1243" s="274"/>
    </row>
    <row r="1244" spans="2:6" ht="14.1" customHeight="1" x14ac:dyDescent="0.25">
      <c r="B1244" s="5" t="s">
        <v>2123</v>
      </c>
      <c r="C1244" s="5" t="s">
        <v>2067</v>
      </c>
      <c r="D1244" s="66" t="s">
        <v>512</v>
      </c>
      <c r="E1244" s="5" t="s">
        <v>50</v>
      </c>
      <c r="F1244" s="274"/>
    </row>
    <row r="1245" spans="2:6" ht="14.1" customHeight="1" x14ac:dyDescent="0.25">
      <c r="B1245" s="5" t="s">
        <v>2123</v>
      </c>
      <c r="C1245" s="5" t="s">
        <v>2068</v>
      </c>
      <c r="D1245" s="66" t="s">
        <v>513</v>
      </c>
      <c r="E1245" s="5" t="s">
        <v>50</v>
      </c>
      <c r="F1245" s="274"/>
    </row>
    <row r="1246" spans="2:6" ht="14.1" customHeight="1" x14ac:dyDescent="0.25">
      <c r="B1246" s="179"/>
      <c r="C1246" s="179"/>
      <c r="D1246" s="178" t="s">
        <v>468</v>
      </c>
      <c r="E1246" s="179"/>
      <c r="F1246" s="278"/>
    </row>
    <row r="1247" spans="2:6" ht="14.1" customHeight="1" x14ac:dyDescent="0.25">
      <c r="B1247" s="5" t="s">
        <v>2123</v>
      </c>
      <c r="C1247" s="199" t="s">
        <v>2069</v>
      </c>
      <c r="D1247" s="54" t="s">
        <v>940</v>
      </c>
      <c r="E1247" s="5" t="s">
        <v>791</v>
      </c>
      <c r="F1247" s="274"/>
    </row>
    <row r="1248" spans="2:6" ht="14.1" customHeight="1" x14ac:dyDescent="0.25">
      <c r="B1248" s="132"/>
      <c r="C1248" s="132"/>
      <c r="D1248" s="130" t="s">
        <v>978</v>
      </c>
      <c r="E1248" s="131"/>
      <c r="F1248" s="279"/>
    </row>
    <row r="1249" spans="2:6" ht="14.1" customHeight="1" x14ac:dyDescent="0.25">
      <c r="B1249" s="5" t="s">
        <v>2124</v>
      </c>
      <c r="C1249" s="119" t="s">
        <v>2070</v>
      </c>
      <c r="D1249" s="121" t="s">
        <v>885</v>
      </c>
      <c r="E1249" s="119" t="s">
        <v>48</v>
      </c>
      <c r="F1249" s="274"/>
    </row>
    <row r="1250" spans="2:6" ht="14.1" customHeight="1" x14ac:dyDescent="0.25">
      <c r="B1250" s="5" t="s">
        <v>2124</v>
      </c>
      <c r="C1250" s="119" t="s">
        <v>2071</v>
      </c>
      <c r="D1250" s="121" t="s">
        <v>886</v>
      </c>
      <c r="E1250" s="119" t="s">
        <v>49</v>
      </c>
      <c r="F1250" s="274"/>
    </row>
    <row r="1251" spans="2:6" ht="14.1" customHeight="1" x14ac:dyDescent="0.25">
      <c r="B1251" s="5" t="s">
        <v>2124</v>
      </c>
      <c r="C1251" s="119" t="s">
        <v>2072</v>
      </c>
      <c r="D1251" s="121" t="s">
        <v>887</v>
      </c>
      <c r="E1251" s="119" t="s">
        <v>49</v>
      </c>
      <c r="F1251" s="274"/>
    </row>
    <row r="1252" spans="2:6" ht="14.1" customHeight="1" x14ac:dyDescent="0.25">
      <c r="B1252" s="5" t="s">
        <v>2124</v>
      </c>
      <c r="C1252" s="119" t="s">
        <v>2073</v>
      </c>
      <c r="D1252" s="121" t="s">
        <v>888</v>
      </c>
      <c r="E1252" s="119" t="s">
        <v>50</v>
      </c>
      <c r="F1252" s="274"/>
    </row>
    <row r="1253" spans="2:6" ht="14.1" customHeight="1" x14ac:dyDescent="0.25">
      <c r="B1253" s="5" t="s">
        <v>2124</v>
      </c>
      <c r="C1253" s="119" t="s">
        <v>2074</v>
      </c>
      <c r="D1253" s="121" t="s">
        <v>889</v>
      </c>
      <c r="E1253" s="119" t="s">
        <v>50</v>
      </c>
      <c r="F1253" s="274"/>
    </row>
    <row r="1254" spans="2:6" ht="14.1" customHeight="1" x14ac:dyDescent="0.25">
      <c r="B1254" s="5" t="s">
        <v>2124</v>
      </c>
      <c r="C1254" s="119" t="s">
        <v>2075</v>
      </c>
      <c r="D1254" s="121" t="s">
        <v>890</v>
      </c>
      <c r="E1254" s="119" t="s">
        <v>50</v>
      </c>
      <c r="F1254" s="274"/>
    </row>
    <row r="1255" spans="2:6" ht="14.1" customHeight="1" x14ac:dyDescent="0.25">
      <c r="B1255" s="5" t="s">
        <v>2124</v>
      </c>
      <c r="C1255" s="119" t="s">
        <v>2076</v>
      </c>
      <c r="D1255" s="121" t="s">
        <v>891</v>
      </c>
      <c r="E1255" s="119" t="s">
        <v>50</v>
      </c>
      <c r="F1255" s="274"/>
    </row>
    <row r="1256" spans="2:6" ht="14.1" customHeight="1" x14ac:dyDescent="0.25">
      <c r="B1256" s="129"/>
      <c r="C1256" s="129"/>
      <c r="D1256" s="127" t="s">
        <v>979</v>
      </c>
      <c r="E1256" s="128"/>
      <c r="F1256" s="280"/>
    </row>
    <row r="1257" spans="2:6" ht="14.1" customHeight="1" x14ac:dyDescent="0.25">
      <c r="B1257" s="5" t="s">
        <v>2125</v>
      </c>
      <c r="C1257" s="119" t="s">
        <v>2077</v>
      </c>
      <c r="D1257" s="121" t="s">
        <v>881</v>
      </c>
      <c r="E1257" s="119" t="s">
        <v>48</v>
      </c>
      <c r="F1257" s="274"/>
    </row>
    <row r="1258" spans="2:6" ht="14.1" customHeight="1" x14ac:dyDescent="0.25">
      <c r="B1258" s="5" t="s">
        <v>2125</v>
      </c>
      <c r="C1258" s="119" t="s">
        <v>2078</v>
      </c>
      <c r="D1258" s="121" t="s">
        <v>882</v>
      </c>
      <c r="E1258" s="119" t="s">
        <v>48</v>
      </c>
      <c r="F1258" s="274"/>
    </row>
    <row r="1259" spans="2:6" ht="14.1" customHeight="1" x14ac:dyDescent="0.25">
      <c r="B1259" s="5" t="s">
        <v>2125</v>
      </c>
      <c r="C1259" s="119" t="s">
        <v>2079</v>
      </c>
      <c r="D1259" s="121" t="s">
        <v>883</v>
      </c>
      <c r="E1259" s="119" t="s">
        <v>48</v>
      </c>
      <c r="F1259" s="274"/>
    </row>
    <row r="1260" spans="2:6" ht="14.1" customHeight="1" x14ac:dyDescent="0.25">
      <c r="B1260" s="5" t="s">
        <v>2125</v>
      </c>
      <c r="C1260" s="119" t="s">
        <v>2080</v>
      </c>
      <c r="D1260" s="121" t="s">
        <v>884</v>
      </c>
      <c r="E1260" s="119" t="s">
        <v>48</v>
      </c>
      <c r="F1260" s="274"/>
    </row>
    <row r="1261" spans="2:6" ht="14.1" customHeight="1" x14ac:dyDescent="0.25">
      <c r="B1261" s="138"/>
      <c r="C1261" s="138"/>
      <c r="D1261" s="136" t="s">
        <v>787</v>
      </c>
      <c r="E1261" s="137"/>
      <c r="F1261" s="281"/>
    </row>
    <row r="1262" spans="2:6" ht="14.1" customHeight="1" x14ac:dyDescent="0.25">
      <c r="B1262" s="135"/>
      <c r="C1262" s="135"/>
      <c r="D1262" s="133" t="s">
        <v>788</v>
      </c>
      <c r="E1262" s="134"/>
      <c r="F1262" s="282"/>
    </row>
    <row r="1263" spans="2:6" ht="14.1" customHeight="1" x14ac:dyDescent="0.25">
      <c r="B1263" s="5" t="s">
        <v>2126</v>
      </c>
      <c r="C1263" s="203" t="s">
        <v>2081</v>
      </c>
      <c r="D1263" s="122" t="s">
        <v>2178</v>
      </c>
      <c r="E1263" s="120" t="s">
        <v>52</v>
      </c>
      <c r="F1263" s="274"/>
    </row>
    <row r="1264" spans="2:6" ht="14.1" customHeight="1" x14ac:dyDescent="0.25">
      <c r="B1264" s="5" t="s">
        <v>2126</v>
      </c>
      <c r="C1264" s="203" t="s">
        <v>2082</v>
      </c>
      <c r="D1264" s="122" t="s">
        <v>2179</v>
      </c>
      <c r="E1264" s="120" t="s">
        <v>52</v>
      </c>
      <c r="F1264" s="274"/>
    </row>
    <row r="1265" spans="2:7" ht="14.1" customHeight="1" x14ac:dyDescent="0.25">
      <c r="B1265" s="5" t="s">
        <v>2126</v>
      </c>
      <c r="C1265" s="203" t="s">
        <v>2083</v>
      </c>
      <c r="D1265" s="122" t="s">
        <v>2105</v>
      </c>
      <c r="E1265" s="120" t="s">
        <v>791</v>
      </c>
      <c r="F1265" s="274"/>
    </row>
    <row r="1266" spans="2:7" ht="14.1" customHeight="1" x14ac:dyDescent="0.25">
      <c r="B1266" s="135"/>
      <c r="C1266" s="135"/>
      <c r="D1266" s="133" t="s">
        <v>789</v>
      </c>
      <c r="E1266" s="134"/>
      <c r="F1266" s="282"/>
    </row>
    <row r="1267" spans="2:7" ht="14.1" customHeight="1" x14ac:dyDescent="0.25">
      <c r="B1267" s="221"/>
      <c r="C1267" s="221"/>
      <c r="D1267" s="139" t="s">
        <v>790</v>
      </c>
      <c r="E1267" s="140"/>
      <c r="F1267" s="283"/>
      <c r="G1267" s="113"/>
    </row>
    <row r="1268" spans="2:7" ht="14.1" customHeight="1" x14ac:dyDescent="0.25">
      <c r="B1268" s="222"/>
      <c r="C1268" s="222"/>
      <c r="D1268" s="141" t="s">
        <v>792</v>
      </c>
      <c r="E1268" s="142"/>
      <c r="F1268" s="284"/>
      <c r="G1268" s="113"/>
    </row>
    <row r="1269" spans="2:7" ht="14.1" customHeight="1" x14ac:dyDescent="0.25">
      <c r="B1269" s="5" t="s">
        <v>2126</v>
      </c>
      <c r="C1269" s="203" t="s">
        <v>2084</v>
      </c>
      <c r="D1269" s="122" t="s">
        <v>992</v>
      </c>
      <c r="E1269" s="120" t="s">
        <v>804</v>
      </c>
      <c r="F1269" s="274"/>
      <c r="G1269" s="113"/>
    </row>
    <row r="1270" spans="2:7" ht="14.1" customHeight="1" x14ac:dyDescent="0.25">
      <c r="B1270" s="5" t="s">
        <v>2126</v>
      </c>
      <c r="C1270" s="203" t="s">
        <v>2085</v>
      </c>
      <c r="D1270" s="122" t="s">
        <v>793</v>
      </c>
      <c r="E1270" s="120" t="s">
        <v>804</v>
      </c>
      <c r="F1270" s="274"/>
      <c r="G1270" s="113"/>
    </row>
    <row r="1271" spans="2:7" ht="14.1" customHeight="1" x14ac:dyDescent="0.25">
      <c r="B1271" s="5" t="s">
        <v>2126</v>
      </c>
      <c r="C1271" s="203" t="s">
        <v>2086</v>
      </c>
      <c r="D1271" s="122" t="s">
        <v>794</v>
      </c>
      <c r="E1271" s="120" t="s">
        <v>804</v>
      </c>
      <c r="F1271" s="274"/>
      <c r="G1271" s="113"/>
    </row>
    <row r="1272" spans="2:7" ht="14.1" customHeight="1" x14ac:dyDescent="0.25">
      <c r="B1272" s="5" t="s">
        <v>2126</v>
      </c>
      <c r="C1272" s="203" t="s">
        <v>2087</v>
      </c>
      <c r="D1272" s="122" t="s">
        <v>795</v>
      </c>
      <c r="E1272" s="120" t="s">
        <v>804</v>
      </c>
      <c r="F1272" s="274"/>
      <c r="G1272" s="113"/>
    </row>
    <row r="1273" spans="2:7" ht="14.1" customHeight="1" x14ac:dyDescent="0.25">
      <c r="B1273" s="5" t="s">
        <v>2126</v>
      </c>
      <c r="C1273" s="203" t="s">
        <v>2088</v>
      </c>
      <c r="D1273" s="122" t="s">
        <v>796</v>
      </c>
      <c r="E1273" s="120" t="s">
        <v>804</v>
      </c>
      <c r="F1273" s="274"/>
      <c r="G1273" s="113"/>
    </row>
    <row r="1274" spans="2:7" ht="14.1" customHeight="1" x14ac:dyDescent="0.25">
      <c r="B1274" s="5" t="s">
        <v>2126</v>
      </c>
      <c r="C1274" s="203" t="s">
        <v>1880</v>
      </c>
      <c r="D1274" s="122" t="s">
        <v>797</v>
      </c>
      <c r="E1274" s="120" t="s">
        <v>804</v>
      </c>
      <c r="F1274" s="274"/>
      <c r="G1274" s="113"/>
    </row>
    <row r="1275" spans="2:7" ht="14.1" customHeight="1" x14ac:dyDescent="0.25">
      <c r="B1275" s="5" t="s">
        <v>2126</v>
      </c>
      <c r="C1275" s="203" t="s">
        <v>1881</v>
      </c>
      <c r="D1275" s="122" t="s">
        <v>798</v>
      </c>
      <c r="E1275" s="120" t="s">
        <v>804</v>
      </c>
      <c r="F1275" s="274"/>
      <c r="G1275" s="113"/>
    </row>
    <row r="1276" spans="2:7" ht="14.1" customHeight="1" x14ac:dyDescent="0.25">
      <c r="B1276" s="5" t="s">
        <v>2126</v>
      </c>
      <c r="C1276" s="203" t="s">
        <v>1882</v>
      </c>
      <c r="D1276" s="122" t="s">
        <v>799</v>
      </c>
      <c r="E1276" s="120" t="s">
        <v>804</v>
      </c>
      <c r="F1276" s="274"/>
      <c r="G1276" s="113"/>
    </row>
    <row r="1277" spans="2:7" ht="14.1" customHeight="1" x14ac:dyDescent="0.25">
      <c r="B1277" s="5" t="s">
        <v>2126</v>
      </c>
      <c r="C1277" s="203" t="s">
        <v>1883</v>
      </c>
      <c r="D1277" s="122" t="s">
        <v>800</v>
      </c>
      <c r="E1277" s="120" t="s">
        <v>804</v>
      </c>
      <c r="F1277" s="274"/>
      <c r="G1277" s="113"/>
    </row>
    <row r="1278" spans="2:7" ht="14.1" customHeight="1" x14ac:dyDescent="0.25">
      <c r="B1278" s="5" t="s">
        <v>2126</v>
      </c>
      <c r="C1278" s="203" t="s">
        <v>1884</v>
      </c>
      <c r="D1278" s="122" t="s">
        <v>801</v>
      </c>
      <c r="E1278" s="120" t="s">
        <v>804</v>
      </c>
      <c r="F1278" s="274"/>
      <c r="G1278" s="113"/>
    </row>
    <row r="1279" spans="2:7" ht="14.1" customHeight="1" x14ac:dyDescent="0.25">
      <c r="B1279" s="5" t="s">
        <v>2126</v>
      </c>
      <c r="C1279" s="203" t="s">
        <v>1885</v>
      </c>
      <c r="D1279" s="122" t="s">
        <v>802</v>
      </c>
      <c r="E1279" s="120" t="s">
        <v>804</v>
      </c>
      <c r="F1279" s="274"/>
      <c r="G1279" s="113"/>
    </row>
    <row r="1280" spans="2:7" ht="14.1" customHeight="1" x14ac:dyDescent="0.25">
      <c r="B1280" s="5" t="s">
        <v>2126</v>
      </c>
      <c r="C1280" s="203" t="s">
        <v>1886</v>
      </c>
      <c r="D1280" s="122" t="s">
        <v>803</v>
      </c>
      <c r="E1280" s="120" t="s">
        <v>804</v>
      </c>
      <c r="F1280" s="274"/>
      <c r="G1280" s="113"/>
    </row>
    <row r="1281" spans="2:7" ht="14.1" customHeight="1" x14ac:dyDescent="0.25">
      <c r="B1281" s="222"/>
      <c r="C1281" s="222"/>
      <c r="D1281" s="141" t="s">
        <v>815</v>
      </c>
      <c r="E1281" s="142"/>
      <c r="F1281" s="284"/>
      <c r="G1281" s="113"/>
    </row>
    <row r="1282" spans="2:7" ht="14.1" customHeight="1" x14ac:dyDescent="0.25">
      <c r="B1282" s="5" t="s">
        <v>2126</v>
      </c>
      <c r="C1282" s="203" t="s">
        <v>1887</v>
      </c>
      <c r="D1282" s="122" t="s">
        <v>816</v>
      </c>
      <c r="E1282" s="120" t="s">
        <v>804</v>
      </c>
      <c r="F1282" s="274"/>
      <c r="G1282" s="113"/>
    </row>
    <row r="1283" spans="2:7" ht="14.1" customHeight="1" x14ac:dyDescent="0.25">
      <c r="B1283" s="5" t="s">
        <v>2126</v>
      </c>
      <c r="C1283" s="203" t="s">
        <v>1888</v>
      </c>
      <c r="D1283" s="122" t="s">
        <v>817</v>
      </c>
      <c r="E1283" s="120" t="s">
        <v>804</v>
      </c>
      <c r="F1283" s="274"/>
      <c r="G1283" s="113"/>
    </row>
    <row r="1284" spans="2:7" ht="14.1" customHeight="1" x14ac:dyDescent="0.25">
      <c r="B1284" s="222"/>
      <c r="C1284" s="222"/>
      <c r="D1284" s="141" t="s">
        <v>805</v>
      </c>
      <c r="E1284" s="142"/>
      <c r="F1284" s="284"/>
      <c r="G1284" s="113"/>
    </row>
    <row r="1285" spans="2:7" ht="14.1" customHeight="1" x14ac:dyDescent="0.25">
      <c r="B1285" s="5" t="s">
        <v>2126</v>
      </c>
      <c r="C1285" s="203" t="s">
        <v>1889</v>
      </c>
      <c r="D1285" s="122" t="s">
        <v>806</v>
      </c>
      <c r="E1285" s="120" t="s">
        <v>804</v>
      </c>
      <c r="F1285" s="274"/>
      <c r="G1285" s="113"/>
    </row>
    <row r="1286" spans="2:7" ht="14.1" customHeight="1" x14ac:dyDescent="0.25">
      <c r="B1286" s="5" t="s">
        <v>2126</v>
      </c>
      <c r="C1286" s="203" t="s">
        <v>1890</v>
      </c>
      <c r="D1286" s="122" t="s">
        <v>807</v>
      </c>
      <c r="E1286" s="120" t="s">
        <v>804</v>
      </c>
      <c r="F1286" s="274"/>
      <c r="G1286" s="113"/>
    </row>
    <row r="1287" spans="2:7" ht="14.1" customHeight="1" x14ac:dyDescent="0.25">
      <c r="B1287" s="5" t="s">
        <v>2126</v>
      </c>
      <c r="C1287" s="203" t="s">
        <v>1891</v>
      </c>
      <c r="D1287" s="122" t="s">
        <v>808</v>
      </c>
      <c r="E1287" s="120" t="s">
        <v>804</v>
      </c>
      <c r="F1287" s="274"/>
      <c r="G1287" s="113"/>
    </row>
    <row r="1288" spans="2:7" ht="14.1" customHeight="1" x14ac:dyDescent="0.25">
      <c r="B1288" s="5" t="s">
        <v>2126</v>
      </c>
      <c r="C1288" s="203" t="s">
        <v>1892</v>
      </c>
      <c r="D1288" s="122" t="s">
        <v>809</v>
      </c>
      <c r="E1288" s="120" t="s">
        <v>804</v>
      </c>
      <c r="F1288" s="274"/>
      <c r="G1288" s="113"/>
    </row>
    <row r="1289" spans="2:7" ht="14.1" customHeight="1" x14ac:dyDescent="0.25">
      <c r="B1289" s="5" t="s">
        <v>2126</v>
      </c>
      <c r="C1289" s="203" t="s">
        <v>1893</v>
      </c>
      <c r="D1289" s="122" t="s">
        <v>810</v>
      </c>
      <c r="E1289" s="120" t="s">
        <v>804</v>
      </c>
      <c r="F1289" s="274"/>
      <c r="G1289" s="113"/>
    </row>
    <row r="1290" spans="2:7" ht="14.1" customHeight="1" x14ac:dyDescent="0.25">
      <c r="B1290" s="222"/>
      <c r="C1290" s="222"/>
      <c r="D1290" s="141" t="s">
        <v>811</v>
      </c>
      <c r="E1290" s="142"/>
      <c r="F1290" s="284"/>
      <c r="G1290" s="113"/>
    </row>
    <row r="1291" spans="2:7" ht="14.1" customHeight="1" x14ac:dyDescent="0.25">
      <c r="B1291" s="5" t="s">
        <v>2126</v>
      </c>
      <c r="C1291" s="203" t="s">
        <v>1894</v>
      </c>
      <c r="D1291" s="122" t="s">
        <v>812</v>
      </c>
      <c r="E1291" s="120" t="s">
        <v>804</v>
      </c>
      <c r="F1291" s="274"/>
      <c r="G1291" s="113"/>
    </row>
    <row r="1292" spans="2:7" ht="14.1" customHeight="1" x14ac:dyDescent="0.25">
      <c r="B1292" s="5" t="s">
        <v>2126</v>
      </c>
      <c r="C1292" s="203" t="s">
        <v>1895</v>
      </c>
      <c r="D1292" s="122" t="s">
        <v>813</v>
      </c>
      <c r="E1292" s="120" t="s">
        <v>804</v>
      </c>
      <c r="F1292" s="274"/>
      <c r="G1292" s="113"/>
    </row>
    <row r="1293" spans="2:7" ht="14.1" customHeight="1" x14ac:dyDescent="0.25">
      <c r="B1293" s="5" t="s">
        <v>2126</v>
      </c>
      <c r="C1293" s="203" t="s">
        <v>1896</v>
      </c>
      <c r="D1293" s="122" t="s">
        <v>814</v>
      </c>
      <c r="E1293" s="120" t="s">
        <v>804</v>
      </c>
      <c r="F1293" s="274"/>
      <c r="G1293" s="113"/>
    </row>
    <row r="1294" spans="2:7" ht="14.1" customHeight="1" x14ac:dyDescent="0.25">
      <c r="B1294" s="222"/>
      <c r="C1294" s="222"/>
      <c r="D1294" s="141" t="s">
        <v>818</v>
      </c>
      <c r="E1294" s="142"/>
      <c r="F1294" s="284"/>
      <c r="G1294" s="113"/>
    </row>
    <row r="1295" spans="2:7" ht="14.1" customHeight="1" x14ac:dyDescent="0.25">
      <c r="B1295" s="5" t="s">
        <v>2126</v>
      </c>
      <c r="C1295" s="203" t="s">
        <v>1897</v>
      </c>
      <c r="D1295" s="122" t="s">
        <v>821</v>
      </c>
      <c r="E1295" s="120" t="s">
        <v>804</v>
      </c>
      <c r="F1295" s="274"/>
      <c r="G1295" s="113"/>
    </row>
    <row r="1296" spans="2:7" ht="14.1" customHeight="1" x14ac:dyDescent="0.25">
      <c r="B1296" s="222"/>
      <c r="C1296" s="222"/>
      <c r="D1296" s="141" t="s">
        <v>819</v>
      </c>
      <c r="E1296" s="142"/>
      <c r="F1296" s="284"/>
      <c r="G1296" s="113"/>
    </row>
    <row r="1297" spans="2:7" ht="14.1" customHeight="1" x14ac:dyDescent="0.25">
      <c r="B1297" s="5" t="s">
        <v>2126</v>
      </c>
      <c r="C1297" s="203" t="s">
        <v>1898</v>
      </c>
      <c r="D1297" s="122" t="s">
        <v>822</v>
      </c>
      <c r="E1297" s="120" t="s">
        <v>804</v>
      </c>
      <c r="F1297" s="274"/>
      <c r="G1297" s="113"/>
    </row>
    <row r="1298" spans="2:7" ht="14.1" customHeight="1" x14ac:dyDescent="0.25">
      <c r="B1298" s="5" t="s">
        <v>2126</v>
      </c>
      <c r="C1298" s="203" t="s">
        <v>1899</v>
      </c>
      <c r="D1298" s="122" t="s">
        <v>823</v>
      </c>
      <c r="E1298" s="120" t="s">
        <v>804</v>
      </c>
      <c r="F1298" s="274"/>
      <c r="G1298" s="113"/>
    </row>
    <row r="1299" spans="2:7" ht="14.1" customHeight="1" x14ac:dyDescent="0.25">
      <c r="B1299" s="222"/>
      <c r="C1299" s="222"/>
      <c r="D1299" s="141" t="s">
        <v>820</v>
      </c>
      <c r="E1299" s="142"/>
      <c r="F1299" s="284"/>
      <c r="G1299" s="113"/>
    </row>
    <row r="1300" spans="2:7" ht="14.1" customHeight="1" x14ac:dyDescent="0.25">
      <c r="B1300" s="5" t="s">
        <v>2126</v>
      </c>
      <c r="C1300" s="203" t="s">
        <v>1900</v>
      </c>
      <c r="D1300" s="122" t="s">
        <v>824</v>
      </c>
      <c r="E1300" s="120" t="s">
        <v>804</v>
      </c>
      <c r="F1300" s="274"/>
      <c r="G1300" s="113"/>
    </row>
    <row r="1301" spans="2:7" ht="14.1" customHeight="1" x14ac:dyDescent="0.25">
      <c r="B1301" s="222"/>
      <c r="C1301" s="222"/>
      <c r="D1301" s="141" t="s">
        <v>879</v>
      </c>
      <c r="E1301" s="142"/>
      <c r="F1301" s="284"/>
      <c r="G1301" s="113"/>
    </row>
    <row r="1302" spans="2:7" ht="14.1" customHeight="1" x14ac:dyDescent="0.25">
      <c r="B1302" s="5" t="s">
        <v>2126</v>
      </c>
      <c r="C1302" s="203" t="s">
        <v>1901</v>
      </c>
      <c r="D1302" s="122" t="s">
        <v>879</v>
      </c>
      <c r="E1302" s="120" t="s">
        <v>804</v>
      </c>
      <c r="F1302" s="274"/>
      <c r="G1302" s="113"/>
    </row>
    <row r="1303" spans="2:7" ht="14.1" customHeight="1" x14ac:dyDescent="0.25">
      <c r="B1303" s="222"/>
      <c r="C1303" s="222"/>
      <c r="D1303" s="141" t="s">
        <v>956</v>
      </c>
      <c r="E1303" s="142"/>
      <c r="F1303" s="284"/>
      <c r="G1303" s="113"/>
    </row>
    <row r="1304" spans="2:7" ht="14.1" customHeight="1" x14ac:dyDescent="0.25">
      <c r="B1304" s="5" t="s">
        <v>2126</v>
      </c>
      <c r="C1304" s="223" t="s">
        <v>1902</v>
      </c>
      <c r="D1304" s="122" t="s">
        <v>970</v>
      </c>
      <c r="E1304" s="120" t="s">
        <v>804</v>
      </c>
      <c r="F1304" s="274"/>
      <c r="G1304" s="113"/>
    </row>
    <row r="1305" spans="2:7" ht="14.1" customHeight="1" x14ac:dyDescent="0.25">
      <c r="B1305" s="5" t="s">
        <v>2126</v>
      </c>
      <c r="C1305" s="223" t="s">
        <v>1903</v>
      </c>
      <c r="D1305" s="122" t="s">
        <v>957</v>
      </c>
      <c r="E1305" s="120" t="s">
        <v>100</v>
      </c>
      <c r="F1305" s="274"/>
      <c r="G1305" s="113"/>
    </row>
    <row r="1306" spans="2:7" ht="14.1" customHeight="1" x14ac:dyDescent="0.25">
      <c r="B1306" s="221"/>
      <c r="C1306" s="221"/>
      <c r="D1306" s="139" t="s">
        <v>825</v>
      </c>
      <c r="E1306" s="140"/>
      <c r="F1306" s="283"/>
      <c r="G1306" s="113"/>
    </row>
    <row r="1307" spans="2:7" ht="14.1" customHeight="1" x14ac:dyDescent="0.25">
      <c r="B1307" s="222"/>
      <c r="C1307" s="222"/>
      <c r="D1307" s="141" t="s">
        <v>792</v>
      </c>
      <c r="E1307" s="142"/>
      <c r="F1307" s="284"/>
      <c r="G1307" s="113"/>
    </row>
    <row r="1308" spans="2:7" ht="14.1" customHeight="1" x14ac:dyDescent="0.25">
      <c r="B1308" s="5" t="s">
        <v>2126</v>
      </c>
      <c r="C1308" s="203" t="s">
        <v>1904</v>
      </c>
      <c r="D1308" s="122" t="s">
        <v>992</v>
      </c>
      <c r="E1308" s="120" t="s">
        <v>804</v>
      </c>
      <c r="F1308" s="274"/>
      <c r="G1308" s="113"/>
    </row>
    <row r="1309" spans="2:7" ht="14.1" customHeight="1" x14ac:dyDescent="0.25">
      <c r="B1309" s="5" t="s">
        <v>2126</v>
      </c>
      <c r="C1309" s="203" t="s">
        <v>1905</v>
      </c>
      <c r="D1309" s="122" t="s">
        <v>793</v>
      </c>
      <c r="E1309" s="120" t="s">
        <v>804</v>
      </c>
      <c r="F1309" s="274"/>
      <c r="G1309" s="113"/>
    </row>
    <row r="1310" spans="2:7" ht="14.1" customHeight="1" x14ac:dyDescent="0.25">
      <c r="B1310" s="5" t="s">
        <v>2126</v>
      </c>
      <c r="C1310" s="203" t="s">
        <v>1906</v>
      </c>
      <c r="D1310" s="122" t="s">
        <v>794</v>
      </c>
      <c r="E1310" s="120" t="s">
        <v>804</v>
      </c>
      <c r="F1310" s="274"/>
      <c r="G1310" s="113"/>
    </row>
    <row r="1311" spans="2:7" ht="14.1" customHeight="1" x14ac:dyDescent="0.25">
      <c r="B1311" s="5" t="s">
        <v>2126</v>
      </c>
      <c r="C1311" s="203" t="s">
        <v>1907</v>
      </c>
      <c r="D1311" s="122" t="s">
        <v>795</v>
      </c>
      <c r="E1311" s="120" t="s">
        <v>804</v>
      </c>
      <c r="F1311" s="274"/>
      <c r="G1311" s="113"/>
    </row>
    <row r="1312" spans="2:7" ht="14.1" customHeight="1" x14ac:dyDescent="0.25">
      <c r="B1312" s="5" t="s">
        <v>2126</v>
      </c>
      <c r="C1312" s="203" t="s">
        <v>1908</v>
      </c>
      <c r="D1312" s="122" t="s">
        <v>796</v>
      </c>
      <c r="E1312" s="120" t="s">
        <v>804</v>
      </c>
      <c r="F1312" s="274"/>
      <c r="G1312" s="113"/>
    </row>
    <row r="1313" spans="2:7" ht="14.1" customHeight="1" x14ac:dyDescent="0.25">
      <c r="B1313" s="5" t="s">
        <v>2126</v>
      </c>
      <c r="C1313" s="203" t="s">
        <v>1909</v>
      </c>
      <c r="D1313" s="122" t="s">
        <v>797</v>
      </c>
      <c r="E1313" s="120" t="s">
        <v>804</v>
      </c>
      <c r="F1313" s="274"/>
      <c r="G1313" s="113"/>
    </row>
    <row r="1314" spans="2:7" ht="14.1" customHeight="1" x14ac:dyDescent="0.25">
      <c r="B1314" s="5" t="s">
        <v>2126</v>
      </c>
      <c r="C1314" s="203" t="s">
        <v>1910</v>
      </c>
      <c r="D1314" s="122" t="s">
        <v>798</v>
      </c>
      <c r="E1314" s="120" t="s">
        <v>804</v>
      </c>
      <c r="F1314" s="274"/>
      <c r="G1314" s="113"/>
    </row>
    <row r="1315" spans="2:7" ht="14.1" customHeight="1" x14ac:dyDescent="0.25">
      <c r="B1315" s="5" t="s">
        <v>2126</v>
      </c>
      <c r="C1315" s="203" t="s">
        <v>1911</v>
      </c>
      <c r="D1315" s="122" t="s">
        <v>799</v>
      </c>
      <c r="E1315" s="120" t="s">
        <v>804</v>
      </c>
      <c r="F1315" s="274"/>
      <c r="G1315" s="113"/>
    </row>
    <row r="1316" spans="2:7" ht="14.1" customHeight="1" x14ac:dyDescent="0.25">
      <c r="B1316" s="5" t="s">
        <v>2126</v>
      </c>
      <c r="C1316" s="203" t="s">
        <v>1912</v>
      </c>
      <c r="D1316" s="122" t="s">
        <v>800</v>
      </c>
      <c r="E1316" s="120" t="s">
        <v>804</v>
      </c>
      <c r="F1316" s="274"/>
      <c r="G1316" s="113"/>
    </row>
    <row r="1317" spans="2:7" ht="14.1" customHeight="1" x14ac:dyDescent="0.25">
      <c r="B1317" s="5" t="s">
        <v>2126</v>
      </c>
      <c r="C1317" s="203" t="s">
        <v>1913</v>
      </c>
      <c r="D1317" s="122" t="s">
        <v>801</v>
      </c>
      <c r="E1317" s="120" t="s">
        <v>804</v>
      </c>
      <c r="F1317" s="274"/>
      <c r="G1317" s="113"/>
    </row>
    <row r="1318" spans="2:7" ht="14.1" customHeight="1" x14ac:dyDescent="0.25">
      <c r="B1318" s="5" t="s">
        <v>2126</v>
      </c>
      <c r="C1318" s="203" t="s">
        <v>1914</v>
      </c>
      <c r="D1318" s="122" t="s">
        <v>802</v>
      </c>
      <c r="E1318" s="120" t="s">
        <v>804</v>
      </c>
      <c r="F1318" s="274"/>
      <c r="G1318" s="113"/>
    </row>
    <row r="1319" spans="2:7" ht="14.1" customHeight="1" x14ac:dyDescent="0.25">
      <c r="B1319" s="5" t="s">
        <v>2126</v>
      </c>
      <c r="C1319" s="203" t="s">
        <v>1915</v>
      </c>
      <c r="D1319" s="122" t="s">
        <v>803</v>
      </c>
      <c r="E1319" s="120" t="s">
        <v>804</v>
      </c>
      <c r="F1319" s="274"/>
      <c r="G1319" s="113"/>
    </row>
    <row r="1320" spans="2:7" ht="14.1" customHeight="1" x14ac:dyDescent="0.25">
      <c r="B1320" s="222"/>
      <c r="C1320" s="222"/>
      <c r="D1320" s="141" t="s">
        <v>815</v>
      </c>
      <c r="E1320" s="142"/>
      <c r="F1320" s="284"/>
      <c r="G1320" s="113"/>
    </row>
    <row r="1321" spans="2:7" ht="14.1" customHeight="1" x14ac:dyDescent="0.25">
      <c r="B1321" s="5" t="s">
        <v>2126</v>
      </c>
      <c r="C1321" s="203" t="s">
        <v>1916</v>
      </c>
      <c r="D1321" s="122" t="s">
        <v>816</v>
      </c>
      <c r="E1321" s="120" t="s">
        <v>804</v>
      </c>
      <c r="F1321" s="274"/>
      <c r="G1321" s="113"/>
    </row>
    <row r="1322" spans="2:7" ht="14.1" customHeight="1" x14ac:dyDescent="0.25">
      <c r="B1322" s="5" t="s">
        <v>2126</v>
      </c>
      <c r="C1322" s="203" t="s">
        <v>1917</v>
      </c>
      <c r="D1322" s="122" t="s">
        <v>817</v>
      </c>
      <c r="E1322" s="120" t="s">
        <v>804</v>
      </c>
      <c r="F1322" s="274"/>
      <c r="G1322" s="113"/>
    </row>
    <row r="1323" spans="2:7" ht="14.1" customHeight="1" x14ac:dyDescent="0.25">
      <c r="B1323" s="222"/>
      <c r="C1323" s="222"/>
      <c r="D1323" s="141" t="s">
        <v>805</v>
      </c>
      <c r="E1323" s="142"/>
      <c r="F1323" s="284"/>
      <c r="G1323" s="113"/>
    </row>
    <row r="1324" spans="2:7" ht="14.1" customHeight="1" x14ac:dyDescent="0.25">
      <c r="B1324" s="5" t="s">
        <v>2126</v>
      </c>
      <c r="C1324" s="203" t="s">
        <v>1918</v>
      </c>
      <c r="D1324" s="122" t="s">
        <v>806</v>
      </c>
      <c r="E1324" s="120" t="s">
        <v>804</v>
      </c>
      <c r="F1324" s="274"/>
      <c r="G1324" s="113"/>
    </row>
    <row r="1325" spans="2:7" ht="14.1" customHeight="1" x14ac:dyDescent="0.25">
      <c r="B1325" s="5" t="s">
        <v>2126</v>
      </c>
      <c r="C1325" s="203" t="s">
        <v>1919</v>
      </c>
      <c r="D1325" s="122" t="s">
        <v>807</v>
      </c>
      <c r="E1325" s="120" t="s">
        <v>804</v>
      </c>
      <c r="F1325" s="274"/>
      <c r="G1325" s="113"/>
    </row>
    <row r="1326" spans="2:7" ht="14.1" customHeight="1" x14ac:dyDescent="0.25">
      <c r="B1326" s="5" t="s">
        <v>2126</v>
      </c>
      <c r="C1326" s="203" t="s">
        <v>1920</v>
      </c>
      <c r="D1326" s="122" t="s">
        <v>808</v>
      </c>
      <c r="E1326" s="120" t="s">
        <v>804</v>
      </c>
      <c r="F1326" s="274"/>
      <c r="G1326" s="113"/>
    </row>
    <row r="1327" spans="2:7" ht="14.1" customHeight="1" x14ac:dyDescent="0.25">
      <c r="B1327" s="5" t="s">
        <v>2126</v>
      </c>
      <c r="C1327" s="203" t="s">
        <v>1921</v>
      </c>
      <c r="D1327" s="122" t="s">
        <v>809</v>
      </c>
      <c r="E1327" s="120" t="s">
        <v>804</v>
      </c>
      <c r="F1327" s="274"/>
      <c r="G1327" s="113"/>
    </row>
    <row r="1328" spans="2:7" ht="14.1" customHeight="1" x14ac:dyDescent="0.25">
      <c r="B1328" s="5" t="s">
        <v>2126</v>
      </c>
      <c r="C1328" s="203" t="s">
        <v>1922</v>
      </c>
      <c r="D1328" s="122" t="s">
        <v>810</v>
      </c>
      <c r="E1328" s="120" t="s">
        <v>804</v>
      </c>
      <c r="F1328" s="274"/>
      <c r="G1328" s="113"/>
    </row>
    <row r="1329" spans="2:7" ht="14.1" customHeight="1" x14ac:dyDescent="0.25">
      <c r="B1329" s="222"/>
      <c r="C1329" s="222"/>
      <c r="D1329" s="141" t="s">
        <v>811</v>
      </c>
      <c r="E1329" s="142"/>
      <c r="F1329" s="284"/>
      <c r="G1329" s="113"/>
    </row>
    <row r="1330" spans="2:7" ht="14.1" customHeight="1" x14ac:dyDescent="0.25">
      <c r="B1330" s="5" t="s">
        <v>2126</v>
      </c>
      <c r="C1330" s="203" t="s">
        <v>1923</v>
      </c>
      <c r="D1330" s="122" t="s">
        <v>812</v>
      </c>
      <c r="E1330" s="120" t="s">
        <v>804</v>
      </c>
      <c r="F1330" s="274"/>
      <c r="G1330" s="113"/>
    </row>
    <row r="1331" spans="2:7" ht="14.1" customHeight="1" x14ac:dyDescent="0.25">
      <c r="B1331" s="5" t="s">
        <v>2126</v>
      </c>
      <c r="C1331" s="203" t="s">
        <v>1924</v>
      </c>
      <c r="D1331" s="122" t="s">
        <v>813</v>
      </c>
      <c r="E1331" s="120" t="s">
        <v>804</v>
      </c>
      <c r="F1331" s="274"/>
      <c r="G1331" s="113"/>
    </row>
    <row r="1332" spans="2:7" ht="14.1" customHeight="1" x14ac:dyDescent="0.25">
      <c r="B1332" s="5" t="s">
        <v>2126</v>
      </c>
      <c r="C1332" s="203" t="s">
        <v>1925</v>
      </c>
      <c r="D1332" s="122" t="s">
        <v>814</v>
      </c>
      <c r="E1332" s="120" t="s">
        <v>804</v>
      </c>
      <c r="F1332" s="274"/>
      <c r="G1332" s="113"/>
    </row>
    <row r="1333" spans="2:7" ht="14.1" customHeight="1" x14ac:dyDescent="0.25">
      <c r="B1333" s="222"/>
      <c r="C1333" s="222"/>
      <c r="D1333" s="141" t="s">
        <v>818</v>
      </c>
      <c r="E1333" s="142"/>
      <c r="F1333" s="284"/>
      <c r="G1333" s="113"/>
    </row>
    <row r="1334" spans="2:7" ht="14.1" customHeight="1" x14ac:dyDescent="0.25">
      <c r="B1334" s="5" t="s">
        <v>2126</v>
      </c>
      <c r="C1334" s="203" t="s">
        <v>1926</v>
      </c>
      <c r="D1334" s="122" t="s">
        <v>821</v>
      </c>
      <c r="E1334" s="120" t="s">
        <v>804</v>
      </c>
      <c r="F1334" s="274"/>
      <c r="G1334" s="113"/>
    </row>
    <row r="1335" spans="2:7" ht="14.1" customHeight="1" x14ac:dyDescent="0.25">
      <c r="B1335" s="222"/>
      <c r="C1335" s="222"/>
      <c r="D1335" s="141" t="s">
        <v>819</v>
      </c>
      <c r="E1335" s="142"/>
      <c r="F1335" s="284"/>
      <c r="G1335" s="113"/>
    </row>
    <row r="1336" spans="2:7" ht="14.1" customHeight="1" x14ac:dyDescent="0.25">
      <c r="B1336" s="5" t="s">
        <v>2126</v>
      </c>
      <c r="C1336" s="203" t="s">
        <v>1927</v>
      </c>
      <c r="D1336" s="122" t="s">
        <v>822</v>
      </c>
      <c r="E1336" s="120" t="s">
        <v>804</v>
      </c>
      <c r="F1336" s="274"/>
      <c r="G1336" s="113"/>
    </row>
    <row r="1337" spans="2:7" ht="14.1" customHeight="1" x14ac:dyDescent="0.25">
      <c r="B1337" s="5" t="s">
        <v>2126</v>
      </c>
      <c r="C1337" s="203" t="s">
        <v>1928</v>
      </c>
      <c r="D1337" s="122" t="s">
        <v>823</v>
      </c>
      <c r="E1337" s="120" t="s">
        <v>804</v>
      </c>
      <c r="F1337" s="274"/>
      <c r="G1337" s="113"/>
    </row>
    <row r="1338" spans="2:7" ht="14.1" customHeight="1" x14ac:dyDescent="0.25">
      <c r="B1338" s="5" t="s">
        <v>2126</v>
      </c>
      <c r="C1338" s="203" t="s">
        <v>1929</v>
      </c>
      <c r="D1338" s="122" t="s">
        <v>859</v>
      </c>
      <c r="E1338" s="120" t="s">
        <v>804</v>
      </c>
      <c r="F1338" s="274"/>
      <c r="G1338" s="113"/>
    </row>
    <row r="1339" spans="2:7" ht="14.1" customHeight="1" x14ac:dyDescent="0.25">
      <c r="B1339" s="222"/>
      <c r="C1339" s="222"/>
      <c r="D1339" s="141" t="s">
        <v>820</v>
      </c>
      <c r="E1339" s="142"/>
      <c r="F1339" s="284"/>
      <c r="G1339" s="113"/>
    </row>
    <row r="1340" spans="2:7" ht="14.1" customHeight="1" x14ac:dyDescent="0.25">
      <c r="B1340" s="5" t="s">
        <v>2126</v>
      </c>
      <c r="C1340" s="203" t="s">
        <v>1930</v>
      </c>
      <c r="D1340" s="122" t="s">
        <v>824</v>
      </c>
      <c r="E1340" s="120" t="s">
        <v>804</v>
      </c>
      <c r="F1340" s="274"/>
      <c r="G1340" s="113"/>
    </row>
    <row r="1341" spans="2:7" ht="14.1" customHeight="1" x14ac:dyDescent="0.25">
      <c r="B1341" s="222"/>
      <c r="C1341" s="222"/>
      <c r="D1341" s="141" t="s">
        <v>858</v>
      </c>
      <c r="E1341" s="142"/>
      <c r="F1341" s="284"/>
      <c r="G1341" s="113"/>
    </row>
    <row r="1342" spans="2:7" ht="14.1" customHeight="1" x14ac:dyDescent="0.25">
      <c r="B1342" s="5" t="s">
        <v>2126</v>
      </c>
      <c r="C1342" s="203" t="s">
        <v>1931</v>
      </c>
      <c r="D1342" s="122" t="s">
        <v>860</v>
      </c>
      <c r="E1342" s="120" t="s">
        <v>804</v>
      </c>
      <c r="F1342" s="274"/>
      <c r="G1342" s="113"/>
    </row>
    <row r="1343" spans="2:7" ht="14.1" customHeight="1" x14ac:dyDescent="0.25">
      <c r="B1343" s="5" t="s">
        <v>2126</v>
      </c>
      <c r="C1343" s="203" t="s">
        <v>1932</v>
      </c>
      <c r="D1343" s="122" t="s">
        <v>861</v>
      </c>
      <c r="E1343" s="120" t="s">
        <v>804</v>
      </c>
      <c r="F1343" s="274"/>
      <c r="G1343" s="113"/>
    </row>
    <row r="1344" spans="2:7" ht="14.1" customHeight="1" x14ac:dyDescent="0.25">
      <c r="B1344" s="5" t="s">
        <v>2126</v>
      </c>
      <c r="C1344" s="203" t="s">
        <v>1933</v>
      </c>
      <c r="D1344" s="58" t="s">
        <v>862</v>
      </c>
      <c r="E1344" s="14" t="s">
        <v>804</v>
      </c>
      <c r="F1344" s="274"/>
      <c r="G1344" s="113"/>
    </row>
    <row r="1345" spans="2:7" ht="14.1" customHeight="1" x14ac:dyDescent="0.25">
      <c r="B1345" s="5" t="s">
        <v>2126</v>
      </c>
      <c r="C1345" s="203" t="s">
        <v>1934</v>
      </c>
      <c r="D1345" s="58" t="s">
        <v>863</v>
      </c>
      <c r="E1345" s="14" t="s">
        <v>804</v>
      </c>
      <c r="F1345" s="274"/>
      <c r="G1345" s="113"/>
    </row>
    <row r="1346" spans="2:7" ht="14.1" customHeight="1" x14ac:dyDescent="0.25">
      <c r="B1346" s="5" t="s">
        <v>2126</v>
      </c>
      <c r="C1346" s="203" t="s">
        <v>1935</v>
      </c>
      <c r="D1346" s="58" t="s">
        <v>864</v>
      </c>
      <c r="E1346" s="14" t="s">
        <v>804</v>
      </c>
      <c r="F1346" s="274"/>
      <c r="G1346" s="113"/>
    </row>
    <row r="1347" spans="2:7" ht="14.1" customHeight="1" x14ac:dyDescent="0.25">
      <c r="B1347" s="5" t="s">
        <v>2126</v>
      </c>
      <c r="C1347" s="203" t="s">
        <v>1936</v>
      </c>
      <c r="D1347" s="58" t="s">
        <v>865</v>
      </c>
      <c r="E1347" s="14" t="s">
        <v>804</v>
      </c>
      <c r="F1347" s="274"/>
      <c r="G1347" s="113"/>
    </row>
    <row r="1348" spans="2:7" ht="14.1" customHeight="1" x14ac:dyDescent="0.25">
      <c r="B1348" s="5" t="s">
        <v>2126</v>
      </c>
      <c r="C1348" s="203" t="s">
        <v>1937</v>
      </c>
      <c r="D1348" s="58" t="s">
        <v>866</v>
      </c>
      <c r="E1348" s="14" t="s">
        <v>804</v>
      </c>
      <c r="F1348" s="274"/>
      <c r="G1348" s="113"/>
    </row>
    <row r="1349" spans="2:7" ht="14.1" customHeight="1" x14ac:dyDescent="0.25">
      <c r="B1349" s="5" t="s">
        <v>2126</v>
      </c>
      <c r="C1349" s="203" t="s">
        <v>1938</v>
      </c>
      <c r="D1349" s="58" t="s">
        <v>867</v>
      </c>
      <c r="E1349" s="14" t="s">
        <v>804</v>
      </c>
      <c r="F1349" s="274"/>
      <c r="G1349" s="113"/>
    </row>
    <row r="1350" spans="2:7" ht="14.1" customHeight="1" x14ac:dyDescent="0.25">
      <c r="B1350" s="5" t="s">
        <v>2126</v>
      </c>
      <c r="C1350" s="203" t="s">
        <v>1939</v>
      </c>
      <c r="D1350" s="58" t="s">
        <v>868</v>
      </c>
      <c r="E1350" s="14" t="s">
        <v>804</v>
      </c>
      <c r="F1350" s="274"/>
      <c r="G1350" s="113"/>
    </row>
    <row r="1351" spans="2:7" ht="14.1" customHeight="1" x14ac:dyDescent="0.25">
      <c r="B1351" s="5" t="s">
        <v>2126</v>
      </c>
      <c r="C1351" s="203" t="s">
        <v>1940</v>
      </c>
      <c r="D1351" s="58" t="s">
        <v>869</v>
      </c>
      <c r="E1351" s="14" t="s">
        <v>804</v>
      </c>
      <c r="F1351" s="274"/>
      <c r="G1351" s="113"/>
    </row>
    <row r="1352" spans="2:7" ht="14.1" customHeight="1" x14ac:dyDescent="0.25">
      <c r="B1352" s="135"/>
      <c r="C1352" s="135"/>
      <c r="D1352" s="133" t="s">
        <v>826</v>
      </c>
      <c r="E1352" s="134"/>
      <c r="F1352" s="282"/>
      <c r="G1352" s="113"/>
    </row>
    <row r="1353" spans="2:7" ht="14.1" customHeight="1" x14ac:dyDescent="0.25">
      <c r="B1353" s="222"/>
      <c r="C1353" s="222"/>
      <c r="D1353" s="141" t="s">
        <v>726</v>
      </c>
      <c r="E1353" s="142"/>
      <c r="F1353" s="284"/>
      <c r="G1353" s="113"/>
    </row>
    <row r="1354" spans="2:7" ht="14.1" customHeight="1" x14ac:dyDescent="0.25">
      <c r="B1354" s="145"/>
      <c r="C1354" s="145"/>
      <c r="D1354" s="143" t="s">
        <v>833</v>
      </c>
      <c r="E1354" s="144"/>
      <c r="F1354" s="285"/>
      <c r="G1354" s="113"/>
    </row>
    <row r="1355" spans="2:7" ht="14.1" customHeight="1" x14ac:dyDescent="0.25">
      <c r="B1355" s="5" t="s">
        <v>2126</v>
      </c>
      <c r="C1355" s="5" t="s">
        <v>1941</v>
      </c>
      <c r="D1355" s="58" t="s">
        <v>829</v>
      </c>
      <c r="E1355" s="14" t="s">
        <v>100</v>
      </c>
      <c r="F1355" s="274"/>
      <c r="G1355" s="113"/>
    </row>
    <row r="1356" spans="2:7" ht="14.1" customHeight="1" x14ac:dyDescent="0.25">
      <c r="B1356" s="5" t="s">
        <v>2126</v>
      </c>
      <c r="C1356" s="5" t="s">
        <v>1942</v>
      </c>
      <c r="D1356" s="58" t="s">
        <v>830</v>
      </c>
      <c r="E1356" s="14" t="s">
        <v>100</v>
      </c>
      <c r="F1356" s="274"/>
      <c r="G1356" s="113"/>
    </row>
    <row r="1357" spans="2:7" ht="14.1" customHeight="1" x14ac:dyDescent="0.25">
      <c r="B1357" s="5" t="s">
        <v>2126</v>
      </c>
      <c r="C1357" s="5" t="s">
        <v>1943</v>
      </c>
      <c r="D1357" s="58" t="s">
        <v>831</v>
      </c>
      <c r="E1357" s="14" t="s">
        <v>100</v>
      </c>
      <c r="F1357" s="274"/>
      <c r="G1357" s="113"/>
    </row>
    <row r="1358" spans="2:7" ht="14.1" customHeight="1" x14ac:dyDescent="0.25">
      <c r="B1358" s="5" t="s">
        <v>2126</v>
      </c>
      <c r="C1358" s="5" t="s">
        <v>1944</v>
      </c>
      <c r="D1358" s="58" t="s">
        <v>832</v>
      </c>
      <c r="E1358" s="14" t="s">
        <v>100</v>
      </c>
      <c r="F1358" s="274"/>
      <c r="G1358" s="113"/>
    </row>
    <row r="1359" spans="2:7" ht="14.1" customHeight="1" x14ac:dyDescent="0.25">
      <c r="B1359" s="5" t="s">
        <v>2126</v>
      </c>
      <c r="C1359" s="5" t="s">
        <v>1945</v>
      </c>
      <c r="D1359" s="58" t="s">
        <v>681</v>
      </c>
      <c r="E1359" s="14" t="s">
        <v>100</v>
      </c>
      <c r="F1359" s="274"/>
      <c r="G1359" s="113"/>
    </row>
    <row r="1360" spans="2:7" ht="14.1" customHeight="1" x14ac:dyDescent="0.25">
      <c r="B1360" s="5" t="s">
        <v>2126</v>
      </c>
      <c r="C1360" s="5" t="s">
        <v>1946</v>
      </c>
      <c r="D1360" s="58" t="s">
        <v>682</v>
      </c>
      <c r="E1360" s="14" t="s">
        <v>100</v>
      </c>
      <c r="F1360" s="274"/>
      <c r="G1360" s="113"/>
    </row>
    <row r="1361" spans="2:7" ht="14.1" customHeight="1" x14ac:dyDescent="0.25">
      <c r="B1361" s="5" t="s">
        <v>2126</v>
      </c>
      <c r="C1361" s="5" t="s">
        <v>1947</v>
      </c>
      <c r="D1361" s="58" t="s">
        <v>470</v>
      </c>
      <c r="E1361" s="14" t="s">
        <v>100</v>
      </c>
      <c r="F1361" s="274"/>
      <c r="G1361" s="113"/>
    </row>
    <row r="1362" spans="2:7" ht="14.1" customHeight="1" x14ac:dyDescent="0.25">
      <c r="B1362" s="5" t="s">
        <v>2126</v>
      </c>
      <c r="C1362" s="5" t="s">
        <v>1948</v>
      </c>
      <c r="D1362" s="58" t="s">
        <v>471</v>
      </c>
      <c r="E1362" s="14" t="s">
        <v>100</v>
      </c>
      <c r="F1362" s="274"/>
      <c r="G1362" s="113"/>
    </row>
    <row r="1363" spans="2:7" ht="14.1" customHeight="1" x14ac:dyDescent="0.25">
      <c r="B1363" s="5" t="s">
        <v>2126</v>
      </c>
      <c r="C1363" s="5" t="s">
        <v>1949</v>
      </c>
      <c r="D1363" s="58" t="s">
        <v>472</v>
      </c>
      <c r="E1363" s="14" t="s">
        <v>100</v>
      </c>
      <c r="F1363" s="274"/>
      <c r="G1363" s="113"/>
    </row>
    <row r="1364" spans="2:7" ht="14.1" customHeight="1" x14ac:dyDescent="0.25">
      <c r="B1364" s="5" t="s">
        <v>2126</v>
      </c>
      <c r="C1364" s="5" t="s">
        <v>1950</v>
      </c>
      <c r="D1364" s="58" t="s">
        <v>515</v>
      </c>
      <c r="E1364" s="14" t="s">
        <v>100</v>
      </c>
      <c r="F1364" s="274"/>
      <c r="G1364" s="113"/>
    </row>
    <row r="1365" spans="2:7" ht="14.1" customHeight="1" x14ac:dyDescent="0.25">
      <c r="B1365" s="5" t="s">
        <v>2126</v>
      </c>
      <c r="C1365" s="5" t="s">
        <v>1951</v>
      </c>
      <c r="D1365" s="58" t="s">
        <v>827</v>
      </c>
      <c r="E1365" s="14" t="s">
        <v>100</v>
      </c>
      <c r="F1365" s="274"/>
      <c r="G1365" s="113"/>
    </row>
    <row r="1366" spans="2:7" ht="14.1" customHeight="1" x14ac:dyDescent="0.25">
      <c r="B1366" s="5" t="s">
        <v>2126</v>
      </c>
      <c r="C1366" s="5" t="s">
        <v>1952</v>
      </c>
      <c r="D1366" s="58" t="s">
        <v>828</v>
      </c>
      <c r="E1366" s="14" t="s">
        <v>100</v>
      </c>
      <c r="F1366" s="274"/>
      <c r="G1366" s="113"/>
    </row>
    <row r="1367" spans="2:7" ht="14.1" customHeight="1" x14ac:dyDescent="0.25">
      <c r="B1367" s="145"/>
      <c r="C1367" s="145"/>
      <c r="D1367" s="143" t="s">
        <v>520</v>
      </c>
      <c r="E1367" s="144"/>
      <c r="F1367" s="285"/>
      <c r="G1367" s="113"/>
    </row>
    <row r="1368" spans="2:7" ht="14.1" customHeight="1" x14ac:dyDescent="0.25">
      <c r="B1368" s="5" t="s">
        <v>2126</v>
      </c>
      <c r="C1368" s="5" t="s">
        <v>1953</v>
      </c>
      <c r="D1368" s="58" t="s">
        <v>829</v>
      </c>
      <c r="E1368" s="14" t="s">
        <v>100</v>
      </c>
      <c r="F1368" s="274"/>
      <c r="G1368" s="113"/>
    </row>
    <row r="1369" spans="2:7" ht="14.1" customHeight="1" x14ac:dyDescent="0.25">
      <c r="B1369" s="5" t="s">
        <v>2126</v>
      </c>
      <c r="C1369" s="5" t="s">
        <v>1954</v>
      </c>
      <c r="D1369" s="58" t="s">
        <v>830</v>
      </c>
      <c r="E1369" s="14" t="s">
        <v>100</v>
      </c>
      <c r="F1369" s="274"/>
      <c r="G1369" s="113"/>
    </row>
    <row r="1370" spans="2:7" ht="14.1" customHeight="1" x14ac:dyDescent="0.25">
      <c r="B1370" s="5" t="s">
        <v>2126</v>
      </c>
      <c r="C1370" s="5" t="s">
        <v>1955</v>
      </c>
      <c r="D1370" s="58" t="s">
        <v>831</v>
      </c>
      <c r="E1370" s="14" t="s">
        <v>100</v>
      </c>
      <c r="F1370" s="274"/>
      <c r="G1370" s="113"/>
    </row>
    <row r="1371" spans="2:7" ht="14.1" customHeight="1" x14ac:dyDescent="0.25">
      <c r="B1371" s="5" t="s">
        <v>2126</v>
      </c>
      <c r="C1371" s="5" t="s">
        <v>1956</v>
      </c>
      <c r="D1371" s="58" t="s">
        <v>832</v>
      </c>
      <c r="E1371" s="14" t="s">
        <v>100</v>
      </c>
      <c r="F1371" s="274"/>
      <c r="G1371" s="113"/>
    </row>
    <row r="1372" spans="2:7" ht="14.1" customHeight="1" x14ac:dyDescent="0.25">
      <c r="B1372" s="5" t="s">
        <v>2126</v>
      </c>
      <c r="C1372" s="5" t="s">
        <v>1957</v>
      </c>
      <c r="D1372" s="58" t="s">
        <v>681</v>
      </c>
      <c r="E1372" s="14" t="s">
        <v>100</v>
      </c>
      <c r="F1372" s="274"/>
      <c r="G1372" s="113"/>
    </row>
    <row r="1373" spans="2:7" ht="14.1" customHeight="1" x14ac:dyDescent="0.25">
      <c r="B1373" s="5" t="s">
        <v>2126</v>
      </c>
      <c r="C1373" s="5" t="s">
        <v>1958</v>
      </c>
      <c r="D1373" s="58" t="s">
        <v>682</v>
      </c>
      <c r="E1373" s="14" t="s">
        <v>100</v>
      </c>
      <c r="F1373" s="274"/>
      <c r="G1373" s="113"/>
    </row>
    <row r="1374" spans="2:7" ht="14.1" customHeight="1" x14ac:dyDescent="0.25">
      <c r="B1374" s="5" t="s">
        <v>2126</v>
      </c>
      <c r="C1374" s="5" t="s">
        <v>1959</v>
      </c>
      <c r="D1374" s="58" t="s">
        <v>470</v>
      </c>
      <c r="E1374" s="14" t="s">
        <v>100</v>
      </c>
      <c r="F1374" s="274"/>
      <c r="G1374" s="113"/>
    </row>
    <row r="1375" spans="2:7" ht="14.1" customHeight="1" x14ac:dyDescent="0.25">
      <c r="B1375" s="5" t="s">
        <v>2126</v>
      </c>
      <c r="C1375" s="5" t="s">
        <v>1960</v>
      </c>
      <c r="D1375" s="58" t="s">
        <v>471</v>
      </c>
      <c r="E1375" s="14" t="s">
        <v>100</v>
      </c>
      <c r="F1375" s="274"/>
      <c r="G1375" s="113"/>
    </row>
    <row r="1376" spans="2:7" ht="14.1" customHeight="1" x14ac:dyDescent="0.25">
      <c r="B1376" s="5" t="s">
        <v>2126</v>
      </c>
      <c r="C1376" s="5" t="s">
        <v>1961</v>
      </c>
      <c r="D1376" s="58" t="s">
        <v>472</v>
      </c>
      <c r="E1376" s="14" t="s">
        <v>100</v>
      </c>
      <c r="F1376" s="274"/>
      <c r="G1376" s="113"/>
    </row>
    <row r="1377" spans="2:7" ht="14.1" customHeight="1" x14ac:dyDescent="0.25">
      <c r="B1377" s="5" t="s">
        <v>2126</v>
      </c>
      <c r="C1377" s="5" t="s">
        <v>1962</v>
      </c>
      <c r="D1377" s="58" t="s">
        <v>515</v>
      </c>
      <c r="E1377" s="14" t="s">
        <v>100</v>
      </c>
      <c r="F1377" s="274"/>
      <c r="G1377" s="113"/>
    </row>
    <row r="1378" spans="2:7" ht="14.1" customHeight="1" x14ac:dyDescent="0.25">
      <c r="B1378" s="5" t="s">
        <v>2126</v>
      </c>
      <c r="C1378" s="5" t="s">
        <v>1963</v>
      </c>
      <c r="D1378" s="58" t="s">
        <v>827</v>
      </c>
      <c r="E1378" s="14" t="s">
        <v>100</v>
      </c>
      <c r="F1378" s="274"/>
      <c r="G1378" s="113"/>
    </row>
    <row r="1379" spans="2:7" ht="14.1" customHeight="1" x14ac:dyDescent="0.25">
      <c r="B1379" s="5" t="s">
        <v>2126</v>
      </c>
      <c r="C1379" s="5" t="s">
        <v>1964</v>
      </c>
      <c r="D1379" s="58" t="s">
        <v>828</v>
      </c>
      <c r="E1379" s="14" t="s">
        <v>100</v>
      </c>
      <c r="F1379" s="274"/>
      <c r="G1379" s="113"/>
    </row>
    <row r="1380" spans="2:7" ht="14.1" customHeight="1" x14ac:dyDescent="0.25">
      <c r="B1380" s="222"/>
      <c r="C1380" s="222"/>
      <c r="D1380" s="141" t="s">
        <v>473</v>
      </c>
      <c r="E1380" s="142"/>
      <c r="F1380" s="284"/>
      <c r="G1380" s="113"/>
    </row>
    <row r="1381" spans="2:7" ht="14.1" customHeight="1" x14ac:dyDescent="0.25">
      <c r="B1381" s="145"/>
      <c r="C1381" s="145"/>
      <c r="D1381" s="143" t="s">
        <v>834</v>
      </c>
      <c r="E1381" s="144"/>
      <c r="F1381" s="285"/>
      <c r="G1381" s="113"/>
    </row>
    <row r="1382" spans="2:7" ht="14.1" customHeight="1" x14ac:dyDescent="0.25">
      <c r="B1382" s="5" t="s">
        <v>2126</v>
      </c>
      <c r="C1382" s="5" t="s">
        <v>1965</v>
      </c>
      <c r="D1382" s="58" t="s">
        <v>474</v>
      </c>
      <c r="E1382" s="14" t="s">
        <v>100</v>
      </c>
      <c r="F1382" s="274"/>
      <c r="G1382" s="113"/>
    </row>
    <row r="1383" spans="2:7" ht="14.1" customHeight="1" x14ac:dyDescent="0.25">
      <c r="B1383" s="145"/>
      <c r="C1383" s="145"/>
      <c r="D1383" s="143" t="s">
        <v>475</v>
      </c>
      <c r="E1383" s="144"/>
      <c r="F1383" s="285"/>
      <c r="G1383" s="113"/>
    </row>
    <row r="1384" spans="2:7" ht="14.1" customHeight="1" x14ac:dyDescent="0.25">
      <c r="B1384" s="5" t="s">
        <v>2126</v>
      </c>
      <c r="C1384" s="5" t="s">
        <v>1966</v>
      </c>
      <c r="D1384" s="58" t="s">
        <v>835</v>
      </c>
      <c r="E1384" s="14" t="s">
        <v>100</v>
      </c>
      <c r="F1384" s="274"/>
      <c r="G1384" s="113"/>
    </row>
    <row r="1385" spans="2:7" ht="14.1" customHeight="1" x14ac:dyDescent="0.25">
      <c r="B1385" s="5" t="s">
        <v>2126</v>
      </c>
      <c r="C1385" s="5" t="s">
        <v>1967</v>
      </c>
      <c r="D1385" s="58" t="s">
        <v>836</v>
      </c>
      <c r="E1385" s="14" t="s">
        <v>100</v>
      </c>
      <c r="F1385" s="274"/>
      <c r="G1385" s="113"/>
    </row>
    <row r="1386" spans="2:7" ht="14.1" customHeight="1" x14ac:dyDescent="0.25">
      <c r="B1386" s="5" t="s">
        <v>2126</v>
      </c>
      <c r="C1386" s="5" t="s">
        <v>1968</v>
      </c>
      <c r="D1386" s="58" t="s">
        <v>837</v>
      </c>
      <c r="E1386" s="14" t="s">
        <v>100</v>
      </c>
      <c r="F1386" s="274"/>
      <c r="G1386" s="113"/>
    </row>
    <row r="1387" spans="2:7" ht="14.1" customHeight="1" x14ac:dyDescent="0.25">
      <c r="B1387" s="145"/>
      <c r="C1387" s="145"/>
      <c r="D1387" s="143" t="s">
        <v>838</v>
      </c>
      <c r="E1387" s="144"/>
      <c r="F1387" s="285"/>
      <c r="G1387" s="113"/>
    </row>
    <row r="1388" spans="2:7" ht="14.1" customHeight="1" x14ac:dyDescent="0.25">
      <c r="B1388" s="5" t="s">
        <v>2126</v>
      </c>
      <c r="C1388" s="5" t="s">
        <v>1969</v>
      </c>
      <c r="D1388" s="58" t="s">
        <v>835</v>
      </c>
      <c r="E1388" s="14" t="s">
        <v>100</v>
      </c>
      <c r="F1388" s="274"/>
      <c r="G1388" s="113"/>
    </row>
    <row r="1389" spans="2:7" ht="14.1" customHeight="1" x14ac:dyDescent="0.25">
      <c r="B1389" s="5" t="s">
        <v>2126</v>
      </c>
      <c r="C1389" s="5" t="s">
        <v>1970</v>
      </c>
      <c r="D1389" s="58" t="s">
        <v>836</v>
      </c>
      <c r="E1389" s="14" t="s">
        <v>100</v>
      </c>
      <c r="F1389" s="274"/>
      <c r="G1389" s="113"/>
    </row>
    <row r="1390" spans="2:7" ht="14.1" customHeight="1" x14ac:dyDescent="0.25">
      <c r="B1390" s="5" t="s">
        <v>2126</v>
      </c>
      <c r="C1390" s="5" t="s">
        <v>1971</v>
      </c>
      <c r="D1390" s="58" t="s">
        <v>837</v>
      </c>
      <c r="E1390" s="14" t="s">
        <v>100</v>
      </c>
      <c r="F1390" s="274"/>
      <c r="G1390" s="113"/>
    </row>
    <row r="1391" spans="2:7" ht="14.1" customHeight="1" x14ac:dyDescent="0.25">
      <c r="B1391" s="222"/>
      <c r="C1391" s="222"/>
      <c r="D1391" s="141" t="s">
        <v>839</v>
      </c>
      <c r="E1391" s="142"/>
      <c r="F1391" s="284"/>
      <c r="G1391" s="113"/>
    </row>
    <row r="1392" spans="2:7" ht="14.1" customHeight="1" x14ac:dyDescent="0.25">
      <c r="B1392" s="5" t="s">
        <v>2126</v>
      </c>
      <c r="C1392" s="5" t="s">
        <v>1972</v>
      </c>
      <c r="D1392" s="58" t="s">
        <v>658</v>
      </c>
      <c r="E1392" s="14" t="s">
        <v>49</v>
      </c>
      <c r="F1392" s="274"/>
      <c r="G1392" s="113"/>
    </row>
    <row r="1393" spans="2:7" ht="14.1" customHeight="1" x14ac:dyDescent="0.25">
      <c r="B1393" s="5" t="s">
        <v>2126</v>
      </c>
      <c r="C1393" s="5" t="s">
        <v>1973</v>
      </c>
      <c r="D1393" s="58" t="s">
        <v>659</v>
      </c>
      <c r="E1393" s="14" t="s">
        <v>49</v>
      </c>
      <c r="F1393" s="274"/>
      <c r="G1393" s="113"/>
    </row>
    <row r="1394" spans="2:7" ht="14.1" customHeight="1" x14ac:dyDescent="0.25">
      <c r="B1394" s="5" t="s">
        <v>2126</v>
      </c>
      <c r="C1394" s="5" t="s">
        <v>2106</v>
      </c>
      <c r="D1394" s="95" t="s">
        <v>660</v>
      </c>
      <c r="E1394" s="98" t="s">
        <v>49</v>
      </c>
      <c r="F1394" s="274"/>
      <c r="G1394" s="113"/>
    </row>
    <row r="1395" spans="2:7" x14ac:dyDescent="0.25">
      <c r="F1395" s="273"/>
    </row>
    <row r="1396" spans="2:7" x14ac:dyDescent="0.25">
      <c r="F1396" s="273"/>
    </row>
  </sheetData>
  <mergeCells count="3">
    <mergeCell ref="B1:F1"/>
    <mergeCell ref="B2:F2"/>
    <mergeCell ref="B3:F3"/>
  </mergeCells>
  <printOptions horizontalCentered="1"/>
  <pageMargins left="0.19685039370078741" right="0.19685039370078741" top="0.19685039370078741" bottom="0.39370078740157483" header="0.31496062992125984" footer="0.23622047244094491"/>
  <pageSetup paperSize="9" scale="55" fitToHeight="0" orientation="portrait" r:id="rId1"/>
  <headerFooter>
    <oddFooter>&amp;C&amp;A&amp;R&amp;P/&amp;N</oddFooter>
  </headerFooter>
  <rowBreaks count="6" manualBreakCount="6">
    <brk id="44" max="16383" man="1"/>
    <brk id="91" max="16383" man="1"/>
    <brk id="95" max="16383" man="1"/>
    <brk id="137" max="16383" man="1"/>
    <brk id="1280" max="16383" man="1"/>
    <brk id="135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B1:XDU1397"/>
  <sheetViews>
    <sheetView zoomScale="96" zoomScaleNormal="96" zoomScaleSheetLayoutView="85" workbookViewId="0">
      <pane ySplit="5" topLeftCell="A1373" activePane="bottomLeft" state="frozen"/>
      <selection pane="bottomLeft" activeCell="E1395" sqref="E1395:G1395"/>
    </sheetView>
  </sheetViews>
  <sheetFormatPr baseColWidth="10" defaultColWidth="11.42578125" defaultRowHeight="16.5" x14ac:dyDescent="0.25"/>
  <cols>
    <col min="1" max="1" width="11.42578125" style="1"/>
    <col min="2" max="2" width="15.7109375" style="2" customWidth="1"/>
    <col min="3" max="3" width="12.140625" style="2" customWidth="1"/>
    <col min="4" max="4" width="103.7109375" style="3" customWidth="1"/>
    <col min="5" max="7" width="18.7109375" style="1" customWidth="1"/>
    <col min="8" max="8" width="13.85546875" style="2" customWidth="1"/>
    <col min="9" max="16384" width="11.42578125" style="1"/>
  </cols>
  <sheetData>
    <row r="1" spans="2:8" ht="62.25" customHeight="1" x14ac:dyDescent="0.25">
      <c r="B1" s="390" t="s">
        <v>986</v>
      </c>
      <c r="C1" s="390"/>
      <c r="D1" s="390"/>
      <c r="E1" s="390"/>
      <c r="F1" s="390"/>
      <c r="G1" s="390"/>
      <c r="H1" s="391"/>
    </row>
    <row r="2" spans="2:8" ht="25.5" customHeight="1" x14ac:dyDescent="0.25">
      <c r="B2" s="392" t="s">
        <v>989</v>
      </c>
      <c r="C2" s="392"/>
      <c r="D2" s="392"/>
      <c r="E2" s="392"/>
      <c r="F2" s="392"/>
      <c r="G2" s="392"/>
      <c r="H2" s="393"/>
    </row>
    <row r="3" spans="2:8" ht="20.25" customHeight="1" x14ac:dyDescent="0.25">
      <c r="B3" s="394" t="s">
        <v>985</v>
      </c>
      <c r="C3" s="394"/>
      <c r="D3" s="394"/>
      <c r="E3" s="394"/>
      <c r="F3" s="394"/>
      <c r="G3" s="394"/>
      <c r="H3" s="395"/>
    </row>
    <row r="4" spans="2:8" x14ac:dyDescent="0.25">
      <c r="B4" s="103"/>
      <c r="C4" s="103"/>
      <c r="D4" s="101"/>
      <c r="E4" s="102"/>
      <c r="F4" s="102"/>
      <c r="G4" s="102"/>
      <c r="H4" s="104"/>
    </row>
    <row r="5" spans="2:8" ht="14.1" customHeight="1" x14ac:dyDescent="0.25">
      <c r="B5" s="96" t="s">
        <v>1002</v>
      </c>
      <c r="C5" s="96" t="s">
        <v>1003</v>
      </c>
      <c r="D5" s="96" t="s">
        <v>200</v>
      </c>
      <c r="E5" s="96" t="s">
        <v>201</v>
      </c>
      <c r="F5" s="96" t="s">
        <v>2148</v>
      </c>
      <c r="G5" s="96" t="s">
        <v>2173</v>
      </c>
      <c r="H5" s="97" t="s">
        <v>2171</v>
      </c>
    </row>
    <row r="6" spans="2:8" ht="14.1" customHeight="1" x14ac:dyDescent="0.25">
      <c r="B6" s="34"/>
      <c r="C6" s="34"/>
      <c r="D6" s="33" t="s">
        <v>46</v>
      </c>
      <c r="E6" s="32"/>
      <c r="F6" s="238"/>
      <c r="G6" s="238"/>
      <c r="H6" s="106"/>
    </row>
    <row r="7" spans="2:8" ht="14.1" customHeight="1" x14ac:dyDescent="0.25">
      <c r="B7" s="37"/>
      <c r="C7" s="37"/>
      <c r="D7" s="36" t="s">
        <v>845</v>
      </c>
      <c r="E7" s="35"/>
      <c r="F7" s="239"/>
      <c r="G7" s="239"/>
      <c r="H7" s="239"/>
    </row>
    <row r="8" spans="2:8" ht="14.1" customHeight="1" x14ac:dyDescent="0.25">
      <c r="B8" s="5" t="s">
        <v>2112</v>
      </c>
      <c r="C8" s="199" t="s">
        <v>1975</v>
      </c>
      <c r="D8" s="55" t="s">
        <v>846</v>
      </c>
      <c r="E8" s="14" t="s">
        <v>804</v>
      </c>
      <c r="F8" s="240">
        <v>100</v>
      </c>
      <c r="G8" s="107">
        <f>'BPU LOT05-VRD'!F8</f>
        <v>0</v>
      </c>
      <c r="H8" s="331">
        <f>G8*F8</f>
        <v>0</v>
      </c>
    </row>
    <row r="9" spans="2:8" ht="14.1" customHeight="1" x14ac:dyDescent="0.25">
      <c r="B9" s="5" t="s">
        <v>2112</v>
      </c>
      <c r="C9" s="199" t="s">
        <v>1976</v>
      </c>
      <c r="D9" s="55" t="s">
        <v>847</v>
      </c>
      <c r="E9" s="14" t="s">
        <v>51</v>
      </c>
      <c r="F9" s="240">
        <v>100</v>
      </c>
      <c r="G9" s="107">
        <f>'BPU LOT05-VRD'!F9</f>
        <v>0</v>
      </c>
      <c r="H9" s="331">
        <f>G9*F9</f>
        <v>0</v>
      </c>
    </row>
    <row r="10" spans="2:8" ht="14.1" customHeight="1" x14ac:dyDescent="0.25">
      <c r="B10" s="5" t="s">
        <v>2112</v>
      </c>
      <c r="C10" s="199" t="s">
        <v>1977</v>
      </c>
      <c r="D10" s="55" t="s">
        <v>848</v>
      </c>
      <c r="E10" s="14" t="s">
        <v>850</v>
      </c>
      <c r="F10" s="240">
        <v>100</v>
      </c>
      <c r="G10" s="107">
        <f>'BPU LOT05-VRD'!F10</f>
        <v>0</v>
      </c>
      <c r="H10" s="331">
        <f>G10*F10</f>
        <v>0</v>
      </c>
    </row>
    <row r="11" spans="2:8" ht="14.1" customHeight="1" x14ac:dyDescent="0.25">
      <c r="B11" s="5" t="s">
        <v>2112</v>
      </c>
      <c r="C11" s="199" t="s">
        <v>1978</v>
      </c>
      <c r="D11" s="55" t="s">
        <v>920</v>
      </c>
      <c r="E11" s="14" t="s">
        <v>849</v>
      </c>
      <c r="F11" s="240">
        <v>100</v>
      </c>
      <c r="G11" s="107">
        <f>'BPU LOT05-VRD'!F11</f>
        <v>0</v>
      </c>
      <c r="H11" s="331">
        <f>G11*F11</f>
        <v>0</v>
      </c>
    </row>
    <row r="12" spans="2:8" ht="14.1" customHeight="1" x14ac:dyDescent="0.25">
      <c r="B12" s="5" t="s">
        <v>2112</v>
      </c>
      <c r="C12" s="199" t="s">
        <v>1979</v>
      </c>
      <c r="D12" s="55" t="s">
        <v>921</v>
      </c>
      <c r="E12" s="14" t="s">
        <v>804</v>
      </c>
      <c r="F12" s="240">
        <v>100</v>
      </c>
      <c r="G12" s="107">
        <f>'BPU LOT05-VRD'!F12</f>
        <v>0</v>
      </c>
      <c r="H12" s="331">
        <f>G12*F12</f>
        <v>0</v>
      </c>
    </row>
    <row r="13" spans="2:8" ht="14.1" customHeight="1" x14ac:dyDescent="0.25">
      <c r="B13" s="37"/>
      <c r="C13" s="37"/>
      <c r="D13" s="36" t="s">
        <v>991</v>
      </c>
      <c r="E13" s="35"/>
      <c r="F13" s="35"/>
      <c r="G13" s="35"/>
      <c r="H13" s="35"/>
    </row>
    <row r="14" spans="2:8" ht="14.1" customHeight="1" x14ac:dyDescent="0.25">
      <c r="B14" s="5" t="s">
        <v>2112</v>
      </c>
      <c r="C14" s="199" t="s">
        <v>1980</v>
      </c>
      <c r="D14" s="55" t="s">
        <v>916</v>
      </c>
      <c r="E14" s="14" t="s">
        <v>50</v>
      </c>
      <c r="F14" s="240">
        <v>100</v>
      </c>
      <c r="G14" s="107">
        <f>'BPU LOT05-VRD'!F14</f>
        <v>0</v>
      </c>
      <c r="H14" s="331">
        <f t="shared" ref="H14:H21" si="0">G14*F14</f>
        <v>0</v>
      </c>
    </row>
    <row r="15" spans="2:8" ht="14.1" customHeight="1" x14ac:dyDescent="0.25">
      <c r="B15" s="5" t="s">
        <v>2112</v>
      </c>
      <c r="C15" s="199" t="s">
        <v>1981</v>
      </c>
      <c r="D15" s="55" t="s">
        <v>919</v>
      </c>
      <c r="E15" s="14" t="s">
        <v>804</v>
      </c>
      <c r="F15" s="240">
        <v>100</v>
      </c>
      <c r="G15" s="107">
        <f>'BPU LOT05-VRD'!F15</f>
        <v>0</v>
      </c>
      <c r="H15" s="331">
        <f t="shared" si="0"/>
        <v>0</v>
      </c>
    </row>
    <row r="16" spans="2:8" ht="14.1" customHeight="1" x14ac:dyDescent="0.25">
      <c r="B16" s="5" t="s">
        <v>2112</v>
      </c>
      <c r="C16" s="199" t="s">
        <v>1982</v>
      </c>
      <c r="D16" s="55" t="s">
        <v>840</v>
      </c>
      <c r="E16" s="14" t="s">
        <v>50</v>
      </c>
      <c r="F16" s="240">
        <v>100</v>
      </c>
      <c r="G16" s="107">
        <f>'BPU LOT05-VRD'!F16</f>
        <v>0</v>
      </c>
      <c r="H16" s="331">
        <f t="shared" si="0"/>
        <v>0</v>
      </c>
    </row>
    <row r="17" spans="2:8" ht="14.1" customHeight="1" x14ac:dyDescent="0.25">
      <c r="B17" s="5" t="s">
        <v>2112</v>
      </c>
      <c r="C17" s="199" t="s">
        <v>1983</v>
      </c>
      <c r="D17" s="55" t="s">
        <v>841</v>
      </c>
      <c r="E17" s="14" t="s">
        <v>50</v>
      </c>
      <c r="F17" s="240">
        <v>100</v>
      </c>
      <c r="G17" s="107">
        <f>'BPU LOT05-VRD'!F17</f>
        <v>0</v>
      </c>
      <c r="H17" s="331">
        <f t="shared" si="0"/>
        <v>0</v>
      </c>
    </row>
    <row r="18" spans="2:8" ht="14.1" customHeight="1" x14ac:dyDescent="0.25">
      <c r="B18" s="5" t="s">
        <v>2112</v>
      </c>
      <c r="C18" s="199" t="s">
        <v>1004</v>
      </c>
      <c r="D18" s="55" t="s">
        <v>842</v>
      </c>
      <c r="E18" s="14" t="s">
        <v>50</v>
      </c>
      <c r="F18" s="240">
        <v>100</v>
      </c>
      <c r="G18" s="107">
        <f>'BPU LOT05-VRD'!F18</f>
        <v>0</v>
      </c>
      <c r="H18" s="331">
        <f t="shared" si="0"/>
        <v>0</v>
      </c>
    </row>
    <row r="19" spans="2:8" ht="14.1" customHeight="1" x14ac:dyDescent="0.25">
      <c r="B19" s="5" t="s">
        <v>2112</v>
      </c>
      <c r="C19" s="199" t="s">
        <v>1005</v>
      </c>
      <c r="D19" s="55" t="s">
        <v>843</v>
      </c>
      <c r="E19" s="14" t="s">
        <v>804</v>
      </c>
      <c r="F19" s="240">
        <v>100</v>
      </c>
      <c r="G19" s="107">
        <f>'BPU LOT05-VRD'!F19</f>
        <v>0</v>
      </c>
      <c r="H19" s="331">
        <f t="shared" si="0"/>
        <v>0</v>
      </c>
    </row>
    <row r="20" spans="2:8" ht="14.1" customHeight="1" x14ac:dyDescent="0.25">
      <c r="B20" s="5" t="s">
        <v>2112</v>
      </c>
      <c r="C20" s="199" t="s">
        <v>1006</v>
      </c>
      <c r="D20" s="55" t="s">
        <v>917</v>
      </c>
      <c r="E20" s="14" t="s">
        <v>51</v>
      </c>
      <c r="F20" s="240">
        <v>100</v>
      </c>
      <c r="G20" s="107">
        <f>'BPU LOT05-VRD'!F20</f>
        <v>0</v>
      </c>
      <c r="H20" s="331">
        <f t="shared" si="0"/>
        <v>0</v>
      </c>
    </row>
    <row r="21" spans="2:8" ht="14.1" customHeight="1" x14ac:dyDescent="0.25">
      <c r="B21" s="5" t="s">
        <v>2112</v>
      </c>
      <c r="C21" s="199" t="s">
        <v>1007</v>
      </c>
      <c r="D21" s="55" t="s">
        <v>918</v>
      </c>
      <c r="E21" s="14" t="s">
        <v>804</v>
      </c>
      <c r="F21" s="240">
        <v>100</v>
      </c>
      <c r="G21" s="107">
        <f>'BPU LOT05-VRD'!F21</f>
        <v>0</v>
      </c>
      <c r="H21" s="331">
        <f t="shared" si="0"/>
        <v>0</v>
      </c>
    </row>
    <row r="22" spans="2:8" ht="14.1" customHeight="1" x14ac:dyDescent="0.25">
      <c r="B22" s="37"/>
      <c r="C22" s="37"/>
      <c r="D22" s="36" t="s">
        <v>47</v>
      </c>
      <c r="E22" s="35"/>
      <c r="F22" s="35"/>
      <c r="G22" s="35"/>
      <c r="H22" s="35"/>
    </row>
    <row r="23" spans="2:8" ht="14.1" customHeight="1" x14ac:dyDescent="0.25">
      <c r="B23" s="5" t="s">
        <v>2112</v>
      </c>
      <c r="C23" s="5" t="s">
        <v>1008</v>
      </c>
      <c r="D23" s="58" t="s">
        <v>912</v>
      </c>
      <c r="E23" s="14" t="s">
        <v>50</v>
      </c>
      <c r="F23" s="240">
        <v>10</v>
      </c>
      <c r="G23" s="107">
        <f>'BPU LOT05-VRD'!F23</f>
        <v>0</v>
      </c>
      <c r="H23" s="331">
        <f>G23*F23</f>
        <v>0</v>
      </c>
    </row>
    <row r="24" spans="2:8" ht="14.1" customHeight="1" x14ac:dyDescent="0.25">
      <c r="B24" s="5" t="s">
        <v>2112</v>
      </c>
      <c r="C24" s="5" t="s">
        <v>1009</v>
      </c>
      <c r="D24" s="58" t="s">
        <v>913</v>
      </c>
      <c r="E24" s="14" t="s">
        <v>49</v>
      </c>
      <c r="F24" s="240">
        <v>100</v>
      </c>
      <c r="G24" s="107">
        <f>'BPU LOT05-VRD'!F24</f>
        <v>0</v>
      </c>
      <c r="H24" s="331">
        <f>G24*F24</f>
        <v>0</v>
      </c>
    </row>
    <row r="25" spans="2:8" ht="14.1" customHeight="1" x14ac:dyDescent="0.25">
      <c r="B25" s="37"/>
      <c r="C25" s="37"/>
      <c r="D25" s="36" t="s">
        <v>694</v>
      </c>
      <c r="E25" s="35"/>
      <c r="F25" s="35"/>
      <c r="G25" s="35"/>
      <c r="H25" s="35"/>
    </row>
    <row r="26" spans="2:8" ht="14.1" customHeight="1" x14ac:dyDescent="0.25">
      <c r="B26" s="5" t="s">
        <v>2112</v>
      </c>
      <c r="C26" s="5" t="s">
        <v>1010</v>
      </c>
      <c r="D26" s="58" t="s">
        <v>941</v>
      </c>
      <c r="E26" s="14" t="s">
        <v>49</v>
      </c>
      <c r="F26" s="240">
        <v>300</v>
      </c>
      <c r="G26" s="107">
        <f>'BPU LOT05-VRD'!F26</f>
        <v>0</v>
      </c>
      <c r="H26" s="331">
        <f>G26*F26</f>
        <v>0</v>
      </c>
    </row>
    <row r="27" spans="2:8" ht="14.1" customHeight="1" x14ac:dyDescent="0.25">
      <c r="B27" s="5" t="s">
        <v>2112</v>
      </c>
      <c r="C27" s="5" t="s">
        <v>1011</v>
      </c>
      <c r="D27" s="58" t="s">
        <v>942</v>
      </c>
      <c r="E27" s="14" t="s">
        <v>49</v>
      </c>
      <c r="F27" s="240">
        <v>100</v>
      </c>
      <c r="G27" s="107">
        <f>'BPU LOT05-VRD'!F27</f>
        <v>0</v>
      </c>
      <c r="H27" s="331">
        <f>G27*F27</f>
        <v>0</v>
      </c>
    </row>
    <row r="28" spans="2:8" ht="14.1" customHeight="1" x14ac:dyDescent="0.25">
      <c r="B28" s="5" t="s">
        <v>2112</v>
      </c>
      <c r="C28" s="5" t="s">
        <v>1012</v>
      </c>
      <c r="D28" s="58" t="s">
        <v>914</v>
      </c>
      <c r="E28" s="14" t="s">
        <v>48</v>
      </c>
      <c r="F28" s="240">
        <v>50</v>
      </c>
      <c r="G28" s="107">
        <f>'BPU LOT05-VRD'!F28</f>
        <v>0</v>
      </c>
      <c r="H28" s="331">
        <f>G28*F28</f>
        <v>0</v>
      </c>
    </row>
    <row r="29" spans="2:8" ht="14.1" customHeight="1" x14ac:dyDescent="0.25">
      <c r="B29" s="5" t="s">
        <v>2112</v>
      </c>
      <c r="C29" s="5" t="s">
        <v>1013</v>
      </c>
      <c r="D29" s="58" t="s">
        <v>639</v>
      </c>
      <c r="E29" s="14" t="s">
        <v>48</v>
      </c>
      <c r="F29" s="240">
        <v>50</v>
      </c>
      <c r="G29" s="107">
        <f>'BPU LOT05-VRD'!F29</f>
        <v>0</v>
      </c>
      <c r="H29" s="331">
        <f>G29*F29</f>
        <v>0</v>
      </c>
    </row>
    <row r="30" spans="2:8" ht="14.1" customHeight="1" x14ac:dyDescent="0.25">
      <c r="B30" s="37"/>
      <c r="C30" s="37"/>
      <c r="D30" s="36" t="s">
        <v>703</v>
      </c>
      <c r="E30" s="35"/>
      <c r="F30" s="35"/>
      <c r="G30" s="35"/>
      <c r="H30" s="35"/>
    </row>
    <row r="31" spans="2:8" ht="14.1" customHeight="1" x14ac:dyDescent="0.25">
      <c r="B31" s="5" t="s">
        <v>2112</v>
      </c>
      <c r="C31" s="5" t="s">
        <v>1014</v>
      </c>
      <c r="D31" s="58" t="s">
        <v>502</v>
      </c>
      <c r="E31" s="14" t="s">
        <v>51</v>
      </c>
      <c r="F31" s="240">
        <v>200</v>
      </c>
      <c r="G31" s="107">
        <f>'BPU LOT05-VRD'!F31</f>
        <v>0</v>
      </c>
      <c r="H31" s="331">
        <f>G31*F31</f>
        <v>0</v>
      </c>
    </row>
    <row r="32" spans="2:8" ht="14.1" customHeight="1" x14ac:dyDescent="0.25">
      <c r="B32" s="5" t="s">
        <v>2112</v>
      </c>
      <c r="C32" s="5" t="s">
        <v>1015</v>
      </c>
      <c r="D32" s="58" t="s">
        <v>503</v>
      </c>
      <c r="E32" s="14" t="s">
        <v>51</v>
      </c>
      <c r="F32" s="240">
        <v>100</v>
      </c>
      <c r="G32" s="107">
        <f>'BPU LOT05-VRD'!F32</f>
        <v>0</v>
      </c>
      <c r="H32" s="331">
        <f>G32*F32</f>
        <v>0</v>
      </c>
    </row>
    <row r="33" spans="2:8" ht="14.1" customHeight="1" x14ac:dyDescent="0.25">
      <c r="B33" s="37"/>
      <c r="C33" s="37"/>
      <c r="D33" s="36" t="s">
        <v>489</v>
      </c>
      <c r="E33" s="35"/>
      <c r="F33" s="35"/>
      <c r="G33" s="35"/>
      <c r="H33" s="35"/>
    </row>
    <row r="34" spans="2:8" ht="14.1" customHeight="1" x14ac:dyDescent="0.25">
      <c r="B34" s="5" t="s">
        <v>2112</v>
      </c>
      <c r="C34" s="5" t="s">
        <v>1016</v>
      </c>
      <c r="D34" s="58" t="s">
        <v>702</v>
      </c>
      <c r="E34" s="14" t="s">
        <v>49</v>
      </c>
      <c r="F34" s="240">
        <v>50</v>
      </c>
      <c r="G34" s="107">
        <f>'BPU LOT05-VRD'!F34</f>
        <v>0</v>
      </c>
      <c r="H34" s="331">
        <f t="shared" ref="H34:H41" si="1">G34*F34</f>
        <v>0</v>
      </c>
    </row>
    <row r="35" spans="2:8" ht="14.1" customHeight="1" x14ac:dyDescent="0.25">
      <c r="B35" s="5" t="s">
        <v>2112</v>
      </c>
      <c r="C35" s="5" t="s">
        <v>1017</v>
      </c>
      <c r="D35" s="58" t="s">
        <v>701</v>
      </c>
      <c r="E35" s="14" t="s">
        <v>49</v>
      </c>
      <c r="F35" s="240">
        <v>50</v>
      </c>
      <c r="G35" s="107">
        <f>'BPU LOT05-VRD'!F35</f>
        <v>0</v>
      </c>
      <c r="H35" s="331">
        <f t="shared" si="1"/>
        <v>0</v>
      </c>
    </row>
    <row r="36" spans="2:8" ht="14.1" customHeight="1" x14ac:dyDescent="0.25">
      <c r="B36" s="5" t="s">
        <v>2112</v>
      </c>
      <c r="C36" s="5" t="s">
        <v>1018</v>
      </c>
      <c r="D36" s="58" t="s">
        <v>700</v>
      </c>
      <c r="E36" s="14" t="s">
        <v>49</v>
      </c>
      <c r="F36" s="240">
        <v>100</v>
      </c>
      <c r="G36" s="107">
        <f>'BPU LOT05-VRD'!F36</f>
        <v>0</v>
      </c>
      <c r="H36" s="331">
        <f t="shared" si="1"/>
        <v>0</v>
      </c>
    </row>
    <row r="37" spans="2:8" ht="14.1" customHeight="1" x14ac:dyDescent="0.25">
      <c r="B37" s="5" t="s">
        <v>2112</v>
      </c>
      <c r="C37" s="5" t="s">
        <v>1019</v>
      </c>
      <c r="D37" s="58" t="s">
        <v>699</v>
      </c>
      <c r="E37" s="14" t="s">
        <v>49</v>
      </c>
      <c r="F37" s="240">
        <v>50</v>
      </c>
      <c r="G37" s="107">
        <f>'BPU LOT05-VRD'!F37</f>
        <v>0</v>
      </c>
      <c r="H37" s="331">
        <f t="shared" si="1"/>
        <v>0</v>
      </c>
    </row>
    <row r="38" spans="2:8" ht="14.1" customHeight="1" x14ac:dyDescent="0.25">
      <c r="B38" s="5" t="s">
        <v>2112</v>
      </c>
      <c r="C38" s="5" t="s">
        <v>1020</v>
      </c>
      <c r="D38" s="58" t="s">
        <v>698</v>
      </c>
      <c r="E38" s="14" t="s">
        <v>49</v>
      </c>
      <c r="F38" s="240">
        <v>500</v>
      </c>
      <c r="G38" s="107">
        <f>'BPU LOT05-VRD'!F38</f>
        <v>0</v>
      </c>
      <c r="H38" s="331">
        <f t="shared" si="1"/>
        <v>0</v>
      </c>
    </row>
    <row r="39" spans="2:8" ht="14.1" customHeight="1" x14ac:dyDescent="0.25">
      <c r="B39" s="5" t="s">
        <v>2112</v>
      </c>
      <c r="C39" s="5" t="s">
        <v>1021</v>
      </c>
      <c r="D39" s="58" t="s">
        <v>697</v>
      </c>
      <c r="E39" s="14" t="s">
        <v>49</v>
      </c>
      <c r="F39" s="240">
        <v>50</v>
      </c>
      <c r="G39" s="107">
        <f>'BPU LOT05-VRD'!F39</f>
        <v>0</v>
      </c>
      <c r="H39" s="331">
        <f t="shared" si="1"/>
        <v>0</v>
      </c>
    </row>
    <row r="40" spans="2:8" ht="14.1" customHeight="1" x14ac:dyDescent="0.25">
      <c r="B40" s="5" t="s">
        <v>2112</v>
      </c>
      <c r="C40" s="5" t="s">
        <v>1022</v>
      </c>
      <c r="D40" s="58" t="s">
        <v>696</v>
      </c>
      <c r="E40" s="14" t="s">
        <v>49</v>
      </c>
      <c r="F40" s="240">
        <v>1500</v>
      </c>
      <c r="G40" s="107">
        <f>'BPU LOT05-VRD'!F40</f>
        <v>0</v>
      </c>
      <c r="H40" s="331">
        <f t="shared" si="1"/>
        <v>0</v>
      </c>
    </row>
    <row r="41" spans="2:8" ht="14.1" customHeight="1" x14ac:dyDescent="0.25">
      <c r="B41" s="5" t="s">
        <v>2112</v>
      </c>
      <c r="C41" s="5" t="s">
        <v>1023</v>
      </c>
      <c r="D41" s="58" t="s">
        <v>695</v>
      </c>
      <c r="E41" s="14" t="s">
        <v>49</v>
      </c>
      <c r="F41" s="240">
        <v>50</v>
      </c>
      <c r="G41" s="107">
        <f>'BPU LOT05-VRD'!F41</f>
        <v>0</v>
      </c>
      <c r="H41" s="331">
        <f t="shared" si="1"/>
        <v>0</v>
      </c>
    </row>
    <row r="42" spans="2:8" ht="14.1" customHeight="1" x14ac:dyDescent="0.25">
      <c r="B42" s="37"/>
      <c r="C42" s="37"/>
      <c r="D42" s="36" t="s">
        <v>705</v>
      </c>
      <c r="E42" s="35"/>
      <c r="F42" s="35"/>
      <c r="G42" s="35"/>
      <c r="H42" s="35"/>
    </row>
    <row r="43" spans="2:8" ht="14.1" customHeight="1" x14ac:dyDescent="0.25">
      <c r="B43" s="5" t="s">
        <v>2112</v>
      </c>
      <c r="C43" s="5" t="s">
        <v>1024</v>
      </c>
      <c r="D43" s="58" t="s">
        <v>706</v>
      </c>
      <c r="E43" s="14" t="s">
        <v>48</v>
      </c>
      <c r="F43" s="240">
        <v>50</v>
      </c>
      <c r="G43" s="107">
        <f>'BPU LOT05-VRD'!F43</f>
        <v>0</v>
      </c>
      <c r="H43" s="331">
        <f>G43*F43</f>
        <v>0</v>
      </c>
    </row>
    <row r="44" spans="2:8" ht="14.1" customHeight="1" x14ac:dyDescent="0.25">
      <c r="B44" s="5" t="s">
        <v>2112</v>
      </c>
      <c r="C44" s="5" t="s">
        <v>1025</v>
      </c>
      <c r="D44" s="58" t="s">
        <v>504</v>
      </c>
      <c r="E44" s="14" t="s">
        <v>48</v>
      </c>
      <c r="F44" s="240">
        <v>50</v>
      </c>
      <c r="G44" s="107">
        <f>'BPU LOT05-VRD'!F44</f>
        <v>0</v>
      </c>
      <c r="H44" s="331">
        <f>G44*F44</f>
        <v>0</v>
      </c>
    </row>
    <row r="45" spans="2:8" ht="14.1" customHeight="1" x14ac:dyDescent="0.25">
      <c r="B45" s="37"/>
      <c r="C45" s="40"/>
      <c r="D45" s="39" t="s">
        <v>640</v>
      </c>
      <c r="E45" s="38"/>
      <c r="F45" s="38"/>
      <c r="G45" s="38"/>
      <c r="H45" s="38"/>
    </row>
    <row r="46" spans="2:8" ht="14.1" customHeight="1" x14ac:dyDescent="0.25">
      <c r="B46" s="46"/>
      <c r="C46" s="46"/>
      <c r="D46" s="45" t="s">
        <v>688</v>
      </c>
      <c r="E46" s="44"/>
      <c r="F46" s="44"/>
      <c r="G46" s="44"/>
      <c r="H46" s="44"/>
    </row>
    <row r="47" spans="2:8" ht="14.1" customHeight="1" x14ac:dyDescent="0.25">
      <c r="B47" s="5" t="s">
        <v>2112</v>
      </c>
      <c r="C47" s="5" t="s">
        <v>1026</v>
      </c>
      <c r="D47" s="58" t="s">
        <v>641</v>
      </c>
      <c r="E47" s="14" t="s">
        <v>50</v>
      </c>
      <c r="F47" s="240">
        <v>40</v>
      </c>
      <c r="G47" s="107">
        <f>'BPU LOT05-VRD'!F47</f>
        <v>0</v>
      </c>
      <c r="H47" s="331">
        <f>G47*F47</f>
        <v>0</v>
      </c>
    </row>
    <row r="48" spans="2:8" ht="14.1" customHeight="1" x14ac:dyDescent="0.25">
      <c r="B48" s="5" t="s">
        <v>2112</v>
      </c>
      <c r="C48" s="5" t="s">
        <v>1027</v>
      </c>
      <c r="D48" s="58" t="s">
        <v>690</v>
      </c>
      <c r="E48" s="14" t="s">
        <v>50</v>
      </c>
      <c r="F48" s="240">
        <v>5</v>
      </c>
      <c r="G48" s="107">
        <f>'BPU LOT05-VRD'!F48</f>
        <v>0</v>
      </c>
      <c r="H48" s="331">
        <f>G48*F48</f>
        <v>0</v>
      </c>
    </row>
    <row r="49" spans="2:8" ht="14.1" customHeight="1" x14ac:dyDescent="0.25">
      <c r="B49" s="5" t="s">
        <v>2112</v>
      </c>
      <c r="C49" s="5" t="s">
        <v>1028</v>
      </c>
      <c r="D49" s="58" t="s">
        <v>691</v>
      </c>
      <c r="E49" s="14" t="s">
        <v>50</v>
      </c>
      <c r="F49" s="240">
        <v>3</v>
      </c>
      <c r="G49" s="107">
        <f>'BPU LOT05-VRD'!F49</f>
        <v>0</v>
      </c>
      <c r="H49" s="331">
        <f>G49*F49</f>
        <v>0</v>
      </c>
    </row>
    <row r="50" spans="2:8" ht="14.1" customHeight="1" x14ac:dyDescent="0.25">
      <c r="B50" s="5" t="s">
        <v>2112</v>
      </c>
      <c r="C50" s="5" t="s">
        <v>1029</v>
      </c>
      <c r="D50" s="58" t="s">
        <v>692</v>
      </c>
      <c r="E50" s="14" t="s">
        <v>50</v>
      </c>
      <c r="F50" s="240">
        <v>3</v>
      </c>
      <c r="G50" s="107">
        <f>'BPU LOT05-VRD'!F50</f>
        <v>0</v>
      </c>
      <c r="H50" s="331">
        <f>G50*F50</f>
        <v>0</v>
      </c>
    </row>
    <row r="51" spans="2:8" ht="14.1" customHeight="1" x14ac:dyDescent="0.25">
      <c r="B51" s="43"/>
      <c r="C51" s="43"/>
      <c r="D51" s="41" t="s">
        <v>704</v>
      </c>
      <c r="E51" s="42"/>
      <c r="F51" s="42"/>
      <c r="G51" s="42"/>
      <c r="H51" s="42"/>
    </row>
    <row r="52" spans="2:8" ht="14.1" customHeight="1" x14ac:dyDescent="0.25">
      <c r="B52" s="46"/>
      <c r="C52" s="46"/>
      <c r="D52" s="45" t="s">
        <v>642</v>
      </c>
      <c r="E52" s="44"/>
      <c r="F52" s="44"/>
      <c r="G52" s="44"/>
      <c r="H52" s="44"/>
    </row>
    <row r="53" spans="2:8" ht="14.1" customHeight="1" x14ac:dyDescent="0.25">
      <c r="B53" s="5" t="s">
        <v>2112</v>
      </c>
      <c r="C53" s="5" t="s">
        <v>1030</v>
      </c>
      <c r="D53" s="58" t="s">
        <v>643</v>
      </c>
      <c r="E53" s="14" t="s">
        <v>51</v>
      </c>
      <c r="F53" s="240">
        <v>10</v>
      </c>
      <c r="G53" s="107">
        <f>'BPU LOT05-VRD'!F53</f>
        <v>0</v>
      </c>
      <c r="H53" s="331">
        <f t="shared" ref="H53:H59" si="2">G53*F53</f>
        <v>0</v>
      </c>
    </row>
    <row r="54" spans="2:8" ht="14.1" customHeight="1" x14ac:dyDescent="0.25">
      <c r="B54" s="5" t="s">
        <v>2112</v>
      </c>
      <c r="C54" s="5" t="s">
        <v>1031</v>
      </c>
      <c r="D54" s="58" t="s">
        <v>644</v>
      </c>
      <c r="E54" s="14" t="s">
        <v>51</v>
      </c>
      <c r="F54" s="240">
        <v>10</v>
      </c>
      <c r="G54" s="107">
        <f>'BPU LOT05-VRD'!F54</f>
        <v>0</v>
      </c>
      <c r="H54" s="331">
        <f t="shared" si="2"/>
        <v>0</v>
      </c>
    </row>
    <row r="55" spans="2:8" ht="14.1" customHeight="1" x14ac:dyDescent="0.25">
      <c r="B55" s="5" t="s">
        <v>2112</v>
      </c>
      <c r="C55" s="5" t="s">
        <v>1032</v>
      </c>
      <c r="D55" s="58" t="s">
        <v>645</v>
      </c>
      <c r="E55" s="14" t="s">
        <v>51</v>
      </c>
      <c r="F55" s="240">
        <v>10</v>
      </c>
      <c r="G55" s="107">
        <f>'BPU LOT05-VRD'!F55</f>
        <v>0</v>
      </c>
      <c r="H55" s="331">
        <f t="shared" si="2"/>
        <v>0</v>
      </c>
    </row>
    <row r="56" spans="2:8" ht="14.1" customHeight="1" x14ac:dyDescent="0.25">
      <c r="B56" s="5" t="s">
        <v>2112</v>
      </c>
      <c r="C56" s="5" t="s">
        <v>1033</v>
      </c>
      <c r="D56" s="58" t="s">
        <v>646</v>
      </c>
      <c r="E56" s="14" t="s">
        <v>51</v>
      </c>
      <c r="F56" s="240">
        <v>10</v>
      </c>
      <c r="G56" s="107">
        <f>'BPU LOT05-VRD'!F56</f>
        <v>0</v>
      </c>
      <c r="H56" s="331">
        <f t="shared" si="2"/>
        <v>0</v>
      </c>
    </row>
    <row r="57" spans="2:8" ht="14.1" customHeight="1" x14ac:dyDescent="0.25">
      <c r="B57" s="5" t="s">
        <v>2112</v>
      </c>
      <c r="C57" s="5" t="s">
        <v>1034</v>
      </c>
      <c r="D57" s="58" t="s">
        <v>647</v>
      </c>
      <c r="E57" s="14" t="s">
        <v>51</v>
      </c>
      <c r="F57" s="240">
        <v>10</v>
      </c>
      <c r="G57" s="107">
        <f>'BPU LOT05-VRD'!F57</f>
        <v>0</v>
      </c>
      <c r="H57" s="331">
        <f t="shared" si="2"/>
        <v>0</v>
      </c>
    </row>
    <row r="58" spans="2:8" ht="14.1" customHeight="1" x14ac:dyDescent="0.25">
      <c r="B58" s="5" t="s">
        <v>2112</v>
      </c>
      <c r="C58" s="5" t="s">
        <v>1035</v>
      </c>
      <c r="D58" s="58" t="s">
        <v>648</v>
      </c>
      <c r="E58" s="14" t="s">
        <v>51</v>
      </c>
      <c r="F58" s="240">
        <v>10</v>
      </c>
      <c r="G58" s="107">
        <f>'BPU LOT05-VRD'!F58</f>
        <v>0</v>
      </c>
      <c r="H58" s="331">
        <f t="shared" si="2"/>
        <v>0</v>
      </c>
    </row>
    <row r="59" spans="2:8" ht="14.1" customHeight="1" x14ac:dyDescent="0.25">
      <c r="B59" s="5" t="s">
        <v>2112</v>
      </c>
      <c r="C59" s="5" t="s">
        <v>1036</v>
      </c>
      <c r="D59" s="58" t="s">
        <v>649</v>
      </c>
      <c r="E59" s="14" t="s">
        <v>51</v>
      </c>
      <c r="F59" s="240">
        <v>50</v>
      </c>
      <c r="G59" s="107">
        <f>'BPU LOT05-VRD'!F59</f>
        <v>0</v>
      </c>
      <c r="H59" s="331">
        <f t="shared" si="2"/>
        <v>0</v>
      </c>
    </row>
    <row r="60" spans="2:8" ht="14.1" customHeight="1" x14ac:dyDescent="0.25">
      <c r="B60" s="46"/>
      <c r="C60" s="46"/>
      <c r="D60" s="45" t="s">
        <v>650</v>
      </c>
      <c r="E60" s="44"/>
      <c r="F60" s="44"/>
      <c r="G60" s="44"/>
      <c r="H60" s="44"/>
    </row>
    <row r="61" spans="2:8" ht="14.1" customHeight="1" x14ac:dyDescent="0.25">
      <c r="B61" s="5" t="s">
        <v>2112</v>
      </c>
      <c r="C61" s="5" t="s">
        <v>1037</v>
      </c>
      <c r="D61" s="58" t="s">
        <v>643</v>
      </c>
      <c r="E61" s="14" t="s">
        <v>51</v>
      </c>
      <c r="F61" s="240">
        <v>10</v>
      </c>
      <c r="G61" s="107">
        <f>'BPU LOT05-VRD'!F61</f>
        <v>0</v>
      </c>
      <c r="H61" s="331">
        <f t="shared" ref="H61:H67" si="3">G61*F61</f>
        <v>0</v>
      </c>
    </row>
    <row r="62" spans="2:8" ht="14.1" customHeight="1" x14ac:dyDescent="0.25">
      <c r="B62" s="5" t="s">
        <v>2112</v>
      </c>
      <c r="C62" s="5" t="s">
        <v>1038</v>
      </c>
      <c r="D62" s="58" t="s">
        <v>644</v>
      </c>
      <c r="E62" s="14" t="s">
        <v>51</v>
      </c>
      <c r="F62" s="240">
        <v>10</v>
      </c>
      <c r="G62" s="107">
        <f>'BPU LOT05-VRD'!F62</f>
        <v>0</v>
      </c>
      <c r="H62" s="331">
        <f t="shared" si="3"/>
        <v>0</v>
      </c>
    </row>
    <row r="63" spans="2:8" ht="14.1" customHeight="1" x14ac:dyDescent="0.25">
      <c r="B63" s="5" t="s">
        <v>2112</v>
      </c>
      <c r="C63" s="5" t="s">
        <v>1039</v>
      </c>
      <c r="D63" s="58" t="s">
        <v>645</v>
      </c>
      <c r="E63" s="14" t="s">
        <v>51</v>
      </c>
      <c r="F63" s="240">
        <v>10</v>
      </c>
      <c r="G63" s="107">
        <f>'BPU LOT05-VRD'!F63</f>
        <v>0</v>
      </c>
      <c r="H63" s="331">
        <f t="shared" si="3"/>
        <v>0</v>
      </c>
    </row>
    <row r="64" spans="2:8" ht="14.1" customHeight="1" x14ac:dyDescent="0.25">
      <c r="B64" s="5" t="s">
        <v>2112</v>
      </c>
      <c r="C64" s="5" t="s">
        <v>1040</v>
      </c>
      <c r="D64" s="58" t="s">
        <v>646</v>
      </c>
      <c r="E64" s="14" t="s">
        <v>51</v>
      </c>
      <c r="F64" s="240">
        <v>10</v>
      </c>
      <c r="G64" s="107">
        <f>'BPU LOT05-VRD'!F64</f>
        <v>0</v>
      </c>
      <c r="H64" s="331">
        <f t="shared" si="3"/>
        <v>0</v>
      </c>
    </row>
    <row r="65" spans="2:8" ht="14.1" customHeight="1" x14ac:dyDescent="0.25">
      <c r="B65" s="5" t="s">
        <v>2112</v>
      </c>
      <c r="C65" s="5" t="s">
        <v>1041</v>
      </c>
      <c r="D65" s="58" t="s">
        <v>647</v>
      </c>
      <c r="E65" s="14" t="s">
        <v>51</v>
      </c>
      <c r="F65" s="240">
        <v>10</v>
      </c>
      <c r="G65" s="107">
        <f>'BPU LOT05-VRD'!F65</f>
        <v>0</v>
      </c>
      <c r="H65" s="331">
        <f t="shared" si="3"/>
        <v>0</v>
      </c>
    </row>
    <row r="66" spans="2:8" ht="14.1" customHeight="1" x14ac:dyDescent="0.25">
      <c r="B66" s="5" t="s">
        <v>2112</v>
      </c>
      <c r="C66" s="5" t="s">
        <v>1042</v>
      </c>
      <c r="D66" s="58" t="s">
        <v>648</v>
      </c>
      <c r="E66" s="14" t="s">
        <v>51</v>
      </c>
      <c r="F66" s="240">
        <v>10</v>
      </c>
      <c r="G66" s="107">
        <f>'BPU LOT05-VRD'!F66</f>
        <v>0</v>
      </c>
      <c r="H66" s="331">
        <f t="shared" si="3"/>
        <v>0</v>
      </c>
    </row>
    <row r="67" spans="2:8" ht="14.1" customHeight="1" x14ac:dyDescent="0.25">
      <c r="B67" s="5" t="s">
        <v>2112</v>
      </c>
      <c r="C67" s="5" t="s">
        <v>1043</v>
      </c>
      <c r="D67" s="58" t="s">
        <v>649</v>
      </c>
      <c r="E67" s="14" t="s">
        <v>51</v>
      </c>
      <c r="F67" s="240">
        <v>10</v>
      </c>
      <c r="G67" s="107">
        <f>'BPU LOT05-VRD'!F67</f>
        <v>0</v>
      </c>
      <c r="H67" s="331">
        <f t="shared" si="3"/>
        <v>0</v>
      </c>
    </row>
    <row r="68" spans="2:8" ht="14.1" customHeight="1" x14ac:dyDescent="0.25">
      <c r="B68" s="37"/>
      <c r="C68" s="37"/>
      <c r="D68" s="36" t="s">
        <v>915</v>
      </c>
      <c r="E68" s="35"/>
      <c r="F68" s="35"/>
      <c r="G68" s="35"/>
      <c r="H68" s="35"/>
    </row>
    <row r="69" spans="2:8" ht="14.1" customHeight="1" x14ac:dyDescent="0.25">
      <c r="B69" s="5" t="s">
        <v>2112</v>
      </c>
      <c r="C69" s="5" t="s">
        <v>1044</v>
      </c>
      <c r="D69" s="58" t="s">
        <v>148</v>
      </c>
      <c r="E69" s="14" t="s">
        <v>51</v>
      </c>
      <c r="F69" s="240">
        <v>100</v>
      </c>
      <c r="G69" s="107">
        <f>'BPU LOT05-VRD'!F69</f>
        <v>0</v>
      </c>
      <c r="H69" s="331">
        <f t="shared" ref="H69:H89" si="4">G69*F69</f>
        <v>0</v>
      </c>
    </row>
    <row r="70" spans="2:8" ht="14.1" customHeight="1" x14ac:dyDescent="0.25">
      <c r="B70" s="5" t="s">
        <v>2112</v>
      </c>
      <c r="C70" s="5" t="s">
        <v>1045</v>
      </c>
      <c r="D70" s="58" t="s">
        <v>149</v>
      </c>
      <c r="E70" s="14" t="s">
        <v>51</v>
      </c>
      <c r="F70" s="240">
        <v>30</v>
      </c>
      <c r="G70" s="107">
        <f>'BPU LOT05-VRD'!F70</f>
        <v>0</v>
      </c>
      <c r="H70" s="331">
        <f t="shared" si="4"/>
        <v>0</v>
      </c>
    </row>
    <row r="71" spans="2:8" ht="14.1" customHeight="1" x14ac:dyDescent="0.25">
      <c r="B71" s="5" t="s">
        <v>2112</v>
      </c>
      <c r="C71" s="5" t="s">
        <v>1046</v>
      </c>
      <c r="D71" s="58" t="s">
        <v>150</v>
      </c>
      <c r="E71" s="14" t="s">
        <v>51</v>
      </c>
      <c r="F71" s="240">
        <v>30</v>
      </c>
      <c r="G71" s="107">
        <f>'BPU LOT05-VRD'!F71</f>
        <v>0</v>
      </c>
      <c r="H71" s="331">
        <f t="shared" si="4"/>
        <v>0</v>
      </c>
    </row>
    <row r="72" spans="2:8" ht="14.1" customHeight="1" x14ac:dyDescent="0.25">
      <c r="B72" s="5" t="s">
        <v>2112</v>
      </c>
      <c r="C72" s="5" t="s">
        <v>1047</v>
      </c>
      <c r="D72" s="58" t="s">
        <v>151</v>
      </c>
      <c r="E72" s="14" t="s">
        <v>51</v>
      </c>
      <c r="F72" s="240">
        <v>30</v>
      </c>
      <c r="G72" s="107">
        <f>'BPU LOT05-VRD'!F72</f>
        <v>0</v>
      </c>
      <c r="H72" s="331">
        <f t="shared" si="4"/>
        <v>0</v>
      </c>
    </row>
    <row r="73" spans="2:8" ht="14.1" customHeight="1" x14ac:dyDescent="0.25">
      <c r="B73" s="5" t="s">
        <v>2112</v>
      </c>
      <c r="C73" s="5" t="s">
        <v>1048</v>
      </c>
      <c r="D73" s="58" t="s">
        <v>152</v>
      </c>
      <c r="E73" s="14" t="s">
        <v>51</v>
      </c>
      <c r="F73" s="240">
        <v>30</v>
      </c>
      <c r="G73" s="107">
        <f>'BPU LOT05-VRD'!F73</f>
        <v>0</v>
      </c>
      <c r="H73" s="331">
        <f t="shared" si="4"/>
        <v>0</v>
      </c>
    </row>
    <row r="74" spans="2:8" ht="14.1" customHeight="1" x14ac:dyDescent="0.25">
      <c r="B74" s="5" t="s">
        <v>2112</v>
      </c>
      <c r="C74" s="5" t="s">
        <v>1049</v>
      </c>
      <c r="D74" s="58" t="s">
        <v>153</v>
      </c>
      <c r="E74" s="14" t="s">
        <v>51</v>
      </c>
      <c r="F74" s="240">
        <v>30</v>
      </c>
      <c r="G74" s="107">
        <f>'BPU LOT05-VRD'!F74</f>
        <v>0</v>
      </c>
      <c r="H74" s="331">
        <f t="shared" si="4"/>
        <v>0</v>
      </c>
    </row>
    <row r="75" spans="2:8" ht="14.1" customHeight="1" x14ac:dyDescent="0.25">
      <c r="B75" s="5" t="s">
        <v>2112</v>
      </c>
      <c r="C75" s="5" t="s">
        <v>1050</v>
      </c>
      <c r="D75" s="58" t="s">
        <v>154</v>
      </c>
      <c r="E75" s="14" t="s">
        <v>51</v>
      </c>
      <c r="F75" s="240">
        <v>30</v>
      </c>
      <c r="G75" s="107">
        <f>'BPU LOT05-VRD'!F75</f>
        <v>0</v>
      </c>
      <c r="H75" s="331">
        <f t="shared" si="4"/>
        <v>0</v>
      </c>
    </row>
    <row r="76" spans="2:8" ht="14.1" customHeight="1" x14ac:dyDescent="0.25">
      <c r="B76" s="5" t="s">
        <v>2112</v>
      </c>
      <c r="C76" s="5" t="s">
        <v>1051</v>
      </c>
      <c r="D76" s="58" t="s">
        <v>155</v>
      </c>
      <c r="E76" s="14" t="s">
        <v>51</v>
      </c>
      <c r="F76" s="240">
        <v>30</v>
      </c>
      <c r="G76" s="107">
        <f>'BPU LOT05-VRD'!F76</f>
        <v>0</v>
      </c>
      <c r="H76" s="331">
        <f t="shared" si="4"/>
        <v>0</v>
      </c>
    </row>
    <row r="77" spans="2:8" ht="14.1" customHeight="1" x14ac:dyDescent="0.25">
      <c r="B77" s="5" t="s">
        <v>2112</v>
      </c>
      <c r="C77" s="5" t="s">
        <v>1052</v>
      </c>
      <c r="D77" s="58" t="s">
        <v>156</v>
      </c>
      <c r="E77" s="14" t="s">
        <v>51</v>
      </c>
      <c r="F77" s="240">
        <v>30</v>
      </c>
      <c r="G77" s="107">
        <f>'BPU LOT05-VRD'!F77</f>
        <v>0</v>
      </c>
      <c r="H77" s="331">
        <f t="shared" si="4"/>
        <v>0</v>
      </c>
    </row>
    <row r="78" spans="2:8" ht="14.1" customHeight="1" x14ac:dyDescent="0.25">
      <c r="B78" s="5" t="s">
        <v>2112</v>
      </c>
      <c r="C78" s="5" t="s">
        <v>1053</v>
      </c>
      <c r="D78" s="58" t="s">
        <v>157</v>
      </c>
      <c r="E78" s="14" t="s">
        <v>51</v>
      </c>
      <c r="F78" s="240">
        <v>10</v>
      </c>
      <c r="G78" s="107">
        <f>'BPU LOT05-VRD'!F78</f>
        <v>0</v>
      </c>
      <c r="H78" s="331">
        <f t="shared" si="4"/>
        <v>0</v>
      </c>
    </row>
    <row r="79" spans="2:8" ht="14.1" customHeight="1" x14ac:dyDescent="0.25">
      <c r="B79" s="5" t="s">
        <v>2112</v>
      </c>
      <c r="C79" s="5" t="s">
        <v>1054</v>
      </c>
      <c r="D79" s="58" t="s">
        <v>158</v>
      </c>
      <c r="E79" s="14" t="s">
        <v>51</v>
      </c>
      <c r="F79" s="240">
        <v>10</v>
      </c>
      <c r="G79" s="107">
        <f>'BPU LOT05-VRD'!F79</f>
        <v>0</v>
      </c>
      <c r="H79" s="331">
        <f t="shared" si="4"/>
        <v>0</v>
      </c>
    </row>
    <row r="80" spans="2:8" ht="14.1" customHeight="1" x14ac:dyDescent="0.25">
      <c r="B80" s="5" t="s">
        <v>2112</v>
      </c>
      <c r="C80" s="5" t="s">
        <v>1055</v>
      </c>
      <c r="D80" s="58" t="s">
        <v>159</v>
      </c>
      <c r="E80" s="14" t="s">
        <v>51</v>
      </c>
      <c r="F80" s="240">
        <v>10</v>
      </c>
      <c r="G80" s="107">
        <f>'BPU LOT05-VRD'!F80</f>
        <v>0</v>
      </c>
      <c r="H80" s="331">
        <f t="shared" si="4"/>
        <v>0</v>
      </c>
    </row>
    <row r="81" spans="2:8" ht="14.1" customHeight="1" x14ac:dyDescent="0.25">
      <c r="B81" s="5" t="s">
        <v>2112</v>
      </c>
      <c r="C81" s="5" t="s">
        <v>1056</v>
      </c>
      <c r="D81" s="58" t="s">
        <v>160</v>
      </c>
      <c r="E81" s="14" t="s">
        <v>51</v>
      </c>
      <c r="F81" s="240">
        <v>10</v>
      </c>
      <c r="G81" s="107">
        <f>'BPU LOT05-VRD'!F81</f>
        <v>0</v>
      </c>
      <c r="H81" s="331">
        <f t="shared" si="4"/>
        <v>0</v>
      </c>
    </row>
    <row r="82" spans="2:8" ht="14.1" customHeight="1" x14ac:dyDescent="0.25">
      <c r="B82" s="5" t="s">
        <v>2112</v>
      </c>
      <c r="C82" s="5" t="s">
        <v>1057</v>
      </c>
      <c r="D82" s="58" t="s">
        <v>161</v>
      </c>
      <c r="E82" s="14" t="s">
        <v>51</v>
      </c>
      <c r="F82" s="240">
        <v>10</v>
      </c>
      <c r="G82" s="107">
        <f>'BPU LOT05-VRD'!F82</f>
        <v>0</v>
      </c>
      <c r="H82" s="331">
        <f t="shared" si="4"/>
        <v>0</v>
      </c>
    </row>
    <row r="83" spans="2:8" ht="14.1" customHeight="1" x14ac:dyDescent="0.25">
      <c r="B83" s="5" t="s">
        <v>2112</v>
      </c>
      <c r="C83" s="5" t="s">
        <v>1058</v>
      </c>
      <c r="D83" s="58" t="s">
        <v>162</v>
      </c>
      <c r="E83" s="14" t="s">
        <v>51</v>
      </c>
      <c r="F83" s="240">
        <v>10</v>
      </c>
      <c r="G83" s="107">
        <f>'BPU LOT05-VRD'!F83</f>
        <v>0</v>
      </c>
      <c r="H83" s="331">
        <f t="shared" si="4"/>
        <v>0</v>
      </c>
    </row>
    <row r="84" spans="2:8" ht="14.1" customHeight="1" x14ac:dyDescent="0.25">
      <c r="B84" s="5" t="s">
        <v>2112</v>
      </c>
      <c r="C84" s="5" t="s">
        <v>1059</v>
      </c>
      <c r="D84" s="58" t="s">
        <v>163</v>
      </c>
      <c r="E84" s="14" t="s">
        <v>51</v>
      </c>
      <c r="F84" s="240">
        <v>10</v>
      </c>
      <c r="G84" s="107">
        <f>'BPU LOT05-VRD'!F84</f>
        <v>0</v>
      </c>
      <c r="H84" s="331">
        <f t="shared" si="4"/>
        <v>0</v>
      </c>
    </row>
    <row r="85" spans="2:8" ht="14.1" customHeight="1" x14ac:dyDescent="0.25">
      <c r="B85" s="5" t="s">
        <v>2112</v>
      </c>
      <c r="C85" s="5" t="s">
        <v>1060</v>
      </c>
      <c r="D85" s="58" t="s">
        <v>164</v>
      </c>
      <c r="E85" s="14" t="s">
        <v>51</v>
      </c>
      <c r="F85" s="240">
        <v>10</v>
      </c>
      <c r="G85" s="107">
        <f>'BPU LOT05-VRD'!F85</f>
        <v>0</v>
      </c>
      <c r="H85" s="331">
        <f t="shared" si="4"/>
        <v>0</v>
      </c>
    </row>
    <row r="86" spans="2:8" ht="14.1" customHeight="1" x14ac:dyDescent="0.25">
      <c r="B86" s="5" t="s">
        <v>2112</v>
      </c>
      <c r="C86" s="5" t="s">
        <v>1061</v>
      </c>
      <c r="D86" s="58" t="s">
        <v>165</v>
      </c>
      <c r="E86" s="14" t="s">
        <v>51</v>
      </c>
      <c r="F86" s="240">
        <v>10</v>
      </c>
      <c r="G86" s="107">
        <f>'BPU LOT05-VRD'!F86</f>
        <v>0</v>
      </c>
      <c r="H86" s="331">
        <f t="shared" si="4"/>
        <v>0</v>
      </c>
    </row>
    <row r="87" spans="2:8" ht="14.1" customHeight="1" x14ac:dyDescent="0.25">
      <c r="B87" s="5" t="s">
        <v>2112</v>
      </c>
      <c r="C87" s="5" t="s">
        <v>1062</v>
      </c>
      <c r="D87" s="58" t="s">
        <v>166</v>
      </c>
      <c r="E87" s="14" t="s">
        <v>51</v>
      </c>
      <c r="F87" s="240">
        <v>10</v>
      </c>
      <c r="G87" s="107">
        <f>'BPU LOT05-VRD'!F87</f>
        <v>0</v>
      </c>
      <c r="H87" s="331">
        <f t="shared" si="4"/>
        <v>0</v>
      </c>
    </row>
    <row r="88" spans="2:8" ht="14.1" customHeight="1" x14ac:dyDescent="0.25">
      <c r="B88" s="5" t="s">
        <v>2112</v>
      </c>
      <c r="C88" s="5" t="s">
        <v>1063</v>
      </c>
      <c r="D88" s="58" t="s">
        <v>167</v>
      </c>
      <c r="E88" s="14" t="s">
        <v>51</v>
      </c>
      <c r="F88" s="240">
        <v>10</v>
      </c>
      <c r="G88" s="107">
        <f>'BPU LOT05-VRD'!F88</f>
        <v>0</v>
      </c>
      <c r="H88" s="331">
        <f t="shared" si="4"/>
        <v>0</v>
      </c>
    </row>
    <row r="89" spans="2:8" ht="14.1" customHeight="1" x14ac:dyDescent="0.25">
      <c r="B89" s="5" t="s">
        <v>2112</v>
      </c>
      <c r="C89" s="5" t="s">
        <v>1064</v>
      </c>
      <c r="D89" s="58" t="s">
        <v>168</v>
      </c>
      <c r="E89" s="14" t="s">
        <v>51</v>
      </c>
      <c r="F89" s="240">
        <v>10</v>
      </c>
      <c r="G89" s="107">
        <f>'BPU LOT05-VRD'!F89</f>
        <v>0</v>
      </c>
      <c r="H89" s="331">
        <f t="shared" si="4"/>
        <v>0</v>
      </c>
    </row>
    <row r="90" spans="2:8" ht="14.1" customHeight="1" x14ac:dyDescent="0.25">
      <c r="B90" s="37"/>
      <c r="C90" s="37"/>
      <c r="D90" s="36" t="s">
        <v>679</v>
      </c>
      <c r="E90" s="35"/>
      <c r="F90" s="35"/>
      <c r="G90" s="35"/>
      <c r="H90" s="35"/>
    </row>
    <row r="91" spans="2:8" ht="14.1" customHeight="1" x14ac:dyDescent="0.25">
      <c r="B91" s="5" t="s">
        <v>2112</v>
      </c>
      <c r="C91" s="199" t="s">
        <v>1065</v>
      </c>
      <c r="D91" s="58" t="s">
        <v>741</v>
      </c>
      <c r="E91" s="15" t="s">
        <v>51</v>
      </c>
      <c r="F91" s="241">
        <v>200</v>
      </c>
      <c r="G91" s="107">
        <f>'BPU LOT05-VRD'!F91</f>
        <v>0</v>
      </c>
      <c r="H91" s="331">
        <f>G91*F91</f>
        <v>0</v>
      </c>
    </row>
    <row r="92" spans="2:8" ht="14.1" customHeight="1" x14ac:dyDescent="0.25">
      <c r="B92" s="37"/>
      <c r="C92" s="37"/>
      <c r="D92" s="36" t="s">
        <v>505</v>
      </c>
      <c r="E92" s="35"/>
      <c r="F92" s="35"/>
      <c r="G92" s="35"/>
      <c r="H92" s="35"/>
    </row>
    <row r="93" spans="2:8" ht="14.1" customHeight="1" x14ac:dyDescent="0.25">
      <c r="B93" s="5" t="s">
        <v>2112</v>
      </c>
      <c r="C93" s="5" t="s">
        <v>1066</v>
      </c>
      <c r="D93" s="58" t="s">
        <v>501</v>
      </c>
      <c r="E93" s="14" t="s">
        <v>50</v>
      </c>
      <c r="F93" s="240">
        <v>5</v>
      </c>
      <c r="G93" s="107">
        <f>'BPU LOT05-VRD'!F93</f>
        <v>0</v>
      </c>
      <c r="H93" s="331">
        <f>G93*F93</f>
        <v>0</v>
      </c>
    </row>
    <row r="94" spans="2:8" ht="14.1" customHeight="1" x14ac:dyDescent="0.25">
      <c r="B94" s="5" t="s">
        <v>2112</v>
      </c>
      <c r="C94" s="5" t="s">
        <v>1067</v>
      </c>
      <c r="D94" s="58" t="s">
        <v>509</v>
      </c>
      <c r="E94" s="14" t="s">
        <v>50</v>
      </c>
      <c r="F94" s="240">
        <v>5</v>
      </c>
      <c r="G94" s="107">
        <f>'BPU LOT05-VRD'!F94</f>
        <v>0</v>
      </c>
      <c r="H94" s="331">
        <f>G94*F94</f>
        <v>0</v>
      </c>
    </row>
    <row r="95" spans="2:8" ht="14.1" customHeight="1" x14ac:dyDescent="0.25">
      <c r="B95" s="5" t="s">
        <v>2112</v>
      </c>
      <c r="C95" s="5" t="s">
        <v>1068</v>
      </c>
      <c r="D95" s="61" t="s">
        <v>951</v>
      </c>
      <c r="E95" s="14" t="s">
        <v>50</v>
      </c>
      <c r="F95" s="241">
        <v>5</v>
      </c>
      <c r="G95" s="107">
        <f>'BPU LOT05-VRD'!F95</f>
        <v>0</v>
      </c>
      <c r="H95" s="331">
        <f>G95*F95</f>
        <v>0</v>
      </c>
    </row>
    <row r="96" spans="2:8" ht="14.1" customHeight="1" x14ac:dyDescent="0.25">
      <c r="B96" s="117"/>
      <c r="C96" s="117"/>
      <c r="D96" s="115" t="s">
        <v>678</v>
      </c>
      <c r="E96" s="116"/>
      <c r="F96" s="116"/>
      <c r="G96" s="116"/>
      <c r="H96" s="116"/>
    </row>
    <row r="97" spans="2:8" ht="14.1" customHeight="1" x14ac:dyDescent="0.25">
      <c r="B97" s="200"/>
      <c r="C97" s="200"/>
      <c r="D97" s="123" t="s">
        <v>679</v>
      </c>
      <c r="E97" s="124"/>
      <c r="F97" s="124"/>
      <c r="G97" s="124"/>
      <c r="H97" s="124"/>
    </row>
    <row r="98" spans="2:8" ht="14.1" customHeight="1" x14ac:dyDescent="0.25">
      <c r="B98" s="201"/>
      <c r="C98" s="202"/>
      <c r="D98" s="125" t="s">
        <v>784</v>
      </c>
      <c r="E98" s="126"/>
      <c r="F98" s="126"/>
      <c r="G98" s="126"/>
      <c r="H98" s="126"/>
    </row>
    <row r="99" spans="2:8" ht="14.1" customHeight="1" x14ac:dyDescent="0.25">
      <c r="B99" s="203" t="s">
        <v>2113</v>
      </c>
      <c r="C99" s="204" t="s">
        <v>1984</v>
      </c>
      <c r="D99" s="118" t="s">
        <v>742</v>
      </c>
      <c r="E99" s="119" t="s">
        <v>51</v>
      </c>
      <c r="F99" s="242">
        <v>10</v>
      </c>
      <c r="G99" s="107">
        <f>'BPU LOT05-VRD'!F99</f>
        <v>0</v>
      </c>
      <c r="H99" s="331">
        <f>G99*F99</f>
        <v>0</v>
      </c>
    </row>
    <row r="100" spans="2:8" ht="14.1" customHeight="1" x14ac:dyDescent="0.25">
      <c r="B100" s="203" t="s">
        <v>2113</v>
      </c>
      <c r="C100" s="204" t="s">
        <v>1985</v>
      </c>
      <c r="D100" s="118" t="s">
        <v>743</v>
      </c>
      <c r="E100" s="119" t="s">
        <v>51</v>
      </c>
      <c r="F100" s="242">
        <v>10</v>
      </c>
      <c r="G100" s="107">
        <f>'BPU LOT05-VRD'!F100</f>
        <v>0</v>
      </c>
      <c r="H100" s="331">
        <f>G100*F100</f>
        <v>0</v>
      </c>
    </row>
    <row r="101" spans="2:8" ht="14.1" customHeight="1" x14ac:dyDescent="0.25">
      <c r="B101" s="203" t="s">
        <v>2113</v>
      </c>
      <c r="C101" s="204" t="s">
        <v>1986</v>
      </c>
      <c r="D101" s="118" t="s">
        <v>744</v>
      </c>
      <c r="E101" s="119" t="s">
        <v>51</v>
      </c>
      <c r="F101" s="242">
        <v>10</v>
      </c>
      <c r="G101" s="107">
        <f>'BPU LOT05-VRD'!F101</f>
        <v>0</v>
      </c>
      <c r="H101" s="331">
        <f>G101*F101</f>
        <v>0</v>
      </c>
    </row>
    <row r="102" spans="2:8" ht="14.1" customHeight="1" x14ac:dyDescent="0.25">
      <c r="B102" s="202"/>
      <c r="C102" s="202"/>
      <c r="D102" s="125" t="s">
        <v>785</v>
      </c>
      <c r="E102" s="126"/>
      <c r="F102" s="126"/>
      <c r="G102" s="126"/>
      <c r="H102" s="126"/>
    </row>
    <row r="103" spans="2:8" ht="14.1" customHeight="1" x14ac:dyDescent="0.25">
      <c r="B103" s="203" t="s">
        <v>2113</v>
      </c>
      <c r="C103" s="204" t="s">
        <v>1987</v>
      </c>
      <c r="D103" s="118" t="s">
        <v>742</v>
      </c>
      <c r="E103" s="119" t="s">
        <v>51</v>
      </c>
      <c r="F103" s="242">
        <v>10</v>
      </c>
      <c r="G103" s="107">
        <f>'BPU LOT05-VRD'!F103</f>
        <v>0</v>
      </c>
      <c r="H103" s="331">
        <f>G103*F103</f>
        <v>0</v>
      </c>
    </row>
    <row r="104" spans="2:8" ht="14.1" customHeight="1" x14ac:dyDescent="0.25">
      <c r="B104" s="203" t="s">
        <v>2113</v>
      </c>
      <c r="C104" s="204" t="s">
        <v>1988</v>
      </c>
      <c r="D104" s="118" t="s">
        <v>743</v>
      </c>
      <c r="E104" s="119" t="s">
        <v>51</v>
      </c>
      <c r="F104" s="242">
        <v>10</v>
      </c>
      <c r="G104" s="107">
        <f>'BPU LOT05-VRD'!F104</f>
        <v>0</v>
      </c>
      <c r="H104" s="331">
        <f>G104*F104</f>
        <v>0</v>
      </c>
    </row>
    <row r="105" spans="2:8" ht="14.1" customHeight="1" x14ac:dyDescent="0.25">
      <c r="B105" s="203" t="s">
        <v>2113</v>
      </c>
      <c r="C105" s="204" t="s">
        <v>1989</v>
      </c>
      <c r="D105" s="118" t="s">
        <v>744</v>
      </c>
      <c r="E105" s="119" t="s">
        <v>51</v>
      </c>
      <c r="F105" s="242">
        <v>10</v>
      </c>
      <c r="G105" s="107">
        <f>'BPU LOT05-VRD'!F105</f>
        <v>0</v>
      </c>
      <c r="H105" s="331">
        <f>G105*F105</f>
        <v>0</v>
      </c>
    </row>
    <row r="106" spans="2:8" ht="14.1" customHeight="1" x14ac:dyDescent="0.25">
      <c r="B106" s="202"/>
      <c r="C106" s="202"/>
      <c r="D106" s="125" t="s">
        <v>786</v>
      </c>
      <c r="E106" s="126"/>
      <c r="F106" s="126"/>
      <c r="G106" s="126"/>
      <c r="H106" s="126"/>
    </row>
    <row r="107" spans="2:8" ht="14.1" customHeight="1" x14ac:dyDescent="0.25">
      <c r="B107" s="203" t="s">
        <v>2113</v>
      </c>
      <c r="C107" s="204" t="s">
        <v>1990</v>
      </c>
      <c r="D107" s="118" t="s">
        <v>742</v>
      </c>
      <c r="E107" s="119" t="s">
        <v>51</v>
      </c>
      <c r="F107" s="242">
        <v>10</v>
      </c>
      <c r="G107" s="107">
        <f>'BPU LOT05-VRD'!F107</f>
        <v>0</v>
      </c>
      <c r="H107" s="331">
        <f>G107*F107</f>
        <v>0</v>
      </c>
    </row>
    <row r="108" spans="2:8" ht="14.1" customHeight="1" x14ac:dyDescent="0.25">
      <c r="B108" s="203" t="s">
        <v>2113</v>
      </c>
      <c r="C108" s="204" t="s">
        <v>1991</v>
      </c>
      <c r="D108" s="118" t="s">
        <v>743</v>
      </c>
      <c r="E108" s="119" t="s">
        <v>51</v>
      </c>
      <c r="F108" s="242">
        <v>10</v>
      </c>
      <c r="G108" s="107">
        <f>'BPU LOT05-VRD'!F108</f>
        <v>0</v>
      </c>
      <c r="H108" s="331">
        <f>G108*F108</f>
        <v>0</v>
      </c>
    </row>
    <row r="109" spans="2:8" ht="14.1" customHeight="1" x14ac:dyDescent="0.25">
      <c r="B109" s="203" t="s">
        <v>2113</v>
      </c>
      <c r="C109" s="204" t="s">
        <v>1992</v>
      </c>
      <c r="D109" s="118" t="s">
        <v>744</v>
      </c>
      <c r="E109" s="119" t="s">
        <v>51</v>
      </c>
      <c r="F109" s="242">
        <v>10</v>
      </c>
      <c r="G109" s="107">
        <f>'BPU LOT05-VRD'!F109</f>
        <v>0</v>
      </c>
      <c r="H109" s="331">
        <f>G109*F109</f>
        <v>0</v>
      </c>
    </row>
    <row r="110" spans="2:8" ht="14.1" customHeight="1" x14ac:dyDescent="0.25">
      <c r="B110" s="202"/>
      <c r="C110" s="202"/>
      <c r="D110" s="125" t="s">
        <v>745</v>
      </c>
      <c r="E110" s="126"/>
      <c r="F110" s="126"/>
      <c r="G110" s="126"/>
      <c r="H110" s="126"/>
    </row>
    <row r="111" spans="2:8" ht="14.1" customHeight="1" x14ac:dyDescent="0.25">
      <c r="B111" s="203" t="s">
        <v>2113</v>
      </c>
      <c r="C111" s="204" t="s">
        <v>1069</v>
      </c>
      <c r="D111" s="118" t="s">
        <v>746</v>
      </c>
      <c r="E111" s="119" t="s">
        <v>50</v>
      </c>
      <c r="F111" s="242">
        <v>10</v>
      </c>
      <c r="G111" s="107">
        <f>'BPU LOT05-VRD'!F111</f>
        <v>0</v>
      </c>
      <c r="H111" s="331">
        <f>G111*F111</f>
        <v>0</v>
      </c>
    </row>
    <row r="112" spans="2:8" ht="14.1" customHeight="1" x14ac:dyDescent="0.25">
      <c r="B112" s="203" t="s">
        <v>2113</v>
      </c>
      <c r="C112" s="204" t="s">
        <v>1070</v>
      </c>
      <c r="D112" s="118" t="s">
        <v>747</v>
      </c>
      <c r="E112" s="119" t="s">
        <v>50</v>
      </c>
      <c r="F112" s="242">
        <v>10</v>
      </c>
      <c r="G112" s="107">
        <f>'BPU LOT05-VRD'!F112</f>
        <v>0</v>
      </c>
      <c r="H112" s="331">
        <f>G112*F112</f>
        <v>0</v>
      </c>
    </row>
    <row r="113" spans="2:8" ht="14.1" customHeight="1" x14ac:dyDescent="0.25">
      <c r="B113" s="203" t="s">
        <v>2113</v>
      </c>
      <c r="C113" s="204" t="s">
        <v>1071</v>
      </c>
      <c r="D113" s="118" t="s">
        <v>748</v>
      </c>
      <c r="E113" s="119" t="s">
        <v>50</v>
      </c>
      <c r="F113" s="242">
        <v>10</v>
      </c>
      <c r="G113" s="107">
        <f>'BPU LOT05-VRD'!F113</f>
        <v>0</v>
      </c>
      <c r="H113" s="331">
        <f>G113*F113</f>
        <v>0</v>
      </c>
    </row>
    <row r="114" spans="2:8" ht="14.1" customHeight="1" x14ac:dyDescent="0.25">
      <c r="B114" s="203" t="s">
        <v>2113</v>
      </c>
      <c r="C114" s="204" t="s">
        <v>1072</v>
      </c>
      <c r="D114" s="118" t="s">
        <v>749</v>
      </c>
      <c r="E114" s="119" t="s">
        <v>50</v>
      </c>
      <c r="F114" s="242">
        <v>10</v>
      </c>
      <c r="G114" s="107">
        <f>'BPU LOT05-VRD'!F114</f>
        <v>0</v>
      </c>
      <c r="H114" s="331">
        <f>G114*F114</f>
        <v>0</v>
      </c>
    </row>
    <row r="115" spans="2:8" ht="14.1" customHeight="1" x14ac:dyDescent="0.25">
      <c r="B115" s="203" t="s">
        <v>2113</v>
      </c>
      <c r="C115" s="204" t="s">
        <v>1073</v>
      </c>
      <c r="D115" s="118" t="s">
        <v>750</v>
      </c>
      <c r="E115" s="119" t="s">
        <v>783</v>
      </c>
      <c r="F115" s="242">
        <v>10</v>
      </c>
      <c r="G115" s="107">
        <f>'BPU LOT05-VRD'!F115</f>
        <v>0</v>
      </c>
      <c r="H115" s="331">
        <f>G115*F115</f>
        <v>0</v>
      </c>
    </row>
    <row r="116" spans="2:8" ht="14.1" customHeight="1" x14ac:dyDescent="0.25">
      <c r="B116" s="202"/>
      <c r="C116" s="202"/>
      <c r="D116" s="125" t="s">
        <v>751</v>
      </c>
      <c r="E116" s="126"/>
      <c r="F116" s="126"/>
      <c r="G116" s="126"/>
      <c r="H116" s="126"/>
    </row>
    <row r="117" spans="2:8" ht="14.1" customHeight="1" x14ac:dyDescent="0.25">
      <c r="B117" s="203" t="s">
        <v>2113</v>
      </c>
      <c r="C117" s="204" t="s">
        <v>1074</v>
      </c>
      <c r="D117" s="118" t="s">
        <v>752</v>
      </c>
      <c r="E117" s="119" t="s">
        <v>51</v>
      </c>
      <c r="F117" s="242">
        <v>100</v>
      </c>
      <c r="G117" s="107">
        <f>'BPU LOT05-VRD'!F117</f>
        <v>0</v>
      </c>
      <c r="H117" s="331">
        <f t="shared" ref="H117:H143" si="5">G117*F117</f>
        <v>0</v>
      </c>
    </row>
    <row r="118" spans="2:8" ht="14.1" customHeight="1" x14ac:dyDescent="0.25">
      <c r="B118" s="203" t="s">
        <v>2113</v>
      </c>
      <c r="C118" s="204" t="s">
        <v>1075</v>
      </c>
      <c r="D118" s="118" t="s">
        <v>753</v>
      </c>
      <c r="E118" s="119" t="s">
        <v>51</v>
      </c>
      <c r="F118" s="242">
        <v>100</v>
      </c>
      <c r="G118" s="107">
        <f>'BPU LOT05-VRD'!F118</f>
        <v>0</v>
      </c>
      <c r="H118" s="331">
        <f t="shared" si="5"/>
        <v>0</v>
      </c>
    </row>
    <row r="119" spans="2:8" ht="14.1" customHeight="1" x14ac:dyDescent="0.25">
      <c r="B119" s="203" t="s">
        <v>2113</v>
      </c>
      <c r="C119" s="204" t="s">
        <v>1076</v>
      </c>
      <c r="D119" s="118" t="s">
        <v>754</v>
      </c>
      <c r="E119" s="119" t="s">
        <v>51</v>
      </c>
      <c r="F119" s="242">
        <v>100</v>
      </c>
      <c r="G119" s="107">
        <f>'BPU LOT05-VRD'!F119</f>
        <v>0</v>
      </c>
      <c r="H119" s="331">
        <f t="shared" si="5"/>
        <v>0</v>
      </c>
    </row>
    <row r="120" spans="2:8" ht="14.1" customHeight="1" x14ac:dyDescent="0.25">
      <c r="B120" s="203" t="s">
        <v>2113</v>
      </c>
      <c r="C120" s="204" t="s">
        <v>1077</v>
      </c>
      <c r="D120" s="118" t="s">
        <v>755</v>
      </c>
      <c r="E120" s="119" t="s">
        <v>51</v>
      </c>
      <c r="F120" s="242">
        <v>100</v>
      </c>
      <c r="G120" s="107">
        <f>'BPU LOT05-VRD'!F120</f>
        <v>0</v>
      </c>
      <c r="H120" s="331">
        <f t="shared" si="5"/>
        <v>0</v>
      </c>
    </row>
    <row r="121" spans="2:8" ht="14.1" customHeight="1" x14ac:dyDescent="0.25">
      <c r="B121" s="203" t="s">
        <v>2113</v>
      </c>
      <c r="C121" s="204" t="s">
        <v>1078</v>
      </c>
      <c r="D121" s="118" t="s">
        <v>756</v>
      </c>
      <c r="E121" s="119" t="s">
        <v>51</v>
      </c>
      <c r="F121" s="242">
        <v>100</v>
      </c>
      <c r="G121" s="107">
        <f>'BPU LOT05-VRD'!F121</f>
        <v>0</v>
      </c>
      <c r="H121" s="331">
        <f t="shared" si="5"/>
        <v>0</v>
      </c>
    </row>
    <row r="122" spans="2:8" ht="14.1" customHeight="1" x14ac:dyDescent="0.25">
      <c r="B122" s="203" t="s">
        <v>2113</v>
      </c>
      <c r="C122" s="204" t="s">
        <v>1079</v>
      </c>
      <c r="D122" s="118" t="s">
        <v>757</v>
      </c>
      <c r="E122" s="119" t="s">
        <v>51</v>
      </c>
      <c r="F122" s="242">
        <v>100</v>
      </c>
      <c r="G122" s="107">
        <f>'BPU LOT05-VRD'!F122</f>
        <v>0</v>
      </c>
      <c r="H122" s="331">
        <f t="shared" si="5"/>
        <v>0</v>
      </c>
    </row>
    <row r="123" spans="2:8" ht="14.1" customHeight="1" x14ac:dyDescent="0.25">
      <c r="B123" s="203" t="s">
        <v>2113</v>
      </c>
      <c r="C123" s="204" t="s">
        <v>1080</v>
      </c>
      <c r="D123" s="118" t="s">
        <v>758</v>
      </c>
      <c r="E123" s="119" t="s">
        <v>51</v>
      </c>
      <c r="F123" s="242">
        <v>100</v>
      </c>
      <c r="G123" s="107">
        <f>'BPU LOT05-VRD'!F123</f>
        <v>0</v>
      </c>
      <c r="H123" s="331">
        <f t="shared" si="5"/>
        <v>0</v>
      </c>
    </row>
    <row r="124" spans="2:8" ht="14.1" customHeight="1" x14ac:dyDescent="0.25">
      <c r="B124" s="203" t="s">
        <v>2113</v>
      </c>
      <c r="C124" s="204" t="s">
        <v>1081</v>
      </c>
      <c r="D124" s="118" t="s">
        <v>759</v>
      </c>
      <c r="E124" s="119" t="s">
        <v>51</v>
      </c>
      <c r="F124" s="242">
        <v>100</v>
      </c>
      <c r="G124" s="107">
        <f>'BPU LOT05-VRD'!F124</f>
        <v>0</v>
      </c>
      <c r="H124" s="331">
        <f t="shared" si="5"/>
        <v>0</v>
      </c>
    </row>
    <row r="125" spans="2:8" ht="14.1" customHeight="1" x14ac:dyDescent="0.25">
      <c r="B125" s="203" t="s">
        <v>2113</v>
      </c>
      <c r="C125" s="204" t="s">
        <v>1082</v>
      </c>
      <c r="D125" s="118" t="s">
        <v>760</v>
      </c>
      <c r="E125" s="119" t="s">
        <v>51</v>
      </c>
      <c r="F125" s="242">
        <v>100</v>
      </c>
      <c r="G125" s="107">
        <f>'BPU LOT05-VRD'!F125</f>
        <v>0</v>
      </c>
      <c r="H125" s="331">
        <f t="shared" si="5"/>
        <v>0</v>
      </c>
    </row>
    <row r="126" spans="2:8" ht="14.1" customHeight="1" x14ac:dyDescent="0.25">
      <c r="B126" s="203" t="s">
        <v>2113</v>
      </c>
      <c r="C126" s="204" t="s">
        <v>1083</v>
      </c>
      <c r="D126" s="118" t="s">
        <v>761</v>
      </c>
      <c r="E126" s="119" t="s">
        <v>51</v>
      </c>
      <c r="F126" s="242">
        <v>100</v>
      </c>
      <c r="G126" s="107">
        <f>'BPU LOT05-VRD'!F126</f>
        <v>0</v>
      </c>
      <c r="H126" s="331">
        <f t="shared" si="5"/>
        <v>0</v>
      </c>
    </row>
    <row r="127" spans="2:8" ht="14.1" customHeight="1" x14ac:dyDescent="0.25">
      <c r="B127" s="203" t="s">
        <v>2113</v>
      </c>
      <c r="C127" s="204" t="s">
        <v>1084</v>
      </c>
      <c r="D127" s="118" t="s">
        <v>762</v>
      </c>
      <c r="E127" s="119" t="s">
        <v>51</v>
      </c>
      <c r="F127" s="242">
        <v>100</v>
      </c>
      <c r="G127" s="107">
        <f>'BPU LOT05-VRD'!F127</f>
        <v>0</v>
      </c>
      <c r="H127" s="331">
        <f t="shared" si="5"/>
        <v>0</v>
      </c>
    </row>
    <row r="128" spans="2:8" ht="14.1" customHeight="1" x14ac:dyDescent="0.25">
      <c r="B128" s="203" t="s">
        <v>2113</v>
      </c>
      <c r="C128" s="204" t="s">
        <v>1085</v>
      </c>
      <c r="D128" s="118" t="s">
        <v>763</v>
      </c>
      <c r="E128" s="119" t="s">
        <v>51</v>
      </c>
      <c r="F128" s="242">
        <v>100</v>
      </c>
      <c r="G128" s="107">
        <f>'BPU LOT05-VRD'!F128</f>
        <v>0</v>
      </c>
      <c r="H128" s="331">
        <f t="shared" si="5"/>
        <v>0</v>
      </c>
    </row>
    <row r="129" spans="2:8" ht="14.1" customHeight="1" x14ac:dyDescent="0.25">
      <c r="B129" s="203" t="s">
        <v>2113</v>
      </c>
      <c r="C129" s="204" t="s">
        <v>1086</v>
      </c>
      <c r="D129" s="118" t="s">
        <v>764</v>
      </c>
      <c r="E129" s="119" t="s">
        <v>51</v>
      </c>
      <c r="F129" s="242">
        <v>100</v>
      </c>
      <c r="G129" s="107">
        <f>'BPU LOT05-VRD'!F129</f>
        <v>0</v>
      </c>
      <c r="H129" s="331">
        <f t="shared" si="5"/>
        <v>0</v>
      </c>
    </row>
    <row r="130" spans="2:8" ht="14.1" customHeight="1" x14ac:dyDescent="0.25">
      <c r="B130" s="203" t="s">
        <v>2113</v>
      </c>
      <c r="C130" s="204" t="s">
        <v>1087</v>
      </c>
      <c r="D130" s="118" t="s">
        <v>765</v>
      </c>
      <c r="E130" s="119" t="s">
        <v>51</v>
      </c>
      <c r="F130" s="242">
        <v>100</v>
      </c>
      <c r="G130" s="107">
        <f>'BPU LOT05-VRD'!F130</f>
        <v>0</v>
      </c>
      <c r="H130" s="331">
        <f t="shared" si="5"/>
        <v>0</v>
      </c>
    </row>
    <row r="131" spans="2:8" ht="14.1" customHeight="1" x14ac:dyDescent="0.25">
      <c r="B131" s="203" t="s">
        <v>2113</v>
      </c>
      <c r="C131" s="204" t="s">
        <v>1088</v>
      </c>
      <c r="D131" s="118" t="s">
        <v>766</v>
      </c>
      <c r="E131" s="119" t="s">
        <v>51</v>
      </c>
      <c r="F131" s="242">
        <v>100</v>
      </c>
      <c r="G131" s="107">
        <f>'BPU LOT05-VRD'!F131</f>
        <v>0</v>
      </c>
      <c r="H131" s="331">
        <f t="shared" si="5"/>
        <v>0</v>
      </c>
    </row>
    <row r="132" spans="2:8" ht="14.1" customHeight="1" x14ac:dyDescent="0.25">
      <c r="B132" s="203" t="s">
        <v>2113</v>
      </c>
      <c r="C132" s="204" t="s">
        <v>1089</v>
      </c>
      <c r="D132" s="118" t="s">
        <v>767</v>
      </c>
      <c r="E132" s="119" t="s">
        <v>51</v>
      </c>
      <c r="F132" s="242">
        <v>100</v>
      </c>
      <c r="G132" s="107">
        <f>'BPU LOT05-VRD'!F132</f>
        <v>0</v>
      </c>
      <c r="H132" s="331">
        <f t="shared" si="5"/>
        <v>0</v>
      </c>
    </row>
    <row r="133" spans="2:8" ht="14.1" customHeight="1" x14ac:dyDescent="0.25">
      <c r="B133" s="203" t="s">
        <v>2113</v>
      </c>
      <c r="C133" s="204" t="s">
        <v>1090</v>
      </c>
      <c r="D133" s="118" t="s">
        <v>768</v>
      </c>
      <c r="E133" s="119" t="s">
        <v>51</v>
      </c>
      <c r="F133" s="242">
        <v>100</v>
      </c>
      <c r="G133" s="107">
        <f>'BPU LOT05-VRD'!F133</f>
        <v>0</v>
      </c>
      <c r="H133" s="331">
        <f t="shared" si="5"/>
        <v>0</v>
      </c>
    </row>
    <row r="134" spans="2:8" ht="14.1" customHeight="1" x14ac:dyDescent="0.25">
      <c r="B134" s="203" t="s">
        <v>2113</v>
      </c>
      <c r="C134" s="204" t="s">
        <v>1091</v>
      </c>
      <c r="D134" s="118" t="s">
        <v>769</v>
      </c>
      <c r="E134" s="119" t="s">
        <v>51</v>
      </c>
      <c r="F134" s="242">
        <v>100</v>
      </c>
      <c r="G134" s="107">
        <f>'BPU LOT05-VRD'!F134</f>
        <v>0</v>
      </c>
      <c r="H134" s="331">
        <f t="shared" si="5"/>
        <v>0</v>
      </c>
    </row>
    <row r="135" spans="2:8" ht="14.1" customHeight="1" x14ac:dyDescent="0.25">
      <c r="B135" s="203" t="s">
        <v>2113</v>
      </c>
      <c r="C135" s="204" t="s">
        <v>1092</v>
      </c>
      <c r="D135" s="118" t="s">
        <v>770</v>
      </c>
      <c r="E135" s="119" t="s">
        <v>51</v>
      </c>
      <c r="F135" s="242">
        <v>100</v>
      </c>
      <c r="G135" s="107">
        <f>'BPU LOT05-VRD'!F135</f>
        <v>0</v>
      </c>
      <c r="H135" s="331">
        <f t="shared" si="5"/>
        <v>0</v>
      </c>
    </row>
    <row r="136" spans="2:8" ht="14.1" customHeight="1" x14ac:dyDescent="0.25">
      <c r="B136" s="203" t="s">
        <v>2113</v>
      </c>
      <c r="C136" s="204" t="s">
        <v>1093</v>
      </c>
      <c r="D136" s="118" t="s">
        <v>771</v>
      </c>
      <c r="E136" s="119" t="s">
        <v>51</v>
      </c>
      <c r="F136" s="242">
        <v>100</v>
      </c>
      <c r="G136" s="107">
        <f>'BPU LOT05-VRD'!F136</f>
        <v>0</v>
      </c>
      <c r="H136" s="331">
        <f t="shared" si="5"/>
        <v>0</v>
      </c>
    </row>
    <row r="137" spans="2:8" ht="14.1" customHeight="1" x14ac:dyDescent="0.25">
      <c r="B137" s="203" t="s">
        <v>2113</v>
      </c>
      <c r="C137" s="204" t="s">
        <v>1094</v>
      </c>
      <c r="D137" s="118" t="s">
        <v>772</v>
      </c>
      <c r="E137" s="119" t="s">
        <v>51</v>
      </c>
      <c r="F137" s="242">
        <v>100</v>
      </c>
      <c r="G137" s="107">
        <f>'BPU LOT05-VRD'!F137</f>
        <v>0</v>
      </c>
      <c r="H137" s="331">
        <f t="shared" si="5"/>
        <v>0</v>
      </c>
    </row>
    <row r="138" spans="2:8" ht="14.1" customHeight="1" x14ac:dyDescent="0.25">
      <c r="B138" s="203" t="s">
        <v>2113</v>
      </c>
      <c r="C138" s="204" t="s">
        <v>1095</v>
      </c>
      <c r="D138" s="118" t="s">
        <v>773</v>
      </c>
      <c r="E138" s="119" t="s">
        <v>51</v>
      </c>
      <c r="F138" s="242">
        <v>100</v>
      </c>
      <c r="G138" s="107">
        <f>'BPU LOT05-VRD'!F138</f>
        <v>0</v>
      </c>
      <c r="H138" s="331">
        <f t="shared" si="5"/>
        <v>0</v>
      </c>
    </row>
    <row r="139" spans="2:8" ht="14.1" customHeight="1" x14ac:dyDescent="0.25">
      <c r="B139" s="203" t="s">
        <v>2113</v>
      </c>
      <c r="C139" s="204" t="s">
        <v>1096</v>
      </c>
      <c r="D139" s="118" t="s">
        <v>774</v>
      </c>
      <c r="E139" s="119" t="s">
        <v>51</v>
      </c>
      <c r="F139" s="242">
        <v>100</v>
      </c>
      <c r="G139" s="107">
        <f>'BPU LOT05-VRD'!F139</f>
        <v>0</v>
      </c>
      <c r="H139" s="331">
        <f t="shared" si="5"/>
        <v>0</v>
      </c>
    </row>
    <row r="140" spans="2:8" ht="14.1" customHeight="1" x14ac:dyDescent="0.25">
      <c r="B140" s="203" t="s">
        <v>2113</v>
      </c>
      <c r="C140" s="204" t="s">
        <v>1097</v>
      </c>
      <c r="D140" s="118" t="s">
        <v>775</v>
      </c>
      <c r="E140" s="119" t="s">
        <v>51</v>
      </c>
      <c r="F140" s="242">
        <v>100</v>
      </c>
      <c r="G140" s="107">
        <f>'BPU LOT05-VRD'!F140</f>
        <v>0</v>
      </c>
      <c r="H140" s="331">
        <f t="shared" si="5"/>
        <v>0</v>
      </c>
    </row>
    <row r="141" spans="2:8" ht="14.1" customHeight="1" x14ac:dyDescent="0.25">
      <c r="B141" s="203" t="s">
        <v>2113</v>
      </c>
      <c r="C141" s="204" t="s">
        <v>1098</v>
      </c>
      <c r="D141" s="118" t="s">
        <v>776</v>
      </c>
      <c r="E141" s="119" t="s">
        <v>51</v>
      </c>
      <c r="F141" s="242">
        <v>100</v>
      </c>
      <c r="G141" s="107">
        <f>'BPU LOT05-VRD'!F141</f>
        <v>0</v>
      </c>
      <c r="H141" s="331">
        <f t="shared" si="5"/>
        <v>0</v>
      </c>
    </row>
    <row r="142" spans="2:8" ht="14.1" customHeight="1" x14ac:dyDescent="0.25">
      <c r="B142" s="203" t="s">
        <v>2113</v>
      </c>
      <c r="C142" s="204" t="s">
        <v>1099</v>
      </c>
      <c r="D142" s="118" t="s">
        <v>777</v>
      </c>
      <c r="E142" s="119" t="s">
        <v>51</v>
      </c>
      <c r="F142" s="242">
        <v>100</v>
      </c>
      <c r="G142" s="107">
        <f>'BPU LOT05-VRD'!F142</f>
        <v>0</v>
      </c>
      <c r="H142" s="331">
        <f t="shared" si="5"/>
        <v>0</v>
      </c>
    </row>
    <row r="143" spans="2:8" ht="14.1" customHeight="1" x14ac:dyDescent="0.25">
      <c r="B143" s="203" t="s">
        <v>2113</v>
      </c>
      <c r="C143" s="204" t="s">
        <v>1100</v>
      </c>
      <c r="D143" s="118" t="s">
        <v>778</v>
      </c>
      <c r="E143" s="119" t="s">
        <v>51</v>
      </c>
      <c r="F143" s="242">
        <v>100</v>
      </c>
      <c r="G143" s="107">
        <f>'BPU LOT05-VRD'!F143</f>
        <v>0</v>
      </c>
      <c r="H143" s="331">
        <f t="shared" si="5"/>
        <v>0</v>
      </c>
    </row>
    <row r="144" spans="2:8" ht="14.1" customHeight="1" x14ac:dyDescent="0.25">
      <c r="B144" s="202"/>
      <c r="C144" s="202"/>
      <c r="D144" s="125" t="s">
        <v>779</v>
      </c>
      <c r="E144" s="126"/>
      <c r="F144" s="126"/>
      <c r="G144" s="126"/>
      <c r="H144" s="126"/>
    </row>
    <row r="145" spans="2:8" ht="14.1" customHeight="1" x14ac:dyDescent="0.25">
      <c r="B145" s="203" t="s">
        <v>2113</v>
      </c>
      <c r="C145" s="204" t="s">
        <v>1101</v>
      </c>
      <c r="D145" s="118" t="s">
        <v>780</v>
      </c>
      <c r="E145" s="119" t="s">
        <v>51</v>
      </c>
      <c r="F145" s="242">
        <v>100</v>
      </c>
      <c r="G145" s="107">
        <f>'BPU LOT05-VRD'!F145</f>
        <v>0</v>
      </c>
      <c r="H145" s="331">
        <f>G145*F145</f>
        <v>0</v>
      </c>
    </row>
    <row r="146" spans="2:8" ht="14.1" customHeight="1" x14ac:dyDescent="0.25">
      <c r="B146" s="203" t="s">
        <v>2113</v>
      </c>
      <c r="C146" s="204" t="s">
        <v>1102</v>
      </c>
      <c r="D146" s="118" t="s">
        <v>781</v>
      </c>
      <c r="E146" s="119" t="s">
        <v>51</v>
      </c>
      <c r="F146" s="242">
        <v>100</v>
      </c>
      <c r="G146" s="107">
        <f>'BPU LOT05-VRD'!F146</f>
        <v>0</v>
      </c>
      <c r="H146" s="331">
        <f>G146*F146</f>
        <v>0</v>
      </c>
    </row>
    <row r="147" spans="2:8" ht="14.1" customHeight="1" x14ac:dyDescent="0.25">
      <c r="B147" s="202"/>
      <c r="C147" s="202"/>
      <c r="D147" s="125" t="s">
        <v>782</v>
      </c>
      <c r="E147" s="126"/>
      <c r="F147" s="126"/>
      <c r="G147" s="126"/>
      <c r="H147" s="126"/>
    </row>
    <row r="148" spans="2:8" ht="14.1" customHeight="1" x14ac:dyDescent="0.25">
      <c r="B148" s="203" t="s">
        <v>2113</v>
      </c>
      <c r="C148" s="205" t="s">
        <v>1103</v>
      </c>
      <c r="D148" s="118" t="s">
        <v>907</v>
      </c>
      <c r="E148" s="120" t="s">
        <v>49</v>
      </c>
      <c r="F148" s="243">
        <v>10</v>
      </c>
      <c r="G148" s="107">
        <f>'BPU LOT05-VRD'!F148</f>
        <v>0</v>
      </c>
      <c r="H148" s="331">
        <f>G148*F148</f>
        <v>0</v>
      </c>
    </row>
    <row r="149" spans="2:8" ht="14.1" customHeight="1" x14ac:dyDescent="0.25">
      <c r="B149" s="206"/>
      <c r="C149" s="207"/>
      <c r="D149" s="156" t="s">
        <v>662</v>
      </c>
      <c r="E149" s="157"/>
      <c r="F149" s="157"/>
      <c r="G149" s="157"/>
      <c r="H149" s="157"/>
    </row>
    <row r="150" spans="2:8" ht="14.1" customHeight="1" x14ac:dyDescent="0.25">
      <c r="B150" s="208"/>
      <c r="C150" s="208"/>
      <c r="D150" s="158" t="s">
        <v>1000</v>
      </c>
      <c r="E150" s="159"/>
      <c r="F150" s="159"/>
      <c r="G150" s="159"/>
      <c r="H150" s="159"/>
    </row>
    <row r="151" spans="2:8" ht="14.1" customHeight="1" x14ac:dyDescent="0.25">
      <c r="B151" s="209"/>
      <c r="C151" s="209"/>
      <c r="D151" s="160" t="s">
        <v>686</v>
      </c>
      <c r="E151" s="161"/>
      <c r="F151" s="161"/>
      <c r="G151" s="161"/>
      <c r="H151" s="161"/>
    </row>
    <row r="152" spans="2:8" ht="14.1" customHeight="1" x14ac:dyDescent="0.25">
      <c r="B152" s="203" t="s">
        <v>2114</v>
      </c>
      <c r="C152" s="210" t="s">
        <v>1993</v>
      </c>
      <c r="D152" s="53" t="s">
        <v>730</v>
      </c>
      <c r="E152" s="7" t="s">
        <v>48</v>
      </c>
      <c r="F152" s="210">
        <v>150</v>
      </c>
      <c r="G152" s="107">
        <f>'BPU LOT05-VRD'!F152</f>
        <v>0</v>
      </c>
      <c r="H152" s="331">
        <f t="shared" ref="H152:H157" si="6">G152*F152</f>
        <v>0</v>
      </c>
    </row>
    <row r="153" spans="2:8" ht="14.1" customHeight="1" x14ac:dyDescent="0.25">
      <c r="B153" s="203" t="s">
        <v>2114</v>
      </c>
      <c r="C153" s="210" t="s">
        <v>1994</v>
      </c>
      <c r="D153" s="53" t="s">
        <v>731</v>
      </c>
      <c r="E153" s="7" t="s">
        <v>48</v>
      </c>
      <c r="F153" s="210">
        <v>150</v>
      </c>
      <c r="G153" s="107">
        <f>'BPU LOT05-VRD'!F153</f>
        <v>0</v>
      </c>
      <c r="H153" s="331">
        <f t="shared" si="6"/>
        <v>0</v>
      </c>
    </row>
    <row r="154" spans="2:8" ht="14.1" customHeight="1" x14ac:dyDescent="0.25">
      <c r="B154" s="203" t="s">
        <v>2114</v>
      </c>
      <c r="C154" s="210" t="s">
        <v>1995</v>
      </c>
      <c r="D154" s="53" t="s">
        <v>727</v>
      </c>
      <c r="E154" s="7" t="s">
        <v>48</v>
      </c>
      <c r="F154" s="210">
        <v>20</v>
      </c>
      <c r="G154" s="107">
        <f>'BPU LOT05-VRD'!F154</f>
        <v>0</v>
      </c>
      <c r="H154" s="331">
        <f t="shared" si="6"/>
        <v>0</v>
      </c>
    </row>
    <row r="155" spans="2:8" ht="14.1" customHeight="1" x14ac:dyDescent="0.25">
      <c r="B155" s="203" t="s">
        <v>2114</v>
      </c>
      <c r="C155" s="210" t="s">
        <v>1996</v>
      </c>
      <c r="D155" s="53" t="s">
        <v>728</v>
      </c>
      <c r="E155" s="7" t="s">
        <v>48</v>
      </c>
      <c r="F155" s="210">
        <v>150</v>
      </c>
      <c r="G155" s="107">
        <f>'BPU LOT05-VRD'!F155</f>
        <v>0</v>
      </c>
      <c r="H155" s="331">
        <f t="shared" si="6"/>
        <v>0</v>
      </c>
    </row>
    <row r="156" spans="2:8" ht="14.1" customHeight="1" x14ac:dyDescent="0.25">
      <c r="B156" s="203" t="s">
        <v>2114</v>
      </c>
      <c r="C156" s="210" t="s">
        <v>1997</v>
      </c>
      <c r="D156" s="53" t="s">
        <v>729</v>
      </c>
      <c r="E156" s="7" t="s">
        <v>48</v>
      </c>
      <c r="F156" s="210">
        <v>150</v>
      </c>
      <c r="G156" s="107">
        <f>'BPU LOT05-VRD'!F156</f>
        <v>0</v>
      </c>
      <c r="H156" s="331">
        <f t="shared" si="6"/>
        <v>0</v>
      </c>
    </row>
    <row r="157" spans="2:8" ht="14.1" customHeight="1" x14ac:dyDescent="0.25">
      <c r="B157" s="203" t="s">
        <v>2114</v>
      </c>
      <c r="C157" s="210" t="s">
        <v>1998</v>
      </c>
      <c r="D157" s="53" t="s">
        <v>680</v>
      </c>
      <c r="E157" s="7" t="s">
        <v>48</v>
      </c>
      <c r="F157" s="210">
        <v>150</v>
      </c>
      <c r="G157" s="107">
        <f>'BPU LOT05-VRD'!F157</f>
        <v>0</v>
      </c>
      <c r="H157" s="331">
        <f t="shared" si="6"/>
        <v>0</v>
      </c>
    </row>
    <row r="158" spans="2:8" ht="14.1" customHeight="1" x14ac:dyDescent="0.25">
      <c r="B158" s="208"/>
      <c r="C158" s="208"/>
      <c r="D158" s="158" t="s">
        <v>0</v>
      </c>
      <c r="E158" s="159"/>
      <c r="F158" s="159"/>
      <c r="G158" s="159"/>
      <c r="H158" s="159"/>
    </row>
    <row r="159" spans="2:8" ht="14.1" customHeight="1" x14ac:dyDescent="0.25">
      <c r="B159" s="203" t="s">
        <v>2114</v>
      </c>
      <c r="C159" s="7" t="s">
        <v>1999</v>
      </c>
      <c r="D159" s="65" t="s">
        <v>714</v>
      </c>
      <c r="E159" s="7" t="s">
        <v>48</v>
      </c>
      <c r="F159" s="210">
        <v>150</v>
      </c>
      <c r="G159" s="107">
        <f>'BPU LOT05-VRD'!F159</f>
        <v>0</v>
      </c>
      <c r="H159" s="331">
        <f>G159*F159</f>
        <v>0</v>
      </c>
    </row>
    <row r="160" spans="2:8" ht="14.1" customHeight="1" x14ac:dyDescent="0.25">
      <c r="B160" s="203" t="s">
        <v>2114</v>
      </c>
      <c r="C160" s="7" t="s">
        <v>2000</v>
      </c>
      <c r="D160" s="65" t="s">
        <v>715</v>
      </c>
      <c r="E160" s="7" t="s">
        <v>48</v>
      </c>
      <c r="F160" s="210">
        <v>150</v>
      </c>
      <c r="G160" s="107">
        <f>'BPU LOT05-VRD'!F160</f>
        <v>0</v>
      </c>
      <c r="H160" s="331">
        <f>G160*F160</f>
        <v>0</v>
      </c>
    </row>
    <row r="161" spans="2:8" ht="14.1" customHeight="1" x14ac:dyDescent="0.25">
      <c r="B161" s="208"/>
      <c r="C161" s="208"/>
      <c r="D161" s="158" t="s">
        <v>2</v>
      </c>
      <c r="E161" s="159"/>
      <c r="F161" s="159"/>
      <c r="G161" s="159"/>
      <c r="H161" s="159"/>
    </row>
    <row r="162" spans="2:8" ht="14.1" customHeight="1" x14ac:dyDescent="0.25">
      <c r="B162" s="209"/>
      <c r="C162" s="209"/>
      <c r="D162" s="160" t="s">
        <v>725</v>
      </c>
      <c r="E162" s="161"/>
      <c r="F162" s="161"/>
      <c r="G162" s="161"/>
      <c r="H162" s="161"/>
    </row>
    <row r="163" spans="2:8" ht="14.1" customHeight="1" x14ac:dyDescent="0.25">
      <c r="B163" s="203" t="s">
        <v>2114</v>
      </c>
      <c r="C163" s="7" t="s">
        <v>2001</v>
      </c>
      <c r="D163" s="65" t="s">
        <v>939</v>
      </c>
      <c r="E163" s="7" t="s">
        <v>48</v>
      </c>
      <c r="F163" s="210">
        <v>20</v>
      </c>
      <c r="G163" s="107">
        <f>'BPU LOT05-VRD'!F163</f>
        <v>0</v>
      </c>
      <c r="H163" s="331">
        <f>G163*F163</f>
        <v>0</v>
      </c>
    </row>
    <row r="164" spans="2:8" ht="14.1" customHeight="1" x14ac:dyDescent="0.25">
      <c r="B164" s="203" t="s">
        <v>2114</v>
      </c>
      <c r="C164" s="7" t="s">
        <v>1104</v>
      </c>
      <c r="D164" s="65" t="s">
        <v>1</v>
      </c>
      <c r="E164" s="7" t="s">
        <v>48</v>
      </c>
      <c r="F164" s="210">
        <v>20</v>
      </c>
      <c r="G164" s="107">
        <f>'BPU LOT05-VRD'!F164</f>
        <v>0</v>
      </c>
      <c r="H164" s="331">
        <f>G164*F164</f>
        <v>0</v>
      </c>
    </row>
    <row r="165" spans="2:8" ht="14.1" customHeight="1" x14ac:dyDescent="0.25">
      <c r="B165" s="203" t="s">
        <v>2114</v>
      </c>
      <c r="C165" s="7" t="s">
        <v>1105</v>
      </c>
      <c r="D165" s="65" t="s">
        <v>3</v>
      </c>
      <c r="E165" s="7" t="s">
        <v>48</v>
      </c>
      <c r="F165" s="210">
        <v>20</v>
      </c>
      <c r="G165" s="107">
        <f>'BPU LOT05-VRD'!F165</f>
        <v>0</v>
      </c>
      <c r="H165" s="331">
        <f>G165*F165</f>
        <v>0</v>
      </c>
    </row>
    <row r="166" spans="2:8" ht="14.1" customHeight="1" x14ac:dyDescent="0.25">
      <c r="B166" s="203" t="s">
        <v>2114</v>
      </c>
      <c r="C166" s="7" t="s">
        <v>1106</v>
      </c>
      <c r="D166" s="53" t="s">
        <v>718</v>
      </c>
      <c r="E166" s="7" t="s">
        <v>48</v>
      </c>
      <c r="F166" s="210">
        <v>100</v>
      </c>
      <c r="G166" s="107">
        <f>'BPU LOT05-VRD'!F166</f>
        <v>0</v>
      </c>
      <c r="H166" s="331">
        <f>G166*F166</f>
        <v>0</v>
      </c>
    </row>
    <row r="167" spans="2:8" ht="14.1" customHeight="1" x14ac:dyDescent="0.25">
      <c r="B167" s="203" t="s">
        <v>2114</v>
      </c>
      <c r="C167" s="7" t="s">
        <v>1107</v>
      </c>
      <c r="D167" s="65" t="s">
        <v>4</v>
      </c>
      <c r="E167" s="7" t="s">
        <v>48</v>
      </c>
      <c r="F167" s="210">
        <v>100</v>
      </c>
      <c r="G167" s="107">
        <f>'BPU LOT05-VRD'!F167</f>
        <v>0</v>
      </c>
      <c r="H167" s="331">
        <f>G167*F167</f>
        <v>0</v>
      </c>
    </row>
    <row r="168" spans="2:8" ht="14.1" customHeight="1" x14ac:dyDescent="0.25">
      <c r="B168" s="208"/>
      <c r="C168" s="208"/>
      <c r="D168" s="158" t="s">
        <v>975</v>
      </c>
      <c r="E168" s="159"/>
      <c r="F168" s="159"/>
      <c r="G168" s="159"/>
      <c r="H168" s="159"/>
    </row>
    <row r="169" spans="2:8" ht="14.1" customHeight="1" x14ac:dyDescent="0.25">
      <c r="B169" s="209"/>
      <c r="C169" s="209"/>
      <c r="D169" s="160" t="s">
        <v>5</v>
      </c>
      <c r="E169" s="161"/>
      <c r="F169" s="161"/>
      <c r="G169" s="161"/>
      <c r="H169" s="161"/>
    </row>
    <row r="170" spans="2:8" ht="14.1" customHeight="1" x14ac:dyDescent="0.25">
      <c r="B170" s="16"/>
      <c r="C170" s="16"/>
      <c r="D170" s="62" t="s">
        <v>101</v>
      </c>
      <c r="E170" s="16"/>
      <c r="F170" s="16"/>
      <c r="G170" s="16"/>
      <c r="H170" s="16"/>
    </row>
    <row r="171" spans="2:8" ht="14.1" customHeight="1" x14ac:dyDescent="0.25">
      <c r="B171" s="203" t="s">
        <v>2114</v>
      </c>
      <c r="C171" s="7" t="s">
        <v>1108</v>
      </c>
      <c r="D171" s="65" t="s">
        <v>55</v>
      </c>
      <c r="E171" s="7" t="s">
        <v>51</v>
      </c>
      <c r="F171" s="210">
        <v>200</v>
      </c>
      <c r="G171" s="107">
        <f>'BPU LOT05-VRD'!F171</f>
        <v>0</v>
      </c>
      <c r="H171" s="331">
        <f>G171*F171</f>
        <v>0</v>
      </c>
    </row>
    <row r="172" spans="2:8" ht="14.1" customHeight="1" x14ac:dyDescent="0.25">
      <c r="B172" s="203" t="s">
        <v>2114</v>
      </c>
      <c r="C172" s="7" t="s">
        <v>1109</v>
      </c>
      <c r="D172" s="65" t="s">
        <v>69</v>
      </c>
      <c r="E172" s="7" t="s">
        <v>51</v>
      </c>
      <c r="F172" s="210">
        <v>100</v>
      </c>
      <c r="G172" s="107">
        <f>'BPU LOT05-VRD'!F172</f>
        <v>0</v>
      </c>
      <c r="H172" s="331">
        <f>G172*F172</f>
        <v>0</v>
      </c>
    </row>
    <row r="173" spans="2:8" ht="14.1" customHeight="1" x14ac:dyDescent="0.25">
      <c r="B173" s="203" t="s">
        <v>2114</v>
      </c>
      <c r="C173" s="7" t="s">
        <v>1110</v>
      </c>
      <c r="D173" s="65" t="s">
        <v>57</v>
      </c>
      <c r="E173" s="7" t="s">
        <v>51</v>
      </c>
      <c r="F173" s="210">
        <v>200</v>
      </c>
      <c r="G173" s="107">
        <f>'BPU LOT05-VRD'!F173</f>
        <v>0</v>
      </c>
      <c r="H173" s="331">
        <f>G173*F173</f>
        <v>0</v>
      </c>
    </row>
    <row r="174" spans="2:8" ht="14.1" customHeight="1" x14ac:dyDescent="0.25">
      <c r="B174" s="203" t="s">
        <v>2114</v>
      </c>
      <c r="C174" s="7" t="s">
        <v>1111</v>
      </c>
      <c r="D174" s="65" t="s">
        <v>6</v>
      </c>
      <c r="E174" s="7" t="s">
        <v>48</v>
      </c>
      <c r="F174" s="210">
        <v>30</v>
      </c>
      <c r="G174" s="107">
        <f>'BPU LOT05-VRD'!F174</f>
        <v>0</v>
      </c>
      <c r="H174" s="331">
        <f>G174*F174</f>
        <v>0</v>
      </c>
    </row>
    <row r="175" spans="2:8" ht="14.1" customHeight="1" x14ac:dyDescent="0.25">
      <c r="B175" s="209"/>
      <c r="C175" s="209"/>
      <c r="D175" s="160" t="s">
        <v>7</v>
      </c>
      <c r="E175" s="161"/>
      <c r="F175" s="161"/>
      <c r="G175" s="161"/>
      <c r="H175" s="161"/>
    </row>
    <row r="176" spans="2:8" ht="14.1" customHeight="1" x14ac:dyDescent="0.25">
      <c r="B176" s="16"/>
      <c r="C176" s="16"/>
      <c r="D176" s="62" t="s">
        <v>8</v>
      </c>
      <c r="E176" s="16"/>
      <c r="F176" s="16"/>
      <c r="G176" s="16"/>
      <c r="H176" s="16"/>
    </row>
    <row r="177" spans="2:8" ht="14.1" customHeight="1" x14ac:dyDescent="0.25">
      <c r="B177" s="203" t="s">
        <v>2114</v>
      </c>
      <c r="C177" s="7" t="s">
        <v>1112</v>
      </c>
      <c r="D177" s="65" t="s">
        <v>663</v>
      </c>
      <c r="E177" s="7" t="s">
        <v>804</v>
      </c>
      <c r="F177" s="210">
        <v>10</v>
      </c>
      <c r="G177" s="107">
        <f>'BPU LOT05-VRD'!F177</f>
        <v>0</v>
      </c>
      <c r="H177" s="331">
        <f>G177*F177</f>
        <v>0</v>
      </c>
    </row>
    <row r="178" spans="2:8" ht="14.1" customHeight="1" x14ac:dyDescent="0.25">
      <c r="B178" s="203" t="s">
        <v>2114</v>
      </c>
      <c r="C178" s="7" t="s">
        <v>1114</v>
      </c>
      <c r="D178" s="65" t="s">
        <v>664</v>
      </c>
      <c r="E178" s="7" t="s">
        <v>804</v>
      </c>
      <c r="F178" s="210">
        <v>10</v>
      </c>
      <c r="G178" s="107">
        <f>'BPU LOT05-VRD'!F178</f>
        <v>0</v>
      </c>
      <c r="H178" s="331">
        <f>G178*F178</f>
        <v>0</v>
      </c>
    </row>
    <row r="179" spans="2:8" ht="14.1" customHeight="1" x14ac:dyDescent="0.25">
      <c r="B179" s="203" t="s">
        <v>2114</v>
      </c>
      <c r="C179" s="7" t="s">
        <v>1115</v>
      </c>
      <c r="D179" s="65" t="s">
        <v>665</v>
      </c>
      <c r="E179" s="7" t="s">
        <v>804</v>
      </c>
      <c r="F179" s="210">
        <v>10</v>
      </c>
      <c r="G179" s="107">
        <f>'BPU LOT05-VRD'!F179</f>
        <v>0</v>
      </c>
      <c r="H179" s="331">
        <f>G179*F179</f>
        <v>0</v>
      </c>
    </row>
    <row r="180" spans="2:8" ht="14.1" customHeight="1" x14ac:dyDescent="0.25">
      <c r="B180" s="16"/>
      <c r="C180" s="16"/>
      <c r="D180" s="62" t="s">
        <v>9</v>
      </c>
      <c r="E180" s="16"/>
      <c r="F180" s="16"/>
      <c r="G180" s="16"/>
      <c r="H180" s="16"/>
    </row>
    <row r="181" spans="2:8" ht="14.1" customHeight="1" x14ac:dyDescent="0.25">
      <c r="B181" s="203" t="s">
        <v>2114</v>
      </c>
      <c r="C181" s="7" t="s">
        <v>1113</v>
      </c>
      <c r="D181" s="65" t="s">
        <v>666</v>
      </c>
      <c r="E181" s="7" t="s">
        <v>52</v>
      </c>
      <c r="F181" s="210">
        <v>50</v>
      </c>
      <c r="G181" s="107">
        <f>'BPU LOT05-VRD'!F181</f>
        <v>0</v>
      </c>
      <c r="H181" s="331">
        <f>G181*F181</f>
        <v>0</v>
      </c>
    </row>
    <row r="182" spans="2:8" ht="14.1" customHeight="1" x14ac:dyDescent="0.25">
      <c r="B182" s="203" t="s">
        <v>2114</v>
      </c>
      <c r="C182" s="7" t="s">
        <v>1116</v>
      </c>
      <c r="D182" s="65" t="s">
        <v>667</v>
      </c>
      <c r="E182" s="7" t="s">
        <v>52</v>
      </c>
      <c r="F182" s="210">
        <v>50</v>
      </c>
      <c r="G182" s="107">
        <f>'BPU LOT05-VRD'!F182</f>
        <v>0</v>
      </c>
      <c r="H182" s="331">
        <f>G182*F182</f>
        <v>0</v>
      </c>
    </row>
    <row r="183" spans="2:8" ht="14.1" customHeight="1" x14ac:dyDescent="0.25">
      <c r="B183" s="203" t="s">
        <v>2114</v>
      </c>
      <c r="C183" s="7" t="s">
        <v>1117</v>
      </c>
      <c r="D183" s="65" t="s">
        <v>668</v>
      </c>
      <c r="E183" s="7" t="s">
        <v>52</v>
      </c>
      <c r="F183" s="210">
        <v>50</v>
      </c>
      <c r="G183" s="107">
        <f>'BPU LOT05-VRD'!F183</f>
        <v>0</v>
      </c>
      <c r="H183" s="331">
        <f>G183*F183</f>
        <v>0</v>
      </c>
    </row>
    <row r="184" spans="2:8" ht="14.1" customHeight="1" x14ac:dyDescent="0.25">
      <c r="B184" s="209"/>
      <c r="C184" s="209"/>
      <c r="D184" s="160" t="s">
        <v>10</v>
      </c>
      <c r="E184" s="161"/>
      <c r="F184" s="161"/>
      <c r="G184" s="161"/>
      <c r="H184" s="161"/>
    </row>
    <row r="185" spans="2:8" ht="14.1" customHeight="1" x14ac:dyDescent="0.25">
      <c r="B185" s="16"/>
      <c r="C185" s="16"/>
      <c r="D185" s="62" t="s">
        <v>11</v>
      </c>
      <c r="E185" s="16"/>
      <c r="F185" s="16"/>
      <c r="G185" s="16"/>
      <c r="H185" s="16"/>
    </row>
    <row r="186" spans="2:8" ht="14.1" customHeight="1" x14ac:dyDescent="0.25">
      <c r="B186" s="203" t="s">
        <v>2114</v>
      </c>
      <c r="C186" s="7" t="s">
        <v>1118</v>
      </c>
      <c r="D186" s="65" t="s">
        <v>12</v>
      </c>
      <c r="E186" s="7" t="s">
        <v>50</v>
      </c>
      <c r="F186" s="210">
        <v>10</v>
      </c>
      <c r="G186" s="107">
        <f>'BPU LOT05-VRD'!F186</f>
        <v>0</v>
      </c>
      <c r="H186" s="331">
        <f>G186*F186</f>
        <v>0</v>
      </c>
    </row>
    <row r="187" spans="2:8" ht="14.1" customHeight="1" x14ac:dyDescent="0.25">
      <c r="B187" s="203" t="s">
        <v>2114</v>
      </c>
      <c r="C187" s="7" t="s">
        <v>1119</v>
      </c>
      <c r="D187" s="65" t="s">
        <v>13</v>
      </c>
      <c r="E187" s="7" t="s">
        <v>50</v>
      </c>
      <c r="F187" s="210">
        <v>10</v>
      </c>
      <c r="G187" s="107">
        <f>'BPU LOT05-VRD'!F187</f>
        <v>0</v>
      </c>
      <c r="H187" s="331">
        <f>G187*F187</f>
        <v>0</v>
      </c>
    </row>
    <row r="188" spans="2:8" ht="14.1" customHeight="1" x14ac:dyDescent="0.25">
      <c r="B188" s="203" t="s">
        <v>2114</v>
      </c>
      <c r="C188" s="7" t="s">
        <v>1120</v>
      </c>
      <c r="D188" s="65" t="s">
        <v>14</v>
      </c>
      <c r="E188" s="7" t="s">
        <v>50</v>
      </c>
      <c r="F188" s="210">
        <v>10</v>
      </c>
      <c r="G188" s="107">
        <f>'BPU LOT05-VRD'!F188</f>
        <v>0</v>
      </c>
      <c r="H188" s="331">
        <f>G188*F188</f>
        <v>0</v>
      </c>
    </row>
    <row r="189" spans="2:8" ht="14.1" customHeight="1" x14ac:dyDescent="0.25">
      <c r="B189" s="16"/>
      <c r="C189" s="16"/>
      <c r="D189" s="62" t="s">
        <v>15</v>
      </c>
      <c r="E189" s="16"/>
      <c r="F189" s="16"/>
      <c r="G189" s="16"/>
      <c r="H189" s="16"/>
    </row>
    <row r="190" spans="2:8" ht="14.1" customHeight="1" x14ac:dyDescent="0.25">
      <c r="B190" s="203" t="s">
        <v>2114</v>
      </c>
      <c r="C190" s="7" t="s">
        <v>1122</v>
      </c>
      <c r="D190" s="65" t="s">
        <v>16</v>
      </c>
      <c r="E190" s="7" t="s">
        <v>50</v>
      </c>
      <c r="F190" s="210">
        <v>80</v>
      </c>
      <c r="G190" s="107">
        <f>'BPU LOT05-VRD'!F190</f>
        <v>0</v>
      </c>
      <c r="H190" s="331">
        <f>G190*F190</f>
        <v>0</v>
      </c>
    </row>
    <row r="191" spans="2:8" ht="14.1" customHeight="1" x14ac:dyDescent="0.25">
      <c r="B191" s="203" t="s">
        <v>2114</v>
      </c>
      <c r="C191" s="7" t="s">
        <v>1123</v>
      </c>
      <c r="D191" s="65" t="s">
        <v>400</v>
      </c>
      <c r="E191" s="7" t="s">
        <v>53</v>
      </c>
      <c r="F191" s="210">
        <v>10</v>
      </c>
      <c r="G191" s="107">
        <f>'BPU LOT05-VRD'!F191</f>
        <v>0</v>
      </c>
      <c r="H191" s="331">
        <f>G191*F191</f>
        <v>0</v>
      </c>
    </row>
    <row r="192" spans="2:8" ht="14.1" customHeight="1" x14ac:dyDescent="0.25">
      <c r="B192" s="16"/>
      <c r="C192" s="16"/>
      <c r="D192" s="62" t="s">
        <v>17</v>
      </c>
      <c r="E192" s="16"/>
      <c r="F192" s="16"/>
      <c r="G192" s="16"/>
      <c r="H192" s="16"/>
    </row>
    <row r="193" spans="2:8" ht="14.1" customHeight="1" x14ac:dyDescent="0.25">
      <c r="B193" s="203" t="s">
        <v>2114</v>
      </c>
      <c r="C193" s="7" t="s">
        <v>1124</v>
      </c>
      <c r="D193" s="65" t="s">
        <v>401</v>
      </c>
      <c r="E193" s="7" t="s">
        <v>804</v>
      </c>
      <c r="F193" s="210">
        <v>10</v>
      </c>
      <c r="G193" s="107">
        <f>'BPU LOT05-VRD'!F193</f>
        <v>0</v>
      </c>
      <c r="H193" s="331">
        <f>G193*F193</f>
        <v>0</v>
      </c>
    </row>
    <row r="194" spans="2:8" ht="14.1" customHeight="1" x14ac:dyDescent="0.25">
      <c r="B194" s="203" t="s">
        <v>2114</v>
      </c>
      <c r="C194" s="7" t="s">
        <v>1125</v>
      </c>
      <c r="D194" s="65" t="s">
        <v>402</v>
      </c>
      <c r="E194" s="7" t="s">
        <v>804</v>
      </c>
      <c r="F194" s="210">
        <v>10</v>
      </c>
      <c r="G194" s="107">
        <f>'BPU LOT05-VRD'!F194</f>
        <v>0</v>
      </c>
      <c r="H194" s="331">
        <f>G194*F194</f>
        <v>0</v>
      </c>
    </row>
    <row r="195" spans="2:8" ht="14.1" customHeight="1" x14ac:dyDescent="0.25">
      <c r="B195" s="203" t="s">
        <v>2114</v>
      </c>
      <c r="C195" s="7" t="s">
        <v>1126</v>
      </c>
      <c r="D195" s="65" t="s">
        <v>403</v>
      </c>
      <c r="E195" s="7" t="s">
        <v>804</v>
      </c>
      <c r="F195" s="210">
        <v>10</v>
      </c>
      <c r="G195" s="107">
        <f>'BPU LOT05-VRD'!F195</f>
        <v>0</v>
      </c>
      <c r="H195" s="331">
        <f>G195*F195</f>
        <v>0</v>
      </c>
    </row>
    <row r="196" spans="2:8" ht="14.1" customHeight="1" x14ac:dyDescent="0.25">
      <c r="B196" s="16"/>
      <c r="C196" s="16"/>
      <c r="D196" s="62" t="s">
        <v>18</v>
      </c>
      <c r="E196" s="16"/>
      <c r="F196" s="16"/>
      <c r="G196" s="16"/>
      <c r="H196" s="16"/>
    </row>
    <row r="197" spans="2:8" ht="14.1" customHeight="1" x14ac:dyDescent="0.25">
      <c r="B197" s="17"/>
      <c r="C197" s="17"/>
      <c r="D197" s="63" t="s">
        <v>19</v>
      </c>
      <c r="E197" s="17"/>
      <c r="F197" s="17"/>
      <c r="G197" s="17"/>
      <c r="H197" s="17"/>
    </row>
    <row r="198" spans="2:8" ht="14.1" customHeight="1" x14ac:dyDescent="0.25">
      <c r="B198" s="203" t="s">
        <v>2114</v>
      </c>
      <c r="C198" s="7" t="s">
        <v>1127</v>
      </c>
      <c r="D198" s="65" t="s">
        <v>20</v>
      </c>
      <c r="E198" s="7" t="s">
        <v>50</v>
      </c>
      <c r="F198" s="210">
        <v>5</v>
      </c>
      <c r="G198" s="107">
        <f>'BPU LOT05-VRD'!F198</f>
        <v>0</v>
      </c>
      <c r="H198" s="331">
        <f>G198*F198</f>
        <v>0</v>
      </c>
    </row>
    <row r="199" spans="2:8" ht="14.1" customHeight="1" x14ac:dyDescent="0.25">
      <c r="B199" s="203" t="s">
        <v>2114</v>
      </c>
      <c r="C199" s="7" t="s">
        <v>1128</v>
      </c>
      <c r="D199" s="65" t="s">
        <v>21</v>
      </c>
      <c r="E199" s="7" t="s">
        <v>804</v>
      </c>
      <c r="F199" s="210">
        <v>10</v>
      </c>
      <c r="G199" s="107">
        <f>'BPU LOT05-VRD'!F199</f>
        <v>0</v>
      </c>
      <c r="H199" s="331">
        <f>G199*F199</f>
        <v>0</v>
      </c>
    </row>
    <row r="200" spans="2:8" ht="14.1" customHeight="1" x14ac:dyDescent="0.25">
      <c r="B200" s="17"/>
      <c r="C200" s="17"/>
      <c r="D200" s="63" t="s">
        <v>22</v>
      </c>
      <c r="E200" s="17"/>
      <c r="F200" s="17"/>
      <c r="G200" s="17"/>
      <c r="H200" s="17"/>
    </row>
    <row r="201" spans="2:8" ht="14.1" customHeight="1" x14ac:dyDescent="0.25">
      <c r="B201" s="203" t="s">
        <v>2114</v>
      </c>
      <c r="C201" s="7" t="s">
        <v>1129</v>
      </c>
      <c r="D201" s="65" t="s">
        <v>23</v>
      </c>
      <c r="E201" s="7" t="s">
        <v>51</v>
      </c>
      <c r="F201" s="210">
        <v>10</v>
      </c>
      <c r="G201" s="107">
        <f>'BPU LOT05-VRD'!F201</f>
        <v>0</v>
      </c>
      <c r="H201" s="331">
        <f>G201*F201</f>
        <v>0</v>
      </c>
    </row>
    <row r="202" spans="2:8" ht="14.1" customHeight="1" x14ac:dyDescent="0.25">
      <c r="B202" s="203" t="s">
        <v>2114</v>
      </c>
      <c r="C202" s="7" t="s">
        <v>1130</v>
      </c>
      <c r="D202" s="65" t="s">
        <v>24</v>
      </c>
      <c r="E202" s="7" t="s">
        <v>804</v>
      </c>
      <c r="F202" s="210">
        <v>20</v>
      </c>
      <c r="G202" s="107">
        <f>'BPU LOT05-VRD'!F202</f>
        <v>0</v>
      </c>
      <c r="H202" s="331">
        <f>G202*F202</f>
        <v>0</v>
      </c>
    </row>
    <row r="203" spans="2:8" ht="14.1" customHeight="1" x14ac:dyDescent="0.25">
      <c r="B203" s="17"/>
      <c r="C203" s="17"/>
      <c r="D203" s="63" t="s">
        <v>25</v>
      </c>
      <c r="E203" s="17"/>
      <c r="F203" s="17"/>
      <c r="G203" s="17"/>
      <c r="H203" s="17"/>
    </row>
    <row r="204" spans="2:8" ht="14.1" customHeight="1" x14ac:dyDescent="0.25">
      <c r="B204" s="203" t="s">
        <v>2114</v>
      </c>
      <c r="C204" s="7" t="s">
        <v>1131</v>
      </c>
      <c r="D204" s="65" t="s">
        <v>26</v>
      </c>
      <c r="E204" s="7" t="s">
        <v>50</v>
      </c>
      <c r="F204" s="210">
        <v>10</v>
      </c>
      <c r="G204" s="107">
        <f>'BPU LOT05-VRD'!F204</f>
        <v>0</v>
      </c>
      <c r="H204" s="331">
        <f>G204*F204</f>
        <v>0</v>
      </c>
    </row>
    <row r="205" spans="2:8" ht="14.1" customHeight="1" x14ac:dyDescent="0.25">
      <c r="B205" s="203" t="s">
        <v>2114</v>
      </c>
      <c r="C205" s="7" t="s">
        <v>1121</v>
      </c>
      <c r="D205" s="65" t="s">
        <v>27</v>
      </c>
      <c r="E205" s="7" t="s">
        <v>804</v>
      </c>
      <c r="F205" s="210">
        <v>10</v>
      </c>
      <c r="G205" s="107">
        <f>'BPU LOT05-VRD'!F205</f>
        <v>0</v>
      </c>
      <c r="H205" s="331">
        <f>G205*F205</f>
        <v>0</v>
      </c>
    </row>
    <row r="206" spans="2:8" ht="14.1" customHeight="1" x14ac:dyDescent="0.25">
      <c r="B206" s="203" t="s">
        <v>2114</v>
      </c>
      <c r="C206" s="7" t="s">
        <v>1132</v>
      </c>
      <c r="D206" s="65" t="s">
        <v>28</v>
      </c>
      <c r="E206" s="7" t="s">
        <v>50</v>
      </c>
      <c r="F206" s="210">
        <v>80</v>
      </c>
      <c r="G206" s="107">
        <f>'BPU LOT05-VRD'!F206</f>
        <v>0</v>
      </c>
      <c r="H206" s="331">
        <f>G206*F206</f>
        <v>0</v>
      </c>
    </row>
    <row r="207" spans="2:8" ht="14.1" customHeight="1" x14ac:dyDescent="0.25">
      <c r="B207" s="208"/>
      <c r="C207" s="208"/>
      <c r="D207" s="158" t="s">
        <v>295</v>
      </c>
      <c r="E207" s="159"/>
      <c r="F207" s="159"/>
      <c r="G207" s="159"/>
      <c r="H207" s="159"/>
    </row>
    <row r="208" spans="2:8" ht="14.1" customHeight="1" x14ac:dyDescent="0.25">
      <c r="B208" s="209"/>
      <c r="C208" s="209"/>
      <c r="D208" s="160" t="s">
        <v>349</v>
      </c>
      <c r="E208" s="161"/>
      <c r="F208" s="161"/>
      <c r="G208" s="161"/>
      <c r="H208" s="161"/>
    </row>
    <row r="209" spans="2:8" ht="14.1" customHeight="1" x14ac:dyDescent="0.25">
      <c r="B209" s="203" t="s">
        <v>2114</v>
      </c>
      <c r="C209" s="7" t="s">
        <v>1133</v>
      </c>
      <c r="D209" s="59" t="s">
        <v>289</v>
      </c>
      <c r="E209" s="7" t="s">
        <v>48</v>
      </c>
      <c r="F209" s="210">
        <v>50</v>
      </c>
      <c r="G209" s="107">
        <f>'BPU LOT05-VRD'!F209</f>
        <v>0</v>
      </c>
      <c r="H209" s="331">
        <f t="shared" ref="H209:H214" si="7">G209*F209</f>
        <v>0</v>
      </c>
    </row>
    <row r="210" spans="2:8" ht="14.1" customHeight="1" x14ac:dyDescent="0.25">
      <c r="B210" s="203" t="s">
        <v>2114</v>
      </c>
      <c r="C210" s="7" t="s">
        <v>1134</v>
      </c>
      <c r="D210" s="59" t="s">
        <v>290</v>
      </c>
      <c r="E210" s="7" t="s">
        <v>48</v>
      </c>
      <c r="F210" s="210">
        <v>250</v>
      </c>
      <c r="G210" s="107">
        <f>'BPU LOT05-VRD'!F210</f>
        <v>0</v>
      </c>
      <c r="H210" s="331">
        <f t="shared" si="7"/>
        <v>0</v>
      </c>
    </row>
    <row r="211" spans="2:8" ht="14.1" customHeight="1" x14ac:dyDescent="0.25">
      <c r="B211" s="203" t="s">
        <v>2114</v>
      </c>
      <c r="C211" s="7" t="s">
        <v>1135</v>
      </c>
      <c r="D211" s="59" t="s">
        <v>291</v>
      </c>
      <c r="E211" s="7" t="s">
        <v>48</v>
      </c>
      <c r="F211" s="210">
        <v>500</v>
      </c>
      <c r="G211" s="107">
        <f>'BPU LOT05-VRD'!F211</f>
        <v>0</v>
      </c>
      <c r="H211" s="331">
        <f t="shared" si="7"/>
        <v>0</v>
      </c>
    </row>
    <row r="212" spans="2:8" ht="14.1" customHeight="1" x14ac:dyDescent="0.25">
      <c r="B212" s="203" t="s">
        <v>2114</v>
      </c>
      <c r="C212" s="7" t="s">
        <v>1136</v>
      </c>
      <c r="D212" s="59" t="s">
        <v>292</v>
      </c>
      <c r="E212" s="7" t="s">
        <v>48</v>
      </c>
      <c r="F212" s="210">
        <v>200</v>
      </c>
      <c r="G212" s="107">
        <f>'BPU LOT05-VRD'!F212</f>
        <v>0</v>
      </c>
      <c r="H212" s="331">
        <f t="shared" si="7"/>
        <v>0</v>
      </c>
    </row>
    <row r="213" spans="2:8" ht="14.1" customHeight="1" x14ac:dyDescent="0.25">
      <c r="B213" s="203" t="s">
        <v>2114</v>
      </c>
      <c r="C213" s="7" t="s">
        <v>1137</v>
      </c>
      <c r="D213" s="59" t="s">
        <v>293</v>
      </c>
      <c r="E213" s="7" t="s">
        <v>48</v>
      </c>
      <c r="F213" s="210">
        <v>200</v>
      </c>
      <c r="G213" s="107">
        <f>'BPU LOT05-VRD'!F213</f>
        <v>0</v>
      </c>
      <c r="H213" s="331">
        <f t="shared" si="7"/>
        <v>0</v>
      </c>
    </row>
    <row r="214" spans="2:8" ht="14.1" customHeight="1" x14ac:dyDescent="0.25">
      <c r="B214" s="203" t="s">
        <v>2114</v>
      </c>
      <c r="C214" s="7" t="s">
        <v>1138</v>
      </c>
      <c r="D214" s="59" t="s">
        <v>937</v>
      </c>
      <c r="E214" s="7" t="s">
        <v>48</v>
      </c>
      <c r="F214" s="210">
        <v>200</v>
      </c>
      <c r="G214" s="107">
        <f>'BPU LOT05-VRD'!F214</f>
        <v>0</v>
      </c>
      <c r="H214" s="331">
        <f t="shared" si="7"/>
        <v>0</v>
      </c>
    </row>
    <row r="215" spans="2:8" ht="14.1" customHeight="1" x14ac:dyDescent="0.25">
      <c r="B215" s="209"/>
      <c r="C215" s="209"/>
      <c r="D215" s="160" t="s">
        <v>716</v>
      </c>
      <c r="E215" s="161"/>
      <c r="F215" s="161"/>
      <c r="G215" s="161"/>
      <c r="H215" s="161"/>
    </row>
    <row r="216" spans="2:8" ht="14.1" customHeight="1" x14ac:dyDescent="0.25">
      <c r="B216" s="203" t="s">
        <v>2114</v>
      </c>
      <c r="C216" s="7" t="s">
        <v>1139</v>
      </c>
      <c r="D216" s="59" t="s">
        <v>289</v>
      </c>
      <c r="E216" s="7" t="s">
        <v>48</v>
      </c>
      <c r="F216" s="210">
        <v>50</v>
      </c>
      <c r="G216" s="107">
        <f>'BPU LOT05-VRD'!F216</f>
        <v>0</v>
      </c>
      <c r="H216" s="331">
        <f t="shared" ref="H216:H221" si="8">G216*F216</f>
        <v>0</v>
      </c>
    </row>
    <row r="217" spans="2:8" ht="14.1" customHeight="1" x14ac:dyDescent="0.25">
      <c r="B217" s="203" t="s">
        <v>2114</v>
      </c>
      <c r="C217" s="7" t="s">
        <v>1140</v>
      </c>
      <c r="D217" s="59" t="s">
        <v>290</v>
      </c>
      <c r="E217" s="7" t="s">
        <v>48</v>
      </c>
      <c r="F217" s="210">
        <v>250</v>
      </c>
      <c r="G217" s="107">
        <f>'BPU LOT05-VRD'!F217</f>
        <v>0</v>
      </c>
      <c r="H217" s="331">
        <f t="shared" si="8"/>
        <v>0</v>
      </c>
    </row>
    <row r="218" spans="2:8" ht="14.1" customHeight="1" x14ac:dyDescent="0.25">
      <c r="B218" s="203" t="s">
        <v>2114</v>
      </c>
      <c r="C218" s="7" t="s">
        <v>1141</v>
      </c>
      <c r="D218" s="59" t="s">
        <v>291</v>
      </c>
      <c r="E218" s="7" t="s">
        <v>48</v>
      </c>
      <c r="F218" s="210">
        <v>500</v>
      </c>
      <c r="G218" s="107">
        <f>'BPU LOT05-VRD'!F218</f>
        <v>0</v>
      </c>
      <c r="H218" s="331">
        <f t="shared" si="8"/>
        <v>0</v>
      </c>
    </row>
    <row r="219" spans="2:8" ht="14.1" customHeight="1" x14ac:dyDescent="0.25">
      <c r="B219" s="203" t="s">
        <v>2114</v>
      </c>
      <c r="C219" s="7" t="s">
        <v>1142</v>
      </c>
      <c r="D219" s="59" t="s">
        <v>292</v>
      </c>
      <c r="E219" s="7" t="s">
        <v>48</v>
      </c>
      <c r="F219" s="210">
        <v>250</v>
      </c>
      <c r="G219" s="107">
        <f>'BPU LOT05-VRD'!F219</f>
        <v>0</v>
      </c>
      <c r="H219" s="331">
        <f t="shared" si="8"/>
        <v>0</v>
      </c>
    </row>
    <row r="220" spans="2:8" ht="14.1" customHeight="1" x14ac:dyDescent="0.25">
      <c r="B220" s="203" t="s">
        <v>2114</v>
      </c>
      <c r="C220" s="7" t="s">
        <v>1143</v>
      </c>
      <c r="D220" s="59" t="s">
        <v>293</v>
      </c>
      <c r="E220" s="7" t="s">
        <v>48</v>
      </c>
      <c r="F220" s="210">
        <v>250</v>
      </c>
      <c r="G220" s="107">
        <f>'BPU LOT05-VRD'!F220</f>
        <v>0</v>
      </c>
      <c r="H220" s="331">
        <f t="shared" si="8"/>
        <v>0</v>
      </c>
    </row>
    <row r="221" spans="2:8" ht="14.1" customHeight="1" x14ac:dyDescent="0.25">
      <c r="B221" s="203" t="s">
        <v>2114</v>
      </c>
      <c r="C221" s="7" t="s">
        <v>1144</v>
      </c>
      <c r="D221" s="59" t="s">
        <v>937</v>
      </c>
      <c r="E221" s="7" t="s">
        <v>48</v>
      </c>
      <c r="F221" s="210">
        <v>250</v>
      </c>
      <c r="G221" s="107">
        <f>'BPU LOT05-VRD'!F221</f>
        <v>0</v>
      </c>
      <c r="H221" s="331">
        <f t="shared" si="8"/>
        <v>0</v>
      </c>
    </row>
    <row r="222" spans="2:8" ht="14.1" customHeight="1" x14ac:dyDescent="0.25">
      <c r="B222" s="209"/>
      <c r="C222" s="209"/>
      <c r="D222" s="160" t="s">
        <v>717</v>
      </c>
      <c r="E222" s="161"/>
      <c r="F222" s="161"/>
      <c r="G222" s="161"/>
      <c r="H222" s="161"/>
    </row>
    <row r="223" spans="2:8" ht="14.1" customHeight="1" x14ac:dyDescent="0.25">
      <c r="B223" s="203" t="s">
        <v>2114</v>
      </c>
      <c r="C223" s="7" t="s">
        <v>1145</v>
      </c>
      <c r="D223" s="59" t="s">
        <v>289</v>
      </c>
      <c r="E223" s="7" t="s">
        <v>48</v>
      </c>
      <c r="F223" s="210">
        <v>50</v>
      </c>
      <c r="G223" s="107">
        <f>'BPU LOT05-VRD'!F223</f>
        <v>0</v>
      </c>
      <c r="H223" s="331">
        <f t="shared" ref="H223:H228" si="9">G223*F223</f>
        <v>0</v>
      </c>
    </row>
    <row r="224" spans="2:8" ht="14.1" customHeight="1" x14ac:dyDescent="0.25">
      <c r="B224" s="203" t="s">
        <v>2114</v>
      </c>
      <c r="C224" s="7" t="s">
        <v>1146</v>
      </c>
      <c r="D224" s="59" t="s">
        <v>290</v>
      </c>
      <c r="E224" s="7" t="s">
        <v>48</v>
      </c>
      <c r="F224" s="210">
        <v>250</v>
      </c>
      <c r="G224" s="107">
        <f>'BPU LOT05-VRD'!F224</f>
        <v>0</v>
      </c>
      <c r="H224" s="331">
        <f t="shared" si="9"/>
        <v>0</v>
      </c>
    </row>
    <row r="225" spans="2:8" ht="14.1" customHeight="1" x14ac:dyDescent="0.25">
      <c r="B225" s="203" t="s">
        <v>2114</v>
      </c>
      <c r="C225" s="7" t="s">
        <v>1147</v>
      </c>
      <c r="D225" s="59" t="s">
        <v>291</v>
      </c>
      <c r="E225" s="7" t="s">
        <v>48</v>
      </c>
      <c r="F225" s="210">
        <v>500</v>
      </c>
      <c r="G225" s="107">
        <f>'BPU LOT05-VRD'!F225</f>
        <v>0</v>
      </c>
      <c r="H225" s="331">
        <f t="shared" si="9"/>
        <v>0</v>
      </c>
    </row>
    <row r="226" spans="2:8" ht="14.1" customHeight="1" x14ac:dyDescent="0.25">
      <c r="B226" s="203" t="s">
        <v>2114</v>
      </c>
      <c r="C226" s="7" t="s">
        <v>1148</v>
      </c>
      <c r="D226" s="59" t="s">
        <v>292</v>
      </c>
      <c r="E226" s="7" t="s">
        <v>48</v>
      </c>
      <c r="F226" s="210">
        <v>250</v>
      </c>
      <c r="G226" s="107">
        <f>'BPU LOT05-VRD'!F226</f>
        <v>0</v>
      </c>
      <c r="H226" s="331">
        <f t="shared" si="9"/>
        <v>0</v>
      </c>
    </row>
    <row r="227" spans="2:8" ht="14.1" customHeight="1" x14ac:dyDescent="0.25">
      <c r="B227" s="203" t="s">
        <v>2114</v>
      </c>
      <c r="C227" s="7" t="s">
        <v>1149</v>
      </c>
      <c r="D227" s="59" t="s">
        <v>293</v>
      </c>
      <c r="E227" s="7" t="s">
        <v>48</v>
      </c>
      <c r="F227" s="210">
        <v>250</v>
      </c>
      <c r="G227" s="107">
        <f>'BPU LOT05-VRD'!F227</f>
        <v>0</v>
      </c>
      <c r="H227" s="331">
        <f t="shared" si="9"/>
        <v>0</v>
      </c>
    </row>
    <row r="228" spans="2:8" ht="14.1" customHeight="1" x14ac:dyDescent="0.25">
      <c r="B228" s="203" t="s">
        <v>2114</v>
      </c>
      <c r="C228" s="7" t="s">
        <v>1150</v>
      </c>
      <c r="D228" s="59" t="s">
        <v>937</v>
      </c>
      <c r="E228" s="7" t="s">
        <v>48</v>
      </c>
      <c r="F228" s="210">
        <v>250</v>
      </c>
      <c r="G228" s="107">
        <f>'BPU LOT05-VRD'!F228</f>
        <v>0</v>
      </c>
      <c r="H228" s="331">
        <f t="shared" si="9"/>
        <v>0</v>
      </c>
    </row>
    <row r="229" spans="2:8" ht="14.1" customHeight="1" x14ac:dyDescent="0.25">
      <c r="B229" s="208"/>
      <c r="C229" s="208"/>
      <c r="D229" s="158" t="s">
        <v>296</v>
      </c>
      <c r="E229" s="159"/>
      <c r="F229" s="159"/>
      <c r="G229" s="159"/>
      <c r="H229" s="159"/>
    </row>
    <row r="230" spans="2:8" ht="14.1" customHeight="1" x14ac:dyDescent="0.25">
      <c r="B230" s="209"/>
      <c r="C230" s="209"/>
      <c r="D230" s="160" t="s">
        <v>997</v>
      </c>
      <c r="E230" s="161"/>
      <c r="F230" s="161"/>
      <c r="G230" s="161"/>
      <c r="H230" s="161"/>
    </row>
    <row r="231" spans="2:8" ht="14.1" customHeight="1" x14ac:dyDescent="0.25">
      <c r="B231" s="203" t="s">
        <v>2114</v>
      </c>
      <c r="C231" s="5" t="s">
        <v>1151</v>
      </c>
      <c r="D231" s="59" t="s">
        <v>297</v>
      </c>
      <c r="E231" s="7" t="s">
        <v>49</v>
      </c>
      <c r="F231" s="210">
        <v>50</v>
      </c>
      <c r="G231" s="107">
        <f>'BPU LOT05-VRD'!F231</f>
        <v>0</v>
      </c>
      <c r="H231" s="331">
        <f t="shared" ref="H231:H236" si="10">G231*F231</f>
        <v>0</v>
      </c>
    </row>
    <row r="232" spans="2:8" ht="14.1" customHeight="1" x14ac:dyDescent="0.25">
      <c r="B232" s="203" t="s">
        <v>2114</v>
      </c>
      <c r="C232" s="5" t="s">
        <v>1152</v>
      </c>
      <c r="D232" s="59" t="s">
        <v>299</v>
      </c>
      <c r="E232" s="7" t="s">
        <v>49</v>
      </c>
      <c r="F232" s="210">
        <v>200</v>
      </c>
      <c r="G232" s="107">
        <f>'BPU LOT05-VRD'!F232</f>
        <v>0</v>
      </c>
      <c r="H232" s="331">
        <f t="shared" si="10"/>
        <v>0</v>
      </c>
    </row>
    <row r="233" spans="2:8" ht="14.1" customHeight="1" x14ac:dyDescent="0.25">
      <c r="B233" s="203" t="s">
        <v>2114</v>
      </c>
      <c r="C233" s="5" t="s">
        <v>1153</v>
      </c>
      <c r="D233" s="59" t="s">
        <v>298</v>
      </c>
      <c r="E233" s="7" t="s">
        <v>49</v>
      </c>
      <c r="F233" s="210">
        <v>600</v>
      </c>
      <c r="G233" s="107">
        <f>'BPU LOT05-VRD'!F233</f>
        <v>0</v>
      </c>
      <c r="H233" s="331">
        <f t="shared" si="10"/>
        <v>0</v>
      </c>
    </row>
    <row r="234" spans="2:8" ht="14.1" customHeight="1" x14ac:dyDescent="0.25">
      <c r="B234" s="203" t="s">
        <v>2114</v>
      </c>
      <c r="C234" s="5" t="s">
        <v>1154</v>
      </c>
      <c r="D234" s="59" t="s">
        <v>300</v>
      </c>
      <c r="E234" s="7" t="s">
        <v>49</v>
      </c>
      <c r="F234" s="210">
        <v>300</v>
      </c>
      <c r="G234" s="107">
        <f>'BPU LOT05-VRD'!F234</f>
        <v>0</v>
      </c>
      <c r="H234" s="331">
        <f t="shared" si="10"/>
        <v>0</v>
      </c>
    </row>
    <row r="235" spans="2:8" ht="14.1" customHeight="1" x14ac:dyDescent="0.25">
      <c r="B235" s="203" t="s">
        <v>2114</v>
      </c>
      <c r="C235" s="5" t="s">
        <v>1155</v>
      </c>
      <c r="D235" s="59" t="s">
        <v>301</v>
      </c>
      <c r="E235" s="7" t="s">
        <v>49</v>
      </c>
      <c r="F235" s="210">
        <v>300</v>
      </c>
      <c r="G235" s="107">
        <f>'BPU LOT05-VRD'!F235</f>
        <v>0</v>
      </c>
      <c r="H235" s="331">
        <f t="shared" si="10"/>
        <v>0</v>
      </c>
    </row>
    <row r="236" spans="2:8" ht="14.1" customHeight="1" x14ac:dyDescent="0.25">
      <c r="B236" s="203" t="s">
        <v>2114</v>
      </c>
      <c r="C236" s="5" t="s">
        <v>1156</v>
      </c>
      <c r="D236" s="59" t="s">
        <v>938</v>
      </c>
      <c r="E236" s="7" t="s">
        <v>49</v>
      </c>
      <c r="F236" s="210">
        <v>300</v>
      </c>
      <c r="G236" s="107">
        <f>'BPU LOT05-VRD'!F236</f>
        <v>0</v>
      </c>
      <c r="H236" s="331">
        <f t="shared" si="10"/>
        <v>0</v>
      </c>
    </row>
    <row r="237" spans="2:8" ht="14.1" customHeight="1" x14ac:dyDescent="0.25">
      <c r="B237" s="209"/>
      <c r="C237" s="209"/>
      <c r="D237" s="160" t="s">
        <v>998</v>
      </c>
      <c r="E237" s="161"/>
      <c r="F237" s="161"/>
      <c r="G237" s="161"/>
      <c r="H237" s="161"/>
    </row>
    <row r="238" spans="2:8" ht="14.1" customHeight="1" x14ac:dyDescent="0.25">
      <c r="B238" s="203" t="s">
        <v>2114</v>
      </c>
      <c r="C238" s="5" t="s">
        <v>1157</v>
      </c>
      <c r="D238" s="59" t="s">
        <v>297</v>
      </c>
      <c r="E238" s="7" t="s">
        <v>49</v>
      </c>
      <c r="F238" s="210">
        <v>50</v>
      </c>
      <c r="G238" s="107">
        <f>'BPU LOT05-VRD'!F238</f>
        <v>0</v>
      </c>
      <c r="H238" s="331">
        <f t="shared" ref="H238:H243" si="11">G238*F238</f>
        <v>0</v>
      </c>
    </row>
    <row r="239" spans="2:8" ht="14.1" customHeight="1" x14ac:dyDescent="0.25">
      <c r="B239" s="203" t="s">
        <v>2114</v>
      </c>
      <c r="C239" s="5" t="s">
        <v>1158</v>
      </c>
      <c r="D239" s="59" t="s">
        <v>299</v>
      </c>
      <c r="E239" s="7" t="s">
        <v>49</v>
      </c>
      <c r="F239" s="210">
        <v>200</v>
      </c>
      <c r="G239" s="107">
        <f>'BPU LOT05-VRD'!F239</f>
        <v>0</v>
      </c>
      <c r="H239" s="331">
        <f t="shared" si="11"/>
        <v>0</v>
      </c>
    </row>
    <row r="240" spans="2:8" ht="14.1" customHeight="1" x14ac:dyDescent="0.25">
      <c r="B240" s="203" t="s">
        <v>2114</v>
      </c>
      <c r="C240" s="5" t="s">
        <v>1159</v>
      </c>
      <c r="D240" s="59" t="s">
        <v>298</v>
      </c>
      <c r="E240" s="7" t="s">
        <v>49</v>
      </c>
      <c r="F240" s="210">
        <v>600</v>
      </c>
      <c r="G240" s="107">
        <f>'BPU LOT05-VRD'!F240</f>
        <v>0</v>
      </c>
      <c r="H240" s="331">
        <f t="shared" si="11"/>
        <v>0</v>
      </c>
    </row>
    <row r="241" spans="2:8" ht="14.1" customHeight="1" x14ac:dyDescent="0.25">
      <c r="B241" s="203" t="s">
        <v>2114</v>
      </c>
      <c r="C241" s="5" t="s">
        <v>1160</v>
      </c>
      <c r="D241" s="59" t="s">
        <v>300</v>
      </c>
      <c r="E241" s="7" t="s">
        <v>49</v>
      </c>
      <c r="F241" s="210">
        <v>100</v>
      </c>
      <c r="G241" s="107">
        <f>'BPU LOT05-VRD'!F241</f>
        <v>0</v>
      </c>
      <c r="H241" s="331">
        <f t="shared" si="11"/>
        <v>0</v>
      </c>
    </row>
    <row r="242" spans="2:8" ht="14.1" customHeight="1" x14ac:dyDescent="0.25">
      <c r="B242" s="203" t="s">
        <v>2114</v>
      </c>
      <c r="C242" s="5" t="s">
        <v>1161</v>
      </c>
      <c r="D242" s="59" t="s">
        <v>301</v>
      </c>
      <c r="E242" s="7" t="s">
        <v>49</v>
      </c>
      <c r="F242" s="210">
        <v>100</v>
      </c>
      <c r="G242" s="107">
        <f>'BPU LOT05-VRD'!F242</f>
        <v>0</v>
      </c>
      <c r="H242" s="331">
        <f t="shared" si="11"/>
        <v>0</v>
      </c>
    </row>
    <row r="243" spans="2:8" ht="14.1" customHeight="1" x14ac:dyDescent="0.25">
      <c r="B243" s="203" t="s">
        <v>2114</v>
      </c>
      <c r="C243" s="5" t="s">
        <v>1162</v>
      </c>
      <c r="D243" s="59" t="s">
        <v>938</v>
      </c>
      <c r="E243" s="7" t="s">
        <v>49</v>
      </c>
      <c r="F243" s="210">
        <v>100</v>
      </c>
      <c r="G243" s="107">
        <f>'BPU LOT05-VRD'!F243</f>
        <v>0</v>
      </c>
      <c r="H243" s="331">
        <f t="shared" si="11"/>
        <v>0</v>
      </c>
    </row>
    <row r="244" spans="2:8" ht="14.1" customHeight="1" x14ac:dyDescent="0.25">
      <c r="B244" s="209"/>
      <c r="C244" s="209"/>
      <c r="D244" s="160" t="s">
        <v>999</v>
      </c>
      <c r="E244" s="161"/>
      <c r="F244" s="161"/>
      <c r="G244" s="161"/>
      <c r="H244" s="161"/>
    </row>
    <row r="245" spans="2:8" ht="14.1" customHeight="1" x14ac:dyDescent="0.25">
      <c r="B245" s="203" t="s">
        <v>2114</v>
      </c>
      <c r="C245" s="5" t="s">
        <v>1163</v>
      </c>
      <c r="D245" s="59" t="s">
        <v>297</v>
      </c>
      <c r="E245" s="7" t="s">
        <v>49</v>
      </c>
      <c r="F245" s="210">
        <v>50</v>
      </c>
      <c r="G245" s="107">
        <f>'BPU LOT05-VRD'!F245</f>
        <v>0</v>
      </c>
      <c r="H245" s="331">
        <f t="shared" ref="H245:H250" si="12">G245*F245</f>
        <v>0</v>
      </c>
    </row>
    <row r="246" spans="2:8" ht="14.1" customHeight="1" x14ac:dyDescent="0.25">
      <c r="B246" s="203" t="s">
        <v>2114</v>
      </c>
      <c r="C246" s="5" t="s">
        <v>1164</v>
      </c>
      <c r="D246" s="59" t="s">
        <v>299</v>
      </c>
      <c r="E246" s="7" t="s">
        <v>49</v>
      </c>
      <c r="F246" s="210">
        <v>200</v>
      </c>
      <c r="G246" s="107">
        <f>'BPU LOT05-VRD'!F246</f>
        <v>0</v>
      </c>
      <c r="H246" s="331">
        <f t="shared" si="12"/>
        <v>0</v>
      </c>
    </row>
    <row r="247" spans="2:8" ht="14.1" customHeight="1" x14ac:dyDescent="0.25">
      <c r="B247" s="203" t="s">
        <v>2114</v>
      </c>
      <c r="C247" s="5" t="s">
        <v>1165</v>
      </c>
      <c r="D247" s="59" t="s">
        <v>298</v>
      </c>
      <c r="E247" s="7" t="s">
        <v>49</v>
      </c>
      <c r="F247" s="210">
        <v>600</v>
      </c>
      <c r="G247" s="107">
        <f>'BPU LOT05-VRD'!F247</f>
        <v>0</v>
      </c>
      <c r="H247" s="331">
        <f t="shared" si="12"/>
        <v>0</v>
      </c>
    </row>
    <row r="248" spans="2:8" ht="14.1" customHeight="1" x14ac:dyDescent="0.25">
      <c r="B248" s="203" t="s">
        <v>2114</v>
      </c>
      <c r="C248" s="5" t="s">
        <v>1166</v>
      </c>
      <c r="D248" s="59" t="s">
        <v>300</v>
      </c>
      <c r="E248" s="7" t="s">
        <v>49</v>
      </c>
      <c r="F248" s="210">
        <v>100</v>
      </c>
      <c r="G248" s="107">
        <f>'BPU LOT05-VRD'!F248</f>
        <v>0</v>
      </c>
      <c r="H248" s="331">
        <f t="shared" si="12"/>
        <v>0</v>
      </c>
    </row>
    <row r="249" spans="2:8" ht="14.1" customHeight="1" x14ac:dyDescent="0.25">
      <c r="B249" s="203" t="s">
        <v>2114</v>
      </c>
      <c r="C249" s="5" t="s">
        <v>1167</v>
      </c>
      <c r="D249" s="59" t="s">
        <v>301</v>
      </c>
      <c r="E249" s="7" t="s">
        <v>49</v>
      </c>
      <c r="F249" s="210">
        <v>100</v>
      </c>
      <c r="G249" s="107">
        <f>'BPU LOT05-VRD'!F249</f>
        <v>0</v>
      </c>
      <c r="H249" s="331">
        <f t="shared" si="12"/>
        <v>0</v>
      </c>
    </row>
    <row r="250" spans="2:8" ht="14.1" customHeight="1" x14ac:dyDescent="0.25">
      <c r="B250" s="203" t="s">
        <v>2114</v>
      </c>
      <c r="C250" s="5" t="s">
        <v>1168</v>
      </c>
      <c r="D250" s="59" t="s">
        <v>938</v>
      </c>
      <c r="E250" s="7" t="s">
        <v>49</v>
      </c>
      <c r="F250" s="210">
        <v>100</v>
      </c>
      <c r="G250" s="107">
        <f>'BPU LOT05-VRD'!F250</f>
        <v>0</v>
      </c>
      <c r="H250" s="331">
        <f t="shared" si="12"/>
        <v>0</v>
      </c>
    </row>
    <row r="251" spans="2:8" ht="14.1" customHeight="1" x14ac:dyDescent="0.25">
      <c r="B251" s="209"/>
      <c r="C251" s="209"/>
      <c r="D251" s="160" t="s">
        <v>996</v>
      </c>
      <c r="E251" s="161"/>
      <c r="F251" s="161"/>
      <c r="G251" s="161"/>
      <c r="H251" s="161"/>
    </row>
    <row r="252" spans="2:8" ht="14.1" customHeight="1" x14ac:dyDescent="0.25">
      <c r="B252" s="203" t="s">
        <v>2114</v>
      </c>
      <c r="C252" s="7" t="s">
        <v>1169</v>
      </c>
      <c r="D252" s="59" t="s">
        <v>297</v>
      </c>
      <c r="E252" s="7" t="s">
        <v>49</v>
      </c>
      <c r="F252" s="210">
        <v>50</v>
      </c>
      <c r="G252" s="107">
        <f>'BPU LOT05-VRD'!F252</f>
        <v>0</v>
      </c>
      <c r="H252" s="331">
        <f t="shared" ref="H252:H257" si="13">G252*F252</f>
        <v>0</v>
      </c>
    </row>
    <row r="253" spans="2:8" ht="14.1" customHeight="1" x14ac:dyDescent="0.25">
      <c r="B253" s="203" t="s">
        <v>2114</v>
      </c>
      <c r="C253" s="7" t="s">
        <v>1170</v>
      </c>
      <c r="D253" s="59" t="s">
        <v>299</v>
      </c>
      <c r="E253" s="7" t="s">
        <v>49</v>
      </c>
      <c r="F253" s="210">
        <v>200</v>
      </c>
      <c r="G253" s="107">
        <f>'BPU LOT05-VRD'!F253</f>
        <v>0</v>
      </c>
      <c r="H253" s="331">
        <f t="shared" si="13"/>
        <v>0</v>
      </c>
    </row>
    <row r="254" spans="2:8" ht="14.1" customHeight="1" x14ac:dyDescent="0.25">
      <c r="B254" s="203" t="s">
        <v>2114</v>
      </c>
      <c r="C254" s="7" t="s">
        <v>1171</v>
      </c>
      <c r="D254" s="59" t="s">
        <v>298</v>
      </c>
      <c r="E254" s="7" t="s">
        <v>49</v>
      </c>
      <c r="F254" s="210">
        <v>600</v>
      </c>
      <c r="G254" s="107">
        <f>'BPU LOT05-VRD'!F254</f>
        <v>0</v>
      </c>
      <c r="H254" s="331">
        <f t="shared" si="13"/>
        <v>0</v>
      </c>
    </row>
    <row r="255" spans="2:8" ht="14.1" customHeight="1" x14ac:dyDescent="0.25">
      <c r="B255" s="203" t="s">
        <v>2114</v>
      </c>
      <c r="C255" s="7" t="s">
        <v>1172</v>
      </c>
      <c r="D255" s="59" t="s">
        <v>300</v>
      </c>
      <c r="E255" s="7" t="s">
        <v>49</v>
      </c>
      <c r="F255" s="210">
        <v>100</v>
      </c>
      <c r="G255" s="107">
        <f>'BPU LOT05-VRD'!F255</f>
        <v>0</v>
      </c>
      <c r="H255" s="331">
        <f t="shared" si="13"/>
        <v>0</v>
      </c>
    </row>
    <row r="256" spans="2:8" ht="14.1" customHeight="1" x14ac:dyDescent="0.25">
      <c r="B256" s="203" t="s">
        <v>2114</v>
      </c>
      <c r="C256" s="7" t="s">
        <v>1173</v>
      </c>
      <c r="D256" s="59" t="s">
        <v>301</v>
      </c>
      <c r="E256" s="7" t="s">
        <v>49</v>
      </c>
      <c r="F256" s="210">
        <v>100</v>
      </c>
      <c r="G256" s="107">
        <f>'BPU LOT05-VRD'!F256</f>
        <v>0</v>
      </c>
      <c r="H256" s="331">
        <f t="shared" si="13"/>
        <v>0</v>
      </c>
    </row>
    <row r="257" spans="2:8" ht="14.1" customHeight="1" x14ac:dyDescent="0.25">
      <c r="B257" s="203" t="s">
        <v>2114</v>
      </c>
      <c r="C257" s="7" t="s">
        <v>1174</v>
      </c>
      <c r="D257" s="59" t="s">
        <v>938</v>
      </c>
      <c r="E257" s="5" t="s">
        <v>49</v>
      </c>
      <c r="F257" s="210">
        <v>100</v>
      </c>
      <c r="G257" s="107">
        <f>'BPU LOT05-VRD'!F257</f>
        <v>0</v>
      </c>
      <c r="H257" s="331">
        <f t="shared" si="13"/>
        <v>0</v>
      </c>
    </row>
    <row r="258" spans="2:8" ht="14.1" customHeight="1" x14ac:dyDescent="0.25">
      <c r="B258" s="208"/>
      <c r="C258" s="208"/>
      <c r="D258" s="158" t="s">
        <v>127</v>
      </c>
      <c r="E258" s="159"/>
      <c r="F258" s="159"/>
      <c r="G258" s="159"/>
      <c r="H258" s="159"/>
    </row>
    <row r="259" spans="2:8" ht="14.1" customHeight="1" x14ac:dyDescent="0.25">
      <c r="B259" s="203" t="s">
        <v>2114</v>
      </c>
      <c r="C259" s="5" t="s">
        <v>1175</v>
      </c>
      <c r="D259" s="59" t="s">
        <v>289</v>
      </c>
      <c r="E259" s="5" t="s">
        <v>48</v>
      </c>
      <c r="F259" s="199">
        <v>50</v>
      </c>
      <c r="G259" s="107">
        <f>'BPU LOT05-VRD'!F259</f>
        <v>0</v>
      </c>
      <c r="H259" s="331">
        <f t="shared" ref="H259:H264" si="14">G259*F259</f>
        <v>0</v>
      </c>
    </row>
    <row r="260" spans="2:8" ht="14.1" customHeight="1" x14ac:dyDescent="0.25">
      <c r="B260" s="203" t="s">
        <v>2114</v>
      </c>
      <c r="C260" s="5" t="s">
        <v>1176</v>
      </c>
      <c r="D260" s="59" t="s">
        <v>980</v>
      </c>
      <c r="E260" s="5" t="s">
        <v>48</v>
      </c>
      <c r="F260" s="199">
        <v>200</v>
      </c>
      <c r="G260" s="107">
        <f>'BPU LOT05-VRD'!F260</f>
        <v>0</v>
      </c>
      <c r="H260" s="331">
        <f t="shared" si="14"/>
        <v>0</v>
      </c>
    </row>
    <row r="261" spans="2:8" ht="14.1" customHeight="1" x14ac:dyDescent="0.25">
      <c r="B261" s="203" t="s">
        <v>2114</v>
      </c>
      <c r="C261" s="5" t="s">
        <v>1177</v>
      </c>
      <c r="D261" s="59" t="s">
        <v>981</v>
      </c>
      <c r="E261" s="5" t="s">
        <v>48</v>
      </c>
      <c r="F261" s="199">
        <v>200</v>
      </c>
      <c r="G261" s="107">
        <f>'BPU LOT05-VRD'!F261</f>
        <v>0</v>
      </c>
      <c r="H261" s="331">
        <f t="shared" si="14"/>
        <v>0</v>
      </c>
    </row>
    <row r="262" spans="2:8" ht="14.1" customHeight="1" x14ac:dyDescent="0.25">
      <c r="B262" s="203" t="s">
        <v>2114</v>
      </c>
      <c r="C262" s="5" t="s">
        <v>1178</v>
      </c>
      <c r="D262" s="59" t="s">
        <v>982</v>
      </c>
      <c r="E262" s="5" t="s">
        <v>48</v>
      </c>
      <c r="F262" s="199">
        <v>200</v>
      </c>
      <c r="G262" s="107">
        <f>'BPU LOT05-VRD'!F262</f>
        <v>0</v>
      </c>
      <c r="H262" s="331">
        <f t="shared" si="14"/>
        <v>0</v>
      </c>
    </row>
    <row r="263" spans="2:8" ht="14.1" customHeight="1" x14ac:dyDescent="0.25">
      <c r="B263" s="203" t="s">
        <v>2114</v>
      </c>
      <c r="C263" s="5" t="s">
        <v>1179</v>
      </c>
      <c r="D263" s="59" t="s">
        <v>983</v>
      </c>
      <c r="E263" s="5" t="s">
        <v>48</v>
      </c>
      <c r="F263" s="199">
        <v>200</v>
      </c>
      <c r="G263" s="107">
        <f>'BPU LOT05-VRD'!F263</f>
        <v>0</v>
      </c>
      <c r="H263" s="331">
        <f t="shared" si="14"/>
        <v>0</v>
      </c>
    </row>
    <row r="264" spans="2:8" ht="14.1" customHeight="1" x14ac:dyDescent="0.25">
      <c r="B264" s="203" t="s">
        <v>2114</v>
      </c>
      <c r="C264" s="5" t="s">
        <v>1180</v>
      </c>
      <c r="D264" s="59" t="s">
        <v>984</v>
      </c>
      <c r="E264" s="5" t="s">
        <v>48</v>
      </c>
      <c r="F264" s="199">
        <v>200</v>
      </c>
      <c r="G264" s="107">
        <f>'BPU LOT05-VRD'!F264</f>
        <v>0</v>
      </c>
      <c r="H264" s="331">
        <f t="shared" si="14"/>
        <v>0</v>
      </c>
    </row>
    <row r="265" spans="2:8" ht="14.1" customHeight="1" x14ac:dyDescent="0.25">
      <c r="B265" s="208"/>
      <c r="C265" s="208"/>
      <c r="D265" s="158" t="s">
        <v>379</v>
      </c>
      <c r="E265" s="159"/>
      <c r="F265" s="159"/>
      <c r="G265" s="159"/>
      <c r="H265" s="159"/>
    </row>
    <row r="266" spans="2:8" ht="14.1" customHeight="1" x14ac:dyDescent="0.25">
      <c r="B266" s="209"/>
      <c r="C266" s="209"/>
      <c r="D266" s="160" t="s">
        <v>380</v>
      </c>
      <c r="E266" s="161"/>
      <c r="F266" s="161"/>
      <c r="G266" s="161"/>
      <c r="H266" s="161"/>
    </row>
    <row r="267" spans="2:8" ht="14.1" customHeight="1" x14ac:dyDescent="0.25">
      <c r="B267" s="203" t="s">
        <v>2114</v>
      </c>
      <c r="C267" s="6" t="s">
        <v>1181</v>
      </c>
      <c r="D267" s="58" t="s">
        <v>381</v>
      </c>
      <c r="E267" s="5" t="s">
        <v>48</v>
      </c>
      <c r="F267" s="199">
        <v>200</v>
      </c>
      <c r="G267" s="107">
        <f>'BPU LOT05-VRD'!F267</f>
        <v>0</v>
      </c>
      <c r="H267" s="331">
        <f>G267*F267</f>
        <v>0</v>
      </c>
    </row>
    <row r="268" spans="2:8" ht="14.1" customHeight="1" x14ac:dyDescent="0.25">
      <c r="B268" s="203" t="s">
        <v>2114</v>
      </c>
      <c r="C268" s="6" t="s">
        <v>1182</v>
      </c>
      <c r="D268" s="58" t="s">
        <v>382</v>
      </c>
      <c r="E268" s="5" t="s">
        <v>48</v>
      </c>
      <c r="F268" s="199">
        <v>200</v>
      </c>
      <c r="G268" s="107">
        <f>'BPU LOT05-VRD'!F268</f>
        <v>0</v>
      </c>
      <c r="H268" s="331">
        <f>G268*F268</f>
        <v>0</v>
      </c>
    </row>
    <row r="269" spans="2:8" ht="14.1" customHeight="1" x14ac:dyDescent="0.25">
      <c r="B269" s="203" t="s">
        <v>2114</v>
      </c>
      <c r="C269" s="6" t="s">
        <v>1183</v>
      </c>
      <c r="D269" s="58" t="s">
        <v>671</v>
      </c>
      <c r="E269" s="5" t="s">
        <v>48</v>
      </c>
      <c r="F269" s="199">
        <v>200</v>
      </c>
      <c r="G269" s="107">
        <f>'BPU LOT05-VRD'!F269</f>
        <v>0</v>
      </c>
      <c r="H269" s="331">
        <f>G269*F269</f>
        <v>0</v>
      </c>
    </row>
    <row r="270" spans="2:8" ht="14.1" customHeight="1" x14ac:dyDescent="0.25">
      <c r="B270" s="203" t="s">
        <v>2114</v>
      </c>
      <c r="C270" s="6" t="s">
        <v>1184</v>
      </c>
      <c r="D270" s="58" t="s">
        <v>383</v>
      </c>
      <c r="E270" s="5" t="s">
        <v>48</v>
      </c>
      <c r="F270" s="199">
        <v>200</v>
      </c>
      <c r="G270" s="107">
        <f>'BPU LOT05-VRD'!F270</f>
        <v>0</v>
      </c>
      <c r="H270" s="331">
        <f>G270*F270</f>
        <v>0</v>
      </c>
    </row>
    <row r="271" spans="2:8" ht="14.1" customHeight="1" x14ac:dyDescent="0.25">
      <c r="B271" s="209"/>
      <c r="C271" s="209"/>
      <c r="D271" s="160" t="s">
        <v>384</v>
      </c>
      <c r="E271" s="161"/>
      <c r="F271" s="161"/>
      <c r="G271" s="161"/>
      <c r="H271" s="161"/>
    </row>
    <row r="272" spans="2:8" ht="14.1" customHeight="1" x14ac:dyDescent="0.25">
      <c r="B272" s="203" t="s">
        <v>2114</v>
      </c>
      <c r="C272" s="6" t="s">
        <v>1185</v>
      </c>
      <c r="D272" s="58" t="s">
        <v>381</v>
      </c>
      <c r="E272" s="5" t="s">
        <v>48</v>
      </c>
      <c r="F272" s="199">
        <v>100</v>
      </c>
      <c r="G272" s="107">
        <f>'BPU LOT05-VRD'!F272</f>
        <v>0</v>
      </c>
      <c r="H272" s="331">
        <f>G272*F272</f>
        <v>0</v>
      </c>
    </row>
    <row r="273" spans="2:8" ht="14.1" customHeight="1" x14ac:dyDescent="0.25">
      <c r="B273" s="203" t="s">
        <v>2114</v>
      </c>
      <c r="C273" s="6" t="s">
        <v>1186</v>
      </c>
      <c r="D273" s="58" t="s">
        <v>382</v>
      </c>
      <c r="E273" s="5" t="s">
        <v>48</v>
      </c>
      <c r="F273" s="199">
        <v>100</v>
      </c>
      <c r="G273" s="107">
        <f>'BPU LOT05-VRD'!F273</f>
        <v>0</v>
      </c>
      <c r="H273" s="331">
        <f>G273*F273</f>
        <v>0</v>
      </c>
    </row>
    <row r="274" spans="2:8" ht="14.1" customHeight="1" x14ac:dyDescent="0.25">
      <c r="B274" s="203" t="s">
        <v>2114</v>
      </c>
      <c r="C274" s="6" t="s">
        <v>1187</v>
      </c>
      <c r="D274" s="58" t="s">
        <v>671</v>
      </c>
      <c r="E274" s="5" t="s">
        <v>48</v>
      </c>
      <c r="F274" s="199">
        <v>100</v>
      </c>
      <c r="G274" s="107">
        <f>'BPU LOT05-VRD'!F274</f>
        <v>0</v>
      </c>
      <c r="H274" s="331">
        <f>G274*F274</f>
        <v>0</v>
      </c>
    </row>
    <row r="275" spans="2:8" ht="14.1" customHeight="1" x14ac:dyDescent="0.25">
      <c r="B275" s="203" t="s">
        <v>2114</v>
      </c>
      <c r="C275" s="6" t="s">
        <v>1188</v>
      </c>
      <c r="D275" s="58" t="s">
        <v>383</v>
      </c>
      <c r="E275" s="5" t="s">
        <v>48</v>
      </c>
      <c r="F275" s="199">
        <v>100</v>
      </c>
      <c r="G275" s="107">
        <f>'BPU LOT05-VRD'!F275</f>
        <v>0</v>
      </c>
      <c r="H275" s="331">
        <f>G275*F275</f>
        <v>0</v>
      </c>
    </row>
    <row r="276" spans="2:8" ht="14.1" customHeight="1" x14ac:dyDescent="0.25">
      <c r="B276" s="208"/>
      <c r="C276" s="208"/>
      <c r="D276" s="158" t="s">
        <v>385</v>
      </c>
      <c r="E276" s="159"/>
      <c r="F276" s="159"/>
      <c r="G276" s="159"/>
      <c r="H276" s="159"/>
    </row>
    <row r="277" spans="2:8" ht="14.1" customHeight="1" x14ac:dyDescent="0.25">
      <c r="B277" s="209"/>
      <c r="C277" s="209"/>
      <c r="D277" s="160" t="s">
        <v>392</v>
      </c>
      <c r="E277" s="161"/>
      <c r="F277" s="161"/>
      <c r="G277" s="161"/>
      <c r="H277" s="161"/>
    </row>
    <row r="278" spans="2:8" ht="14.1" customHeight="1" x14ac:dyDescent="0.25">
      <c r="B278" s="203" t="s">
        <v>2114</v>
      </c>
      <c r="C278" s="5" t="s">
        <v>1189</v>
      </c>
      <c r="D278" s="58" t="s">
        <v>386</v>
      </c>
      <c r="E278" s="5" t="s">
        <v>48</v>
      </c>
      <c r="F278" s="199">
        <v>150</v>
      </c>
      <c r="G278" s="107">
        <f>'BPU LOT05-VRD'!F278</f>
        <v>0</v>
      </c>
      <c r="H278" s="331">
        <f>G278*F278</f>
        <v>0</v>
      </c>
    </row>
    <row r="279" spans="2:8" ht="14.1" customHeight="1" x14ac:dyDescent="0.25">
      <c r="B279" s="203" t="s">
        <v>2114</v>
      </c>
      <c r="C279" s="5" t="s">
        <v>1190</v>
      </c>
      <c r="D279" s="58" t="s">
        <v>387</v>
      </c>
      <c r="E279" s="5" t="s">
        <v>48</v>
      </c>
      <c r="F279" s="199">
        <v>150</v>
      </c>
      <c r="G279" s="107">
        <f>'BPU LOT05-VRD'!F279</f>
        <v>0</v>
      </c>
      <c r="H279" s="331">
        <f>G279*F279</f>
        <v>0</v>
      </c>
    </row>
    <row r="280" spans="2:8" ht="14.1" customHeight="1" x14ac:dyDescent="0.25">
      <c r="B280" s="203" t="s">
        <v>2114</v>
      </c>
      <c r="C280" s="5" t="s">
        <v>1191</v>
      </c>
      <c r="D280" s="58" t="s">
        <v>388</v>
      </c>
      <c r="E280" s="5" t="s">
        <v>48</v>
      </c>
      <c r="F280" s="199">
        <v>150</v>
      </c>
      <c r="G280" s="107">
        <f>'BPU LOT05-VRD'!F280</f>
        <v>0</v>
      </c>
      <c r="H280" s="331">
        <f>G280*F280</f>
        <v>0</v>
      </c>
    </row>
    <row r="281" spans="2:8" ht="14.1" customHeight="1" x14ac:dyDescent="0.25">
      <c r="B281" s="203" t="s">
        <v>2114</v>
      </c>
      <c r="C281" s="5" t="s">
        <v>1192</v>
      </c>
      <c r="D281" s="58" t="s">
        <v>389</v>
      </c>
      <c r="E281" s="5" t="s">
        <v>48</v>
      </c>
      <c r="F281" s="199">
        <v>150</v>
      </c>
      <c r="G281" s="107">
        <f>'BPU LOT05-VRD'!F281</f>
        <v>0</v>
      </c>
      <c r="H281" s="331">
        <f>G281*F281</f>
        <v>0</v>
      </c>
    </row>
    <row r="282" spans="2:8" ht="14.1" customHeight="1" x14ac:dyDescent="0.25">
      <c r="B282" s="203" t="s">
        <v>2114</v>
      </c>
      <c r="C282" s="5" t="s">
        <v>1193</v>
      </c>
      <c r="D282" s="58" t="s">
        <v>390</v>
      </c>
      <c r="E282" s="5" t="s">
        <v>48</v>
      </c>
      <c r="F282" s="199">
        <v>150</v>
      </c>
      <c r="G282" s="107">
        <f>'BPU LOT05-VRD'!F282</f>
        <v>0</v>
      </c>
      <c r="H282" s="331">
        <f>G282*F282</f>
        <v>0</v>
      </c>
    </row>
    <row r="283" spans="2:8" ht="14.1" customHeight="1" x14ac:dyDescent="0.25">
      <c r="B283" s="209"/>
      <c r="C283" s="209"/>
      <c r="D283" s="160" t="s">
        <v>391</v>
      </c>
      <c r="E283" s="161"/>
      <c r="F283" s="161"/>
      <c r="G283" s="161"/>
      <c r="H283" s="161"/>
    </row>
    <row r="284" spans="2:8" ht="14.1" customHeight="1" x14ac:dyDescent="0.25">
      <c r="B284" s="203" t="s">
        <v>2114</v>
      </c>
      <c r="C284" s="5" t="s">
        <v>1194</v>
      </c>
      <c r="D284" s="58" t="s">
        <v>386</v>
      </c>
      <c r="E284" s="5" t="s">
        <v>48</v>
      </c>
      <c r="F284" s="199">
        <v>150</v>
      </c>
      <c r="G284" s="107">
        <f>'BPU LOT05-VRD'!F284</f>
        <v>0</v>
      </c>
      <c r="H284" s="331">
        <f>G284*F284</f>
        <v>0</v>
      </c>
    </row>
    <row r="285" spans="2:8" ht="14.1" customHeight="1" x14ac:dyDescent="0.25">
      <c r="B285" s="203" t="s">
        <v>2114</v>
      </c>
      <c r="C285" s="5" t="s">
        <v>1195</v>
      </c>
      <c r="D285" s="58" t="s">
        <v>387</v>
      </c>
      <c r="E285" s="5" t="s">
        <v>48</v>
      </c>
      <c r="F285" s="199">
        <v>150</v>
      </c>
      <c r="G285" s="107">
        <f>'BPU LOT05-VRD'!F285</f>
        <v>0</v>
      </c>
      <c r="H285" s="331">
        <f>G285*F285</f>
        <v>0</v>
      </c>
    </row>
    <row r="286" spans="2:8" ht="14.1" customHeight="1" x14ac:dyDescent="0.25">
      <c r="B286" s="203" t="s">
        <v>2114</v>
      </c>
      <c r="C286" s="5" t="s">
        <v>1196</v>
      </c>
      <c r="D286" s="58" t="s">
        <v>388</v>
      </c>
      <c r="E286" s="5" t="s">
        <v>48</v>
      </c>
      <c r="F286" s="199">
        <v>150</v>
      </c>
      <c r="G286" s="107">
        <f>'BPU LOT05-VRD'!F286</f>
        <v>0</v>
      </c>
      <c r="H286" s="331">
        <f>G286*F286</f>
        <v>0</v>
      </c>
    </row>
    <row r="287" spans="2:8" ht="14.1" customHeight="1" x14ac:dyDescent="0.25">
      <c r="B287" s="203" t="s">
        <v>2114</v>
      </c>
      <c r="C287" s="5" t="s">
        <v>1197</v>
      </c>
      <c r="D287" s="58" t="s">
        <v>389</v>
      </c>
      <c r="E287" s="5" t="s">
        <v>48</v>
      </c>
      <c r="F287" s="199">
        <v>150</v>
      </c>
      <c r="G287" s="107">
        <f>'BPU LOT05-VRD'!F287</f>
        <v>0</v>
      </c>
      <c r="H287" s="331">
        <f>G287*F287</f>
        <v>0</v>
      </c>
    </row>
    <row r="288" spans="2:8" ht="14.1" customHeight="1" x14ac:dyDescent="0.25">
      <c r="B288" s="203" t="s">
        <v>2114</v>
      </c>
      <c r="C288" s="5" t="s">
        <v>1198</v>
      </c>
      <c r="D288" s="58" t="s">
        <v>390</v>
      </c>
      <c r="E288" s="5" t="s">
        <v>48</v>
      </c>
      <c r="F288" s="199">
        <v>150</v>
      </c>
      <c r="G288" s="107">
        <f>'BPU LOT05-VRD'!F288</f>
        <v>0</v>
      </c>
      <c r="H288" s="331">
        <f>G288*F288</f>
        <v>0</v>
      </c>
    </row>
    <row r="289" spans="2:8" ht="14.1" customHeight="1" x14ac:dyDescent="0.25">
      <c r="B289" s="209"/>
      <c r="C289" s="209"/>
      <c r="D289" s="160" t="s">
        <v>393</v>
      </c>
      <c r="E289" s="161"/>
      <c r="F289" s="161"/>
      <c r="G289" s="161"/>
      <c r="H289" s="161"/>
    </row>
    <row r="290" spans="2:8" ht="14.1" customHeight="1" x14ac:dyDescent="0.25">
      <c r="B290" s="203" t="s">
        <v>2114</v>
      </c>
      <c r="C290" s="5" t="s">
        <v>1199</v>
      </c>
      <c r="D290" s="58" t="s">
        <v>386</v>
      </c>
      <c r="E290" s="5" t="s">
        <v>48</v>
      </c>
      <c r="F290" s="199">
        <v>250</v>
      </c>
      <c r="G290" s="107">
        <f>'BPU LOT05-VRD'!F290</f>
        <v>0</v>
      </c>
      <c r="H290" s="331">
        <f>G290*F290</f>
        <v>0</v>
      </c>
    </row>
    <row r="291" spans="2:8" ht="14.1" customHeight="1" x14ac:dyDescent="0.25">
      <c r="B291" s="203" t="s">
        <v>2114</v>
      </c>
      <c r="C291" s="5" t="s">
        <v>1200</v>
      </c>
      <c r="D291" s="58" t="s">
        <v>387</v>
      </c>
      <c r="E291" s="5" t="s">
        <v>48</v>
      </c>
      <c r="F291" s="199">
        <v>250</v>
      </c>
      <c r="G291" s="107">
        <f>'BPU LOT05-VRD'!F291</f>
        <v>0</v>
      </c>
      <c r="H291" s="331">
        <f>G291*F291</f>
        <v>0</v>
      </c>
    </row>
    <row r="292" spans="2:8" ht="14.1" customHeight="1" x14ac:dyDescent="0.25">
      <c r="B292" s="203" t="s">
        <v>2114</v>
      </c>
      <c r="C292" s="5" t="s">
        <v>1201</v>
      </c>
      <c r="D292" s="58" t="s">
        <v>388</v>
      </c>
      <c r="E292" s="5" t="s">
        <v>48</v>
      </c>
      <c r="F292" s="199">
        <v>250</v>
      </c>
      <c r="G292" s="107">
        <f>'BPU LOT05-VRD'!F292</f>
        <v>0</v>
      </c>
      <c r="H292" s="331">
        <f>G292*F292</f>
        <v>0</v>
      </c>
    </row>
    <row r="293" spans="2:8" ht="14.1" customHeight="1" x14ac:dyDescent="0.25">
      <c r="B293" s="203" t="s">
        <v>2114</v>
      </c>
      <c r="C293" s="5" t="s">
        <v>1202</v>
      </c>
      <c r="D293" s="58" t="s">
        <v>389</v>
      </c>
      <c r="E293" s="5" t="s">
        <v>48</v>
      </c>
      <c r="F293" s="199">
        <v>250</v>
      </c>
      <c r="G293" s="107">
        <f>'BPU LOT05-VRD'!F293</f>
        <v>0</v>
      </c>
      <c r="H293" s="331">
        <f>G293*F293</f>
        <v>0</v>
      </c>
    </row>
    <row r="294" spans="2:8" ht="14.1" customHeight="1" x14ac:dyDescent="0.25">
      <c r="B294" s="203" t="s">
        <v>2114</v>
      </c>
      <c r="C294" s="5" t="s">
        <v>1203</v>
      </c>
      <c r="D294" s="58" t="s">
        <v>390</v>
      </c>
      <c r="E294" s="5" t="s">
        <v>48</v>
      </c>
      <c r="F294" s="199">
        <v>250</v>
      </c>
      <c r="G294" s="107">
        <f>'BPU LOT05-VRD'!F294</f>
        <v>0</v>
      </c>
      <c r="H294" s="331">
        <f>G294*F294</f>
        <v>0</v>
      </c>
    </row>
    <row r="295" spans="2:8" ht="14.1" customHeight="1" x14ac:dyDescent="0.25">
      <c r="B295" s="208"/>
      <c r="C295" s="208"/>
      <c r="D295" s="158" t="s">
        <v>350</v>
      </c>
      <c r="E295" s="159"/>
      <c r="F295" s="159"/>
      <c r="G295" s="159"/>
      <c r="H295" s="159"/>
    </row>
    <row r="296" spans="2:8" ht="14.1" customHeight="1" x14ac:dyDescent="0.25">
      <c r="B296" s="209"/>
      <c r="C296" s="209"/>
      <c r="D296" s="160" t="s">
        <v>147</v>
      </c>
      <c r="E296" s="161"/>
      <c r="F296" s="161"/>
      <c r="G296" s="161"/>
      <c r="H296" s="161"/>
    </row>
    <row r="297" spans="2:8" ht="14.1" customHeight="1" x14ac:dyDescent="0.25">
      <c r="B297" s="203" t="s">
        <v>2114</v>
      </c>
      <c r="C297" s="5" t="s">
        <v>1204</v>
      </c>
      <c r="D297" s="58" t="s">
        <v>128</v>
      </c>
      <c r="E297" s="5" t="s">
        <v>50</v>
      </c>
      <c r="F297" s="199">
        <v>250</v>
      </c>
      <c r="G297" s="107">
        <f>'BPU LOT05-VRD'!F297</f>
        <v>0</v>
      </c>
      <c r="H297" s="331">
        <f t="shared" ref="H297:H315" si="15">G297*F297</f>
        <v>0</v>
      </c>
    </row>
    <row r="298" spans="2:8" ht="14.1" customHeight="1" x14ac:dyDescent="0.25">
      <c r="B298" s="203" t="s">
        <v>2114</v>
      </c>
      <c r="C298" s="5" t="s">
        <v>1205</v>
      </c>
      <c r="D298" s="58" t="s">
        <v>129</v>
      </c>
      <c r="E298" s="5" t="s">
        <v>50</v>
      </c>
      <c r="F298" s="199">
        <v>250</v>
      </c>
      <c r="G298" s="107">
        <f>'BPU LOT05-VRD'!F298</f>
        <v>0</v>
      </c>
      <c r="H298" s="331">
        <f t="shared" si="15"/>
        <v>0</v>
      </c>
    </row>
    <row r="299" spans="2:8" ht="14.1" customHeight="1" x14ac:dyDescent="0.25">
      <c r="B299" s="203" t="s">
        <v>2114</v>
      </c>
      <c r="C299" s="5" t="s">
        <v>1206</v>
      </c>
      <c r="D299" s="58" t="s">
        <v>130</v>
      </c>
      <c r="E299" s="5" t="s">
        <v>50</v>
      </c>
      <c r="F299" s="199">
        <v>250</v>
      </c>
      <c r="G299" s="107">
        <f>'BPU LOT05-VRD'!F299</f>
        <v>0</v>
      </c>
      <c r="H299" s="331">
        <f t="shared" si="15"/>
        <v>0</v>
      </c>
    </row>
    <row r="300" spans="2:8" ht="14.1" customHeight="1" x14ac:dyDescent="0.25">
      <c r="B300" s="203" t="s">
        <v>2114</v>
      </c>
      <c r="C300" s="5" t="s">
        <v>1207</v>
      </c>
      <c r="D300" s="58" t="s">
        <v>131</v>
      </c>
      <c r="E300" s="5" t="s">
        <v>50</v>
      </c>
      <c r="F300" s="199">
        <v>250</v>
      </c>
      <c r="G300" s="107">
        <f>'BPU LOT05-VRD'!F300</f>
        <v>0</v>
      </c>
      <c r="H300" s="331">
        <f t="shared" si="15"/>
        <v>0</v>
      </c>
    </row>
    <row r="301" spans="2:8" ht="14.1" customHeight="1" x14ac:dyDescent="0.25">
      <c r="B301" s="203" t="s">
        <v>2114</v>
      </c>
      <c r="C301" s="5" t="s">
        <v>1208</v>
      </c>
      <c r="D301" s="58" t="s">
        <v>132</v>
      </c>
      <c r="E301" s="5" t="s">
        <v>50</v>
      </c>
      <c r="F301" s="199">
        <v>250</v>
      </c>
      <c r="G301" s="107">
        <f>'BPU LOT05-VRD'!F301</f>
        <v>0</v>
      </c>
      <c r="H301" s="331">
        <f t="shared" si="15"/>
        <v>0</v>
      </c>
    </row>
    <row r="302" spans="2:8" ht="14.1" customHeight="1" x14ac:dyDescent="0.25">
      <c r="B302" s="203" t="s">
        <v>2114</v>
      </c>
      <c r="C302" s="5" t="s">
        <v>1209</v>
      </c>
      <c r="D302" s="58" t="s">
        <v>133</v>
      </c>
      <c r="E302" s="5" t="s">
        <v>50</v>
      </c>
      <c r="F302" s="199">
        <v>250</v>
      </c>
      <c r="G302" s="107">
        <f>'BPU LOT05-VRD'!F302</f>
        <v>0</v>
      </c>
      <c r="H302" s="331">
        <f t="shared" si="15"/>
        <v>0</v>
      </c>
    </row>
    <row r="303" spans="2:8" ht="14.1" customHeight="1" x14ac:dyDescent="0.25">
      <c r="B303" s="203" t="s">
        <v>2114</v>
      </c>
      <c r="C303" s="5" t="s">
        <v>1210</v>
      </c>
      <c r="D303" s="58" t="s">
        <v>146</v>
      </c>
      <c r="E303" s="5" t="s">
        <v>50</v>
      </c>
      <c r="F303" s="199">
        <v>250</v>
      </c>
      <c r="G303" s="107">
        <f>'BPU LOT05-VRD'!F303</f>
        <v>0</v>
      </c>
      <c r="H303" s="331">
        <f t="shared" si="15"/>
        <v>0</v>
      </c>
    </row>
    <row r="304" spans="2:8" ht="14.1" customHeight="1" x14ac:dyDescent="0.25">
      <c r="B304" s="203" t="s">
        <v>2114</v>
      </c>
      <c r="C304" s="5" t="s">
        <v>1211</v>
      </c>
      <c r="D304" s="58" t="s">
        <v>134</v>
      </c>
      <c r="E304" s="5" t="s">
        <v>50</v>
      </c>
      <c r="F304" s="199">
        <v>250</v>
      </c>
      <c r="G304" s="107">
        <f>'BPU LOT05-VRD'!F304</f>
        <v>0</v>
      </c>
      <c r="H304" s="331">
        <f t="shared" si="15"/>
        <v>0</v>
      </c>
    </row>
    <row r="305" spans="2:8" ht="14.1" customHeight="1" x14ac:dyDescent="0.25">
      <c r="B305" s="203" t="s">
        <v>2114</v>
      </c>
      <c r="C305" s="5" t="s">
        <v>1212</v>
      </c>
      <c r="D305" s="58" t="s">
        <v>135</v>
      </c>
      <c r="E305" s="5" t="s">
        <v>50</v>
      </c>
      <c r="F305" s="199">
        <v>250</v>
      </c>
      <c r="G305" s="107">
        <f>'BPU LOT05-VRD'!F305</f>
        <v>0</v>
      </c>
      <c r="H305" s="331">
        <f t="shared" si="15"/>
        <v>0</v>
      </c>
    </row>
    <row r="306" spans="2:8" ht="14.1" customHeight="1" x14ac:dyDescent="0.25">
      <c r="B306" s="203" t="s">
        <v>2114</v>
      </c>
      <c r="C306" s="5" t="s">
        <v>1213</v>
      </c>
      <c r="D306" s="58" t="s">
        <v>136</v>
      </c>
      <c r="E306" s="5" t="s">
        <v>50</v>
      </c>
      <c r="F306" s="199">
        <v>250</v>
      </c>
      <c r="G306" s="107">
        <f>'BPU LOT05-VRD'!F306</f>
        <v>0</v>
      </c>
      <c r="H306" s="331">
        <f t="shared" si="15"/>
        <v>0</v>
      </c>
    </row>
    <row r="307" spans="2:8" ht="14.1" customHeight="1" x14ac:dyDescent="0.25">
      <c r="B307" s="203" t="s">
        <v>2114</v>
      </c>
      <c r="C307" s="5" t="s">
        <v>1214</v>
      </c>
      <c r="D307" s="58" t="s">
        <v>137</v>
      </c>
      <c r="E307" s="5" t="s">
        <v>50</v>
      </c>
      <c r="F307" s="199">
        <v>250</v>
      </c>
      <c r="G307" s="107">
        <f>'BPU LOT05-VRD'!F307</f>
        <v>0</v>
      </c>
      <c r="H307" s="331">
        <f t="shared" si="15"/>
        <v>0</v>
      </c>
    </row>
    <row r="308" spans="2:8" ht="14.1" customHeight="1" x14ac:dyDescent="0.25">
      <c r="B308" s="203" t="s">
        <v>2114</v>
      </c>
      <c r="C308" s="5" t="s">
        <v>1215</v>
      </c>
      <c r="D308" s="58" t="s">
        <v>138</v>
      </c>
      <c r="E308" s="5" t="s">
        <v>50</v>
      </c>
      <c r="F308" s="199">
        <v>250</v>
      </c>
      <c r="G308" s="107">
        <f>'BPU LOT05-VRD'!F308</f>
        <v>0</v>
      </c>
      <c r="H308" s="331">
        <f t="shared" si="15"/>
        <v>0</v>
      </c>
    </row>
    <row r="309" spans="2:8" ht="14.1" customHeight="1" x14ac:dyDescent="0.25">
      <c r="B309" s="203" t="s">
        <v>2114</v>
      </c>
      <c r="C309" s="5" t="s">
        <v>1216</v>
      </c>
      <c r="D309" s="58" t="s">
        <v>139</v>
      </c>
      <c r="E309" s="5" t="s">
        <v>50</v>
      </c>
      <c r="F309" s="199">
        <v>250</v>
      </c>
      <c r="G309" s="107">
        <f>'BPU LOT05-VRD'!F309</f>
        <v>0</v>
      </c>
      <c r="H309" s="331">
        <f t="shared" si="15"/>
        <v>0</v>
      </c>
    </row>
    <row r="310" spans="2:8" ht="14.1" customHeight="1" x14ac:dyDescent="0.25">
      <c r="B310" s="203" t="s">
        <v>2114</v>
      </c>
      <c r="C310" s="5" t="s">
        <v>1217</v>
      </c>
      <c r="D310" s="58" t="s">
        <v>140</v>
      </c>
      <c r="E310" s="5" t="s">
        <v>50</v>
      </c>
      <c r="F310" s="199">
        <v>250</v>
      </c>
      <c r="G310" s="107">
        <f>'BPU LOT05-VRD'!F310</f>
        <v>0</v>
      </c>
      <c r="H310" s="331">
        <f t="shared" si="15"/>
        <v>0</v>
      </c>
    </row>
    <row r="311" spans="2:8" ht="14.1" customHeight="1" x14ac:dyDescent="0.25">
      <c r="B311" s="203" t="s">
        <v>2114</v>
      </c>
      <c r="C311" s="5" t="s">
        <v>1218</v>
      </c>
      <c r="D311" s="58" t="s">
        <v>141</v>
      </c>
      <c r="E311" s="5" t="s">
        <v>50</v>
      </c>
      <c r="F311" s="199">
        <v>250</v>
      </c>
      <c r="G311" s="107">
        <f>'BPU LOT05-VRD'!F311</f>
        <v>0</v>
      </c>
      <c r="H311" s="331">
        <f t="shared" si="15"/>
        <v>0</v>
      </c>
    </row>
    <row r="312" spans="2:8" ht="14.1" customHeight="1" x14ac:dyDescent="0.25">
      <c r="B312" s="203" t="s">
        <v>2114</v>
      </c>
      <c r="C312" s="5" t="s">
        <v>1219</v>
      </c>
      <c r="D312" s="58" t="s">
        <v>142</v>
      </c>
      <c r="E312" s="5" t="s">
        <v>50</v>
      </c>
      <c r="F312" s="199">
        <v>250</v>
      </c>
      <c r="G312" s="107">
        <f>'BPU LOT05-VRD'!F312</f>
        <v>0</v>
      </c>
      <c r="H312" s="331">
        <f t="shared" si="15"/>
        <v>0</v>
      </c>
    </row>
    <row r="313" spans="2:8" ht="14.1" customHeight="1" x14ac:dyDescent="0.25">
      <c r="B313" s="203" t="s">
        <v>2114</v>
      </c>
      <c r="C313" s="5" t="s">
        <v>1220</v>
      </c>
      <c r="D313" s="58" t="s">
        <v>143</v>
      </c>
      <c r="E313" s="5" t="s">
        <v>50</v>
      </c>
      <c r="F313" s="199">
        <v>250</v>
      </c>
      <c r="G313" s="107">
        <f>'BPU LOT05-VRD'!F313</f>
        <v>0</v>
      </c>
      <c r="H313" s="331">
        <f t="shared" si="15"/>
        <v>0</v>
      </c>
    </row>
    <row r="314" spans="2:8" ht="14.1" customHeight="1" x14ac:dyDescent="0.25">
      <c r="B314" s="203" t="s">
        <v>2114</v>
      </c>
      <c r="C314" s="5" t="s">
        <v>1221</v>
      </c>
      <c r="D314" s="58" t="s">
        <v>144</v>
      </c>
      <c r="E314" s="5" t="s">
        <v>50</v>
      </c>
      <c r="F314" s="199">
        <v>250</v>
      </c>
      <c r="G314" s="107">
        <f>'BPU LOT05-VRD'!F314</f>
        <v>0</v>
      </c>
      <c r="H314" s="331">
        <f t="shared" si="15"/>
        <v>0</v>
      </c>
    </row>
    <row r="315" spans="2:8" ht="14.1" customHeight="1" x14ac:dyDescent="0.25">
      <c r="B315" s="203" t="s">
        <v>2114</v>
      </c>
      <c r="C315" s="5" t="s">
        <v>1222</v>
      </c>
      <c r="D315" s="58" t="s">
        <v>145</v>
      </c>
      <c r="E315" s="5" t="s">
        <v>50</v>
      </c>
      <c r="F315" s="199">
        <v>250</v>
      </c>
      <c r="G315" s="107">
        <f>'BPU LOT05-VRD'!F315</f>
        <v>0</v>
      </c>
      <c r="H315" s="331">
        <f t="shared" si="15"/>
        <v>0</v>
      </c>
    </row>
    <row r="316" spans="2:8" ht="14.1" customHeight="1" x14ac:dyDescent="0.25">
      <c r="B316" s="208"/>
      <c r="C316" s="208"/>
      <c r="D316" s="158" t="s">
        <v>351</v>
      </c>
      <c r="E316" s="159"/>
      <c r="F316" s="159"/>
      <c r="G316" s="159"/>
      <c r="H316" s="159"/>
    </row>
    <row r="317" spans="2:8" ht="14.1" customHeight="1" x14ac:dyDescent="0.25">
      <c r="B317" s="209"/>
      <c r="C317" s="209"/>
      <c r="D317" s="160" t="s">
        <v>361</v>
      </c>
      <c r="E317" s="161"/>
      <c r="F317" s="161"/>
      <c r="G317" s="161"/>
      <c r="H317" s="161"/>
    </row>
    <row r="318" spans="2:8" ht="14.1" customHeight="1" x14ac:dyDescent="0.25">
      <c r="B318" s="203" t="s">
        <v>2114</v>
      </c>
      <c r="C318" s="7" t="s">
        <v>1223</v>
      </c>
      <c r="D318" s="59" t="s">
        <v>352</v>
      </c>
      <c r="E318" s="7" t="s">
        <v>50</v>
      </c>
      <c r="F318" s="210">
        <v>100</v>
      </c>
      <c r="G318" s="107">
        <f>'BPU LOT05-VRD'!F318</f>
        <v>0</v>
      </c>
      <c r="H318" s="331">
        <f t="shared" ref="H318:H324" si="16">G318*F318</f>
        <v>0</v>
      </c>
    </row>
    <row r="319" spans="2:8" ht="14.1" customHeight="1" x14ac:dyDescent="0.25">
      <c r="B319" s="203" t="s">
        <v>2114</v>
      </c>
      <c r="C319" s="7" t="s">
        <v>1224</v>
      </c>
      <c r="D319" s="59" t="s">
        <v>353</v>
      </c>
      <c r="E319" s="7" t="s">
        <v>50</v>
      </c>
      <c r="F319" s="210">
        <v>100</v>
      </c>
      <c r="G319" s="107">
        <f>'BPU LOT05-VRD'!F319</f>
        <v>0</v>
      </c>
      <c r="H319" s="331">
        <f t="shared" si="16"/>
        <v>0</v>
      </c>
    </row>
    <row r="320" spans="2:8" ht="14.1" customHeight="1" x14ac:dyDescent="0.25">
      <c r="B320" s="203" t="s">
        <v>2114</v>
      </c>
      <c r="C320" s="7" t="s">
        <v>1225</v>
      </c>
      <c r="D320" s="59" t="s">
        <v>354</v>
      </c>
      <c r="E320" s="7" t="s">
        <v>50</v>
      </c>
      <c r="F320" s="210">
        <v>100</v>
      </c>
      <c r="G320" s="107">
        <f>'BPU LOT05-VRD'!F320</f>
        <v>0</v>
      </c>
      <c r="H320" s="331">
        <f t="shared" si="16"/>
        <v>0</v>
      </c>
    </row>
    <row r="321" spans="2:8" ht="14.1" customHeight="1" x14ac:dyDescent="0.25">
      <c r="B321" s="203" t="s">
        <v>2114</v>
      </c>
      <c r="C321" s="7" t="s">
        <v>1226</v>
      </c>
      <c r="D321" s="59" t="s">
        <v>355</v>
      </c>
      <c r="E321" s="7" t="s">
        <v>50</v>
      </c>
      <c r="F321" s="210">
        <v>100</v>
      </c>
      <c r="G321" s="107">
        <f>'BPU LOT05-VRD'!F321</f>
        <v>0</v>
      </c>
      <c r="H321" s="331">
        <f t="shared" si="16"/>
        <v>0</v>
      </c>
    </row>
    <row r="322" spans="2:8" ht="14.1" customHeight="1" x14ac:dyDescent="0.25">
      <c r="B322" s="203" t="s">
        <v>2114</v>
      </c>
      <c r="C322" s="7" t="s">
        <v>1227</v>
      </c>
      <c r="D322" s="59" t="s">
        <v>356</v>
      </c>
      <c r="E322" s="7" t="s">
        <v>50</v>
      </c>
      <c r="F322" s="210">
        <v>100</v>
      </c>
      <c r="G322" s="107">
        <f>'BPU LOT05-VRD'!F322</f>
        <v>0</v>
      </c>
      <c r="H322" s="331">
        <f t="shared" si="16"/>
        <v>0</v>
      </c>
    </row>
    <row r="323" spans="2:8" ht="14.1" customHeight="1" x14ac:dyDescent="0.25">
      <c r="B323" s="203" t="s">
        <v>2114</v>
      </c>
      <c r="C323" s="7" t="s">
        <v>1228</v>
      </c>
      <c r="D323" s="59" t="s">
        <v>357</v>
      </c>
      <c r="E323" s="7" t="s">
        <v>50</v>
      </c>
      <c r="F323" s="210">
        <v>100</v>
      </c>
      <c r="G323" s="107">
        <f>'BPU LOT05-VRD'!F323</f>
        <v>0</v>
      </c>
      <c r="H323" s="331">
        <f t="shared" si="16"/>
        <v>0</v>
      </c>
    </row>
    <row r="324" spans="2:8" ht="14.1" customHeight="1" x14ac:dyDescent="0.25">
      <c r="B324" s="203" t="s">
        <v>2114</v>
      </c>
      <c r="C324" s="7" t="s">
        <v>1229</v>
      </c>
      <c r="D324" s="59" t="s">
        <v>358</v>
      </c>
      <c r="E324" s="7" t="s">
        <v>50</v>
      </c>
      <c r="F324" s="210">
        <v>100</v>
      </c>
      <c r="G324" s="107">
        <f>'BPU LOT05-VRD'!F324</f>
        <v>0</v>
      </c>
      <c r="H324" s="331">
        <f t="shared" si="16"/>
        <v>0</v>
      </c>
    </row>
    <row r="325" spans="2:8" ht="14.1" customHeight="1" x14ac:dyDescent="0.25">
      <c r="B325" s="209"/>
      <c r="C325" s="209"/>
      <c r="D325" s="160" t="s">
        <v>362</v>
      </c>
      <c r="E325" s="161"/>
      <c r="F325" s="161"/>
      <c r="G325" s="161"/>
      <c r="H325" s="161"/>
    </row>
    <row r="326" spans="2:8" ht="14.1" customHeight="1" x14ac:dyDescent="0.25">
      <c r="B326" s="203" t="s">
        <v>2114</v>
      </c>
      <c r="C326" s="7" t="s">
        <v>1229</v>
      </c>
      <c r="D326" s="59" t="s">
        <v>352</v>
      </c>
      <c r="E326" s="7" t="s">
        <v>50</v>
      </c>
      <c r="F326" s="210">
        <v>100</v>
      </c>
      <c r="G326" s="107">
        <f>'BPU LOT05-VRD'!F326</f>
        <v>0</v>
      </c>
      <c r="H326" s="331">
        <f t="shared" ref="H326:H334" si="17">G326*F326</f>
        <v>0</v>
      </c>
    </row>
    <row r="327" spans="2:8" ht="14.1" customHeight="1" x14ac:dyDescent="0.25">
      <c r="B327" s="203" t="s">
        <v>2114</v>
      </c>
      <c r="C327" s="7" t="s">
        <v>1230</v>
      </c>
      <c r="D327" s="59" t="s">
        <v>353</v>
      </c>
      <c r="E327" s="7" t="s">
        <v>50</v>
      </c>
      <c r="F327" s="210">
        <v>100</v>
      </c>
      <c r="G327" s="107">
        <f>'BPU LOT05-VRD'!F327</f>
        <v>0</v>
      </c>
      <c r="H327" s="331">
        <f t="shared" si="17"/>
        <v>0</v>
      </c>
    </row>
    <row r="328" spans="2:8" ht="14.1" customHeight="1" x14ac:dyDescent="0.25">
      <c r="B328" s="203" t="s">
        <v>2114</v>
      </c>
      <c r="C328" s="7" t="s">
        <v>1231</v>
      </c>
      <c r="D328" s="59" t="s">
        <v>354</v>
      </c>
      <c r="E328" s="7" t="s">
        <v>50</v>
      </c>
      <c r="F328" s="210">
        <v>100</v>
      </c>
      <c r="G328" s="107">
        <f>'BPU LOT05-VRD'!F328</f>
        <v>0</v>
      </c>
      <c r="H328" s="331">
        <f t="shared" si="17"/>
        <v>0</v>
      </c>
    </row>
    <row r="329" spans="2:8" ht="14.1" customHeight="1" x14ac:dyDescent="0.25">
      <c r="B329" s="203" t="s">
        <v>2114</v>
      </c>
      <c r="C329" s="7" t="s">
        <v>1232</v>
      </c>
      <c r="D329" s="59" t="s">
        <v>355</v>
      </c>
      <c r="E329" s="7" t="s">
        <v>50</v>
      </c>
      <c r="F329" s="210">
        <v>100</v>
      </c>
      <c r="G329" s="107">
        <f>'BPU LOT05-VRD'!F329</f>
        <v>0</v>
      </c>
      <c r="H329" s="331">
        <f t="shared" si="17"/>
        <v>0</v>
      </c>
    </row>
    <row r="330" spans="2:8" ht="14.1" customHeight="1" x14ac:dyDescent="0.25">
      <c r="B330" s="203" t="s">
        <v>2114</v>
      </c>
      <c r="C330" s="7" t="s">
        <v>1233</v>
      </c>
      <c r="D330" s="59" t="s">
        <v>356</v>
      </c>
      <c r="E330" s="7" t="s">
        <v>50</v>
      </c>
      <c r="F330" s="210">
        <v>100</v>
      </c>
      <c r="G330" s="107">
        <f>'BPU LOT05-VRD'!F330</f>
        <v>0</v>
      </c>
      <c r="H330" s="331">
        <f t="shared" si="17"/>
        <v>0</v>
      </c>
    </row>
    <row r="331" spans="2:8" ht="14.1" customHeight="1" x14ac:dyDescent="0.25">
      <c r="B331" s="203" t="s">
        <v>2114</v>
      </c>
      <c r="C331" s="7" t="s">
        <v>1234</v>
      </c>
      <c r="D331" s="59" t="s">
        <v>357</v>
      </c>
      <c r="E331" s="7" t="s">
        <v>50</v>
      </c>
      <c r="F331" s="210">
        <v>100</v>
      </c>
      <c r="G331" s="107">
        <f>'BPU LOT05-VRD'!F331</f>
        <v>0</v>
      </c>
      <c r="H331" s="331">
        <f t="shared" si="17"/>
        <v>0</v>
      </c>
    </row>
    <row r="332" spans="2:8" ht="14.1" customHeight="1" x14ac:dyDescent="0.25">
      <c r="B332" s="203" t="s">
        <v>2114</v>
      </c>
      <c r="C332" s="7" t="s">
        <v>1235</v>
      </c>
      <c r="D332" s="59" t="s">
        <v>358</v>
      </c>
      <c r="E332" s="7" t="s">
        <v>50</v>
      </c>
      <c r="F332" s="210">
        <v>100</v>
      </c>
      <c r="G332" s="107">
        <f>'BPU LOT05-VRD'!F332</f>
        <v>0</v>
      </c>
      <c r="H332" s="331">
        <f t="shared" si="17"/>
        <v>0</v>
      </c>
    </row>
    <row r="333" spans="2:8" ht="14.1" customHeight="1" x14ac:dyDescent="0.25">
      <c r="B333" s="203" t="s">
        <v>2114</v>
      </c>
      <c r="C333" s="7" t="s">
        <v>1236</v>
      </c>
      <c r="D333" s="59" t="s">
        <v>359</v>
      </c>
      <c r="E333" s="7" t="s">
        <v>50</v>
      </c>
      <c r="F333" s="210">
        <v>100</v>
      </c>
      <c r="G333" s="107">
        <f>'BPU LOT05-VRD'!F333</f>
        <v>0</v>
      </c>
      <c r="H333" s="331">
        <f t="shared" si="17"/>
        <v>0</v>
      </c>
    </row>
    <row r="334" spans="2:8" ht="14.1" customHeight="1" x14ac:dyDescent="0.25">
      <c r="B334" s="203" t="s">
        <v>2114</v>
      </c>
      <c r="C334" s="7" t="s">
        <v>1237</v>
      </c>
      <c r="D334" s="59" t="s">
        <v>360</v>
      </c>
      <c r="E334" s="7" t="s">
        <v>50</v>
      </c>
      <c r="F334" s="210">
        <v>100</v>
      </c>
      <c r="G334" s="107">
        <f>'BPU LOT05-VRD'!F334</f>
        <v>0</v>
      </c>
      <c r="H334" s="331">
        <f t="shared" si="17"/>
        <v>0</v>
      </c>
    </row>
    <row r="335" spans="2:8" ht="14.1" customHeight="1" x14ac:dyDescent="0.25">
      <c r="B335" s="209"/>
      <c r="C335" s="209"/>
      <c r="D335" s="160" t="s">
        <v>363</v>
      </c>
      <c r="E335" s="161"/>
      <c r="F335" s="161"/>
      <c r="G335" s="161"/>
      <c r="H335" s="161"/>
    </row>
    <row r="336" spans="2:8" ht="14.1" customHeight="1" x14ac:dyDescent="0.25">
      <c r="B336" s="203" t="s">
        <v>2114</v>
      </c>
      <c r="C336" s="7" t="s">
        <v>1238</v>
      </c>
      <c r="D336" s="59" t="s">
        <v>352</v>
      </c>
      <c r="E336" s="7" t="s">
        <v>50</v>
      </c>
      <c r="F336" s="210">
        <v>100</v>
      </c>
      <c r="G336" s="107">
        <f>'BPU LOT05-VRD'!F336</f>
        <v>0</v>
      </c>
      <c r="H336" s="331">
        <f t="shared" ref="H336:H344" si="18">G336*F336</f>
        <v>0</v>
      </c>
    </row>
    <row r="337" spans="2:8" ht="14.1" customHeight="1" x14ac:dyDescent="0.25">
      <c r="B337" s="203" t="s">
        <v>2114</v>
      </c>
      <c r="C337" s="7" t="s">
        <v>1239</v>
      </c>
      <c r="D337" s="59" t="s">
        <v>353</v>
      </c>
      <c r="E337" s="7" t="s">
        <v>50</v>
      </c>
      <c r="F337" s="210">
        <v>100</v>
      </c>
      <c r="G337" s="107">
        <f>'BPU LOT05-VRD'!F337</f>
        <v>0</v>
      </c>
      <c r="H337" s="331">
        <f t="shared" si="18"/>
        <v>0</v>
      </c>
    </row>
    <row r="338" spans="2:8" ht="14.1" customHeight="1" x14ac:dyDescent="0.25">
      <c r="B338" s="203" t="s">
        <v>2114</v>
      </c>
      <c r="C338" s="7" t="s">
        <v>1240</v>
      </c>
      <c r="D338" s="59" t="s">
        <v>354</v>
      </c>
      <c r="E338" s="7" t="s">
        <v>50</v>
      </c>
      <c r="F338" s="210">
        <v>100</v>
      </c>
      <c r="G338" s="107">
        <f>'BPU LOT05-VRD'!F338</f>
        <v>0</v>
      </c>
      <c r="H338" s="331">
        <f t="shared" si="18"/>
        <v>0</v>
      </c>
    </row>
    <row r="339" spans="2:8" ht="14.1" customHeight="1" x14ac:dyDescent="0.25">
      <c r="B339" s="203" t="s">
        <v>2114</v>
      </c>
      <c r="C339" s="7" t="s">
        <v>1241</v>
      </c>
      <c r="D339" s="59" t="s">
        <v>355</v>
      </c>
      <c r="E339" s="7" t="s">
        <v>50</v>
      </c>
      <c r="F339" s="210">
        <v>100</v>
      </c>
      <c r="G339" s="107">
        <f>'BPU LOT05-VRD'!F339</f>
        <v>0</v>
      </c>
      <c r="H339" s="331">
        <f t="shared" si="18"/>
        <v>0</v>
      </c>
    </row>
    <row r="340" spans="2:8" ht="14.1" customHeight="1" x14ac:dyDescent="0.25">
      <c r="B340" s="203" t="s">
        <v>2114</v>
      </c>
      <c r="C340" s="7" t="s">
        <v>1242</v>
      </c>
      <c r="D340" s="59" t="s">
        <v>356</v>
      </c>
      <c r="E340" s="7" t="s">
        <v>50</v>
      </c>
      <c r="F340" s="210">
        <v>100</v>
      </c>
      <c r="G340" s="107">
        <f>'BPU LOT05-VRD'!F340</f>
        <v>0</v>
      </c>
      <c r="H340" s="331">
        <f t="shared" si="18"/>
        <v>0</v>
      </c>
    </row>
    <row r="341" spans="2:8" ht="14.1" customHeight="1" x14ac:dyDescent="0.25">
      <c r="B341" s="203" t="s">
        <v>2114</v>
      </c>
      <c r="C341" s="7" t="s">
        <v>1243</v>
      </c>
      <c r="D341" s="59" t="s">
        <v>357</v>
      </c>
      <c r="E341" s="7" t="s">
        <v>50</v>
      </c>
      <c r="F341" s="210">
        <v>100</v>
      </c>
      <c r="G341" s="107">
        <f>'BPU LOT05-VRD'!F341</f>
        <v>0</v>
      </c>
      <c r="H341" s="331">
        <f t="shared" si="18"/>
        <v>0</v>
      </c>
    </row>
    <row r="342" spans="2:8" ht="14.1" customHeight="1" x14ac:dyDescent="0.25">
      <c r="B342" s="203" t="s">
        <v>2114</v>
      </c>
      <c r="C342" s="7" t="s">
        <v>1244</v>
      </c>
      <c r="D342" s="59" t="s">
        <v>358</v>
      </c>
      <c r="E342" s="7" t="s">
        <v>50</v>
      </c>
      <c r="F342" s="210">
        <v>100</v>
      </c>
      <c r="G342" s="107">
        <f>'BPU LOT05-VRD'!F342</f>
        <v>0</v>
      </c>
      <c r="H342" s="331">
        <f t="shared" si="18"/>
        <v>0</v>
      </c>
    </row>
    <row r="343" spans="2:8" ht="14.1" customHeight="1" x14ac:dyDescent="0.25">
      <c r="B343" s="203" t="s">
        <v>2114</v>
      </c>
      <c r="C343" s="7" t="s">
        <v>1245</v>
      </c>
      <c r="D343" s="59" t="s">
        <v>359</v>
      </c>
      <c r="E343" s="7" t="s">
        <v>50</v>
      </c>
      <c r="F343" s="210">
        <v>100</v>
      </c>
      <c r="G343" s="107">
        <f>'BPU LOT05-VRD'!F343</f>
        <v>0</v>
      </c>
      <c r="H343" s="331">
        <f t="shared" si="18"/>
        <v>0</v>
      </c>
    </row>
    <row r="344" spans="2:8" ht="14.1" customHeight="1" x14ac:dyDescent="0.25">
      <c r="B344" s="203" t="s">
        <v>2114</v>
      </c>
      <c r="C344" s="7" t="s">
        <v>1246</v>
      </c>
      <c r="D344" s="59" t="s">
        <v>360</v>
      </c>
      <c r="E344" s="7" t="s">
        <v>50</v>
      </c>
      <c r="F344" s="210">
        <v>100</v>
      </c>
      <c r="G344" s="107">
        <f>'BPU LOT05-VRD'!F344</f>
        <v>0</v>
      </c>
      <c r="H344" s="331">
        <f t="shared" si="18"/>
        <v>0</v>
      </c>
    </row>
    <row r="345" spans="2:8" ht="14.1" customHeight="1" x14ac:dyDescent="0.25">
      <c r="B345" s="209"/>
      <c r="C345" s="209"/>
      <c r="D345" s="160" t="s">
        <v>364</v>
      </c>
      <c r="E345" s="161"/>
      <c r="F345" s="161"/>
      <c r="G345" s="161"/>
      <c r="H345" s="161"/>
    </row>
    <row r="346" spans="2:8" ht="14.1" customHeight="1" x14ac:dyDescent="0.25">
      <c r="B346" s="203" t="s">
        <v>2114</v>
      </c>
      <c r="C346" s="7" t="s">
        <v>1247</v>
      </c>
      <c r="D346" s="59" t="s">
        <v>352</v>
      </c>
      <c r="E346" s="7" t="s">
        <v>50</v>
      </c>
      <c r="F346" s="210">
        <v>100</v>
      </c>
      <c r="G346" s="107">
        <f>'BPU LOT05-VRD'!F346</f>
        <v>0</v>
      </c>
      <c r="H346" s="331">
        <f t="shared" ref="H346:H354" si="19">G346*F346</f>
        <v>0</v>
      </c>
    </row>
    <row r="347" spans="2:8" ht="14.1" customHeight="1" x14ac:dyDescent="0.25">
      <c r="B347" s="203" t="s">
        <v>2114</v>
      </c>
      <c r="C347" s="7" t="s">
        <v>1248</v>
      </c>
      <c r="D347" s="59" t="s">
        <v>353</v>
      </c>
      <c r="E347" s="7" t="s">
        <v>50</v>
      </c>
      <c r="F347" s="210">
        <v>100</v>
      </c>
      <c r="G347" s="107">
        <f>'BPU LOT05-VRD'!F347</f>
        <v>0</v>
      </c>
      <c r="H347" s="331">
        <f t="shared" si="19"/>
        <v>0</v>
      </c>
    </row>
    <row r="348" spans="2:8" ht="14.1" customHeight="1" x14ac:dyDescent="0.25">
      <c r="B348" s="203" t="s">
        <v>2114</v>
      </c>
      <c r="C348" s="7" t="s">
        <v>1249</v>
      </c>
      <c r="D348" s="59" t="s">
        <v>354</v>
      </c>
      <c r="E348" s="7" t="s">
        <v>50</v>
      </c>
      <c r="F348" s="210">
        <v>100</v>
      </c>
      <c r="G348" s="107">
        <f>'BPU LOT05-VRD'!F348</f>
        <v>0</v>
      </c>
      <c r="H348" s="331">
        <f t="shared" si="19"/>
        <v>0</v>
      </c>
    </row>
    <row r="349" spans="2:8" ht="14.1" customHeight="1" x14ac:dyDescent="0.25">
      <c r="B349" s="203" t="s">
        <v>2114</v>
      </c>
      <c r="C349" s="7" t="s">
        <v>1250</v>
      </c>
      <c r="D349" s="59" t="s">
        <v>355</v>
      </c>
      <c r="E349" s="7" t="s">
        <v>50</v>
      </c>
      <c r="F349" s="210">
        <v>100</v>
      </c>
      <c r="G349" s="107">
        <f>'BPU LOT05-VRD'!F349</f>
        <v>0</v>
      </c>
      <c r="H349" s="331">
        <f t="shared" si="19"/>
        <v>0</v>
      </c>
    </row>
    <row r="350" spans="2:8" ht="14.1" customHeight="1" x14ac:dyDescent="0.25">
      <c r="B350" s="203" t="s">
        <v>2114</v>
      </c>
      <c r="C350" s="7" t="s">
        <v>1251</v>
      </c>
      <c r="D350" s="59" t="s">
        <v>356</v>
      </c>
      <c r="E350" s="7" t="s">
        <v>50</v>
      </c>
      <c r="F350" s="210">
        <v>100</v>
      </c>
      <c r="G350" s="107">
        <f>'BPU LOT05-VRD'!F350</f>
        <v>0</v>
      </c>
      <c r="H350" s="331">
        <f t="shared" si="19"/>
        <v>0</v>
      </c>
    </row>
    <row r="351" spans="2:8" ht="14.1" customHeight="1" x14ac:dyDescent="0.25">
      <c r="B351" s="203" t="s">
        <v>2114</v>
      </c>
      <c r="C351" s="7" t="s">
        <v>1252</v>
      </c>
      <c r="D351" s="59" t="s">
        <v>357</v>
      </c>
      <c r="E351" s="7" t="s">
        <v>50</v>
      </c>
      <c r="F351" s="210">
        <v>100</v>
      </c>
      <c r="G351" s="107">
        <f>'BPU LOT05-VRD'!F351</f>
        <v>0</v>
      </c>
      <c r="H351" s="331">
        <f t="shared" si="19"/>
        <v>0</v>
      </c>
    </row>
    <row r="352" spans="2:8" ht="14.1" customHeight="1" x14ac:dyDescent="0.25">
      <c r="B352" s="203" t="s">
        <v>2114</v>
      </c>
      <c r="C352" s="7" t="s">
        <v>1253</v>
      </c>
      <c r="D352" s="59" t="s">
        <v>358</v>
      </c>
      <c r="E352" s="7" t="s">
        <v>50</v>
      </c>
      <c r="F352" s="210">
        <v>100</v>
      </c>
      <c r="G352" s="107">
        <f>'BPU LOT05-VRD'!F352</f>
        <v>0</v>
      </c>
      <c r="H352" s="331">
        <f t="shared" si="19"/>
        <v>0</v>
      </c>
    </row>
    <row r="353" spans="2:8" ht="14.1" customHeight="1" x14ac:dyDescent="0.25">
      <c r="B353" s="203" t="s">
        <v>2114</v>
      </c>
      <c r="C353" s="7" t="s">
        <v>1254</v>
      </c>
      <c r="D353" s="59" t="s">
        <v>359</v>
      </c>
      <c r="E353" s="7" t="s">
        <v>50</v>
      </c>
      <c r="F353" s="210">
        <v>100</v>
      </c>
      <c r="G353" s="107">
        <f>'BPU LOT05-VRD'!F353</f>
        <v>0</v>
      </c>
      <c r="H353" s="331">
        <f t="shared" si="19"/>
        <v>0</v>
      </c>
    </row>
    <row r="354" spans="2:8" ht="14.1" customHeight="1" x14ac:dyDescent="0.25">
      <c r="B354" s="203" t="s">
        <v>2114</v>
      </c>
      <c r="C354" s="7" t="s">
        <v>1255</v>
      </c>
      <c r="D354" s="59" t="s">
        <v>360</v>
      </c>
      <c r="E354" s="7" t="s">
        <v>50</v>
      </c>
      <c r="F354" s="210">
        <v>100</v>
      </c>
      <c r="G354" s="107">
        <f>'BPU LOT05-VRD'!F354</f>
        <v>0</v>
      </c>
      <c r="H354" s="331">
        <f t="shared" si="19"/>
        <v>0</v>
      </c>
    </row>
    <row r="355" spans="2:8" ht="14.1" customHeight="1" x14ac:dyDescent="0.25">
      <c r="B355" s="209"/>
      <c r="C355" s="209"/>
      <c r="D355" s="160" t="s">
        <v>365</v>
      </c>
      <c r="E355" s="161"/>
      <c r="F355" s="161"/>
      <c r="G355" s="161"/>
      <c r="H355" s="161"/>
    </row>
    <row r="356" spans="2:8" ht="14.1" customHeight="1" x14ac:dyDescent="0.25">
      <c r="B356" s="203" t="s">
        <v>2114</v>
      </c>
      <c r="C356" s="7" t="s">
        <v>1256</v>
      </c>
      <c r="D356" s="59" t="s">
        <v>352</v>
      </c>
      <c r="E356" s="7" t="s">
        <v>50</v>
      </c>
      <c r="F356" s="210">
        <v>100</v>
      </c>
      <c r="G356" s="107">
        <f>'BPU LOT05-VRD'!F356</f>
        <v>0</v>
      </c>
      <c r="H356" s="331">
        <f t="shared" ref="H356:H364" si="20">G356*F356</f>
        <v>0</v>
      </c>
    </row>
    <row r="357" spans="2:8" ht="14.1" customHeight="1" x14ac:dyDescent="0.25">
      <c r="B357" s="203" t="s">
        <v>2114</v>
      </c>
      <c r="C357" s="7" t="s">
        <v>1257</v>
      </c>
      <c r="D357" s="59" t="s">
        <v>353</v>
      </c>
      <c r="E357" s="7" t="s">
        <v>50</v>
      </c>
      <c r="F357" s="210">
        <v>100</v>
      </c>
      <c r="G357" s="107">
        <f>'BPU LOT05-VRD'!F357</f>
        <v>0</v>
      </c>
      <c r="H357" s="331">
        <f t="shared" si="20"/>
        <v>0</v>
      </c>
    </row>
    <row r="358" spans="2:8" ht="14.1" customHeight="1" x14ac:dyDescent="0.25">
      <c r="B358" s="203" t="s">
        <v>2114</v>
      </c>
      <c r="C358" s="7" t="s">
        <v>1258</v>
      </c>
      <c r="D358" s="59" t="s">
        <v>354</v>
      </c>
      <c r="E358" s="7" t="s">
        <v>50</v>
      </c>
      <c r="F358" s="210">
        <v>100</v>
      </c>
      <c r="G358" s="107">
        <f>'BPU LOT05-VRD'!F358</f>
        <v>0</v>
      </c>
      <c r="H358" s="331">
        <f t="shared" si="20"/>
        <v>0</v>
      </c>
    </row>
    <row r="359" spans="2:8" ht="14.1" customHeight="1" x14ac:dyDescent="0.25">
      <c r="B359" s="203" t="s">
        <v>2114</v>
      </c>
      <c r="C359" s="7" t="s">
        <v>1259</v>
      </c>
      <c r="D359" s="59" t="s">
        <v>355</v>
      </c>
      <c r="E359" s="7" t="s">
        <v>50</v>
      </c>
      <c r="F359" s="210">
        <v>100</v>
      </c>
      <c r="G359" s="107">
        <f>'BPU LOT05-VRD'!F359</f>
        <v>0</v>
      </c>
      <c r="H359" s="331">
        <f t="shared" si="20"/>
        <v>0</v>
      </c>
    </row>
    <row r="360" spans="2:8" ht="14.1" customHeight="1" x14ac:dyDescent="0.25">
      <c r="B360" s="203" t="s">
        <v>2114</v>
      </c>
      <c r="C360" s="7" t="s">
        <v>1260</v>
      </c>
      <c r="D360" s="59" t="s">
        <v>356</v>
      </c>
      <c r="E360" s="7" t="s">
        <v>50</v>
      </c>
      <c r="F360" s="210">
        <v>100</v>
      </c>
      <c r="G360" s="107">
        <f>'BPU LOT05-VRD'!F360</f>
        <v>0</v>
      </c>
      <c r="H360" s="331">
        <f t="shared" si="20"/>
        <v>0</v>
      </c>
    </row>
    <row r="361" spans="2:8" ht="14.1" customHeight="1" x14ac:dyDescent="0.25">
      <c r="B361" s="203" t="s">
        <v>2114</v>
      </c>
      <c r="C361" s="7" t="s">
        <v>1261</v>
      </c>
      <c r="D361" s="59" t="s">
        <v>357</v>
      </c>
      <c r="E361" s="7" t="s">
        <v>50</v>
      </c>
      <c r="F361" s="210">
        <v>100</v>
      </c>
      <c r="G361" s="107">
        <f>'BPU LOT05-VRD'!F361</f>
        <v>0</v>
      </c>
      <c r="H361" s="331">
        <f t="shared" si="20"/>
        <v>0</v>
      </c>
    </row>
    <row r="362" spans="2:8" ht="14.1" customHeight="1" x14ac:dyDescent="0.25">
      <c r="B362" s="203" t="s">
        <v>2114</v>
      </c>
      <c r="C362" s="7" t="s">
        <v>1262</v>
      </c>
      <c r="D362" s="59" t="s">
        <v>358</v>
      </c>
      <c r="E362" s="7" t="s">
        <v>50</v>
      </c>
      <c r="F362" s="210">
        <v>100</v>
      </c>
      <c r="G362" s="107">
        <f>'BPU LOT05-VRD'!F362</f>
        <v>0</v>
      </c>
      <c r="H362" s="331">
        <f t="shared" si="20"/>
        <v>0</v>
      </c>
    </row>
    <row r="363" spans="2:8" ht="14.1" customHeight="1" x14ac:dyDescent="0.25">
      <c r="B363" s="203" t="s">
        <v>2114</v>
      </c>
      <c r="C363" s="7" t="s">
        <v>1263</v>
      </c>
      <c r="D363" s="59" t="s">
        <v>359</v>
      </c>
      <c r="E363" s="7" t="s">
        <v>50</v>
      </c>
      <c r="F363" s="210">
        <v>100</v>
      </c>
      <c r="G363" s="107">
        <f>'BPU LOT05-VRD'!F363</f>
        <v>0</v>
      </c>
      <c r="H363" s="331">
        <f t="shared" si="20"/>
        <v>0</v>
      </c>
    </row>
    <row r="364" spans="2:8" ht="14.1" customHeight="1" x14ac:dyDescent="0.25">
      <c r="B364" s="203" t="s">
        <v>2114</v>
      </c>
      <c r="C364" s="7" t="s">
        <v>1264</v>
      </c>
      <c r="D364" s="59" t="s">
        <v>360</v>
      </c>
      <c r="E364" s="7" t="s">
        <v>50</v>
      </c>
      <c r="F364" s="210">
        <v>100</v>
      </c>
      <c r="G364" s="107">
        <f>'BPU LOT05-VRD'!F364</f>
        <v>0</v>
      </c>
      <c r="H364" s="331">
        <f t="shared" si="20"/>
        <v>0</v>
      </c>
    </row>
    <row r="365" spans="2:8" ht="14.1" customHeight="1" x14ac:dyDescent="0.25">
      <c r="B365" s="208"/>
      <c r="C365" s="208"/>
      <c r="D365" s="158" t="s">
        <v>377</v>
      </c>
      <c r="E365" s="159"/>
      <c r="F365" s="159"/>
      <c r="G365" s="159"/>
      <c r="H365" s="159"/>
    </row>
    <row r="366" spans="2:8" ht="14.1" customHeight="1" x14ac:dyDescent="0.25">
      <c r="B366" s="203" t="s">
        <v>2114</v>
      </c>
      <c r="C366" s="9" t="s">
        <v>1265</v>
      </c>
      <c r="D366" s="58" t="s">
        <v>367</v>
      </c>
      <c r="E366" s="7" t="s">
        <v>50</v>
      </c>
      <c r="F366" s="210">
        <v>100</v>
      </c>
      <c r="G366" s="107">
        <f>'BPU LOT05-VRD'!F366</f>
        <v>0</v>
      </c>
      <c r="H366" s="331">
        <f t="shared" ref="H366:H375" si="21">G366*F366</f>
        <v>0</v>
      </c>
    </row>
    <row r="367" spans="2:8" ht="14.1" customHeight="1" x14ac:dyDescent="0.25">
      <c r="B367" s="203" t="s">
        <v>2114</v>
      </c>
      <c r="C367" s="9" t="s">
        <v>1266</v>
      </c>
      <c r="D367" s="58" t="s">
        <v>368</v>
      </c>
      <c r="E367" s="7" t="s">
        <v>50</v>
      </c>
      <c r="F367" s="210">
        <v>100</v>
      </c>
      <c r="G367" s="107">
        <f>'BPU LOT05-VRD'!F367</f>
        <v>0</v>
      </c>
      <c r="H367" s="331">
        <f t="shared" si="21"/>
        <v>0</v>
      </c>
    </row>
    <row r="368" spans="2:8" ht="14.1" customHeight="1" x14ac:dyDescent="0.25">
      <c r="B368" s="203" t="s">
        <v>2114</v>
      </c>
      <c r="C368" s="9" t="s">
        <v>1267</v>
      </c>
      <c r="D368" s="58" t="s">
        <v>369</v>
      </c>
      <c r="E368" s="7" t="s">
        <v>50</v>
      </c>
      <c r="F368" s="210">
        <v>100</v>
      </c>
      <c r="G368" s="107">
        <f>'BPU LOT05-VRD'!F368</f>
        <v>0</v>
      </c>
      <c r="H368" s="331">
        <f t="shared" si="21"/>
        <v>0</v>
      </c>
    </row>
    <row r="369" spans="2:8" ht="14.1" customHeight="1" x14ac:dyDescent="0.25">
      <c r="B369" s="203" t="s">
        <v>2114</v>
      </c>
      <c r="C369" s="9" t="s">
        <v>1268</v>
      </c>
      <c r="D369" s="58" t="s">
        <v>370</v>
      </c>
      <c r="E369" s="7" t="s">
        <v>50</v>
      </c>
      <c r="F369" s="210">
        <v>100</v>
      </c>
      <c r="G369" s="107">
        <f>'BPU LOT05-VRD'!F369</f>
        <v>0</v>
      </c>
      <c r="H369" s="331">
        <f t="shared" si="21"/>
        <v>0</v>
      </c>
    </row>
    <row r="370" spans="2:8" ht="14.1" customHeight="1" x14ac:dyDescent="0.25">
      <c r="B370" s="203" t="s">
        <v>2114</v>
      </c>
      <c r="C370" s="9" t="s">
        <v>1269</v>
      </c>
      <c r="D370" s="58" t="s">
        <v>371</v>
      </c>
      <c r="E370" s="7" t="s">
        <v>50</v>
      </c>
      <c r="F370" s="210">
        <v>100</v>
      </c>
      <c r="G370" s="107">
        <f>'BPU LOT05-VRD'!F370</f>
        <v>0</v>
      </c>
      <c r="H370" s="331">
        <f t="shared" si="21"/>
        <v>0</v>
      </c>
    </row>
    <row r="371" spans="2:8" ht="14.1" customHeight="1" x14ac:dyDescent="0.25">
      <c r="B371" s="203" t="s">
        <v>2114</v>
      </c>
      <c r="C371" s="9" t="s">
        <v>1270</v>
      </c>
      <c r="D371" s="58" t="s">
        <v>372</v>
      </c>
      <c r="E371" s="7" t="s">
        <v>50</v>
      </c>
      <c r="F371" s="210">
        <v>100</v>
      </c>
      <c r="G371" s="107">
        <f>'BPU LOT05-VRD'!F371</f>
        <v>0</v>
      </c>
      <c r="H371" s="331">
        <f t="shared" si="21"/>
        <v>0</v>
      </c>
    </row>
    <row r="372" spans="2:8" ht="14.1" customHeight="1" x14ac:dyDescent="0.25">
      <c r="B372" s="203" t="s">
        <v>2114</v>
      </c>
      <c r="C372" s="9" t="s">
        <v>1271</v>
      </c>
      <c r="D372" s="58" t="s">
        <v>374</v>
      </c>
      <c r="E372" s="7" t="s">
        <v>50</v>
      </c>
      <c r="F372" s="210">
        <v>100</v>
      </c>
      <c r="G372" s="107">
        <f>'BPU LOT05-VRD'!F372</f>
        <v>0</v>
      </c>
      <c r="H372" s="331">
        <f t="shared" si="21"/>
        <v>0</v>
      </c>
    </row>
    <row r="373" spans="2:8" ht="14.1" customHeight="1" x14ac:dyDescent="0.25">
      <c r="B373" s="203" t="s">
        <v>2114</v>
      </c>
      <c r="C373" s="9" t="s">
        <v>1272</v>
      </c>
      <c r="D373" s="58" t="s">
        <v>373</v>
      </c>
      <c r="E373" s="7" t="s">
        <v>50</v>
      </c>
      <c r="F373" s="210">
        <v>100</v>
      </c>
      <c r="G373" s="107">
        <f>'BPU LOT05-VRD'!F373</f>
        <v>0</v>
      </c>
      <c r="H373" s="331">
        <f t="shared" si="21"/>
        <v>0</v>
      </c>
    </row>
    <row r="374" spans="2:8" ht="14.1" customHeight="1" x14ac:dyDescent="0.25">
      <c r="B374" s="203" t="s">
        <v>2114</v>
      </c>
      <c r="C374" s="9" t="s">
        <v>1273</v>
      </c>
      <c r="D374" s="58" t="s">
        <v>375</v>
      </c>
      <c r="E374" s="7" t="s">
        <v>50</v>
      </c>
      <c r="F374" s="210">
        <v>100</v>
      </c>
      <c r="G374" s="107">
        <f>'BPU LOT05-VRD'!F374</f>
        <v>0</v>
      </c>
      <c r="H374" s="331">
        <f t="shared" si="21"/>
        <v>0</v>
      </c>
    </row>
    <row r="375" spans="2:8" ht="14.1" customHeight="1" x14ac:dyDescent="0.25">
      <c r="B375" s="203" t="s">
        <v>2114</v>
      </c>
      <c r="C375" s="9" t="s">
        <v>1274</v>
      </c>
      <c r="D375" s="58" t="s">
        <v>376</v>
      </c>
      <c r="E375" s="7" t="s">
        <v>50</v>
      </c>
      <c r="F375" s="210">
        <v>100</v>
      </c>
      <c r="G375" s="107">
        <f>'BPU LOT05-VRD'!F375</f>
        <v>0</v>
      </c>
      <c r="H375" s="331">
        <f t="shared" si="21"/>
        <v>0</v>
      </c>
    </row>
    <row r="376" spans="2:8" ht="14.1" customHeight="1" x14ac:dyDescent="0.25">
      <c r="B376" s="208"/>
      <c r="C376" s="208"/>
      <c r="D376" s="158" t="s">
        <v>712</v>
      </c>
      <c r="E376" s="159"/>
      <c r="F376" s="159"/>
      <c r="G376" s="159"/>
      <c r="H376" s="159"/>
    </row>
    <row r="377" spans="2:8" ht="14.1" customHeight="1" x14ac:dyDescent="0.25">
      <c r="B377" s="203" t="s">
        <v>2114</v>
      </c>
      <c r="C377" s="5" t="s">
        <v>1275</v>
      </c>
      <c r="D377" s="58" t="s">
        <v>378</v>
      </c>
      <c r="E377" s="7" t="s">
        <v>50</v>
      </c>
      <c r="F377" s="210">
        <v>100</v>
      </c>
      <c r="G377" s="107">
        <f>'BPU LOT05-VRD'!F377</f>
        <v>0</v>
      </c>
      <c r="H377" s="331">
        <f t="shared" ref="H377:H384" si="22">G377*F377</f>
        <v>0</v>
      </c>
    </row>
    <row r="378" spans="2:8" ht="14.1" customHeight="1" x14ac:dyDescent="0.25">
      <c r="B378" s="203" t="s">
        <v>2114</v>
      </c>
      <c r="C378" s="5" t="s">
        <v>1276</v>
      </c>
      <c r="D378" s="58" t="s">
        <v>674</v>
      </c>
      <c r="E378" s="7" t="s">
        <v>50</v>
      </c>
      <c r="F378" s="210">
        <v>100</v>
      </c>
      <c r="G378" s="107">
        <f>'BPU LOT05-VRD'!F378</f>
        <v>0</v>
      </c>
      <c r="H378" s="331">
        <f t="shared" si="22"/>
        <v>0</v>
      </c>
    </row>
    <row r="379" spans="2:8" ht="14.1" customHeight="1" x14ac:dyDescent="0.25">
      <c r="B379" s="203" t="s">
        <v>2114</v>
      </c>
      <c r="C379" s="5" t="s">
        <v>1277</v>
      </c>
      <c r="D379" s="58" t="s">
        <v>675</v>
      </c>
      <c r="E379" s="7" t="s">
        <v>50</v>
      </c>
      <c r="F379" s="210">
        <v>100</v>
      </c>
      <c r="G379" s="107">
        <f>'BPU LOT05-VRD'!F379</f>
        <v>0</v>
      </c>
      <c r="H379" s="331">
        <f t="shared" si="22"/>
        <v>0</v>
      </c>
    </row>
    <row r="380" spans="2:8" ht="14.1" customHeight="1" x14ac:dyDescent="0.25">
      <c r="B380" s="203" t="s">
        <v>2114</v>
      </c>
      <c r="C380" s="5" t="s">
        <v>1278</v>
      </c>
      <c r="D380" s="58" t="s">
        <v>367</v>
      </c>
      <c r="E380" s="7" t="s">
        <v>50</v>
      </c>
      <c r="F380" s="210">
        <v>100</v>
      </c>
      <c r="G380" s="107">
        <f>'BPU LOT05-VRD'!F380</f>
        <v>0</v>
      </c>
      <c r="H380" s="331">
        <f t="shared" si="22"/>
        <v>0</v>
      </c>
    </row>
    <row r="381" spans="2:8" ht="14.1" customHeight="1" x14ac:dyDescent="0.25">
      <c r="B381" s="203" t="s">
        <v>2114</v>
      </c>
      <c r="C381" s="5" t="s">
        <v>1279</v>
      </c>
      <c r="D381" s="58" t="s">
        <v>676</v>
      </c>
      <c r="E381" s="7" t="s">
        <v>50</v>
      </c>
      <c r="F381" s="210">
        <v>100</v>
      </c>
      <c r="G381" s="107">
        <f>'BPU LOT05-VRD'!F381</f>
        <v>0</v>
      </c>
      <c r="H381" s="331">
        <f t="shared" si="22"/>
        <v>0</v>
      </c>
    </row>
    <row r="382" spans="2:8" ht="14.1" customHeight="1" x14ac:dyDescent="0.25">
      <c r="B382" s="203" t="s">
        <v>2114</v>
      </c>
      <c r="C382" s="5" t="s">
        <v>1280</v>
      </c>
      <c r="D382" s="58" t="s">
        <v>368</v>
      </c>
      <c r="E382" s="7" t="s">
        <v>50</v>
      </c>
      <c r="F382" s="210">
        <v>100</v>
      </c>
      <c r="G382" s="107">
        <f>'BPU LOT05-VRD'!F382</f>
        <v>0</v>
      </c>
      <c r="H382" s="331">
        <f t="shared" si="22"/>
        <v>0</v>
      </c>
    </row>
    <row r="383" spans="2:8" ht="14.1" customHeight="1" x14ac:dyDescent="0.25">
      <c r="B383" s="203" t="s">
        <v>2114</v>
      </c>
      <c r="C383" s="5" t="s">
        <v>1281</v>
      </c>
      <c r="D383" s="58" t="s">
        <v>369</v>
      </c>
      <c r="E383" s="7" t="s">
        <v>50</v>
      </c>
      <c r="F383" s="210">
        <v>100</v>
      </c>
      <c r="G383" s="107">
        <f>'BPU LOT05-VRD'!F383</f>
        <v>0</v>
      </c>
      <c r="H383" s="331">
        <f t="shared" si="22"/>
        <v>0</v>
      </c>
    </row>
    <row r="384" spans="2:8" ht="14.1" customHeight="1" x14ac:dyDescent="0.25">
      <c r="B384" s="203" t="s">
        <v>2114</v>
      </c>
      <c r="C384" s="5" t="s">
        <v>1282</v>
      </c>
      <c r="D384" s="58" t="s">
        <v>370</v>
      </c>
      <c r="E384" s="7" t="s">
        <v>50</v>
      </c>
      <c r="F384" s="210">
        <v>100</v>
      </c>
      <c r="G384" s="107">
        <f>'BPU LOT05-VRD'!F384</f>
        <v>0</v>
      </c>
      <c r="H384" s="331">
        <f t="shared" si="22"/>
        <v>0</v>
      </c>
    </row>
    <row r="385" spans="2:8" ht="14.1" customHeight="1" x14ac:dyDescent="0.25">
      <c r="B385" s="208"/>
      <c r="C385" s="208"/>
      <c r="D385" s="158" t="s">
        <v>395</v>
      </c>
      <c r="E385" s="159"/>
      <c r="F385" s="159"/>
      <c r="G385" s="159"/>
      <c r="H385" s="159"/>
    </row>
    <row r="386" spans="2:8" ht="14.1" customHeight="1" x14ac:dyDescent="0.25">
      <c r="B386" s="209"/>
      <c r="C386" s="209"/>
      <c r="D386" s="160" t="s">
        <v>394</v>
      </c>
      <c r="E386" s="161"/>
      <c r="F386" s="161"/>
      <c r="G386" s="161"/>
      <c r="H386" s="161"/>
    </row>
    <row r="387" spans="2:8" ht="14.1" customHeight="1" x14ac:dyDescent="0.25">
      <c r="B387" s="203" t="s">
        <v>2114</v>
      </c>
      <c r="C387" s="7" t="s">
        <v>1283</v>
      </c>
      <c r="D387" s="59" t="s">
        <v>396</v>
      </c>
      <c r="E387" s="7" t="s">
        <v>50</v>
      </c>
      <c r="F387" s="210">
        <v>100</v>
      </c>
      <c r="G387" s="107">
        <f>'BPU LOT05-VRD'!F387</f>
        <v>0</v>
      </c>
      <c r="H387" s="331">
        <f>G387*F387</f>
        <v>0</v>
      </c>
    </row>
    <row r="388" spans="2:8" ht="14.1" customHeight="1" x14ac:dyDescent="0.25">
      <c r="B388" s="203" t="s">
        <v>2114</v>
      </c>
      <c r="C388" s="7" t="s">
        <v>1284</v>
      </c>
      <c r="D388" s="59" t="s">
        <v>366</v>
      </c>
      <c r="E388" s="7" t="s">
        <v>50</v>
      </c>
      <c r="F388" s="210">
        <v>100</v>
      </c>
      <c r="G388" s="107">
        <f>'BPU LOT05-VRD'!F388</f>
        <v>0</v>
      </c>
      <c r="H388" s="331">
        <f>G388*F388</f>
        <v>0</v>
      </c>
    </row>
    <row r="389" spans="2:8" ht="14.1" customHeight="1" x14ac:dyDescent="0.25">
      <c r="B389" s="203" t="s">
        <v>2114</v>
      </c>
      <c r="C389" s="7" t="s">
        <v>1285</v>
      </c>
      <c r="D389" s="59" t="s">
        <v>397</v>
      </c>
      <c r="E389" s="7" t="s">
        <v>50</v>
      </c>
      <c r="F389" s="210">
        <v>100</v>
      </c>
      <c r="G389" s="107">
        <f>'BPU LOT05-VRD'!F389</f>
        <v>0</v>
      </c>
      <c r="H389" s="331">
        <f>G389*F389</f>
        <v>0</v>
      </c>
    </row>
    <row r="390" spans="2:8" ht="14.1" customHeight="1" x14ac:dyDescent="0.25">
      <c r="B390" s="209"/>
      <c r="C390" s="209"/>
      <c r="D390" s="160" t="s">
        <v>398</v>
      </c>
      <c r="E390" s="161"/>
      <c r="F390" s="161"/>
      <c r="G390" s="161"/>
      <c r="H390" s="161"/>
    </row>
    <row r="391" spans="2:8" ht="14.1" customHeight="1" x14ac:dyDescent="0.25">
      <c r="B391" s="203" t="s">
        <v>2114</v>
      </c>
      <c r="C391" s="7" t="s">
        <v>1286</v>
      </c>
      <c r="D391" s="59" t="s">
        <v>396</v>
      </c>
      <c r="E391" s="7" t="s">
        <v>50</v>
      </c>
      <c r="F391" s="210">
        <v>100</v>
      </c>
      <c r="G391" s="107">
        <f>'BPU LOT05-VRD'!F391</f>
        <v>0</v>
      </c>
      <c r="H391" s="331">
        <f>G391*F391</f>
        <v>0</v>
      </c>
    </row>
    <row r="392" spans="2:8" ht="14.1" customHeight="1" x14ac:dyDescent="0.25">
      <c r="B392" s="203" t="s">
        <v>2114</v>
      </c>
      <c r="C392" s="7" t="s">
        <v>1287</v>
      </c>
      <c r="D392" s="59" t="s">
        <v>366</v>
      </c>
      <c r="E392" s="7" t="s">
        <v>50</v>
      </c>
      <c r="F392" s="210">
        <v>100</v>
      </c>
      <c r="G392" s="107">
        <f>'BPU LOT05-VRD'!F392</f>
        <v>0</v>
      </c>
      <c r="H392" s="331">
        <f>G392*F392</f>
        <v>0</v>
      </c>
    </row>
    <row r="393" spans="2:8" ht="14.1" customHeight="1" x14ac:dyDescent="0.25">
      <c r="B393" s="203" t="s">
        <v>2114</v>
      </c>
      <c r="C393" s="7" t="s">
        <v>1288</v>
      </c>
      <c r="D393" s="59" t="s">
        <v>397</v>
      </c>
      <c r="E393" s="7" t="s">
        <v>50</v>
      </c>
      <c r="F393" s="210">
        <v>100</v>
      </c>
      <c r="G393" s="107">
        <f>'BPU LOT05-VRD'!F393</f>
        <v>0</v>
      </c>
      <c r="H393" s="331">
        <f>G393*F393</f>
        <v>0</v>
      </c>
    </row>
    <row r="394" spans="2:8" ht="14.1" customHeight="1" x14ac:dyDescent="0.25">
      <c r="B394" s="209"/>
      <c r="C394" s="209"/>
      <c r="D394" s="160" t="s">
        <v>399</v>
      </c>
      <c r="E394" s="161"/>
      <c r="F394" s="161"/>
      <c r="G394" s="161"/>
      <c r="H394" s="161"/>
    </row>
    <row r="395" spans="2:8" ht="14.1" customHeight="1" x14ac:dyDescent="0.25">
      <c r="B395" s="203" t="s">
        <v>2114</v>
      </c>
      <c r="C395" s="7" t="s">
        <v>1289</v>
      </c>
      <c r="D395" s="59" t="s">
        <v>396</v>
      </c>
      <c r="E395" s="7" t="s">
        <v>50</v>
      </c>
      <c r="F395" s="210">
        <v>100</v>
      </c>
      <c r="G395" s="107">
        <f>'BPU LOT05-VRD'!F395</f>
        <v>0</v>
      </c>
      <c r="H395" s="331">
        <f>G395*F395</f>
        <v>0</v>
      </c>
    </row>
    <row r="396" spans="2:8" ht="14.1" customHeight="1" x14ac:dyDescent="0.25">
      <c r="B396" s="203" t="s">
        <v>2114</v>
      </c>
      <c r="C396" s="7" t="s">
        <v>1290</v>
      </c>
      <c r="D396" s="59" t="s">
        <v>366</v>
      </c>
      <c r="E396" s="7" t="s">
        <v>50</v>
      </c>
      <c r="F396" s="210">
        <v>100</v>
      </c>
      <c r="G396" s="107">
        <f>'BPU LOT05-VRD'!F396</f>
        <v>0</v>
      </c>
      <c r="H396" s="331">
        <f>G396*F396</f>
        <v>0</v>
      </c>
    </row>
    <row r="397" spans="2:8" ht="14.1" customHeight="1" x14ac:dyDescent="0.25">
      <c r="B397" s="203" t="s">
        <v>2114</v>
      </c>
      <c r="C397" s="7" t="s">
        <v>1291</v>
      </c>
      <c r="D397" s="99" t="s">
        <v>397</v>
      </c>
      <c r="E397" s="100" t="s">
        <v>50</v>
      </c>
      <c r="F397" s="210">
        <v>100</v>
      </c>
      <c r="G397" s="107">
        <f>'BPU LOT05-VRD'!F397</f>
        <v>0</v>
      </c>
      <c r="H397" s="331">
        <f>G397*F397</f>
        <v>0</v>
      </c>
    </row>
    <row r="398" spans="2:8" ht="14.1" customHeight="1" x14ac:dyDescent="0.25">
      <c r="B398" s="164"/>
      <c r="C398" s="164"/>
      <c r="D398" s="163" t="s">
        <v>469</v>
      </c>
      <c r="E398" s="164"/>
      <c r="F398" s="164"/>
      <c r="G398" s="164"/>
      <c r="H398" s="164"/>
    </row>
    <row r="399" spans="2:8" ht="14.1" customHeight="1" x14ac:dyDescent="0.25">
      <c r="B399" s="168"/>
      <c r="C399" s="168"/>
      <c r="D399" s="167" t="s">
        <v>1001</v>
      </c>
      <c r="E399" s="168"/>
      <c r="F399" s="168"/>
      <c r="G399" s="168"/>
      <c r="H399" s="168"/>
    </row>
    <row r="400" spans="2:8" ht="14.1" customHeight="1" x14ac:dyDescent="0.25">
      <c r="B400" s="171"/>
      <c r="C400" s="211"/>
      <c r="D400" s="170" t="s">
        <v>494</v>
      </c>
      <c r="E400" s="171"/>
      <c r="F400" s="171"/>
      <c r="G400" s="171"/>
      <c r="H400" s="171"/>
    </row>
    <row r="401" spans="2:8" ht="14.1" customHeight="1" x14ac:dyDescent="0.25">
      <c r="B401" s="212" t="s">
        <v>2115</v>
      </c>
      <c r="C401" s="212" t="s">
        <v>2002</v>
      </c>
      <c r="D401" s="18" t="s">
        <v>490</v>
      </c>
      <c r="E401" s="9" t="s">
        <v>48</v>
      </c>
      <c r="F401" s="212">
        <v>50</v>
      </c>
      <c r="G401" s="107">
        <f>'BPU LOT05-VRD'!F401</f>
        <v>0</v>
      </c>
      <c r="H401" s="331">
        <f>G401*F401</f>
        <v>0</v>
      </c>
    </row>
    <row r="402" spans="2:8" ht="14.1" customHeight="1" x14ac:dyDescent="0.25">
      <c r="B402" s="212" t="s">
        <v>2115</v>
      </c>
      <c r="C402" s="199" t="s">
        <v>2003</v>
      </c>
      <c r="D402" s="66" t="s">
        <v>491</v>
      </c>
      <c r="E402" s="5" t="s">
        <v>48</v>
      </c>
      <c r="F402" s="199">
        <v>100</v>
      </c>
      <c r="G402" s="107">
        <f>'BPU LOT05-VRD'!F402</f>
        <v>0</v>
      </c>
      <c r="H402" s="331">
        <f>G402*F402</f>
        <v>0</v>
      </c>
    </row>
    <row r="403" spans="2:8" ht="14.1" customHeight="1" x14ac:dyDescent="0.25">
      <c r="B403" s="211"/>
      <c r="C403" s="211"/>
      <c r="D403" s="170" t="s">
        <v>716</v>
      </c>
      <c r="E403" s="171"/>
      <c r="F403" s="171"/>
      <c r="G403" s="171"/>
      <c r="H403" s="171"/>
    </row>
    <row r="404" spans="2:8" ht="14.1" customHeight="1" x14ac:dyDescent="0.25">
      <c r="B404" s="212" t="s">
        <v>2115</v>
      </c>
      <c r="C404" s="212" t="s">
        <v>2004</v>
      </c>
      <c r="D404" s="18" t="s">
        <v>490</v>
      </c>
      <c r="E404" s="9" t="s">
        <v>48</v>
      </c>
      <c r="F404" s="212">
        <v>50</v>
      </c>
      <c r="G404" s="107">
        <f>'BPU LOT05-VRD'!F404</f>
        <v>0</v>
      </c>
      <c r="H404" s="331">
        <f>G404*F404</f>
        <v>0</v>
      </c>
    </row>
    <row r="405" spans="2:8" ht="14.1" customHeight="1" x14ac:dyDescent="0.25">
      <c r="B405" s="212" t="s">
        <v>2115</v>
      </c>
      <c r="C405" s="199" t="s">
        <v>2005</v>
      </c>
      <c r="D405" s="66" t="s">
        <v>491</v>
      </c>
      <c r="E405" s="5" t="s">
        <v>48</v>
      </c>
      <c r="F405" s="199">
        <v>100</v>
      </c>
      <c r="G405" s="107">
        <f>'BPU LOT05-VRD'!F405</f>
        <v>0</v>
      </c>
      <c r="H405" s="331">
        <f>G405*F405</f>
        <v>0</v>
      </c>
    </row>
    <row r="406" spans="2:8" ht="14.1" customHeight="1" x14ac:dyDescent="0.25">
      <c r="B406" s="211"/>
      <c r="C406" s="211"/>
      <c r="D406" s="170" t="s">
        <v>717</v>
      </c>
      <c r="E406" s="171"/>
      <c r="F406" s="171"/>
      <c r="G406" s="171"/>
      <c r="H406" s="171"/>
    </row>
    <row r="407" spans="2:8" ht="14.1" customHeight="1" x14ac:dyDescent="0.25">
      <c r="B407" s="212" t="s">
        <v>2115</v>
      </c>
      <c r="C407" s="212" t="s">
        <v>2006</v>
      </c>
      <c r="D407" s="18" t="s">
        <v>490</v>
      </c>
      <c r="E407" s="9" t="s">
        <v>48</v>
      </c>
      <c r="F407" s="212">
        <v>100</v>
      </c>
      <c r="G407" s="107">
        <f>'BPU LOT05-VRD'!F407</f>
        <v>0</v>
      </c>
      <c r="H407" s="331">
        <f>G407*F407</f>
        <v>0</v>
      </c>
    </row>
    <row r="408" spans="2:8" ht="14.1" customHeight="1" x14ac:dyDescent="0.25">
      <c r="B408" s="212" t="s">
        <v>2115</v>
      </c>
      <c r="C408" s="212" t="s">
        <v>2007</v>
      </c>
      <c r="D408" s="66" t="s">
        <v>491</v>
      </c>
      <c r="E408" s="5" t="s">
        <v>48</v>
      </c>
      <c r="F408" s="199">
        <v>10</v>
      </c>
      <c r="G408" s="107">
        <f>'BPU LOT05-VRD'!F408</f>
        <v>0</v>
      </c>
      <c r="H408" s="331">
        <f>G408*F408</f>
        <v>0</v>
      </c>
    </row>
    <row r="409" spans="2:8" ht="14.1" customHeight="1" x14ac:dyDescent="0.25">
      <c r="B409" s="168"/>
      <c r="C409" s="168"/>
      <c r="D409" s="167" t="s">
        <v>408</v>
      </c>
      <c r="E409" s="168"/>
      <c r="F409" s="168"/>
      <c r="G409" s="168"/>
      <c r="H409" s="168"/>
    </row>
    <row r="410" spans="2:8" ht="14.1" customHeight="1" x14ac:dyDescent="0.25">
      <c r="B410" s="212" t="s">
        <v>2115</v>
      </c>
      <c r="C410" s="5" t="s">
        <v>2008</v>
      </c>
      <c r="D410" s="66" t="s">
        <v>719</v>
      </c>
      <c r="E410" s="5" t="s">
        <v>49</v>
      </c>
      <c r="F410" s="199">
        <v>300</v>
      </c>
      <c r="G410" s="107">
        <f>'BPU LOT05-VRD'!F410</f>
        <v>0</v>
      </c>
      <c r="H410" s="331">
        <f>G410*F410</f>
        <v>0</v>
      </c>
    </row>
    <row r="411" spans="2:8" ht="14.1" customHeight="1" x14ac:dyDescent="0.25">
      <c r="B411" s="212" t="s">
        <v>2115</v>
      </c>
      <c r="C411" s="5" t="s">
        <v>2009</v>
      </c>
      <c r="D411" s="66" t="s">
        <v>976</v>
      </c>
      <c r="E411" s="5" t="s">
        <v>49</v>
      </c>
      <c r="F411" s="199">
        <v>100</v>
      </c>
      <c r="G411" s="107">
        <f>'BPU LOT05-VRD'!F411</f>
        <v>0</v>
      </c>
      <c r="H411" s="331">
        <f>G411*F411</f>
        <v>0</v>
      </c>
    </row>
    <row r="412" spans="2:8" ht="14.1" customHeight="1" x14ac:dyDescent="0.25">
      <c r="B412" s="212" t="s">
        <v>2115</v>
      </c>
      <c r="C412" s="5" t="s">
        <v>2010</v>
      </c>
      <c r="D412" s="66" t="s">
        <v>720</v>
      </c>
      <c r="E412" s="5" t="s">
        <v>49</v>
      </c>
      <c r="F412" s="199">
        <v>300</v>
      </c>
      <c r="G412" s="107">
        <f>'BPU LOT05-VRD'!F412</f>
        <v>0</v>
      </c>
      <c r="H412" s="331">
        <f>G412*F412</f>
        <v>0</v>
      </c>
    </row>
    <row r="413" spans="2:8" x14ac:dyDescent="0.25">
      <c r="B413" s="213"/>
      <c r="C413" s="147"/>
      <c r="D413" s="146" t="s">
        <v>661</v>
      </c>
      <c r="E413" s="147"/>
      <c r="F413" s="147"/>
      <c r="G413" s="147"/>
      <c r="H413" s="147"/>
    </row>
    <row r="414" spans="2:8" ht="14.1" customHeight="1" x14ac:dyDescent="0.25">
      <c r="B414" s="214"/>
      <c r="C414" s="149"/>
      <c r="D414" s="148" t="s">
        <v>279</v>
      </c>
      <c r="E414" s="149"/>
      <c r="F414" s="149"/>
      <c r="G414" s="149"/>
      <c r="H414" s="149"/>
    </row>
    <row r="415" spans="2:8" ht="14.1" customHeight="1" x14ac:dyDescent="0.25">
      <c r="B415" s="215"/>
      <c r="C415" s="153"/>
      <c r="D415" s="152" t="s">
        <v>993</v>
      </c>
      <c r="E415" s="153"/>
      <c r="F415" s="153"/>
      <c r="G415" s="153"/>
      <c r="H415" s="153"/>
    </row>
    <row r="416" spans="2:8" ht="14.1" customHeight="1" x14ac:dyDescent="0.25">
      <c r="B416" s="216"/>
      <c r="C416" s="151"/>
      <c r="D416" s="150" t="s">
        <v>56</v>
      </c>
      <c r="E416" s="151"/>
      <c r="F416" s="151"/>
      <c r="G416" s="151"/>
      <c r="H416" s="151"/>
    </row>
    <row r="417" spans="2:8" ht="14.1" customHeight="1" x14ac:dyDescent="0.25">
      <c r="B417" s="7" t="s">
        <v>2116</v>
      </c>
      <c r="C417" s="7" t="s">
        <v>2011</v>
      </c>
      <c r="D417" s="59" t="s">
        <v>57</v>
      </c>
      <c r="E417" s="7" t="s">
        <v>51</v>
      </c>
      <c r="F417" s="210">
        <v>20</v>
      </c>
      <c r="G417" s="107">
        <f>'BPU LOT05-VRD'!F417</f>
        <v>0</v>
      </c>
      <c r="H417" s="331">
        <f t="shared" ref="H417:H427" si="23">G417*F417</f>
        <v>0</v>
      </c>
    </row>
    <row r="418" spans="2:8" ht="14.1" customHeight="1" x14ac:dyDescent="0.25">
      <c r="B418" s="7" t="s">
        <v>2116</v>
      </c>
      <c r="C418" s="7" t="s">
        <v>2012</v>
      </c>
      <c r="D418" s="59" t="s">
        <v>58</v>
      </c>
      <c r="E418" s="7" t="s">
        <v>51</v>
      </c>
      <c r="F418" s="210">
        <v>50</v>
      </c>
      <c r="G418" s="107">
        <f>'BPU LOT05-VRD'!F418</f>
        <v>0</v>
      </c>
      <c r="H418" s="331">
        <f t="shared" si="23"/>
        <v>0</v>
      </c>
    </row>
    <row r="419" spans="2:8" ht="14.1" customHeight="1" x14ac:dyDescent="0.25">
      <c r="B419" s="7" t="s">
        <v>2116</v>
      </c>
      <c r="C419" s="7" t="s">
        <v>2013</v>
      </c>
      <c r="D419" s="59" t="s">
        <v>59</v>
      </c>
      <c r="E419" s="7" t="s">
        <v>51</v>
      </c>
      <c r="F419" s="210">
        <v>50</v>
      </c>
      <c r="G419" s="107">
        <f>'BPU LOT05-VRD'!F419</f>
        <v>0</v>
      </c>
      <c r="H419" s="331">
        <f t="shared" si="23"/>
        <v>0</v>
      </c>
    </row>
    <row r="420" spans="2:8" ht="14.1" customHeight="1" x14ac:dyDescent="0.25">
      <c r="B420" s="7" t="s">
        <v>2116</v>
      </c>
      <c r="C420" s="7" t="s">
        <v>2014</v>
      </c>
      <c r="D420" s="59" t="s">
        <v>60</v>
      </c>
      <c r="E420" s="7" t="s">
        <v>51</v>
      </c>
      <c r="F420" s="210">
        <v>50</v>
      </c>
      <c r="G420" s="107">
        <f>'BPU LOT05-VRD'!F420</f>
        <v>0</v>
      </c>
      <c r="H420" s="331">
        <f t="shared" si="23"/>
        <v>0</v>
      </c>
    </row>
    <row r="421" spans="2:8" ht="14.1" customHeight="1" x14ac:dyDescent="0.25">
      <c r="B421" s="7" t="s">
        <v>2116</v>
      </c>
      <c r="C421" s="7" t="s">
        <v>2015</v>
      </c>
      <c r="D421" s="59" t="s">
        <v>61</v>
      </c>
      <c r="E421" s="7" t="s">
        <v>51</v>
      </c>
      <c r="F421" s="210">
        <v>50</v>
      </c>
      <c r="G421" s="107">
        <f>'BPU LOT05-VRD'!F421</f>
        <v>0</v>
      </c>
      <c r="H421" s="331">
        <f t="shared" si="23"/>
        <v>0</v>
      </c>
    </row>
    <row r="422" spans="2:8" ht="14.1" customHeight="1" x14ac:dyDescent="0.25">
      <c r="B422" s="7" t="s">
        <v>2116</v>
      </c>
      <c r="C422" s="7" t="s">
        <v>2016</v>
      </c>
      <c r="D422" s="59" t="s">
        <v>62</v>
      </c>
      <c r="E422" s="7" t="s">
        <v>51</v>
      </c>
      <c r="F422" s="210">
        <v>30</v>
      </c>
      <c r="G422" s="107">
        <f>'BPU LOT05-VRD'!F422</f>
        <v>0</v>
      </c>
      <c r="H422" s="331">
        <f t="shared" si="23"/>
        <v>0</v>
      </c>
    </row>
    <row r="423" spans="2:8" ht="14.1" customHeight="1" x14ac:dyDescent="0.25">
      <c r="B423" s="7" t="s">
        <v>2116</v>
      </c>
      <c r="C423" s="7" t="s">
        <v>2017</v>
      </c>
      <c r="D423" s="59" t="s">
        <v>63</v>
      </c>
      <c r="E423" s="7" t="s">
        <v>51</v>
      </c>
      <c r="F423" s="210">
        <v>30</v>
      </c>
      <c r="G423" s="107">
        <f>'BPU LOT05-VRD'!F423</f>
        <v>0</v>
      </c>
      <c r="H423" s="331">
        <f t="shared" si="23"/>
        <v>0</v>
      </c>
    </row>
    <row r="424" spans="2:8" ht="14.1" customHeight="1" x14ac:dyDescent="0.25">
      <c r="B424" s="7" t="s">
        <v>2116</v>
      </c>
      <c r="C424" s="7" t="s">
        <v>2018</v>
      </c>
      <c r="D424" s="59" t="s">
        <v>64</v>
      </c>
      <c r="E424" s="7" t="s">
        <v>51</v>
      </c>
      <c r="F424" s="210">
        <v>30</v>
      </c>
      <c r="G424" s="107">
        <f>'BPU LOT05-VRD'!F424</f>
        <v>0</v>
      </c>
      <c r="H424" s="331">
        <f t="shared" si="23"/>
        <v>0</v>
      </c>
    </row>
    <row r="425" spans="2:8" ht="14.1" customHeight="1" x14ac:dyDescent="0.25">
      <c r="B425" s="7" t="s">
        <v>2116</v>
      </c>
      <c r="C425" s="7" t="s">
        <v>2019</v>
      </c>
      <c r="D425" s="59" t="s">
        <v>65</v>
      </c>
      <c r="E425" s="7" t="s">
        <v>51</v>
      </c>
      <c r="F425" s="210">
        <v>30</v>
      </c>
      <c r="G425" s="107">
        <f>'BPU LOT05-VRD'!F425</f>
        <v>0</v>
      </c>
      <c r="H425" s="331">
        <f t="shared" si="23"/>
        <v>0</v>
      </c>
    </row>
    <row r="426" spans="2:8" ht="14.1" customHeight="1" x14ac:dyDescent="0.25">
      <c r="B426" s="7" t="s">
        <v>2116</v>
      </c>
      <c r="C426" s="7" t="s">
        <v>1292</v>
      </c>
      <c r="D426" s="59" t="s">
        <v>66</v>
      </c>
      <c r="E426" s="7" t="s">
        <v>51</v>
      </c>
      <c r="F426" s="210">
        <v>30</v>
      </c>
      <c r="G426" s="107">
        <f>'BPU LOT05-VRD'!F426</f>
        <v>0</v>
      </c>
      <c r="H426" s="331">
        <f t="shared" si="23"/>
        <v>0</v>
      </c>
    </row>
    <row r="427" spans="2:8" ht="14.1" customHeight="1" x14ac:dyDescent="0.25">
      <c r="B427" s="7" t="s">
        <v>2116</v>
      </c>
      <c r="C427" s="7" t="s">
        <v>1293</v>
      </c>
      <c r="D427" s="59" t="s">
        <v>67</v>
      </c>
      <c r="E427" s="7" t="s">
        <v>51</v>
      </c>
      <c r="F427" s="210">
        <v>30</v>
      </c>
      <c r="G427" s="107">
        <f>'BPU LOT05-VRD'!F427</f>
        <v>0</v>
      </c>
      <c r="H427" s="331">
        <f t="shared" si="23"/>
        <v>0</v>
      </c>
    </row>
    <row r="428" spans="2:8" ht="14.1" customHeight="1" x14ac:dyDescent="0.25">
      <c r="B428" s="153"/>
      <c r="C428" s="153"/>
      <c r="D428" s="152" t="s">
        <v>994</v>
      </c>
      <c r="E428" s="153"/>
      <c r="F428" s="153"/>
      <c r="G428" s="153"/>
      <c r="H428" s="153"/>
    </row>
    <row r="429" spans="2:8" ht="14.1" customHeight="1" x14ac:dyDescent="0.25">
      <c r="B429" s="151"/>
      <c r="C429" s="151"/>
      <c r="D429" s="150" t="s">
        <v>54</v>
      </c>
      <c r="E429" s="151"/>
      <c r="F429" s="151"/>
      <c r="G429" s="151"/>
      <c r="H429" s="151"/>
    </row>
    <row r="430" spans="2:8" ht="14.1" customHeight="1" x14ac:dyDescent="0.25">
      <c r="B430" s="7" t="s">
        <v>2116</v>
      </c>
      <c r="C430" s="7" t="s">
        <v>1294</v>
      </c>
      <c r="D430" s="59" t="s">
        <v>55</v>
      </c>
      <c r="E430" s="7" t="s">
        <v>51</v>
      </c>
      <c r="F430" s="210">
        <v>20</v>
      </c>
      <c r="G430" s="107">
        <f>'BPU LOT05-VRD'!F430</f>
        <v>0</v>
      </c>
      <c r="H430" s="331">
        <f t="shared" ref="H430:H438" si="24">G430*F430</f>
        <v>0</v>
      </c>
    </row>
    <row r="431" spans="2:8" ht="14.1" customHeight="1" x14ac:dyDescent="0.25">
      <c r="B431" s="7" t="s">
        <v>2116</v>
      </c>
      <c r="C431" s="7" t="s">
        <v>1295</v>
      </c>
      <c r="D431" s="59" t="s">
        <v>68</v>
      </c>
      <c r="E431" s="7" t="s">
        <v>51</v>
      </c>
      <c r="F431" s="210">
        <v>50</v>
      </c>
      <c r="G431" s="107">
        <f>'BPU LOT05-VRD'!F431</f>
        <v>0</v>
      </c>
      <c r="H431" s="331">
        <f t="shared" si="24"/>
        <v>0</v>
      </c>
    </row>
    <row r="432" spans="2:8" ht="14.1" customHeight="1" x14ac:dyDescent="0.25">
      <c r="B432" s="7" t="s">
        <v>2116</v>
      </c>
      <c r="C432" s="7" t="s">
        <v>1296</v>
      </c>
      <c r="D432" s="59" t="s">
        <v>69</v>
      </c>
      <c r="E432" s="7" t="s">
        <v>51</v>
      </c>
      <c r="F432" s="210">
        <v>50</v>
      </c>
      <c r="G432" s="107">
        <f>'BPU LOT05-VRD'!F432</f>
        <v>0</v>
      </c>
      <c r="H432" s="331">
        <f t="shared" si="24"/>
        <v>0</v>
      </c>
    </row>
    <row r="433" spans="2:8" ht="14.1" customHeight="1" x14ac:dyDescent="0.25">
      <c r="B433" s="7" t="s">
        <v>2116</v>
      </c>
      <c r="C433" s="7" t="s">
        <v>1297</v>
      </c>
      <c r="D433" s="59" t="s">
        <v>57</v>
      </c>
      <c r="E433" s="7" t="s">
        <v>51</v>
      </c>
      <c r="F433" s="210">
        <v>50</v>
      </c>
      <c r="G433" s="107">
        <f>'BPU LOT05-VRD'!F433</f>
        <v>0</v>
      </c>
      <c r="H433" s="331">
        <f t="shared" si="24"/>
        <v>0</v>
      </c>
    </row>
    <row r="434" spans="2:8" ht="14.1" customHeight="1" x14ac:dyDescent="0.25">
      <c r="B434" s="7" t="s">
        <v>2116</v>
      </c>
      <c r="C434" s="7" t="s">
        <v>1298</v>
      </c>
      <c r="D434" s="59" t="s">
        <v>70</v>
      </c>
      <c r="E434" s="7" t="s">
        <v>51</v>
      </c>
      <c r="F434" s="210">
        <v>30</v>
      </c>
      <c r="G434" s="107">
        <f>'BPU LOT05-VRD'!F434</f>
        <v>0</v>
      </c>
      <c r="H434" s="331">
        <f t="shared" si="24"/>
        <v>0</v>
      </c>
    </row>
    <row r="435" spans="2:8" ht="14.1" customHeight="1" x14ac:dyDescent="0.25">
      <c r="B435" s="7" t="s">
        <v>2116</v>
      </c>
      <c r="C435" s="7" t="s">
        <v>1299</v>
      </c>
      <c r="D435" s="59" t="s">
        <v>71</v>
      </c>
      <c r="E435" s="7" t="s">
        <v>51</v>
      </c>
      <c r="F435" s="210">
        <v>30</v>
      </c>
      <c r="G435" s="107">
        <f>'BPU LOT05-VRD'!F435</f>
        <v>0</v>
      </c>
      <c r="H435" s="331">
        <f t="shared" si="24"/>
        <v>0</v>
      </c>
    </row>
    <row r="436" spans="2:8" ht="14.1" customHeight="1" x14ac:dyDescent="0.25">
      <c r="B436" s="7" t="s">
        <v>2116</v>
      </c>
      <c r="C436" s="7" t="s">
        <v>1300</v>
      </c>
      <c r="D436" s="59" t="s">
        <v>59</v>
      </c>
      <c r="E436" s="7" t="s">
        <v>51</v>
      </c>
      <c r="F436" s="210">
        <v>30</v>
      </c>
      <c r="G436" s="107">
        <f>'BPU LOT05-VRD'!F436</f>
        <v>0</v>
      </c>
      <c r="H436" s="331">
        <f t="shared" si="24"/>
        <v>0</v>
      </c>
    </row>
    <row r="437" spans="2:8" ht="14.1" customHeight="1" x14ac:dyDescent="0.25">
      <c r="B437" s="7" t="s">
        <v>2116</v>
      </c>
      <c r="C437" s="7" t="s">
        <v>1301</v>
      </c>
      <c r="D437" s="59" t="s">
        <v>60</v>
      </c>
      <c r="E437" s="7" t="s">
        <v>51</v>
      </c>
      <c r="F437" s="210">
        <v>30</v>
      </c>
      <c r="G437" s="107">
        <f>'BPU LOT05-VRD'!F437</f>
        <v>0</v>
      </c>
      <c r="H437" s="331">
        <f t="shared" si="24"/>
        <v>0</v>
      </c>
    </row>
    <row r="438" spans="2:8" ht="14.1" customHeight="1" x14ac:dyDescent="0.25">
      <c r="B438" s="7" t="s">
        <v>2116</v>
      </c>
      <c r="C438" s="7" t="s">
        <v>1302</v>
      </c>
      <c r="D438" s="59" t="s">
        <v>72</v>
      </c>
      <c r="E438" s="7" t="s">
        <v>51</v>
      </c>
      <c r="F438" s="210">
        <v>30</v>
      </c>
      <c r="G438" s="107">
        <f>'BPU LOT05-VRD'!F438</f>
        <v>0</v>
      </c>
      <c r="H438" s="331">
        <f t="shared" si="24"/>
        <v>0</v>
      </c>
    </row>
    <row r="439" spans="2:8" ht="14.1" customHeight="1" x14ac:dyDescent="0.25">
      <c r="B439" s="155"/>
      <c r="C439" s="155"/>
      <c r="D439" s="154" t="s">
        <v>74</v>
      </c>
      <c r="E439" s="155"/>
      <c r="F439" s="155"/>
      <c r="G439" s="155"/>
      <c r="H439" s="155"/>
    </row>
    <row r="440" spans="2:8" ht="14.1" customHeight="1" x14ac:dyDescent="0.25">
      <c r="B440" s="7" t="s">
        <v>2116</v>
      </c>
      <c r="C440" s="7" t="s">
        <v>1303</v>
      </c>
      <c r="D440" s="59" t="s">
        <v>55</v>
      </c>
      <c r="E440" s="7" t="s">
        <v>51</v>
      </c>
      <c r="F440" s="210">
        <v>50</v>
      </c>
      <c r="G440" s="107">
        <f>'BPU LOT05-VRD'!F440</f>
        <v>0</v>
      </c>
      <c r="H440" s="331">
        <f t="shared" ref="H440:H448" si="25">G440*F440</f>
        <v>0</v>
      </c>
    </row>
    <row r="441" spans="2:8" ht="14.1" customHeight="1" x14ac:dyDescent="0.25">
      <c r="B441" s="7" t="s">
        <v>2116</v>
      </c>
      <c r="C441" s="7" t="s">
        <v>1304</v>
      </c>
      <c r="D441" s="59" t="s">
        <v>68</v>
      </c>
      <c r="E441" s="7" t="s">
        <v>51</v>
      </c>
      <c r="F441" s="210">
        <v>50</v>
      </c>
      <c r="G441" s="107">
        <f>'BPU LOT05-VRD'!F441</f>
        <v>0</v>
      </c>
      <c r="H441" s="331">
        <f t="shared" si="25"/>
        <v>0</v>
      </c>
    </row>
    <row r="442" spans="2:8" ht="14.1" customHeight="1" x14ac:dyDescent="0.25">
      <c r="B442" s="7" t="s">
        <v>2116</v>
      </c>
      <c r="C442" s="7" t="s">
        <v>1305</v>
      </c>
      <c r="D442" s="59" t="s">
        <v>69</v>
      </c>
      <c r="E442" s="7" t="s">
        <v>51</v>
      </c>
      <c r="F442" s="210">
        <v>50</v>
      </c>
      <c r="G442" s="107">
        <f>'BPU LOT05-VRD'!F442</f>
        <v>0</v>
      </c>
      <c r="H442" s="331">
        <f t="shared" si="25"/>
        <v>0</v>
      </c>
    </row>
    <row r="443" spans="2:8" ht="14.1" customHeight="1" x14ac:dyDescent="0.25">
      <c r="B443" s="7" t="s">
        <v>2116</v>
      </c>
      <c r="C443" s="7" t="s">
        <v>1306</v>
      </c>
      <c r="D443" s="59" t="s">
        <v>57</v>
      </c>
      <c r="E443" s="7" t="s">
        <v>51</v>
      </c>
      <c r="F443" s="210">
        <v>50</v>
      </c>
      <c r="G443" s="107">
        <f>'BPU LOT05-VRD'!F443</f>
        <v>0</v>
      </c>
      <c r="H443" s="331">
        <f t="shared" si="25"/>
        <v>0</v>
      </c>
    </row>
    <row r="444" spans="2:8" ht="14.1" customHeight="1" x14ac:dyDescent="0.25">
      <c r="B444" s="7" t="s">
        <v>2116</v>
      </c>
      <c r="C444" s="7" t="s">
        <v>1307</v>
      </c>
      <c r="D444" s="59" t="s">
        <v>70</v>
      </c>
      <c r="E444" s="7" t="s">
        <v>51</v>
      </c>
      <c r="F444" s="210">
        <v>50</v>
      </c>
      <c r="G444" s="107">
        <f>'BPU LOT05-VRD'!F444</f>
        <v>0</v>
      </c>
      <c r="H444" s="331">
        <f t="shared" si="25"/>
        <v>0</v>
      </c>
    </row>
    <row r="445" spans="2:8" ht="14.1" customHeight="1" x14ac:dyDescent="0.25">
      <c r="B445" s="7" t="s">
        <v>2116</v>
      </c>
      <c r="C445" s="7" t="s">
        <v>1308</v>
      </c>
      <c r="D445" s="59" t="s">
        <v>71</v>
      </c>
      <c r="E445" s="7" t="s">
        <v>51</v>
      </c>
      <c r="F445" s="210">
        <v>30</v>
      </c>
      <c r="G445" s="107">
        <f>'BPU LOT05-VRD'!F445</f>
        <v>0</v>
      </c>
      <c r="H445" s="331">
        <f t="shared" si="25"/>
        <v>0</v>
      </c>
    </row>
    <row r="446" spans="2:8" ht="14.1" customHeight="1" x14ac:dyDescent="0.25">
      <c r="B446" s="7" t="s">
        <v>2116</v>
      </c>
      <c r="C446" s="7" t="s">
        <v>1309</v>
      </c>
      <c r="D446" s="59" t="s">
        <v>59</v>
      </c>
      <c r="E446" s="7" t="s">
        <v>51</v>
      </c>
      <c r="F446" s="210">
        <v>30</v>
      </c>
      <c r="G446" s="107">
        <f>'BPU LOT05-VRD'!F446</f>
        <v>0</v>
      </c>
      <c r="H446" s="331">
        <f t="shared" si="25"/>
        <v>0</v>
      </c>
    </row>
    <row r="447" spans="2:8" ht="14.1" customHeight="1" x14ac:dyDescent="0.25">
      <c r="B447" s="7" t="s">
        <v>2116</v>
      </c>
      <c r="C447" s="7" t="s">
        <v>1310</v>
      </c>
      <c r="D447" s="59" t="s">
        <v>60</v>
      </c>
      <c r="E447" s="7" t="s">
        <v>51</v>
      </c>
      <c r="F447" s="210">
        <v>30</v>
      </c>
      <c r="G447" s="107">
        <f>'BPU LOT05-VRD'!F447</f>
        <v>0</v>
      </c>
      <c r="H447" s="331">
        <f t="shared" si="25"/>
        <v>0</v>
      </c>
    </row>
    <row r="448" spans="2:8" ht="14.1" customHeight="1" x14ac:dyDescent="0.25">
      <c r="B448" s="7" t="s">
        <v>2116</v>
      </c>
      <c r="C448" s="7" t="s">
        <v>1311</v>
      </c>
      <c r="D448" s="59" t="s">
        <v>72</v>
      </c>
      <c r="E448" s="7" t="s">
        <v>51</v>
      </c>
      <c r="F448" s="210">
        <v>30</v>
      </c>
      <c r="G448" s="107">
        <f>'BPU LOT05-VRD'!F448</f>
        <v>0</v>
      </c>
      <c r="H448" s="331">
        <f t="shared" si="25"/>
        <v>0</v>
      </c>
    </row>
    <row r="449" spans="2:8" ht="14.1" customHeight="1" x14ac:dyDescent="0.25">
      <c r="B449" s="155"/>
      <c r="C449" s="155"/>
      <c r="D449" s="154" t="s">
        <v>73</v>
      </c>
      <c r="E449" s="155"/>
      <c r="F449" s="155"/>
      <c r="G449" s="155"/>
      <c r="H449" s="155"/>
    </row>
    <row r="450" spans="2:8" ht="14.1" customHeight="1" x14ac:dyDescent="0.25">
      <c r="B450" s="7" t="s">
        <v>2116</v>
      </c>
      <c r="C450" s="7" t="s">
        <v>1312</v>
      </c>
      <c r="D450" s="59" t="s">
        <v>55</v>
      </c>
      <c r="E450" s="7" t="s">
        <v>51</v>
      </c>
      <c r="F450" s="210">
        <v>50</v>
      </c>
      <c r="G450" s="107">
        <f>'BPU LOT05-VRD'!F450</f>
        <v>0</v>
      </c>
      <c r="H450" s="331">
        <f t="shared" ref="H450:H458" si="26">G450*F450</f>
        <v>0</v>
      </c>
    </row>
    <row r="451" spans="2:8" ht="14.1" customHeight="1" x14ac:dyDescent="0.25">
      <c r="B451" s="7" t="s">
        <v>2116</v>
      </c>
      <c r="C451" s="7" t="s">
        <v>1313</v>
      </c>
      <c r="D451" s="59" t="s">
        <v>68</v>
      </c>
      <c r="E451" s="7" t="s">
        <v>51</v>
      </c>
      <c r="F451" s="210">
        <v>50</v>
      </c>
      <c r="G451" s="107">
        <f>'BPU LOT05-VRD'!F451</f>
        <v>0</v>
      </c>
      <c r="H451" s="331">
        <f t="shared" si="26"/>
        <v>0</v>
      </c>
    </row>
    <row r="452" spans="2:8" ht="14.1" customHeight="1" x14ac:dyDescent="0.25">
      <c r="B452" s="7" t="s">
        <v>2116</v>
      </c>
      <c r="C452" s="7" t="s">
        <v>1314</v>
      </c>
      <c r="D452" s="59" t="s">
        <v>69</v>
      </c>
      <c r="E452" s="7" t="s">
        <v>51</v>
      </c>
      <c r="F452" s="210">
        <v>50</v>
      </c>
      <c r="G452" s="107">
        <f>'BPU LOT05-VRD'!F452</f>
        <v>0</v>
      </c>
      <c r="H452" s="331">
        <f t="shared" si="26"/>
        <v>0</v>
      </c>
    </row>
    <row r="453" spans="2:8" ht="14.1" customHeight="1" x14ac:dyDescent="0.25">
      <c r="B453" s="7" t="s">
        <v>2116</v>
      </c>
      <c r="C453" s="7" t="s">
        <v>1315</v>
      </c>
      <c r="D453" s="59" t="s">
        <v>57</v>
      </c>
      <c r="E453" s="7" t="s">
        <v>51</v>
      </c>
      <c r="F453" s="210">
        <v>50</v>
      </c>
      <c r="G453" s="107">
        <f>'BPU LOT05-VRD'!F453</f>
        <v>0</v>
      </c>
      <c r="H453" s="331">
        <f t="shared" si="26"/>
        <v>0</v>
      </c>
    </row>
    <row r="454" spans="2:8" ht="14.1" customHeight="1" x14ac:dyDescent="0.25">
      <c r="B454" s="7" t="s">
        <v>2116</v>
      </c>
      <c r="C454" s="7" t="s">
        <v>1316</v>
      </c>
      <c r="D454" s="59" t="s">
        <v>70</v>
      </c>
      <c r="E454" s="7" t="s">
        <v>51</v>
      </c>
      <c r="F454" s="210">
        <v>50</v>
      </c>
      <c r="G454" s="107">
        <f>'BPU LOT05-VRD'!F454</f>
        <v>0</v>
      </c>
      <c r="H454" s="331">
        <f t="shared" si="26"/>
        <v>0</v>
      </c>
    </row>
    <row r="455" spans="2:8" ht="14.1" customHeight="1" x14ac:dyDescent="0.25">
      <c r="B455" s="7" t="s">
        <v>2116</v>
      </c>
      <c r="C455" s="7" t="s">
        <v>1317</v>
      </c>
      <c r="D455" s="59" t="s">
        <v>71</v>
      </c>
      <c r="E455" s="7" t="s">
        <v>51</v>
      </c>
      <c r="F455" s="210">
        <v>30</v>
      </c>
      <c r="G455" s="107">
        <f>'BPU LOT05-VRD'!F455</f>
        <v>0</v>
      </c>
      <c r="H455" s="331">
        <f t="shared" si="26"/>
        <v>0</v>
      </c>
    </row>
    <row r="456" spans="2:8" ht="14.1" customHeight="1" x14ac:dyDescent="0.25">
      <c r="B456" s="7" t="s">
        <v>2116</v>
      </c>
      <c r="C456" s="7" t="s">
        <v>1318</v>
      </c>
      <c r="D456" s="59" t="s">
        <v>59</v>
      </c>
      <c r="E456" s="7" t="s">
        <v>51</v>
      </c>
      <c r="F456" s="210">
        <v>30</v>
      </c>
      <c r="G456" s="107">
        <f>'BPU LOT05-VRD'!F456</f>
        <v>0</v>
      </c>
      <c r="H456" s="331">
        <f t="shared" si="26"/>
        <v>0</v>
      </c>
    </row>
    <row r="457" spans="2:8" ht="14.1" customHeight="1" x14ac:dyDescent="0.25">
      <c r="B457" s="7" t="s">
        <v>2116</v>
      </c>
      <c r="C457" s="7" t="s">
        <v>1319</v>
      </c>
      <c r="D457" s="59" t="s">
        <v>60</v>
      </c>
      <c r="E457" s="7" t="s">
        <v>51</v>
      </c>
      <c r="F457" s="210">
        <v>30</v>
      </c>
      <c r="G457" s="107">
        <f>'BPU LOT05-VRD'!F457</f>
        <v>0</v>
      </c>
      <c r="H457" s="331">
        <f t="shared" si="26"/>
        <v>0</v>
      </c>
    </row>
    <row r="458" spans="2:8" ht="14.1" customHeight="1" x14ac:dyDescent="0.25">
      <c r="B458" s="7" t="s">
        <v>2116</v>
      </c>
      <c r="C458" s="7" t="s">
        <v>1320</v>
      </c>
      <c r="D458" s="59" t="s">
        <v>72</v>
      </c>
      <c r="E458" s="7" t="s">
        <v>51</v>
      </c>
      <c r="F458" s="210">
        <v>30</v>
      </c>
      <c r="G458" s="107">
        <f>'BPU LOT05-VRD'!F458</f>
        <v>0</v>
      </c>
      <c r="H458" s="331">
        <f t="shared" si="26"/>
        <v>0</v>
      </c>
    </row>
    <row r="459" spans="2:8" ht="14.1" customHeight="1" x14ac:dyDescent="0.25">
      <c r="B459" s="153"/>
      <c r="C459" s="153"/>
      <c r="D459" s="152" t="s">
        <v>995</v>
      </c>
      <c r="E459" s="153"/>
      <c r="F459" s="153"/>
      <c r="G459" s="153"/>
      <c r="H459" s="153"/>
    </row>
    <row r="460" spans="2:8" ht="14.1" customHeight="1" x14ac:dyDescent="0.25">
      <c r="B460" s="155"/>
      <c r="C460" s="155"/>
      <c r="D460" s="154" t="s">
        <v>54</v>
      </c>
      <c r="E460" s="155"/>
      <c r="F460" s="155"/>
      <c r="G460" s="155"/>
      <c r="H460" s="155"/>
    </row>
    <row r="461" spans="2:8" ht="14.1" customHeight="1" x14ac:dyDescent="0.25">
      <c r="B461" s="7" t="s">
        <v>2116</v>
      </c>
      <c r="C461" s="7" t="s">
        <v>1321</v>
      </c>
      <c r="D461" s="59" t="s">
        <v>57</v>
      </c>
      <c r="E461" s="7" t="s">
        <v>51</v>
      </c>
      <c r="F461" s="210">
        <v>50</v>
      </c>
      <c r="G461" s="107">
        <f>'BPU LOT05-VRD'!F461</f>
        <v>0</v>
      </c>
      <c r="H461" s="331">
        <f t="shared" ref="H461:H470" si="27">G461*F461</f>
        <v>0</v>
      </c>
    </row>
    <row r="462" spans="2:8" ht="14.1" customHeight="1" x14ac:dyDescent="0.25">
      <c r="B462" s="7" t="s">
        <v>2116</v>
      </c>
      <c r="C462" s="7" t="s">
        <v>1322</v>
      </c>
      <c r="D462" s="59" t="s">
        <v>75</v>
      </c>
      <c r="E462" s="7" t="s">
        <v>51</v>
      </c>
      <c r="F462" s="210">
        <v>50</v>
      </c>
      <c r="G462" s="107">
        <f>'BPU LOT05-VRD'!F462</f>
        <v>0</v>
      </c>
      <c r="H462" s="331">
        <f t="shared" si="27"/>
        <v>0</v>
      </c>
    </row>
    <row r="463" spans="2:8" ht="14.1" customHeight="1" x14ac:dyDescent="0.25">
      <c r="B463" s="7" t="s">
        <v>2116</v>
      </c>
      <c r="C463" s="7" t="s">
        <v>1323</v>
      </c>
      <c r="D463" s="59" t="s">
        <v>70</v>
      </c>
      <c r="E463" s="7" t="s">
        <v>51</v>
      </c>
      <c r="F463" s="210">
        <v>50</v>
      </c>
      <c r="G463" s="107">
        <f>'BPU LOT05-VRD'!F463</f>
        <v>0</v>
      </c>
      <c r="H463" s="331">
        <f t="shared" si="27"/>
        <v>0</v>
      </c>
    </row>
    <row r="464" spans="2:8" ht="14.1" customHeight="1" x14ac:dyDescent="0.25">
      <c r="B464" s="7" t="s">
        <v>2116</v>
      </c>
      <c r="C464" s="7" t="s">
        <v>1324</v>
      </c>
      <c r="D464" s="59" t="s">
        <v>58</v>
      </c>
      <c r="E464" s="7" t="s">
        <v>51</v>
      </c>
      <c r="F464" s="210">
        <v>50</v>
      </c>
      <c r="G464" s="107">
        <f>'BPU LOT05-VRD'!F464</f>
        <v>0</v>
      </c>
      <c r="H464" s="331">
        <f t="shared" si="27"/>
        <v>0</v>
      </c>
    </row>
    <row r="465" spans="2:8" ht="14.1" customHeight="1" x14ac:dyDescent="0.25">
      <c r="B465" s="7" t="s">
        <v>2116</v>
      </c>
      <c r="C465" s="7" t="s">
        <v>1325</v>
      </c>
      <c r="D465" s="59" t="s">
        <v>59</v>
      </c>
      <c r="E465" s="7" t="s">
        <v>51</v>
      </c>
      <c r="F465" s="210">
        <v>50</v>
      </c>
      <c r="G465" s="107">
        <f>'BPU LOT05-VRD'!F465</f>
        <v>0</v>
      </c>
      <c r="H465" s="331">
        <f t="shared" si="27"/>
        <v>0</v>
      </c>
    </row>
    <row r="466" spans="2:8" ht="14.1" customHeight="1" x14ac:dyDescent="0.25">
      <c r="B466" s="7" t="s">
        <v>2116</v>
      </c>
      <c r="C466" s="7" t="s">
        <v>1326</v>
      </c>
      <c r="D466" s="59" t="s">
        <v>60</v>
      </c>
      <c r="E466" s="7" t="s">
        <v>51</v>
      </c>
      <c r="F466" s="210">
        <v>50</v>
      </c>
      <c r="G466" s="107">
        <f>'BPU LOT05-VRD'!F466</f>
        <v>0</v>
      </c>
      <c r="H466" s="331">
        <f t="shared" si="27"/>
        <v>0</v>
      </c>
    </row>
    <row r="467" spans="2:8" ht="14.1" customHeight="1" x14ac:dyDescent="0.25">
      <c r="B467" s="7" t="s">
        <v>2116</v>
      </c>
      <c r="C467" s="7" t="s">
        <v>1327</v>
      </c>
      <c r="D467" s="59" t="s">
        <v>61</v>
      </c>
      <c r="E467" s="7" t="s">
        <v>51</v>
      </c>
      <c r="F467" s="210">
        <v>30</v>
      </c>
      <c r="G467" s="107">
        <f>'BPU LOT05-VRD'!F467</f>
        <v>0</v>
      </c>
      <c r="H467" s="331">
        <f t="shared" si="27"/>
        <v>0</v>
      </c>
    </row>
    <row r="468" spans="2:8" ht="14.1" customHeight="1" x14ac:dyDescent="0.25">
      <c r="B468" s="7" t="s">
        <v>2116</v>
      </c>
      <c r="C468" s="7" t="s">
        <v>1328</v>
      </c>
      <c r="D468" s="59" t="s">
        <v>62</v>
      </c>
      <c r="E468" s="7" t="s">
        <v>51</v>
      </c>
      <c r="F468" s="210">
        <v>30</v>
      </c>
      <c r="G468" s="107">
        <f>'BPU LOT05-VRD'!F468</f>
        <v>0</v>
      </c>
      <c r="H468" s="331">
        <f t="shared" si="27"/>
        <v>0</v>
      </c>
    </row>
    <row r="469" spans="2:8" ht="14.1" customHeight="1" x14ac:dyDescent="0.25">
      <c r="B469" s="7" t="s">
        <v>2116</v>
      </c>
      <c r="C469" s="7" t="s">
        <v>1329</v>
      </c>
      <c r="D469" s="59" t="s">
        <v>63</v>
      </c>
      <c r="E469" s="7" t="s">
        <v>51</v>
      </c>
      <c r="F469" s="210">
        <v>30</v>
      </c>
      <c r="G469" s="107">
        <f>'BPU LOT05-VRD'!F469</f>
        <v>0</v>
      </c>
      <c r="H469" s="331">
        <f t="shared" si="27"/>
        <v>0</v>
      </c>
    </row>
    <row r="470" spans="2:8" ht="14.1" customHeight="1" x14ac:dyDescent="0.25">
      <c r="B470" s="7" t="s">
        <v>2116</v>
      </c>
      <c r="C470" s="7" t="s">
        <v>1330</v>
      </c>
      <c r="D470" s="59" t="s">
        <v>64</v>
      </c>
      <c r="E470" s="7" t="s">
        <v>51</v>
      </c>
      <c r="F470" s="210">
        <v>30</v>
      </c>
      <c r="G470" s="107">
        <f>'BPU LOT05-VRD'!F470</f>
        <v>0</v>
      </c>
      <c r="H470" s="331">
        <f t="shared" si="27"/>
        <v>0</v>
      </c>
    </row>
    <row r="471" spans="2:8" ht="14.1" customHeight="1" x14ac:dyDescent="0.25">
      <c r="B471" s="155"/>
      <c r="C471" s="155"/>
      <c r="D471" s="154" t="s">
        <v>74</v>
      </c>
      <c r="E471" s="155"/>
      <c r="F471" s="155"/>
      <c r="G471" s="155"/>
      <c r="H471" s="155"/>
    </row>
    <row r="472" spans="2:8" ht="14.1" customHeight="1" x14ac:dyDescent="0.25">
      <c r="B472" s="7" t="s">
        <v>2116</v>
      </c>
      <c r="C472" s="7" t="s">
        <v>1331</v>
      </c>
      <c r="D472" s="59" t="s">
        <v>57</v>
      </c>
      <c r="E472" s="7" t="s">
        <v>51</v>
      </c>
      <c r="F472" s="210">
        <v>50</v>
      </c>
      <c r="G472" s="107">
        <f>'BPU LOT05-VRD'!F472</f>
        <v>0</v>
      </c>
      <c r="H472" s="331">
        <f t="shared" ref="H472:H481" si="28">G472*F472</f>
        <v>0</v>
      </c>
    </row>
    <row r="473" spans="2:8" ht="14.1" customHeight="1" x14ac:dyDescent="0.25">
      <c r="B473" s="7" t="s">
        <v>2116</v>
      </c>
      <c r="C473" s="7" t="s">
        <v>1332</v>
      </c>
      <c r="D473" s="59" t="s">
        <v>75</v>
      </c>
      <c r="E473" s="7" t="s">
        <v>51</v>
      </c>
      <c r="F473" s="210">
        <v>50</v>
      </c>
      <c r="G473" s="107">
        <f>'BPU LOT05-VRD'!F473</f>
        <v>0</v>
      </c>
      <c r="H473" s="331">
        <f t="shared" si="28"/>
        <v>0</v>
      </c>
    </row>
    <row r="474" spans="2:8" ht="14.1" customHeight="1" x14ac:dyDescent="0.25">
      <c r="B474" s="7" t="s">
        <v>2116</v>
      </c>
      <c r="C474" s="7" t="s">
        <v>1333</v>
      </c>
      <c r="D474" s="59" t="s">
        <v>70</v>
      </c>
      <c r="E474" s="7" t="s">
        <v>51</v>
      </c>
      <c r="F474" s="210">
        <v>50</v>
      </c>
      <c r="G474" s="107">
        <f>'BPU LOT05-VRD'!F474</f>
        <v>0</v>
      </c>
      <c r="H474" s="331">
        <f t="shared" si="28"/>
        <v>0</v>
      </c>
    </row>
    <row r="475" spans="2:8" ht="14.1" customHeight="1" x14ac:dyDescent="0.25">
      <c r="B475" s="7" t="s">
        <v>2116</v>
      </c>
      <c r="C475" s="7" t="s">
        <v>1334</v>
      </c>
      <c r="D475" s="59" t="s">
        <v>58</v>
      </c>
      <c r="E475" s="7" t="s">
        <v>51</v>
      </c>
      <c r="F475" s="210">
        <v>50</v>
      </c>
      <c r="G475" s="107">
        <f>'BPU LOT05-VRD'!F475</f>
        <v>0</v>
      </c>
      <c r="H475" s="331">
        <f t="shared" si="28"/>
        <v>0</v>
      </c>
    </row>
    <row r="476" spans="2:8" ht="14.1" customHeight="1" x14ac:dyDescent="0.25">
      <c r="B476" s="7" t="s">
        <v>2116</v>
      </c>
      <c r="C476" s="7" t="s">
        <v>1335</v>
      </c>
      <c r="D476" s="59" t="s">
        <v>59</v>
      </c>
      <c r="E476" s="7" t="s">
        <v>51</v>
      </c>
      <c r="F476" s="210">
        <v>50</v>
      </c>
      <c r="G476" s="107">
        <f>'BPU LOT05-VRD'!F476</f>
        <v>0</v>
      </c>
      <c r="H476" s="331">
        <f t="shared" si="28"/>
        <v>0</v>
      </c>
    </row>
    <row r="477" spans="2:8" ht="14.1" customHeight="1" x14ac:dyDescent="0.25">
      <c r="B477" s="7" t="s">
        <v>2116</v>
      </c>
      <c r="C477" s="7" t="s">
        <v>1336</v>
      </c>
      <c r="D477" s="59" t="s">
        <v>60</v>
      </c>
      <c r="E477" s="7" t="s">
        <v>51</v>
      </c>
      <c r="F477" s="210">
        <v>50</v>
      </c>
      <c r="G477" s="107">
        <f>'BPU LOT05-VRD'!F477</f>
        <v>0</v>
      </c>
      <c r="H477" s="331">
        <f t="shared" si="28"/>
        <v>0</v>
      </c>
    </row>
    <row r="478" spans="2:8" ht="14.1" customHeight="1" x14ac:dyDescent="0.25">
      <c r="B478" s="7" t="s">
        <v>2116</v>
      </c>
      <c r="C478" s="7" t="s">
        <v>1337</v>
      </c>
      <c r="D478" s="59" t="s">
        <v>61</v>
      </c>
      <c r="E478" s="7" t="s">
        <v>51</v>
      </c>
      <c r="F478" s="210">
        <v>30</v>
      </c>
      <c r="G478" s="107">
        <f>'BPU LOT05-VRD'!F478</f>
        <v>0</v>
      </c>
      <c r="H478" s="331">
        <f t="shared" si="28"/>
        <v>0</v>
      </c>
    </row>
    <row r="479" spans="2:8" ht="14.1" customHeight="1" x14ac:dyDescent="0.25">
      <c r="B479" s="7" t="s">
        <v>2116</v>
      </c>
      <c r="C479" s="7" t="s">
        <v>1338</v>
      </c>
      <c r="D479" s="59" t="s">
        <v>62</v>
      </c>
      <c r="E479" s="7" t="s">
        <v>51</v>
      </c>
      <c r="F479" s="210">
        <v>30</v>
      </c>
      <c r="G479" s="107">
        <f>'BPU LOT05-VRD'!F479</f>
        <v>0</v>
      </c>
      <c r="H479" s="331">
        <f t="shared" si="28"/>
        <v>0</v>
      </c>
    </row>
    <row r="480" spans="2:8" ht="14.1" customHeight="1" x14ac:dyDescent="0.25">
      <c r="B480" s="7" t="s">
        <v>2116</v>
      </c>
      <c r="C480" s="7" t="s">
        <v>1339</v>
      </c>
      <c r="D480" s="59" t="s">
        <v>63</v>
      </c>
      <c r="E480" s="7" t="s">
        <v>51</v>
      </c>
      <c r="F480" s="210">
        <v>30</v>
      </c>
      <c r="G480" s="107">
        <f>'BPU LOT05-VRD'!F480</f>
        <v>0</v>
      </c>
      <c r="H480" s="331">
        <f t="shared" si="28"/>
        <v>0</v>
      </c>
    </row>
    <row r="481" spans="2:8" ht="14.1" customHeight="1" x14ac:dyDescent="0.25">
      <c r="B481" s="7" t="s">
        <v>2116</v>
      </c>
      <c r="C481" s="7" t="s">
        <v>1340</v>
      </c>
      <c r="D481" s="59" t="s">
        <v>64</v>
      </c>
      <c r="E481" s="7" t="s">
        <v>51</v>
      </c>
      <c r="F481" s="210">
        <v>30</v>
      </c>
      <c r="G481" s="107">
        <f>'BPU LOT05-VRD'!F481</f>
        <v>0</v>
      </c>
      <c r="H481" s="331">
        <f t="shared" si="28"/>
        <v>0</v>
      </c>
    </row>
    <row r="482" spans="2:8" ht="14.1" customHeight="1" x14ac:dyDescent="0.25">
      <c r="B482" s="155"/>
      <c r="C482" s="155"/>
      <c r="D482" s="154" t="s">
        <v>73</v>
      </c>
      <c r="E482" s="155"/>
      <c r="F482" s="155"/>
      <c r="G482" s="155"/>
      <c r="H482" s="155"/>
    </row>
    <row r="483" spans="2:8" ht="14.1" customHeight="1" x14ac:dyDescent="0.25">
      <c r="B483" s="7" t="s">
        <v>2116</v>
      </c>
      <c r="C483" s="7" t="s">
        <v>1341</v>
      </c>
      <c r="D483" s="59" t="s">
        <v>57</v>
      </c>
      <c r="E483" s="7" t="s">
        <v>51</v>
      </c>
      <c r="F483" s="210">
        <v>50</v>
      </c>
      <c r="G483" s="107">
        <f>'BPU LOT05-VRD'!F483</f>
        <v>0</v>
      </c>
      <c r="H483" s="331">
        <f t="shared" ref="H483:H492" si="29">G483*F483</f>
        <v>0</v>
      </c>
    </row>
    <row r="484" spans="2:8" ht="14.1" customHeight="1" x14ac:dyDescent="0.25">
      <c r="B484" s="7" t="s">
        <v>2116</v>
      </c>
      <c r="C484" s="7" t="s">
        <v>1342</v>
      </c>
      <c r="D484" s="59" t="s">
        <v>75</v>
      </c>
      <c r="E484" s="7" t="s">
        <v>51</v>
      </c>
      <c r="F484" s="210">
        <v>50</v>
      </c>
      <c r="G484" s="107">
        <f>'BPU LOT05-VRD'!F484</f>
        <v>0</v>
      </c>
      <c r="H484" s="331">
        <f t="shared" si="29"/>
        <v>0</v>
      </c>
    </row>
    <row r="485" spans="2:8" ht="14.1" customHeight="1" x14ac:dyDescent="0.25">
      <c r="B485" s="7" t="s">
        <v>2116</v>
      </c>
      <c r="C485" s="7" t="s">
        <v>1343</v>
      </c>
      <c r="D485" s="59" t="s">
        <v>70</v>
      </c>
      <c r="E485" s="7" t="s">
        <v>51</v>
      </c>
      <c r="F485" s="210">
        <v>50</v>
      </c>
      <c r="G485" s="107">
        <f>'BPU LOT05-VRD'!F485</f>
        <v>0</v>
      </c>
      <c r="H485" s="331">
        <f t="shared" si="29"/>
        <v>0</v>
      </c>
    </row>
    <row r="486" spans="2:8" ht="14.1" customHeight="1" x14ac:dyDescent="0.25">
      <c r="B486" s="7" t="s">
        <v>2116</v>
      </c>
      <c r="C486" s="7" t="s">
        <v>1344</v>
      </c>
      <c r="D486" s="59" t="s">
        <v>58</v>
      </c>
      <c r="E486" s="7" t="s">
        <v>51</v>
      </c>
      <c r="F486" s="210">
        <v>50</v>
      </c>
      <c r="G486" s="107">
        <f>'BPU LOT05-VRD'!F486</f>
        <v>0</v>
      </c>
      <c r="H486" s="331">
        <f t="shared" si="29"/>
        <v>0</v>
      </c>
    </row>
    <row r="487" spans="2:8" ht="14.1" customHeight="1" x14ac:dyDescent="0.25">
      <c r="B487" s="7" t="s">
        <v>2116</v>
      </c>
      <c r="C487" s="7" t="s">
        <v>1345</v>
      </c>
      <c r="D487" s="59" t="s">
        <v>59</v>
      </c>
      <c r="E487" s="7" t="s">
        <v>51</v>
      </c>
      <c r="F487" s="210">
        <v>50</v>
      </c>
      <c r="G487" s="107">
        <f>'BPU LOT05-VRD'!F487</f>
        <v>0</v>
      </c>
      <c r="H487" s="331">
        <f t="shared" si="29"/>
        <v>0</v>
      </c>
    </row>
    <row r="488" spans="2:8" ht="14.1" customHeight="1" x14ac:dyDescent="0.25">
      <c r="B488" s="7" t="s">
        <v>2116</v>
      </c>
      <c r="C488" s="7" t="s">
        <v>1346</v>
      </c>
      <c r="D488" s="59" t="s">
        <v>60</v>
      </c>
      <c r="E488" s="7" t="s">
        <v>51</v>
      </c>
      <c r="F488" s="210">
        <v>50</v>
      </c>
      <c r="G488" s="107">
        <f>'BPU LOT05-VRD'!F488</f>
        <v>0</v>
      </c>
      <c r="H488" s="331">
        <f t="shared" si="29"/>
        <v>0</v>
      </c>
    </row>
    <row r="489" spans="2:8" ht="14.1" customHeight="1" x14ac:dyDescent="0.25">
      <c r="B489" s="7" t="s">
        <v>2116</v>
      </c>
      <c r="C489" s="7" t="s">
        <v>1347</v>
      </c>
      <c r="D489" s="59" t="s">
        <v>61</v>
      </c>
      <c r="E489" s="7" t="s">
        <v>51</v>
      </c>
      <c r="F489" s="210">
        <v>30</v>
      </c>
      <c r="G489" s="107">
        <f>'BPU LOT05-VRD'!F489</f>
        <v>0</v>
      </c>
      <c r="H489" s="331">
        <f t="shared" si="29"/>
        <v>0</v>
      </c>
    </row>
    <row r="490" spans="2:8" ht="14.1" customHeight="1" x14ac:dyDescent="0.25">
      <c r="B490" s="7" t="s">
        <v>2116</v>
      </c>
      <c r="C490" s="7" t="s">
        <v>1348</v>
      </c>
      <c r="D490" s="59" t="s">
        <v>62</v>
      </c>
      <c r="E490" s="7" t="s">
        <v>51</v>
      </c>
      <c r="F490" s="210">
        <v>30</v>
      </c>
      <c r="G490" s="107">
        <f>'BPU LOT05-VRD'!F490</f>
        <v>0</v>
      </c>
      <c r="H490" s="331">
        <f t="shared" si="29"/>
        <v>0</v>
      </c>
    </row>
    <row r="491" spans="2:8" ht="14.1" customHeight="1" x14ac:dyDescent="0.25">
      <c r="B491" s="7" t="s">
        <v>2116</v>
      </c>
      <c r="C491" s="7" t="s">
        <v>1349</v>
      </c>
      <c r="D491" s="59" t="s">
        <v>63</v>
      </c>
      <c r="E491" s="7" t="s">
        <v>51</v>
      </c>
      <c r="F491" s="210">
        <v>30</v>
      </c>
      <c r="G491" s="107">
        <f>'BPU LOT05-VRD'!F491</f>
        <v>0</v>
      </c>
      <c r="H491" s="331">
        <f t="shared" si="29"/>
        <v>0</v>
      </c>
    </row>
    <row r="492" spans="2:8" ht="14.1" customHeight="1" x14ac:dyDescent="0.25">
      <c r="B492" s="7" t="s">
        <v>2116</v>
      </c>
      <c r="C492" s="7" t="s">
        <v>1350</v>
      </c>
      <c r="D492" s="59" t="s">
        <v>64</v>
      </c>
      <c r="E492" s="7" t="s">
        <v>51</v>
      </c>
      <c r="F492" s="210">
        <v>30</v>
      </c>
      <c r="G492" s="107">
        <f>'BPU LOT05-VRD'!F492</f>
        <v>0</v>
      </c>
      <c r="H492" s="331">
        <f t="shared" si="29"/>
        <v>0</v>
      </c>
    </row>
    <row r="493" spans="2:8" ht="14.1" customHeight="1" x14ac:dyDescent="0.25">
      <c r="B493" s="149"/>
      <c r="C493" s="149"/>
      <c r="D493" s="148" t="s">
        <v>711</v>
      </c>
      <c r="E493" s="149"/>
      <c r="F493" s="149"/>
      <c r="G493" s="149"/>
      <c r="H493" s="149"/>
    </row>
    <row r="494" spans="2:8" ht="14.1" customHeight="1" x14ac:dyDescent="0.25">
      <c r="B494" s="153"/>
      <c r="C494" s="153"/>
      <c r="D494" s="152" t="s">
        <v>732</v>
      </c>
      <c r="E494" s="153"/>
      <c r="F494" s="153"/>
      <c r="G494" s="153"/>
      <c r="H494" s="153"/>
    </row>
    <row r="495" spans="2:8" ht="14.1" customHeight="1" x14ac:dyDescent="0.25">
      <c r="B495" s="7" t="s">
        <v>2116</v>
      </c>
      <c r="C495" s="7" t="s">
        <v>1351</v>
      </c>
      <c r="D495" s="59" t="s">
        <v>733</v>
      </c>
      <c r="E495" s="7" t="s">
        <v>48</v>
      </c>
      <c r="F495" s="210">
        <v>10</v>
      </c>
      <c r="G495" s="107">
        <f>'BPU LOT05-VRD'!F495</f>
        <v>0</v>
      </c>
      <c r="H495" s="331">
        <f>G495*F495</f>
        <v>0</v>
      </c>
    </row>
    <row r="496" spans="2:8" ht="14.1" customHeight="1" x14ac:dyDescent="0.25">
      <c r="B496" s="7" t="s">
        <v>2116</v>
      </c>
      <c r="C496" s="7" t="s">
        <v>1352</v>
      </c>
      <c r="D496" s="59" t="s">
        <v>734</v>
      </c>
      <c r="E496" s="7" t="s">
        <v>48</v>
      </c>
      <c r="F496" s="210">
        <v>10</v>
      </c>
      <c r="G496" s="107">
        <f>'BPU LOT05-VRD'!F496</f>
        <v>0</v>
      </c>
      <c r="H496" s="331">
        <f>G496*F496</f>
        <v>0</v>
      </c>
    </row>
    <row r="497" spans="2:8" ht="14.1" customHeight="1" x14ac:dyDescent="0.25">
      <c r="B497" s="7" t="s">
        <v>2116</v>
      </c>
      <c r="C497" s="7" t="s">
        <v>1353</v>
      </c>
      <c r="D497" s="59" t="s">
        <v>32</v>
      </c>
      <c r="E497" s="7" t="s">
        <v>50</v>
      </c>
      <c r="F497" s="210">
        <v>30</v>
      </c>
      <c r="G497" s="107">
        <f>'BPU LOT05-VRD'!F497</f>
        <v>0</v>
      </c>
      <c r="H497" s="331">
        <f>G497*F497</f>
        <v>0</v>
      </c>
    </row>
    <row r="498" spans="2:8" ht="14.1" customHeight="1" x14ac:dyDescent="0.25">
      <c r="B498" s="153"/>
      <c r="C498" s="153"/>
      <c r="D498" s="152" t="s">
        <v>288</v>
      </c>
      <c r="E498" s="153"/>
      <c r="F498" s="153"/>
      <c r="G498" s="153"/>
      <c r="H498" s="153"/>
    </row>
    <row r="499" spans="2:8" ht="14.1" customHeight="1" x14ac:dyDescent="0.25">
      <c r="B499" s="7" t="s">
        <v>2116</v>
      </c>
      <c r="C499" s="7" t="s">
        <v>1354</v>
      </c>
      <c r="D499" s="59" t="s">
        <v>29</v>
      </c>
      <c r="E499" s="7" t="s">
        <v>50</v>
      </c>
      <c r="F499" s="210">
        <v>10</v>
      </c>
      <c r="G499" s="107">
        <f>'BPU LOT05-VRD'!F499</f>
        <v>0</v>
      </c>
      <c r="H499" s="331">
        <f>G499*F499</f>
        <v>0</v>
      </c>
    </row>
    <row r="500" spans="2:8" ht="14.1" customHeight="1" x14ac:dyDescent="0.25">
      <c r="B500" s="7" t="s">
        <v>2116</v>
      </c>
      <c r="C500" s="7" t="s">
        <v>1355</v>
      </c>
      <c r="D500" s="59" t="s">
        <v>30</v>
      </c>
      <c r="E500" s="7" t="s">
        <v>51</v>
      </c>
      <c r="F500" s="210">
        <v>20</v>
      </c>
      <c r="G500" s="107">
        <f>'BPU LOT05-VRD'!F500</f>
        <v>0</v>
      </c>
      <c r="H500" s="331">
        <f>G500*F500</f>
        <v>0</v>
      </c>
    </row>
    <row r="501" spans="2:8" ht="14.1" customHeight="1" x14ac:dyDescent="0.25">
      <c r="B501" s="7" t="s">
        <v>2116</v>
      </c>
      <c r="C501" s="7" t="s">
        <v>1356</v>
      </c>
      <c r="D501" s="59" t="s">
        <v>31</v>
      </c>
      <c r="E501" s="7" t="s">
        <v>50</v>
      </c>
      <c r="F501" s="210">
        <v>10</v>
      </c>
      <c r="G501" s="107">
        <f>'BPU LOT05-VRD'!F501</f>
        <v>0</v>
      </c>
      <c r="H501" s="331">
        <f>G501*F501</f>
        <v>0</v>
      </c>
    </row>
    <row r="502" spans="2:8" ht="14.1" customHeight="1" x14ac:dyDescent="0.25">
      <c r="B502" s="7" t="s">
        <v>2116</v>
      </c>
      <c r="C502" s="7" t="s">
        <v>1357</v>
      </c>
      <c r="D502" s="59" t="s">
        <v>33</v>
      </c>
      <c r="E502" s="7" t="s">
        <v>50</v>
      </c>
      <c r="F502" s="210">
        <v>10</v>
      </c>
      <c r="G502" s="107">
        <f>'BPU LOT05-VRD'!F502</f>
        <v>0</v>
      </c>
      <c r="H502" s="331">
        <f>G502*F502</f>
        <v>0</v>
      </c>
    </row>
    <row r="503" spans="2:8" ht="14.1" customHeight="1" x14ac:dyDescent="0.25">
      <c r="B503" s="7" t="s">
        <v>2116</v>
      </c>
      <c r="C503" s="7" t="s">
        <v>1358</v>
      </c>
      <c r="D503" s="59" t="s">
        <v>302</v>
      </c>
      <c r="E503" s="7" t="s">
        <v>50</v>
      </c>
      <c r="F503" s="210">
        <v>3</v>
      </c>
      <c r="G503" s="107">
        <f>'BPU LOT05-VRD'!F503</f>
        <v>0</v>
      </c>
      <c r="H503" s="331">
        <f>G503*F503</f>
        <v>0</v>
      </c>
    </row>
    <row r="504" spans="2:8" ht="14.1" customHeight="1" x14ac:dyDescent="0.25">
      <c r="B504" s="153"/>
      <c r="C504" s="153"/>
      <c r="D504" s="152" t="s">
        <v>97</v>
      </c>
      <c r="E504" s="153"/>
      <c r="F504" s="153"/>
      <c r="G504" s="153"/>
      <c r="H504" s="153"/>
    </row>
    <row r="505" spans="2:8" ht="14.1" customHeight="1" x14ac:dyDescent="0.25">
      <c r="B505" s="155"/>
      <c r="C505" s="155"/>
      <c r="D505" s="154" t="s">
        <v>673</v>
      </c>
      <c r="E505" s="155"/>
      <c r="F505" s="155"/>
      <c r="G505" s="155"/>
      <c r="H505" s="155"/>
    </row>
    <row r="506" spans="2:8" ht="14.1" customHeight="1" x14ac:dyDescent="0.25">
      <c r="B506" s="7" t="s">
        <v>2116</v>
      </c>
      <c r="C506" s="7" t="s">
        <v>1359</v>
      </c>
      <c r="D506" s="59" t="s">
        <v>280</v>
      </c>
      <c r="E506" s="7" t="s">
        <v>50</v>
      </c>
      <c r="F506" s="210">
        <v>5</v>
      </c>
      <c r="G506" s="107">
        <f>'BPU LOT05-VRD'!F506</f>
        <v>0</v>
      </c>
      <c r="H506" s="331">
        <f>G506*F506</f>
        <v>0</v>
      </c>
    </row>
    <row r="507" spans="2:8" ht="14.1" customHeight="1" x14ac:dyDescent="0.25">
      <c r="B507" s="7" t="s">
        <v>2116</v>
      </c>
      <c r="C507" s="7" t="s">
        <v>1360</v>
      </c>
      <c r="D507" s="59" t="s">
        <v>281</v>
      </c>
      <c r="E507" s="7" t="s">
        <v>50</v>
      </c>
      <c r="F507" s="210">
        <v>5</v>
      </c>
      <c r="G507" s="107">
        <f>'BPU LOT05-VRD'!F507</f>
        <v>0</v>
      </c>
      <c r="H507" s="331">
        <f>G507*F507</f>
        <v>0</v>
      </c>
    </row>
    <row r="508" spans="2:8" ht="14.1" customHeight="1" x14ac:dyDescent="0.25">
      <c r="B508" s="7" t="s">
        <v>2116</v>
      </c>
      <c r="C508" s="7" t="s">
        <v>1361</v>
      </c>
      <c r="D508" s="59" t="s">
        <v>282</v>
      </c>
      <c r="E508" s="7" t="s">
        <v>50</v>
      </c>
      <c r="F508" s="210">
        <v>5</v>
      </c>
      <c r="G508" s="107">
        <f>'BPU LOT05-VRD'!F508</f>
        <v>0</v>
      </c>
      <c r="H508" s="331">
        <f>G508*F508</f>
        <v>0</v>
      </c>
    </row>
    <row r="509" spans="2:8" ht="14.1" customHeight="1" x14ac:dyDescent="0.25">
      <c r="B509" s="7" t="s">
        <v>2116</v>
      </c>
      <c r="C509" s="7" t="s">
        <v>1362</v>
      </c>
      <c r="D509" s="59" t="s">
        <v>283</v>
      </c>
      <c r="E509" s="7" t="s">
        <v>50</v>
      </c>
      <c r="F509" s="210">
        <v>5</v>
      </c>
      <c r="G509" s="107">
        <f>'BPU LOT05-VRD'!F509</f>
        <v>0</v>
      </c>
      <c r="H509" s="331">
        <f>G509*F509</f>
        <v>0</v>
      </c>
    </row>
    <row r="510" spans="2:8" ht="14.1" customHeight="1" x14ac:dyDescent="0.25">
      <c r="B510" s="7" t="s">
        <v>2116</v>
      </c>
      <c r="C510" s="7" t="s">
        <v>1363</v>
      </c>
      <c r="D510" s="59" t="s">
        <v>284</v>
      </c>
      <c r="E510" s="7" t="s">
        <v>50</v>
      </c>
      <c r="F510" s="210">
        <v>5</v>
      </c>
      <c r="G510" s="107">
        <f>'BPU LOT05-VRD'!F510</f>
        <v>0</v>
      </c>
      <c r="H510" s="331">
        <f>G510*F510</f>
        <v>0</v>
      </c>
    </row>
    <row r="511" spans="2:8" ht="14.1" customHeight="1" x14ac:dyDescent="0.25">
      <c r="B511" s="155"/>
      <c r="C511" s="155"/>
      <c r="D511" s="154" t="s">
        <v>672</v>
      </c>
      <c r="E511" s="155"/>
      <c r="F511" s="155"/>
      <c r="G511" s="155"/>
      <c r="H511" s="155"/>
    </row>
    <row r="512" spans="2:8" ht="14.1" customHeight="1" x14ac:dyDescent="0.25">
      <c r="B512" s="7" t="s">
        <v>2116</v>
      </c>
      <c r="C512" s="7" t="s">
        <v>1364</v>
      </c>
      <c r="D512" s="173" t="s">
        <v>313</v>
      </c>
      <c r="E512" s="7" t="s">
        <v>50</v>
      </c>
      <c r="F512" s="210">
        <v>5</v>
      </c>
      <c r="G512" s="107">
        <f>'BPU LOT05-VRD'!F512</f>
        <v>0</v>
      </c>
      <c r="H512" s="331">
        <f>G512*F512</f>
        <v>0</v>
      </c>
    </row>
    <row r="513" spans="2:8" ht="14.1" customHeight="1" x14ac:dyDescent="0.25">
      <c r="B513" s="7" t="s">
        <v>2116</v>
      </c>
      <c r="C513" s="7" t="s">
        <v>1365</v>
      </c>
      <c r="D513" s="59" t="s">
        <v>326</v>
      </c>
      <c r="E513" s="7" t="s">
        <v>50</v>
      </c>
      <c r="F513" s="210">
        <v>5</v>
      </c>
      <c r="G513" s="107">
        <f>'BPU LOT05-VRD'!F513</f>
        <v>0</v>
      </c>
      <c r="H513" s="331">
        <f>G513*F513</f>
        <v>0</v>
      </c>
    </row>
    <row r="514" spans="2:8" ht="14.1" customHeight="1" x14ac:dyDescent="0.25">
      <c r="B514" s="7" t="s">
        <v>2116</v>
      </c>
      <c r="C514" s="7" t="s">
        <v>1366</v>
      </c>
      <c r="D514" s="59" t="s">
        <v>314</v>
      </c>
      <c r="E514" s="7" t="s">
        <v>50</v>
      </c>
      <c r="F514" s="210">
        <v>5</v>
      </c>
      <c r="G514" s="107">
        <f>'BPU LOT05-VRD'!F514</f>
        <v>0</v>
      </c>
      <c r="H514" s="331">
        <f>G514*F514</f>
        <v>0</v>
      </c>
    </row>
    <row r="515" spans="2:8" ht="14.1" customHeight="1" x14ac:dyDescent="0.25">
      <c r="B515" s="7" t="s">
        <v>2116</v>
      </c>
      <c r="C515" s="7" t="s">
        <v>1367</v>
      </c>
      <c r="D515" s="59" t="s">
        <v>315</v>
      </c>
      <c r="E515" s="7" t="s">
        <v>50</v>
      </c>
      <c r="F515" s="210">
        <v>5</v>
      </c>
      <c r="G515" s="107">
        <f>'BPU LOT05-VRD'!F515</f>
        <v>0</v>
      </c>
      <c r="H515" s="331">
        <f>G515*F515</f>
        <v>0</v>
      </c>
    </row>
    <row r="516" spans="2:8" ht="14.1" customHeight="1" x14ac:dyDescent="0.25">
      <c r="B516" s="153"/>
      <c r="C516" s="153"/>
      <c r="D516" s="152" t="s">
        <v>102</v>
      </c>
      <c r="E516" s="153"/>
      <c r="F516" s="153"/>
      <c r="G516" s="153"/>
      <c r="H516" s="153"/>
    </row>
    <row r="517" spans="2:8" ht="14.1" customHeight="1" x14ac:dyDescent="0.25">
      <c r="B517" s="155"/>
      <c r="C517" s="155"/>
      <c r="D517" s="154" t="s">
        <v>677</v>
      </c>
      <c r="E517" s="155"/>
      <c r="F517" s="155"/>
      <c r="G517" s="155"/>
      <c r="H517" s="155"/>
    </row>
    <row r="518" spans="2:8" ht="14.1" customHeight="1" x14ac:dyDescent="0.25">
      <c r="B518" s="7" t="s">
        <v>2116</v>
      </c>
      <c r="C518" s="7" t="s">
        <v>1368</v>
      </c>
      <c r="D518" s="59" t="s">
        <v>78</v>
      </c>
      <c r="E518" s="7" t="s">
        <v>50</v>
      </c>
      <c r="F518" s="210">
        <v>20</v>
      </c>
      <c r="G518" s="107">
        <f>'BPU LOT05-VRD'!F518</f>
        <v>0</v>
      </c>
      <c r="H518" s="331">
        <f t="shared" ref="H518:H535" si="30">G518*F518</f>
        <v>0</v>
      </c>
    </row>
    <row r="519" spans="2:8" ht="14.1" customHeight="1" x14ac:dyDescent="0.25">
      <c r="B519" s="7" t="s">
        <v>2116</v>
      </c>
      <c r="C519" s="7" t="s">
        <v>1369</v>
      </c>
      <c r="D519" s="59" t="s">
        <v>79</v>
      </c>
      <c r="E519" s="7" t="s">
        <v>50</v>
      </c>
      <c r="F519" s="210">
        <v>20</v>
      </c>
      <c r="G519" s="107">
        <f>'BPU LOT05-VRD'!F519</f>
        <v>0</v>
      </c>
      <c r="H519" s="331">
        <f t="shared" si="30"/>
        <v>0</v>
      </c>
    </row>
    <row r="520" spans="2:8" ht="14.1" customHeight="1" x14ac:dyDescent="0.25">
      <c r="B520" s="7" t="s">
        <v>2116</v>
      </c>
      <c r="C520" s="7" t="s">
        <v>1370</v>
      </c>
      <c r="D520" s="59" t="s">
        <v>76</v>
      </c>
      <c r="E520" s="7" t="s">
        <v>50</v>
      </c>
      <c r="F520" s="210">
        <v>20</v>
      </c>
      <c r="G520" s="107">
        <f>'BPU LOT05-VRD'!F520</f>
        <v>0</v>
      </c>
      <c r="H520" s="331">
        <f t="shared" si="30"/>
        <v>0</v>
      </c>
    </row>
    <row r="521" spans="2:8" ht="14.1" customHeight="1" x14ac:dyDescent="0.25">
      <c r="B521" s="7" t="s">
        <v>2116</v>
      </c>
      <c r="C521" s="7" t="s">
        <v>1371</v>
      </c>
      <c r="D521" s="59" t="s">
        <v>77</v>
      </c>
      <c r="E521" s="7" t="s">
        <v>50</v>
      </c>
      <c r="F521" s="210">
        <v>20</v>
      </c>
      <c r="G521" s="107">
        <f>'BPU LOT05-VRD'!F521</f>
        <v>0</v>
      </c>
      <c r="H521" s="331">
        <f t="shared" si="30"/>
        <v>0</v>
      </c>
    </row>
    <row r="522" spans="2:8" ht="14.1" customHeight="1" x14ac:dyDescent="0.25">
      <c r="B522" s="7" t="s">
        <v>2116</v>
      </c>
      <c r="C522" s="7" t="s">
        <v>1372</v>
      </c>
      <c r="D522" s="59" t="s">
        <v>80</v>
      </c>
      <c r="E522" s="7" t="s">
        <v>50</v>
      </c>
      <c r="F522" s="210">
        <v>20</v>
      </c>
      <c r="G522" s="107">
        <f>'BPU LOT05-VRD'!F522</f>
        <v>0</v>
      </c>
      <c r="H522" s="331">
        <f t="shared" si="30"/>
        <v>0</v>
      </c>
    </row>
    <row r="523" spans="2:8" ht="14.1" customHeight="1" x14ac:dyDescent="0.25">
      <c r="B523" s="7" t="s">
        <v>2116</v>
      </c>
      <c r="C523" s="7" t="s">
        <v>1373</v>
      </c>
      <c r="D523" s="59" t="s">
        <v>81</v>
      </c>
      <c r="E523" s="7" t="s">
        <v>50</v>
      </c>
      <c r="F523" s="210">
        <v>20</v>
      </c>
      <c r="G523" s="107">
        <f>'BPU LOT05-VRD'!F523</f>
        <v>0</v>
      </c>
      <c r="H523" s="331">
        <f t="shared" si="30"/>
        <v>0</v>
      </c>
    </row>
    <row r="524" spans="2:8" ht="14.1" customHeight="1" x14ac:dyDescent="0.25">
      <c r="B524" s="7" t="s">
        <v>2116</v>
      </c>
      <c r="C524" s="7" t="s">
        <v>1374</v>
      </c>
      <c r="D524" s="59" t="s">
        <v>82</v>
      </c>
      <c r="E524" s="7" t="s">
        <v>50</v>
      </c>
      <c r="F524" s="210">
        <v>20</v>
      </c>
      <c r="G524" s="107">
        <f>'BPU LOT05-VRD'!F524</f>
        <v>0</v>
      </c>
      <c r="H524" s="331">
        <f t="shared" si="30"/>
        <v>0</v>
      </c>
    </row>
    <row r="525" spans="2:8" ht="14.1" customHeight="1" x14ac:dyDescent="0.25">
      <c r="B525" s="7" t="s">
        <v>2116</v>
      </c>
      <c r="C525" s="7" t="s">
        <v>1375</v>
      </c>
      <c r="D525" s="59" t="s">
        <v>83</v>
      </c>
      <c r="E525" s="7" t="s">
        <v>50</v>
      </c>
      <c r="F525" s="210">
        <v>20</v>
      </c>
      <c r="G525" s="107">
        <f>'BPU LOT05-VRD'!F525</f>
        <v>0</v>
      </c>
      <c r="H525" s="331">
        <f t="shared" si="30"/>
        <v>0</v>
      </c>
    </row>
    <row r="526" spans="2:8" ht="14.1" customHeight="1" x14ac:dyDescent="0.25">
      <c r="B526" s="7" t="s">
        <v>2116</v>
      </c>
      <c r="C526" s="7" t="s">
        <v>1376</v>
      </c>
      <c r="D526" s="59" t="s">
        <v>85</v>
      </c>
      <c r="E526" s="7" t="s">
        <v>50</v>
      </c>
      <c r="F526" s="210">
        <v>20</v>
      </c>
      <c r="G526" s="107">
        <f>'BPU LOT05-VRD'!F526</f>
        <v>0</v>
      </c>
      <c r="H526" s="331">
        <f t="shared" si="30"/>
        <v>0</v>
      </c>
    </row>
    <row r="527" spans="2:8" ht="14.1" customHeight="1" x14ac:dyDescent="0.25">
      <c r="B527" s="7" t="s">
        <v>2116</v>
      </c>
      <c r="C527" s="7" t="s">
        <v>1377</v>
      </c>
      <c r="D527" s="59" t="s">
        <v>86</v>
      </c>
      <c r="E527" s="7" t="s">
        <v>50</v>
      </c>
      <c r="F527" s="210">
        <v>20</v>
      </c>
      <c r="G527" s="107">
        <f>'BPU LOT05-VRD'!F527</f>
        <v>0</v>
      </c>
      <c r="H527" s="331">
        <f t="shared" si="30"/>
        <v>0</v>
      </c>
    </row>
    <row r="528" spans="2:8" ht="14.1" customHeight="1" x14ac:dyDescent="0.25">
      <c r="B528" s="7" t="s">
        <v>2116</v>
      </c>
      <c r="C528" s="7" t="s">
        <v>1378</v>
      </c>
      <c r="D528" s="59" t="s">
        <v>87</v>
      </c>
      <c r="E528" s="7" t="s">
        <v>50</v>
      </c>
      <c r="F528" s="210">
        <v>20</v>
      </c>
      <c r="G528" s="107">
        <f>'BPU LOT05-VRD'!F528</f>
        <v>0</v>
      </c>
      <c r="H528" s="331">
        <f t="shared" si="30"/>
        <v>0</v>
      </c>
    </row>
    <row r="529" spans="2:8" ht="14.1" customHeight="1" x14ac:dyDescent="0.25">
      <c r="B529" s="7" t="s">
        <v>2116</v>
      </c>
      <c r="C529" s="7" t="s">
        <v>1379</v>
      </c>
      <c r="D529" s="59" t="s">
        <v>88</v>
      </c>
      <c r="E529" s="7" t="s">
        <v>50</v>
      </c>
      <c r="F529" s="210">
        <v>20</v>
      </c>
      <c r="G529" s="107">
        <f>'BPU LOT05-VRD'!F529</f>
        <v>0</v>
      </c>
      <c r="H529" s="331">
        <f t="shared" si="30"/>
        <v>0</v>
      </c>
    </row>
    <row r="530" spans="2:8" ht="14.1" customHeight="1" x14ac:dyDescent="0.25">
      <c r="B530" s="7" t="s">
        <v>2116</v>
      </c>
      <c r="C530" s="7" t="s">
        <v>1380</v>
      </c>
      <c r="D530" s="59" t="s">
        <v>84</v>
      </c>
      <c r="E530" s="7" t="s">
        <v>50</v>
      </c>
      <c r="F530" s="210">
        <v>20</v>
      </c>
      <c r="G530" s="107">
        <f>'BPU LOT05-VRD'!F530</f>
        <v>0</v>
      </c>
      <c r="H530" s="331">
        <f t="shared" si="30"/>
        <v>0</v>
      </c>
    </row>
    <row r="531" spans="2:8" ht="14.1" customHeight="1" x14ac:dyDescent="0.25">
      <c r="B531" s="7" t="s">
        <v>2116</v>
      </c>
      <c r="C531" s="7" t="s">
        <v>1381</v>
      </c>
      <c r="D531" s="59" t="s">
        <v>89</v>
      </c>
      <c r="E531" s="7" t="s">
        <v>50</v>
      </c>
      <c r="F531" s="210">
        <v>20</v>
      </c>
      <c r="G531" s="107">
        <f>'BPU LOT05-VRD'!F531</f>
        <v>0</v>
      </c>
      <c r="H531" s="331">
        <f t="shared" si="30"/>
        <v>0</v>
      </c>
    </row>
    <row r="532" spans="2:8" ht="14.1" customHeight="1" x14ac:dyDescent="0.25">
      <c r="B532" s="7" t="s">
        <v>2116</v>
      </c>
      <c r="C532" s="7" t="s">
        <v>1382</v>
      </c>
      <c r="D532" s="59" t="s">
        <v>91</v>
      </c>
      <c r="E532" s="7" t="s">
        <v>50</v>
      </c>
      <c r="F532" s="210">
        <v>20</v>
      </c>
      <c r="G532" s="107">
        <f>'BPU LOT05-VRD'!F532</f>
        <v>0</v>
      </c>
      <c r="H532" s="331">
        <f t="shared" si="30"/>
        <v>0</v>
      </c>
    </row>
    <row r="533" spans="2:8" ht="14.1" customHeight="1" x14ac:dyDescent="0.25">
      <c r="B533" s="7" t="s">
        <v>2116</v>
      </c>
      <c r="C533" s="7" t="s">
        <v>1383</v>
      </c>
      <c r="D533" s="59" t="s">
        <v>92</v>
      </c>
      <c r="E533" s="7" t="s">
        <v>50</v>
      </c>
      <c r="F533" s="210">
        <v>20</v>
      </c>
      <c r="G533" s="107">
        <f>'BPU LOT05-VRD'!F533</f>
        <v>0</v>
      </c>
      <c r="H533" s="331">
        <f t="shared" si="30"/>
        <v>0</v>
      </c>
    </row>
    <row r="534" spans="2:8" ht="14.1" customHeight="1" x14ac:dyDescent="0.25">
      <c r="B534" s="7" t="s">
        <v>2116</v>
      </c>
      <c r="C534" s="7" t="s">
        <v>1384</v>
      </c>
      <c r="D534" s="59" t="s">
        <v>93</v>
      </c>
      <c r="E534" s="7" t="s">
        <v>50</v>
      </c>
      <c r="F534" s="210">
        <v>20</v>
      </c>
      <c r="G534" s="107">
        <f>'BPU LOT05-VRD'!F534</f>
        <v>0</v>
      </c>
      <c r="H534" s="331">
        <f t="shared" si="30"/>
        <v>0</v>
      </c>
    </row>
    <row r="535" spans="2:8" ht="14.1" customHeight="1" x14ac:dyDescent="0.25">
      <c r="B535" s="7" t="s">
        <v>2116</v>
      </c>
      <c r="C535" s="7" t="s">
        <v>1385</v>
      </c>
      <c r="D535" s="59" t="s">
        <v>94</v>
      </c>
      <c r="E535" s="7" t="s">
        <v>50</v>
      </c>
      <c r="F535" s="210">
        <v>20</v>
      </c>
      <c r="G535" s="107">
        <f>'BPU LOT05-VRD'!F535</f>
        <v>0</v>
      </c>
      <c r="H535" s="331">
        <f t="shared" si="30"/>
        <v>0</v>
      </c>
    </row>
    <row r="536" spans="2:8" ht="14.1" customHeight="1" x14ac:dyDescent="0.25">
      <c r="B536" s="153"/>
      <c r="C536" s="153"/>
      <c r="D536" s="152" t="s">
        <v>90</v>
      </c>
      <c r="E536" s="153"/>
      <c r="F536" s="153"/>
      <c r="G536" s="153"/>
      <c r="H536" s="153"/>
    </row>
    <row r="537" spans="2:8" ht="14.1" customHeight="1" x14ac:dyDescent="0.25">
      <c r="B537" s="7" t="s">
        <v>2116</v>
      </c>
      <c r="C537" s="7" t="s">
        <v>1386</v>
      </c>
      <c r="D537" s="59" t="s">
        <v>78</v>
      </c>
      <c r="E537" s="7" t="s">
        <v>53</v>
      </c>
      <c r="F537" s="210">
        <v>400</v>
      </c>
      <c r="G537" s="107">
        <f>'BPU LOT05-VRD'!F537</f>
        <v>0</v>
      </c>
      <c r="H537" s="331">
        <f t="shared" ref="H537:H554" si="31">G537*F537</f>
        <v>0</v>
      </c>
    </row>
    <row r="538" spans="2:8" ht="14.1" customHeight="1" x14ac:dyDescent="0.25">
      <c r="B538" s="7" t="s">
        <v>2116</v>
      </c>
      <c r="C538" s="7" t="s">
        <v>1387</v>
      </c>
      <c r="D538" s="59" t="s">
        <v>79</v>
      </c>
      <c r="E538" s="7" t="s">
        <v>53</v>
      </c>
      <c r="F538" s="210">
        <v>400</v>
      </c>
      <c r="G538" s="107">
        <f>'BPU LOT05-VRD'!F538</f>
        <v>0</v>
      </c>
      <c r="H538" s="331">
        <f t="shared" si="31"/>
        <v>0</v>
      </c>
    </row>
    <row r="539" spans="2:8" ht="14.1" customHeight="1" x14ac:dyDescent="0.25">
      <c r="B539" s="7" t="s">
        <v>2116</v>
      </c>
      <c r="C539" s="7" t="s">
        <v>1388</v>
      </c>
      <c r="D539" s="59" t="s">
        <v>76</v>
      </c>
      <c r="E539" s="7" t="s">
        <v>53</v>
      </c>
      <c r="F539" s="210">
        <v>400</v>
      </c>
      <c r="G539" s="107">
        <f>'BPU LOT05-VRD'!F539</f>
        <v>0</v>
      </c>
      <c r="H539" s="331">
        <f t="shared" si="31"/>
        <v>0</v>
      </c>
    </row>
    <row r="540" spans="2:8" ht="14.1" customHeight="1" x14ac:dyDescent="0.25">
      <c r="B540" s="7" t="s">
        <v>2116</v>
      </c>
      <c r="C540" s="7" t="s">
        <v>1389</v>
      </c>
      <c r="D540" s="59" t="s">
        <v>77</v>
      </c>
      <c r="E540" s="7" t="s">
        <v>53</v>
      </c>
      <c r="F540" s="210">
        <v>400</v>
      </c>
      <c r="G540" s="107">
        <f>'BPU LOT05-VRD'!F540</f>
        <v>0</v>
      </c>
      <c r="H540" s="331">
        <f t="shared" si="31"/>
        <v>0</v>
      </c>
    </row>
    <row r="541" spans="2:8" ht="14.1" customHeight="1" x14ac:dyDescent="0.25">
      <c r="B541" s="7" t="s">
        <v>2116</v>
      </c>
      <c r="C541" s="7" t="s">
        <v>1390</v>
      </c>
      <c r="D541" s="59" t="s">
        <v>80</v>
      </c>
      <c r="E541" s="7" t="s">
        <v>53</v>
      </c>
      <c r="F541" s="210">
        <v>400</v>
      </c>
      <c r="G541" s="107">
        <f>'BPU LOT05-VRD'!F541</f>
        <v>0</v>
      </c>
      <c r="H541" s="331">
        <f t="shared" si="31"/>
        <v>0</v>
      </c>
    </row>
    <row r="542" spans="2:8" ht="14.1" customHeight="1" x14ac:dyDescent="0.25">
      <c r="B542" s="7" t="s">
        <v>2116</v>
      </c>
      <c r="C542" s="7" t="s">
        <v>1391</v>
      </c>
      <c r="D542" s="59" t="s">
        <v>81</v>
      </c>
      <c r="E542" s="7" t="s">
        <v>53</v>
      </c>
      <c r="F542" s="210">
        <v>400</v>
      </c>
      <c r="G542" s="107">
        <f>'BPU LOT05-VRD'!F542</f>
        <v>0</v>
      </c>
      <c r="H542" s="331">
        <f t="shared" si="31"/>
        <v>0</v>
      </c>
    </row>
    <row r="543" spans="2:8" ht="14.1" customHeight="1" x14ac:dyDescent="0.25">
      <c r="B543" s="7" t="s">
        <v>2116</v>
      </c>
      <c r="C543" s="7" t="s">
        <v>1392</v>
      </c>
      <c r="D543" s="59" t="s">
        <v>82</v>
      </c>
      <c r="E543" s="7" t="s">
        <v>53</v>
      </c>
      <c r="F543" s="210">
        <v>400</v>
      </c>
      <c r="G543" s="107">
        <f>'BPU LOT05-VRD'!F543</f>
        <v>0</v>
      </c>
      <c r="H543" s="331">
        <f t="shared" si="31"/>
        <v>0</v>
      </c>
    </row>
    <row r="544" spans="2:8" ht="14.1" customHeight="1" x14ac:dyDescent="0.25">
      <c r="B544" s="7" t="s">
        <v>2116</v>
      </c>
      <c r="C544" s="7" t="s">
        <v>1393</v>
      </c>
      <c r="D544" s="59" t="s">
        <v>83</v>
      </c>
      <c r="E544" s="7" t="s">
        <v>53</v>
      </c>
      <c r="F544" s="210">
        <v>400</v>
      </c>
      <c r="G544" s="107">
        <f>'BPU LOT05-VRD'!F544</f>
        <v>0</v>
      </c>
      <c r="H544" s="331">
        <f t="shared" si="31"/>
        <v>0</v>
      </c>
    </row>
    <row r="545" spans="2:8 16346:16349" ht="14.1" customHeight="1" x14ac:dyDescent="0.25">
      <c r="B545" s="7" t="s">
        <v>2116</v>
      </c>
      <c r="C545" s="7" t="s">
        <v>1394</v>
      </c>
      <c r="D545" s="59" t="s">
        <v>85</v>
      </c>
      <c r="E545" s="7" t="s">
        <v>53</v>
      </c>
      <c r="F545" s="210">
        <v>400</v>
      </c>
      <c r="G545" s="107">
        <f>'BPU LOT05-VRD'!F545</f>
        <v>0</v>
      </c>
      <c r="H545" s="331">
        <f t="shared" si="31"/>
        <v>0</v>
      </c>
    </row>
    <row r="546" spans="2:8 16346:16349" ht="14.1" customHeight="1" x14ac:dyDescent="0.25">
      <c r="B546" s="7" t="s">
        <v>2116</v>
      </c>
      <c r="C546" s="7" t="s">
        <v>1395</v>
      </c>
      <c r="D546" s="59" t="s">
        <v>86</v>
      </c>
      <c r="E546" s="7" t="s">
        <v>53</v>
      </c>
      <c r="F546" s="210">
        <v>400</v>
      </c>
      <c r="G546" s="107">
        <f>'BPU LOT05-VRD'!F546</f>
        <v>0</v>
      </c>
      <c r="H546" s="331">
        <f t="shared" si="31"/>
        <v>0</v>
      </c>
    </row>
    <row r="547" spans="2:8 16346:16349" ht="14.1" customHeight="1" x14ac:dyDescent="0.25">
      <c r="B547" s="7" t="s">
        <v>2116</v>
      </c>
      <c r="C547" s="7" t="s">
        <v>1396</v>
      </c>
      <c r="D547" s="59" t="s">
        <v>87</v>
      </c>
      <c r="E547" s="7" t="s">
        <v>53</v>
      </c>
      <c r="F547" s="210">
        <v>400</v>
      </c>
      <c r="G547" s="107">
        <f>'BPU LOT05-VRD'!F547</f>
        <v>0</v>
      </c>
      <c r="H547" s="331">
        <f t="shared" si="31"/>
        <v>0</v>
      </c>
    </row>
    <row r="548" spans="2:8 16346:16349" ht="14.1" customHeight="1" x14ac:dyDescent="0.25">
      <c r="B548" s="7" t="s">
        <v>2116</v>
      </c>
      <c r="C548" s="7" t="s">
        <v>1397</v>
      </c>
      <c r="D548" s="59" t="s">
        <v>88</v>
      </c>
      <c r="E548" s="7" t="s">
        <v>53</v>
      </c>
      <c r="F548" s="210">
        <v>400</v>
      </c>
      <c r="G548" s="107">
        <f>'BPU LOT05-VRD'!F548</f>
        <v>0</v>
      </c>
      <c r="H548" s="331">
        <f t="shared" si="31"/>
        <v>0</v>
      </c>
    </row>
    <row r="549" spans="2:8 16346:16349" ht="14.1" customHeight="1" x14ac:dyDescent="0.25">
      <c r="B549" s="7" t="s">
        <v>2116</v>
      </c>
      <c r="C549" s="7" t="s">
        <v>1398</v>
      </c>
      <c r="D549" s="59" t="s">
        <v>84</v>
      </c>
      <c r="E549" s="7" t="s">
        <v>53</v>
      </c>
      <c r="F549" s="210">
        <v>400</v>
      </c>
      <c r="G549" s="107">
        <f>'BPU LOT05-VRD'!F549</f>
        <v>0</v>
      </c>
      <c r="H549" s="331">
        <f t="shared" si="31"/>
        <v>0</v>
      </c>
    </row>
    <row r="550" spans="2:8 16346:16349" ht="14.1" customHeight="1" x14ac:dyDescent="0.25">
      <c r="B550" s="7" t="s">
        <v>2116</v>
      </c>
      <c r="C550" s="7" t="s">
        <v>1399</v>
      </c>
      <c r="D550" s="59" t="s">
        <v>89</v>
      </c>
      <c r="E550" s="7" t="s">
        <v>53</v>
      </c>
      <c r="F550" s="210">
        <v>400</v>
      </c>
      <c r="G550" s="107">
        <f>'BPU LOT05-VRD'!F550</f>
        <v>0</v>
      </c>
      <c r="H550" s="331">
        <f t="shared" si="31"/>
        <v>0</v>
      </c>
    </row>
    <row r="551" spans="2:8 16346:16349" ht="14.1" customHeight="1" x14ac:dyDescent="0.25">
      <c r="B551" s="7" t="s">
        <v>2116</v>
      </c>
      <c r="C551" s="7" t="s">
        <v>1400</v>
      </c>
      <c r="D551" s="59" t="s">
        <v>91</v>
      </c>
      <c r="E551" s="7" t="s">
        <v>53</v>
      </c>
      <c r="F551" s="210">
        <v>400</v>
      </c>
      <c r="G551" s="107">
        <f>'BPU LOT05-VRD'!F551</f>
        <v>0</v>
      </c>
      <c r="H551" s="331">
        <f t="shared" si="31"/>
        <v>0</v>
      </c>
    </row>
    <row r="552" spans="2:8 16346:16349" ht="14.1" customHeight="1" x14ac:dyDescent="0.25">
      <c r="B552" s="7" t="s">
        <v>2116</v>
      </c>
      <c r="C552" s="7" t="s">
        <v>1401</v>
      </c>
      <c r="D552" s="59" t="s">
        <v>92</v>
      </c>
      <c r="E552" s="7" t="s">
        <v>53</v>
      </c>
      <c r="F552" s="210">
        <v>400</v>
      </c>
      <c r="G552" s="107">
        <f>'BPU LOT05-VRD'!F552</f>
        <v>0</v>
      </c>
      <c r="H552" s="331">
        <f t="shared" si="31"/>
        <v>0</v>
      </c>
    </row>
    <row r="553" spans="2:8 16346:16349" ht="14.1" customHeight="1" x14ac:dyDescent="0.25">
      <c r="B553" s="7" t="s">
        <v>2116</v>
      </c>
      <c r="C553" s="7" t="s">
        <v>1402</v>
      </c>
      <c r="D553" s="59" t="s">
        <v>93</v>
      </c>
      <c r="E553" s="7" t="s">
        <v>53</v>
      </c>
      <c r="F553" s="210">
        <v>400</v>
      </c>
      <c r="G553" s="107">
        <f>'BPU LOT05-VRD'!F553</f>
        <v>0</v>
      </c>
      <c r="H553" s="331">
        <f t="shared" si="31"/>
        <v>0</v>
      </c>
    </row>
    <row r="554" spans="2:8 16346:16349" ht="14.1" customHeight="1" x14ac:dyDescent="0.25">
      <c r="B554" s="7" t="s">
        <v>2116</v>
      </c>
      <c r="C554" s="7" t="s">
        <v>1403</v>
      </c>
      <c r="D554" s="60" t="s">
        <v>94</v>
      </c>
      <c r="E554" s="13" t="s">
        <v>53</v>
      </c>
      <c r="F554" s="210">
        <v>400</v>
      </c>
      <c r="G554" s="107">
        <f>'BPU LOT05-VRD'!F554</f>
        <v>0</v>
      </c>
      <c r="H554" s="331">
        <f t="shared" si="31"/>
        <v>0</v>
      </c>
    </row>
    <row r="555" spans="2:8 16346:16349" ht="14.1" customHeight="1" x14ac:dyDescent="0.25">
      <c r="B555" s="149"/>
      <c r="C555" s="149"/>
      <c r="D555" s="148" t="s">
        <v>272</v>
      </c>
      <c r="E555" s="149"/>
      <c r="F555" s="149"/>
      <c r="G555" s="149"/>
      <c r="H555" s="149"/>
      <c r="XDR555" s="19"/>
      <c r="XDS555" s="19"/>
      <c r="XDT555" s="19"/>
      <c r="XDU555" s="19"/>
    </row>
    <row r="556" spans="2:8 16346:16349" ht="14.1" customHeight="1" x14ac:dyDescent="0.25">
      <c r="B556" s="153"/>
      <c r="C556" s="153"/>
      <c r="D556" s="152" t="s">
        <v>286</v>
      </c>
      <c r="E556" s="153"/>
      <c r="F556" s="153"/>
      <c r="G556" s="153"/>
      <c r="H556" s="153"/>
    </row>
    <row r="557" spans="2:8 16346:16349" ht="14.1" customHeight="1" x14ac:dyDescent="0.25">
      <c r="B557" s="7" t="s">
        <v>2116</v>
      </c>
      <c r="C557" s="5" t="s">
        <v>1404</v>
      </c>
      <c r="D557" s="58" t="s">
        <v>58</v>
      </c>
      <c r="E557" s="5" t="s">
        <v>50</v>
      </c>
      <c r="F557" s="199">
        <v>2</v>
      </c>
      <c r="G557" s="107">
        <f>'BPU LOT05-VRD'!F557</f>
        <v>0</v>
      </c>
      <c r="H557" s="331">
        <f>G557*F557</f>
        <v>0</v>
      </c>
    </row>
    <row r="558" spans="2:8 16346:16349" ht="14.1" customHeight="1" x14ac:dyDescent="0.25">
      <c r="B558" s="7" t="s">
        <v>2116</v>
      </c>
      <c r="C558" s="5" t="s">
        <v>1405</v>
      </c>
      <c r="D558" s="58" t="s">
        <v>59</v>
      </c>
      <c r="E558" s="5" t="s">
        <v>50</v>
      </c>
      <c r="F558" s="199">
        <v>10</v>
      </c>
      <c r="G558" s="107">
        <f>'BPU LOT05-VRD'!F558</f>
        <v>0</v>
      </c>
      <c r="H558" s="331">
        <f>G558*F558</f>
        <v>0</v>
      </c>
    </row>
    <row r="559" spans="2:8 16346:16349" ht="14.1" customHeight="1" x14ac:dyDescent="0.25">
      <c r="B559" s="7" t="s">
        <v>2116</v>
      </c>
      <c r="C559" s="5" t="s">
        <v>1406</v>
      </c>
      <c r="D559" s="58" t="s">
        <v>60</v>
      </c>
      <c r="E559" s="5" t="s">
        <v>50</v>
      </c>
      <c r="F559" s="199">
        <v>10</v>
      </c>
      <c r="G559" s="107">
        <f>'BPU LOT05-VRD'!F559</f>
        <v>0</v>
      </c>
      <c r="H559" s="331">
        <f>G559*F559</f>
        <v>0</v>
      </c>
    </row>
    <row r="560" spans="2:8 16346:16349" ht="14.1" customHeight="1" x14ac:dyDescent="0.25">
      <c r="B560" s="7" t="s">
        <v>2116</v>
      </c>
      <c r="C560" s="5" t="s">
        <v>1407</v>
      </c>
      <c r="D560" s="58" t="s">
        <v>61</v>
      </c>
      <c r="E560" s="5" t="s">
        <v>50</v>
      </c>
      <c r="F560" s="199">
        <v>10</v>
      </c>
      <c r="G560" s="107">
        <f>'BPU LOT05-VRD'!F560</f>
        <v>0</v>
      </c>
      <c r="H560" s="331">
        <f>G560*F560</f>
        <v>0</v>
      </c>
    </row>
    <row r="561" spans="2:8 16349:16349" ht="14.1" customHeight="1" x14ac:dyDescent="0.25">
      <c r="B561" s="7" t="s">
        <v>2116</v>
      </c>
      <c r="C561" s="5" t="s">
        <v>1408</v>
      </c>
      <c r="D561" s="58" t="s">
        <v>62</v>
      </c>
      <c r="E561" s="5" t="s">
        <v>50</v>
      </c>
      <c r="F561" s="199">
        <v>10</v>
      </c>
      <c r="G561" s="107">
        <f>'BPU LOT05-VRD'!F561</f>
        <v>0</v>
      </c>
      <c r="H561" s="331">
        <f>G561*F561</f>
        <v>0</v>
      </c>
    </row>
    <row r="562" spans="2:8 16349:16349" ht="14.1" customHeight="1" x14ac:dyDescent="0.25">
      <c r="B562" s="153"/>
      <c r="C562" s="153"/>
      <c r="D562" s="152" t="s">
        <v>287</v>
      </c>
      <c r="E562" s="153"/>
      <c r="F562" s="153"/>
      <c r="G562" s="153"/>
      <c r="H562" s="153"/>
    </row>
    <row r="563" spans="2:8 16349:16349" ht="14.1" customHeight="1" x14ac:dyDescent="0.25">
      <c r="B563" s="7" t="s">
        <v>2116</v>
      </c>
      <c r="C563" s="5" t="s">
        <v>1409</v>
      </c>
      <c r="D563" s="58" t="s">
        <v>58</v>
      </c>
      <c r="E563" s="5" t="s">
        <v>50</v>
      </c>
      <c r="F563" s="199">
        <v>10</v>
      </c>
      <c r="G563" s="107">
        <f>'BPU LOT05-VRD'!F563</f>
        <v>0</v>
      </c>
      <c r="H563" s="331">
        <f>G563*F563</f>
        <v>0</v>
      </c>
    </row>
    <row r="564" spans="2:8 16349:16349" ht="14.1" customHeight="1" x14ac:dyDescent="0.25">
      <c r="B564" s="7" t="s">
        <v>2116</v>
      </c>
      <c r="C564" s="5" t="s">
        <v>1410</v>
      </c>
      <c r="D564" s="58" t="s">
        <v>59</v>
      </c>
      <c r="E564" s="5" t="s">
        <v>50</v>
      </c>
      <c r="F564" s="199">
        <v>10</v>
      </c>
      <c r="G564" s="107">
        <f>'BPU LOT05-VRD'!F564</f>
        <v>0</v>
      </c>
      <c r="H564" s="331">
        <f>G564*F564</f>
        <v>0</v>
      </c>
    </row>
    <row r="565" spans="2:8 16349:16349" ht="14.1" customHeight="1" x14ac:dyDescent="0.25">
      <c r="B565" s="7" t="s">
        <v>2116</v>
      </c>
      <c r="C565" s="5" t="s">
        <v>1411</v>
      </c>
      <c r="D565" s="58" t="s">
        <v>60</v>
      </c>
      <c r="E565" s="5" t="s">
        <v>50</v>
      </c>
      <c r="F565" s="199">
        <v>10</v>
      </c>
      <c r="G565" s="107">
        <f>'BPU LOT05-VRD'!F565</f>
        <v>0</v>
      </c>
      <c r="H565" s="331">
        <f>G565*F565</f>
        <v>0</v>
      </c>
    </row>
    <row r="566" spans="2:8 16349:16349" ht="14.1" customHeight="1" x14ac:dyDescent="0.25">
      <c r="B566" s="7" t="s">
        <v>2116</v>
      </c>
      <c r="C566" s="5" t="s">
        <v>1412</v>
      </c>
      <c r="D566" s="58" t="s">
        <v>61</v>
      </c>
      <c r="E566" s="5" t="s">
        <v>50</v>
      </c>
      <c r="F566" s="199">
        <v>10</v>
      </c>
      <c r="G566" s="107">
        <f>'BPU LOT05-VRD'!F566</f>
        <v>0</v>
      </c>
      <c r="H566" s="331">
        <f>G566*F566</f>
        <v>0</v>
      </c>
    </row>
    <row r="567" spans="2:8 16349:16349" ht="14.1" customHeight="1" x14ac:dyDescent="0.25">
      <c r="B567" s="7" t="s">
        <v>2116</v>
      </c>
      <c r="C567" s="5" t="s">
        <v>1413</v>
      </c>
      <c r="D567" s="58" t="s">
        <v>62</v>
      </c>
      <c r="E567" s="5" t="s">
        <v>50</v>
      </c>
      <c r="F567" s="199">
        <v>10</v>
      </c>
      <c r="G567" s="107">
        <f>'BPU LOT05-VRD'!F567</f>
        <v>0</v>
      </c>
      <c r="H567" s="331">
        <f>G567*F567</f>
        <v>0</v>
      </c>
    </row>
    <row r="568" spans="2:8 16349:16349" ht="14.1" customHeight="1" x14ac:dyDescent="0.25">
      <c r="B568" s="149"/>
      <c r="C568" s="149"/>
      <c r="D568" s="148" t="s">
        <v>267</v>
      </c>
      <c r="E568" s="149"/>
      <c r="F568" s="149"/>
      <c r="G568" s="149"/>
      <c r="H568" s="149"/>
      <c r="XDU568" s="19"/>
    </row>
    <row r="569" spans="2:8 16349:16349" ht="14.1" customHeight="1" x14ac:dyDescent="0.25">
      <c r="B569" s="153"/>
      <c r="C569" s="153"/>
      <c r="D569" s="152" t="s">
        <v>268</v>
      </c>
      <c r="E569" s="153"/>
      <c r="F569" s="153"/>
      <c r="G569" s="153"/>
      <c r="H569" s="153"/>
    </row>
    <row r="570" spans="2:8 16349:16349" ht="14.1" customHeight="1" x14ac:dyDescent="0.25">
      <c r="B570" s="7" t="s">
        <v>2116</v>
      </c>
      <c r="C570" s="5" t="s">
        <v>1414</v>
      </c>
      <c r="D570" s="58" t="s">
        <v>270</v>
      </c>
      <c r="E570" s="5" t="s">
        <v>51</v>
      </c>
      <c r="F570" s="199">
        <v>10</v>
      </c>
      <c r="G570" s="107">
        <f>'BPU LOT05-VRD'!F570</f>
        <v>0</v>
      </c>
      <c r="H570" s="331">
        <f>G570*F570</f>
        <v>0</v>
      </c>
    </row>
    <row r="571" spans="2:8 16349:16349" ht="14.1" customHeight="1" x14ac:dyDescent="0.25">
      <c r="B571" s="7" t="s">
        <v>2116</v>
      </c>
      <c r="C571" s="5" t="s">
        <v>1415</v>
      </c>
      <c r="D571" s="58" t="s">
        <v>271</v>
      </c>
      <c r="E571" s="5" t="s">
        <v>51</v>
      </c>
      <c r="F571" s="199">
        <v>10</v>
      </c>
      <c r="G571" s="107">
        <f>'BPU LOT05-VRD'!F571</f>
        <v>0</v>
      </c>
      <c r="H571" s="331">
        <f>G571*F571</f>
        <v>0</v>
      </c>
    </row>
    <row r="572" spans="2:8 16349:16349" ht="14.1" customHeight="1" x14ac:dyDescent="0.25">
      <c r="B572" s="7" t="s">
        <v>2116</v>
      </c>
      <c r="C572" s="5" t="s">
        <v>1416</v>
      </c>
      <c r="D572" s="58" t="s">
        <v>716</v>
      </c>
      <c r="E572" s="5" t="s">
        <v>51</v>
      </c>
      <c r="F572" s="199">
        <v>10</v>
      </c>
      <c r="G572" s="107">
        <f>'BPU LOT05-VRD'!F572</f>
        <v>0</v>
      </c>
      <c r="H572" s="331">
        <f>G572*F572</f>
        <v>0</v>
      </c>
    </row>
    <row r="573" spans="2:8 16349:16349" ht="14.1" customHeight="1" x14ac:dyDescent="0.25">
      <c r="B573" s="7" t="s">
        <v>2116</v>
      </c>
      <c r="C573" s="5" t="s">
        <v>1417</v>
      </c>
      <c r="D573" s="58" t="s">
        <v>717</v>
      </c>
      <c r="E573" s="5" t="s">
        <v>51</v>
      </c>
      <c r="F573" s="199">
        <v>10</v>
      </c>
      <c r="G573" s="107">
        <f>'BPU LOT05-VRD'!F573</f>
        <v>0</v>
      </c>
      <c r="H573" s="331">
        <f>G573*F573</f>
        <v>0</v>
      </c>
    </row>
    <row r="574" spans="2:8 16349:16349" ht="14.1" customHeight="1" x14ac:dyDescent="0.25">
      <c r="B574" s="153"/>
      <c r="C574" s="153"/>
      <c r="D574" s="152" t="s">
        <v>269</v>
      </c>
      <c r="E574" s="153"/>
      <c r="F574" s="153"/>
      <c r="G574" s="153"/>
      <c r="H574" s="153"/>
    </row>
    <row r="575" spans="2:8 16349:16349" ht="14.1" customHeight="1" x14ac:dyDescent="0.25">
      <c r="B575" s="7" t="s">
        <v>2116</v>
      </c>
      <c r="C575" s="5" t="s">
        <v>1418</v>
      </c>
      <c r="D575" s="58" t="s">
        <v>270</v>
      </c>
      <c r="E575" s="5" t="s">
        <v>51</v>
      </c>
      <c r="F575" s="199">
        <v>10</v>
      </c>
      <c r="G575" s="107">
        <f>'BPU LOT05-VRD'!F575</f>
        <v>0</v>
      </c>
      <c r="H575" s="331">
        <f>G575*F575</f>
        <v>0</v>
      </c>
    </row>
    <row r="576" spans="2:8 16349:16349" ht="14.1" customHeight="1" x14ac:dyDescent="0.25">
      <c r="B576" s="7" t="s">
        <v>2116</v>
      </c>
      <c r="C576" s="5" t="s">
        <v>1419</v>
      </c>
      <c r="D576" s="58" t="s">
        <v>271</v>
      </c>
      <c r="E576" s="5" t="s">
        <v>51</v>
      </c>
      <c r="F576" s="199">
        <v>10</v>
      </c>
      <c r="G576" s="107">
        <f>'BPU LOT05-VRD'!F576</f>
        <v>0</v>
      </c>
      <c r="H576" s="331">
        <f>G576*F576</f>
        <v>0</v>
      </c>
    </row>
    <row r="577" spans="2:8 16348:16349" ht="14.1" customHeight="1" x14ac:dyDescent="0.25">
      <c r="B577" s="7" t="s">
        <v>2116</v>
      </c>
      <c r="C577" s="5" t="s">
        <v>1420</v>
      </c>
      <c r="D577" s="58" t="s">
        <v>716</v>
      </c>
      <c r="E577" s="5" t="s">
        <v>51</v>
      </c>
      <c r="F577" s="199">
        <v>10</v>
      </c>
      <c r="G577" s="107">
        <f>'BPU LOT05-VRD'!F577</f>
        <v>0</v>
      </c>
      <c r="H577" s="331">
        <f>G577*F577</f>
        <v>0</v>
      </c>
    </row>
    <row r="578" spans="2:8 16348:16349" ht="14.1" customHeight="1" x14ac:dyDescent="0.25">
      <c r="B578" s="7" t="s">
        <v>2116</v>
      </c>
      <c r="C578" s="5" t="s">
        <v>1421</v>
      </c>
      <c r="D578" s="58" t="s">
        <v>717</v>
      </c>
      <c r="E578" s="5" t="s">
        <v>51</v>
      </c>
      <c r="F578" s="199">
        <v>10</v>
      </c>
      <c r="G578" s="107">
        <f>'BPU LOT05-VRD'!F578</f>
        <v>0</v>
      </c>
      <c r="H578" s="331">
        <f>G578*F578</f>
        <v>0</v>
      </c>
    </row>
    <row r="579" spans="2:8 16348:16349" ht="14.1" customHeight="1" x14ac:dyDescent="0.25">
      <c r="B579" s="149"/>
      <c r="C579" s="149"/>
      <c r="D579" s="148" t="s">
        <v>285</v>
      </c>
      <c r="E579" s="149"/>
      <c r="F579" s="149"/>
      <c r="G579" s="149"/>
      <c r="H579" s="149"/>
      <c r="XDT579" s="19"/>
      <c r="XDU579" s="19"/>
    </row>
    <row r="580" spans="2:8 16348:16349" ht="14.1" customHeight="1" x14ac:dyDescent="0.25">
      <c r="B580" s="153"/>
      <c r="C580" s="153"/>
      <c r="D580" s="152" t="s">
        <v>273</v>
      </c>
      <c r="E580" s="153"/>
      <c r="F580" s="153"/>
      <c r="G580" s="153"/>
      <c r="H580" s="153"/>
    </row>
    <row r="581" spans="2:8 16348:16349" ht="14.1" customHeight="1" x14ac:dyDescent="0.25">
      <c r="B581" s="7" t="s">
        <v>2116</v>
      </c>
      <c r="C581" s="5" t="s">
        <v>1422</v>
      </c>
      <c r="D581" s="58" t="s">
        <v>971</v>
      </c>
      <c r="E581" s="5" t="s">
        <v>51</v>
      </c>
      <c r="F581" s="199">
        <v>100</v>
      </c>
      <c r="G581" s="107">
        <f>'BPU LOT05-VRD'!F581</f>
        <v>0</v>
      </c>
      <c r="H581" s="331">
        <f>G581*F581</f>
        <v>0</v>
      </c>
    </row>
    <row r="582" spans="2:8 16348:16349" ht="14.1" customHeight="1" x14ac:dyDescent="0.25">
      <c r="B582" s="7" t="s">
        <v>2116</v>
      </c>
      <c r="C582" s="5" t="s">
        <v>1423</v>
      </c>
      <c r="D582" s="58" t="s">
        <v>972</v>
      </c>
      <c r="E582" s="5" t="s">
        <v>51</v>
      </c>
      <c r="F582" s="199">
        <v>100</v>
      </c>
      <c r="G582" s="107">
        <f>'BPU LOT05-VRD'!F582</f>
        <v>0</v>
      </c>
      <c r="H582" s="331">
        <f>G582*F582</f>
        <v>0</v>
      </c>
    </row>
    <row r="583" spans="2:8 16348:16349" ht="14.1" customHeight="1" x14ac:dyDescent="0.25">
      <c r="B583" s="153"/>
      <c r="C583" s="153"/>
      <c r="D583" s="152" t="s">
        <v>274</v>
      </c>
      <c r="E583" s="153"/>
      <c r="F583" s="153"/>
      <c r="G583" s="153"/>
      <c r="H583" s="153"/>
    </row>
    <row r="584" spans="2:8 16348:16349" ht="14.1" customHeight="1" x14ac:dyDescent="0.25">
      <c r="B584" s="7" t="s">
        <v>2116</v>
      </c>
      <c r="C584" s="5" t="s">
        <v>1424</v>
      </c>
      <c r="D584" s="58" t="s">
        <v>971</v>
      </c>
      <c r="E584" s="5" t="s">
        <v>51</v>
      </c>
      <c r="F584" s="199">
        <v>100</v>
      </c>
      <c r="G584" s="107">
        <f>'BPU LOT05-VRD'!F584</f>
        <v>0</v>
      </c>
      <c r="H584" s="331">
        <f>G584*F584</f>
        <v>0</v>
      </c>
    </row>
    <row r="585" spans="2:8 16348:16349" ht="14.1" customHeight="1" x14ac:dyDescent="0.25">
      <c r="B585" s="7" t="s">
        <v>2116</v>
      </c>
      <c r="C585" s="5" t="s">
        <v>1425</v>
      </c>
      <c r="D585" s="58" t="s">
        <v>972</v>
      </c>
      <c r="E585" s="5" t="s">
        <v>51</v>
      </c>
      <c r="F585" s="199">
        <v>100</v>
      </c>
      <c r="G585" s="107">
        <f>'BPU LOT05-VRD'!F585</f>
        <v>0</v>
      </c>
      <c r="H585" s="331">
        <f>G585*F585</f>
        <v>0</v>
      </c>
    </row>
    <row r="586" spans="2:8 16348:16349" ht="14.1" customHeight="1" x14ac:dyDescent="0.25">
      <c r="B586" s="153"/>
      <c r="C586" s="153"/>
      <c r="D586" s="152" t="s">
        <v>275</v>
      </c>
      <c r="E586" s="153"/>
      <c r="F586" s="153"/>
      <c r="G586" s="153"/>
      <c r="H586" s="153"/>
    </row>
    <row r="587" spans="2:8 16348:16349" ht="14.1" customHeight="1" x14ac:dyDescent="0.25">
      <c r="B587" s="7" t="s">
        <v>2116</v>
      </c>
      <c r="C587" s="5" t="s">
        <v>1426</v>
      </c>
      <c r="D587" s="58" t="s">
        <v>971</v>
      </c>
      <c r="E587" s="5" t="s">
        <v>51</v>
      </c>
      <c r="F587" s="199">
        <v>100</v>
      </c>
      <c r="G587" s="107">
        <f>'BPU LOT05-VRD'!F587</f>
        <v>0</v>
      </c>
      <c r="H587" s="331">
        <f>G587*F587</f>
        <v>0</v>
      </c>
    </row>
    <row r="588" spans="2:8 16348:16349" ht="14.1" customHeight="1" x14ac:dyDescent="0.25">
      <c r="B588" s="7" t="s">
        <v>2116</v>
      </c>
      <c r="C588" s="5" t="s">
        <v>1427</v>
      </c>
      <c r="D588" s="58" t="s">
        <v>685</v>
      </c>
      <c r="E588" s="5" t="s">
        <v>51</v>
      </c>
      <c r="F588" s="199">
        <v>100</v>
      </c>
      <c r="G588" s="107">
        <f>'BPU LOT05-VRD'!F588</f>
        <v>0</v>
      </c>
      <c r="H588" s="331">
        <f>G588*F588</f>
        <v>0</v>
      </c>
    </row>
    <row r="589" spans="2:8 16348:16349" ht="14.1" customHeight="1" x14ac:dyDescent="0.25">
      <c r="B589" s="153"/>
      <c r="C589" s="153"/>
      <c r="D589" s="152" t="s">
        <v>276</v>
      </c>
      <c r="E589" s="153"/>
      <c r="F589" s="153"/>
      <c r="G589" s="153"/>
      <c r="H589" s="153"/>
    </row>
    <row r="590" spans="2:8 16348:16349" ht="14.1" customHeight="1" x14ac:dyDescent="0.25">
      <c r="B590" s="7" t="s">
        <v>2116</v>
      </c>
      <c r="C590" s="5" t="s">
        <v>1428</v>
      </c>
      <c r="D590" s="58" t="s">
        <v>684</v>
      </c>
      <c r="E590" s="5" t="s">
        <v>51</v>
      </c>
      <c r="F590" s="199">
        <v>100</v>
      </c>
      <c r="G590" s="107">
        <f>'BPU LOT05-VRD'!F590</f>
        <v>0</v>
      </c>
      <c r="H590" s="331">
        <f>G590*F590</f>
        <v>0</v>
      </c>
    </row>
    <row r="591" spans="2:8 16348:16349" ht="14.1" customHeight="1" x14ac:dyDescent="0.25">
      <c r="B591" s="7" t="s">
        <v>2116</v>
      </c>
      <c r="C591" s="5" t="s">
        <v>1429</v>
      </c>
      <c r="D591" s="58" t="s">
        <v>972</v>
      </c>
      <c r="E591" s="5" t="s">
        <v>51</v>
      </c>
      <c r="F591" s="199">
        <v>100</v>
      </c>
      <c r="G591" s="107">
        <f>'BPU LOT05-VRD'!F591</f>
        <v>0</v>
      </c>
      <c r="H591" s="331">
        <f>G591*F591</f>
        <v>0</v>
      </c>
    </row>
    <row r="592" spans="2:8 16348:16349" ht="14.1" customHeight="1" x14ac:dyDescent="0.25">
      <c r="B592" s="153"/>
      <c r="C592" s="153"/>
      <c r="D592" s="152" t="s">
        <v>277</v>
      </c>
      <c r="E592" s="153"/>
      <c r="F592" s="153"/>
      <c r="G592" s="153"/>
      <c r="H592" s="153"/>
    </row>
    <row r="593" spans="2:8 16347:16349" ht="14.1" customHeight="1" x14ac:dyDescent="0.25">
      <c r="B593" s="7" t="s">
        <v>2116</v>
      </c>
      <c r="C593" s="5" t="s">
        <v>1430</v>
      </c>
      <c r="D593" s="58" t="s">
        <v>971</v>
      </c>
      <c r="E593" s="5" t="s">
        <v>51</v>
      </c>
      <c r="F593" s="199">
        <v>100</v>
      </c>
      <c r="G593" s="107">
        <f>'BPU LOT05-VRD'!F593</f>
        <v>0</v>
      </c>
      <c r="H593" s="331">
        <f>G593*F593</f>
        <v>0</v>
      </c>
    </row>
    <row r="594" spans="2:8 16347:16349" ht="14.1" customHeight="1" x14ac:dyDescent="0.25">
      <c r="B594" s="7" t="s">
        <v>2116</v>
      </c>
      <c r="C594" s="5" t="s">
        <v>1431</v>
      </c>
      <c r="D594" s="58" t="s">
        <v>972</v>
      </c>
      <c r="E594" s="5" t="s">
        <v>51</v>
      </c>
      <c r="F594" s="199">
        <v>100</v>
      </c>
      <c r="G594" s="107">
        <f>'BPU LOT05-VRD'!F594</f>
        <v>0</v>
      </c>
      <c r="H594" s="331">
        <f>G594*F594</f>
        <v>0</v>
      </c>
    </row>
    <row r="595" spans="2:8 16347:16349" ht="14.1" customHeight="1" x14ac:dyDescent="0.25">
      <c r="B595" s="153"/>
      <c r="C595" s="153"/>
      <c r="D595" s="152" t="s">
        <v>278</v>
      </c>
      <c r="E595" s="153"/>
      <c r="F595" s="153"/>
      <c r="G595" s="153"/>
      <c r="H595" s="153"/>
      <c r="XDS595" s="19"/>
      <c r="XDT595" s="19"/>
      <c r="XDU595" s="19"/>
    </row>
    <row r="596" spans="2:8 16347:16349" ht="14.1" customHeight="1" x14ac:dyDescent="0.25">
      <c r="B596" s="7" t="s">
        <v>2116</v>
      </c>
      <c r="C596" s="5" t="s">
        <v>1432</v>
      </c>
      <c r="D596" s="58" t="s">
        <v>58</v>
      </c>
      <c r="E596" s="5" t="s">
        <v>51</v>
      </c>
      <c r="F596" s="199">
        <v>6</v>
      </c>
      <c r="G596" s="107">
        <f>'BPU LOT05-VRD'!F596</f>
        <v>0</v>
      </c>
      <c r="H596" s="331">
        <f>G596*F596</f>
        <v>0</v>
      </c>
    </row>
    <row r="597" spans="2:8 16347:16349" ht="14.1" customHeight="1" x14ac:dyDescent="0.25">
      <c r="B597" s="7" t="s">
        <v>2116</v>
      </c>
      <c r="C597" s="5" t="s">
        <v>1433</v>
      </c>
      <c r="D597" s="58" t="s">
        <v>59</v>
      </c>
      <c r="E597" s="5" t="s">
        <v>51</v>
      </c>
      <c r="F597" s="199">
        <v>30</v>
      </c>
      <c r="G597" s="107">
        <f>'BPU LOT05-VRD'!F597</f>
        <v>0</v>
      </c>
      <c r="H597" s="331">
        <f>G597*F597</f>
        <v>0</v>
      </c>
    </row>
    <row r="598" spans="2:8 16347:16349" ht="14.1" customHeight="1" x14ac:dyDescent="0.25">
      <c r="B598" s="7" t="s">
        <v>2116</v>
      </c>
      <c r="C598" s="5" t="s">
        <v>1434</v>
      </c>
      <c r="D598" s="58" t="s">
        <v>60</v>
      </c>
      <c r="E598" s="5" t="s">
        <v>51</v>
      </c>
      <c r="F598" s="199">
        <v>30</v>
      </c>
      <c r="G598" s="107">
        <f>'BPU LOT05-VRD'!F598</f>
        <v>0</v>
      </c>
      <c r="H598" s="331">
        <f>G598*F598</f>
        <v>0</v>
      </c>
    </row>
    <row r="599" spans="2:8 16347:16349" ht="14.1" customHeight="1" x14ac:dyDescent="0.25">
      <c r="B599" s="7" t="s">
        <v>2116</v>
      </c>
      <c r="C599" s="5" t="s">
        <v>1435</v>
      </c>
      <c r="D599" s="58" t="s">
        <v>61</v>
      </c>
      <c r="E599" s="5" t="s">
        <v>51</v>
      </c>
      <c r="F599" s="199">
        <v>30</v>
      </c>
      <c r="G599" s="107">
        <f>'BPU LOT05-VRD'!F599</f>
        <v>0</v>
      </c>
      <c r="H599" s="331">
        <f>G599*F599</f>
        <v>0</v>
      </c>
    </row>
    <row r="600" spans="2:8 16347:16349" ht="14.1" customHeight="1" x14ac:dyDescent="0.25">
      <c r="B600" s="7" t="s">
        <v>2116</v>
      </c>
      <c r="C600" s="5" t="s">
        <v>1436</v>
      </c>
      <c r="D600" s="58" t="s">
        <v>62</v>
      </c>
      <c r="E600" s="5" t="s">
        <v>51</v>
      </c>
      <c r="F600" s="199">
        <v>30</v>
      </c>
      <c r="G600" s="107">
        <f>'BPU LOT05-VRD'!F600</f>
        <v>0</v>
      </c>
      <c r="H600" s="331">
        <f>G600*F600</f>
        <v>0</v>
      </c>
    </row>
    <row r="601" spans="2:8 16347:16349" ht="14.1" customHeight="1" x14ac:dyDescent="0.25">
      <c r="B601" s="149"/>
      <c r="C601" s="149"/>
      <c r="D601" s="148" t="s">
        <v>406</v>
      </c>
      <c r="E601" s="149"/>
      <c r="F601" s="149"/>
      <c r="G601" s="149"/>
      <c r="H601" s="149"/>
    </row>
    <row r="602" spans="2:8 16347:16349" ht="14.1" customHeight="1" x14ac:dyDescent="0.25">
      <c r="B602" s="153"/>
      <c r="C602" s="153"/>
      <c r="D602" s="152" t="s">
        <v>404</v>
      </c>
      <c r="E602" s="153"/>
      <c r="F602" s="153"/>
      <c r="G602" s="153"/>
      <c r="H602" s="153"/>
    </row>
    <row r="603" spans="2:8 16347:16349" ht="14.1" customHeight="1" x14ac:dyDescent="0.25">
      <c r="B603" s="7" t="s">
        <v>2116</v>
      </c>
      <c r="C603" s="4" t="s">
        <v>1437</v>
      </c>
      <c r="D603" s="67" t="s">
        <v>218</v>
      </c>
      <c r="E603" s="4" t="s">
        <v>51</v>
      </c>
      <c r="F603" s="245">
        <v>25</v>
      </c>
      <c r="G603" s="107">
        <f>'BPU LOT05-VRD'!F603</f>
        <v>0</v>
      </c>
      <c r="H603" s="331">
        <f>G603*F603</f>
        <v>0</v>
      </c>
    </row>
    <row r="604" spans="2:8 16347:16349" ht="14.1" customHeight="1" x14ac:dyDescent="0.25">
      <c r="B604" s="153"/>
      <c r="C604" s="153"/>
      <c r="D604" s="152" t="s">
        <v>219</v>
      </c>
      <c r="E604" s="153"/>
      <c r="F604" s="153"/>
      <c r="G604" s="153"/>
      <c r="H604" s="153"/>
    </row>
    <row r="605" spans="2:8 16347:16349" ht="14.1" customHeight="1" x14ac:dyDescent="0.25">
      <c r="B605" s="7" t="s">
        <v>2116</v>
      </c>
      <c r="C605" s="7" t="s">
        <v>1438</v>
      </c>
      <c r="D605" s="65" t="s">
        <v>230</v>
      </c>
      <c r="E605" s="7" t="s">
        <v>51</v>
      </c>
      <c r="F605" s="210">
        <v>50</v>
      </c>
      <c r="G605" s="107">
        <f>'BPU LOT05-VRD'!F605</f>
        <v>0</v>
      </c>
      <c r="H605" s="331">
        <f>G605*F605</f>
        <v>0</v>
      </c>
    </row>
    <row r="606" spans="2:8 16347:16349" ht="14.1" customHeight="1" x14ac:dyDescent="0.25">
      <c r="B606" s="7" t="s">
        <v>2116</v>
      </c>
      <c r="C606" s="7" t="s">
        <v>1439</v>
      </c>
      <c r="D606" s="65" t="s">
        <v>231</v>
      </c>
      <c r="E606" s="7" t="s">
        <v>51</v>
      </c>
      <c r="F606" s="210">
        <v>20</v>
      </c>
      <c r="G606" s="107">
        <f>'BPU LOT05-VRD'!F606</f>
        <v>0</v>
      </c>
      <c r="H606" s="331">
        <f>G606*F606</f>
        <v>0</v>
      </c>
    </row>
    <row r="607" spans="2:8 16347:16349" ht="14.1" customHeight="1" x14ac:dyDescent="0.25">
      <c r="B607" s="7" t="s">
        <v>2116</v>
      </c>
      <c r="C607" s="7" t="s">
        <v>1440</v>
      </c>
      <c r="D607" s="65" t="s">
        <v>232</v>
      </c>
      <c r="E607" s="7" t="s">
        <v>51</v>
      </c>
      <c r="F607" s="210">
        <v>20</v>
      </c>
      <c r="G607" s="107">
        <f>'BPU LOT05-VRD'!F607</f>
        <v>0</v>
      </c>
      <c r="H607" s="331">
        <f>G607*F607</f>
        <v>0</v>
      </c>
    </row>
    <row r="608" spans="2:8 16347:16349" ht="14.1" customHeight="1" x14ac:dyDescent="0.25">
      <c r="B608" s="7" t="s">
        <v>2116</v>
      </c>
      <c r="C608" s="7" t="s">
        <v>1441</v>
      </c>
      <c r="D608" s="65" t="s">
        <v>238</v>
      </c>
      <c r="E608" s="7" t="s">
        <v>51</v>
      </c>
      <c r="F608" s="210">
        <v>10</v>
      </c>
      <c r="G608" s="107">
        <f>'BPU LOT05-VRD'!F608</f>
        <v>0</v>
      </c>
      <c r="H608" s="331">
        <f>G608*F608</f>
        <v>0</v>
      </c>
    </row>
    <row r="609" spans="2:8" ht="14.1" customHeight="1" x14ac:dyDescent="0.25">
      <c r="B609" s="7" t="s">
        <v>2116</v>
      </c>
      <c r="C609" s="7" t="s">
        <v>1442</v>
      </c>
      <c r="D609" s="65" t="s">
        <v>233</v>
      </c>
      <c r="E609" s="7" t="s">
        <v>50</v>
      </c>
      <c r="F609" s="210">
        <v>6</v>
      </c>
      <c r="G609" s="107">
        <f>'BPU LOT05-VRD'!F609</f>
        <v>0</v>
      </c>
      <c r="H609" s="331">
        <f>G609*F609</f>
        <v>0</v>
      </c>
    </row>
    <row r="610" spans="2:8" ht="14.1" customHeight="1" x14ac:dyDescent="0.25">
      <c r="B610" s="7" t="s">
        <v>2116</v>
      </c>
      <c r="C610" s="7" t="s">
        <v>1443</v>
      </c>
      <c r="D610" s="65" t="s">
        <v>234</v>
      </c>
      <c r="E610" s="7" t="s">
        <v>50</v>
      </c>
      <c r="F610" s="210">
        <v>6</v>
      </c>
      <c r="G610" s="107">
        <f>'BPU LOT05-VRD'!F610</f>
        <v>0</v>
      </c>
      <c r="H610" s="331">
        <f>G610*F610</f>
        <v>0</v>
      </c>
    </row>
    <row r="611" spans="2:8" ht="14.1" customHeight="1" x14ac:dyDescent="0.25">
      <c r="B611" s="7" t="s">
        <v>2116</v>
      </c>
      <c r="C611" s="7" t="s">
        <v>1444</v>
      </c>
      <c r="D611" s="65" t="s">
        <v>235</v>
      </c>
      <c r="E611" s="7" t="s">
        <v>50</v>
      </c>
      <c r="F611" s="210">
        <v>4</v>
      </c>
      <c r="G611" s="107">
        <f>'BPU LOT05-VRD'!F611</f>
        <v>0</v>
      </c>
      <c r="H611" s="331">
        <f>G611*F611</f>
        <v>0</v>
      </c>
    </row>
    <row r="612" spans="2:8" ht="14.1" customHeight="1" x14ac:dyDescent="0.25">
      <c r="B612" s="7" t="s">
        <v>2116</v>
      </c>
      <c r="C612" s="7" t="s">
        <v>1445</v>
      </c>
      <c r="D612" s="65" t="s">
        <v>236</v>
      </c>
      <c r="E612" s="7" t="s">
        <v>50</v>
      </c>
      <c r="F612" s="210">
        <v>4</v>
      </c>
      <c r="G612" s="107">
        <f>'BPU LOT05-VRD'!F612</f>
        <v>0</v>
      </c>
      <c r="H612" s="331">
        <f>G612*F612</f>
        <v>0</v>
      </c>
    </row>
    <row r="613" spans="2:8" ht="14.1" customHeight="1" x14ac:dyDescent="0.25">
      <c r="B613" s="7" t="s">
        <v>2116</v>
      </c>
      <c r="C613" s="7" t="s">
        <v>1446</v>
      </c>
      <c r="D613" s="65" t="s">
        <v>237</v>
      </c>
      <c r="E613" s="7" t="s">
        <v>50</v>
      </c>
      <c r="F613" s="210">
        <v>4</v>
      </c>
      <c r="G613" s="107">
        <f>'BPU LOT05-VRD'!F613</f>
        <v>0</v>
      </c>
      <c r="H613" s="331">
        <f>G613*F613</f>
        <v>0</v>
      </c>
    </row>
    <row r="614" spans="2:8" ht="14.1" customHeight="1" x14ac:dyDescent="0.25">
      <c r="B614" s="153"/>
      <c r="C614" s="153"/>
      <c r="D614" s="152" t="s">
        <v>220</v>
      </c>
      <c r="E614" s="153"/>
      <c r="F614" s="153"/>
      <c r="G614" s="153"/>
      <c r="H614" s="153"/>
    </row>
    <row r="615" spans="2:8" ht="14.1" customHeight="1" x14ac:dyDescent="0.25">
      <c r="B615" s="7" t="s">
        <v>2116</v>
      </c>
      <c r="C615" s="7" t="s">
        <v>1447</v>
      </c>
      <c r="D615" s="65" t="s">
        <v>239</v>
      </c>
      <c r="E615" s="7" t="s">
        <v>51</v>
      </c>
      <c r="F615" s="210">
        <v>25</v>
      </c>
      <c r="G615" s="107">
        <f>'BPU LOT05-VRD'!F615</f>
        <v>0</v>
      </c>
      <c r="H615" s="331">
        <f t="shared" ref="H615:H623" si="32">G615*F615</f>
        <v>0</v>
      </c>
    </row>
    <row r="616" spans="2:8" ht="14.1" customHeight="1" x14ac:dyDescent="0.25">
      <c r="B616" s="7" t="s">
        <v>2116</v>
      </c>
      <c r="C616" s="7" t="s">
        <v>1448</v>
      </c>
      <c r="D616" s="65" t="s">
        <v>240</v>
      </c>
      <c r="E616" s="7" t="s">
        <v>51</v>
      </c>
      <c r="F616" s="210">
        <v>25</v>
      </c>
      <c r="G616" s="107">
        <f>'BPU LOT05-VRD'!F616</f>
        <v>0</v>
      </c>
      <c r="H616" s="331">
        <f t="shared" si="32"/>
        <v>0</v>
      </c>
    </row>
    <row r="617" spans="2:8" ht="14.1" customHeight="1" x14ac:dyDescent="0.25">
      <c r="B617" s="7" t="s">
        <v>2116</v>
      </c>
      <c r="C617" s="7" t="s">
        <v>1449</v>
      </c>
      <c r="D617" s="65" t="s">
        <v>241</v>
      </c>
      <c r="E617" s="7" t="s">
        <v>51</v>
      </c>
      <c r="F617" s="210">
        <v>25</v>
      </c>
      <c r="G617" s="107">
        <f>'BPU LOT05-VRD'!F617</f>
        <v>0</v>
      </c>
      <c r="H617" s="331">
        <f t="shared" si="32"/>
        <v>0</v>
      </c>
    </row>
    <row r="618" spans="2:8" ht="14.1" customHeight="1" x14ac:dyDescent="0.25">
      <c r="B618" s="7" t="s">
        <v>2116</v>
      </c>
      <c r="C618" s="7" t="s">
        <v>1450</v>
      </c>
      <c r="D618" s="65" t="s">
        <v>242</v>
      </c>
      <c r="E618" s="7" t="s">
        <v>51</v>
      </c>
      <c r="F618" s="210">
        <v>25</v>
      </c>
      <c r="G618" s="107">
        <f>'BPU LOT05-VRD'!F618</f>
        <v>0</v>
      </c>
      <c r="H618" s="331">
        <f t="shared" si="32"/>
        <v>0</v>
      </c>
    </row>
    <row r="619" spans="2:8" ht="14.1" customHeight="1" x14ac:dyDescent="0.25">
      <c r="B619" s="7" t="s">
        <v>2116</v>
      </c>
      <c r="C619" s="7" t="s">
        <v>1451</v>
      </c>
      <c r="D619" s="65" t="s">
        <v>243</v>
      </c>
      <c r="E619" s="7" t="s">
        <v>50</v>
      </c>
      <c r="F619" s="210">
        <v>25</v>
      </c>
      <c r="G619" s="107">
        <f>'BPU LOT05-VRD'!F619</f>
        <v>0</v>
      </c>
      <c r="H619" s="331">
        <f t="shared" si="32"/>
        <v>0</v>
      </c>
    </row>
    <row r="620" spans="2:8" ht="14.1" customHeight="1" x14ac:dyDescent="0.25">
      <c r="B620" s="7" t="s">
        <v>2116</v>
      </c>
      <c r="C620" s="7" t="s">
        <v>1452</v>
      </c>
      <c r="D620" s="65" t="s">
        <v>244</v>
      </c>
      <c r="E620" s="7" t="s">
        <v>50</v>
      </c>
      <c r="F620" s="210">
        <v>10</v>
      </c>
      <c r="G620" s="107">
        <f>'BPU LOT05-VRD'!F620</f>
        <v>0</v>
      </c>
      <c r="H620" s="331">
        <f t="shared" si="32"/>
        <v>0</v>
      </c>
    </row>
    <row r="621" spans="2:8" ht="14.1" customHeight="1" x14ac:dyDescent="0.25">
      <c r="B621" s="7" t="s">
        <v>2116</v>
      </c>
      <c r="C621" s="7" t="s">
        <v>1453</v>
      </c>
      <c r="D621" s="65" t="s">
        <v>245</v>
      </c>
      <c r="E621" s="7" t="s">
        <v>50</v>
      </c>
      <c r="F621" s="210">
        <v>6</v>
      </c>
      <c r="G621" s="107">
        <f>'BPU LOT05-VRD'!F621</f>
        <v>0</v>
      </c>
      <c r="H621" s="331">
        <f t="shared" si="32"/>
        <v>0</v>
      </c>
    </row>
    <row r="622" spans="2:8" ht="14.1" customHeight="1" x14ac:dyDescent="0.25">
      <c r="B622" s="7" t="s">
        <v>2116</v>
      </c>
      <c r="C622" s="7" t="s">
        <v>1454</v>
      </c>
      <c r="D622" s="65" t="s">
        <v>246</v>
      </c>
      <c r="E622" s="7" t="s">
        <v>50</v>
      </c>
      <c r="F622" s="210">
        <v>4</v>
      </c>
      <c r="G622" s="107">
        <f>'BPU LOT05-VRD'!F622</f>
        <v>0</v>
      </c>
      <c r="H622" s="331">
        <f t="shared" si="32"/>
        <v>0</v>
      </c>
    </row>
    <row r="623" spans="2:8" ht="14.1" customHeight="1" x14ac:dyDescent="0.25">
      <c r="B623" s="7" t="s">
        <v>2116</v>
      </c>
      <c r="C623" s="7" t="s">
        <v>1455</v>
      </c>
      <c r="D623" s="67" t="s">
        <v>221</v>
      </c>
      <c r="E623" s="4" t="s">
        <v>51</v>
      </c>
      <c r="F623" s="245">
        <v>10</v>
      </c>
      <c r="G623" s="107">
        <f>'BPU LOT05-VRD'!F623</f>
        <v>0</v>
      </c>
      <c r="H623" s="331">
        <f t="shared" si="32"/>
        <v>0</v>
      </c>
    </row>
    <row r="624" spans="2:8" ht="14.1" customHeight="1" x14ac:dyDescent="0.25">
      <c r="B624" s="153"/>
      <c r="C624" s="153"/>
      <c r="D624" s="152" t="s">
        <v>405</v>
      </c>
      <c r="E624" s="153"/>
      <c r="F624" s="153"/>
      <c r="G624" s="153"/>
      <c r="H624" s="153"/>
    </row>
    <row r="625" spans="2:8" ht="14.1" customHeight="1" x14ac:dyDescent="0.25">
      <c r="B625" s="7" t="s">
        <v>2116</v>
      </c>
      <c r="C625" s="7" t="s">
        <v>1456</v>
      </c>
      <c r="D625" s="65" t="s">
        <v>222</v>
      </c>
      <c r="E625" s="7" t="s">
        <v>51</v>
      </c>
      <c r="F625" s="210">
        <v>25</v>
      </c>
      <c r="G625" s="107">
        <f>'BPU LOT05-VRD'!F625</f>
        <v>0</v>
      </c>
      <c r="H625" s="331">
        <f>G625*F625</f>
        <v>0</v>
      </c>
    </row>
    <row r="626" spans="2:8" ht="14.1" customHeight="1" x14ac:dyDescent="0.25">
      <c r="B626" s="7" t="s">
        <v>2116</v>
      </c>
      <c r="C626" s="7" t="s">
        <v>1457</v>
      </c>
      <c r="D626" s="65" t="s">
        <v>223</v>
      </c>
      <c r="E626" s="7" t="s">
        <v>51</v>
      </c>
      <c r="F626" s="210">
        <v>25</v>
      </c>
      <c r="G626" s="107">
        <f>'BPU LOT05-VRD'!F626</f>
        <v>0</v>
      </c>
      <c r="H626" s="331">
        <f>G626*F626</f>
        <v>0</v>
      </c>
    </row>
    <row r="627" spans="2:8" ht="14.1" customHeight="1" x14ac:dyDescent="0.25">
      <c r="B627" s="7" t="s">
        <v>2116</v>
      </c>
      <c r="C627" s="7" t="s">
        <v>1458</v>
      </c>
      <c r="D627" s="65" t="s">
        <v>247</v>
      </c>
      <c r="E627" s="7" t="s">
        <v>51</v>
      </c>
      <c r="F627" s="210">
        <v>25</v>
      </c>
      <c r="G627" s="107">
        <f>'BPU LOT05-VRD'!F627</f>
        <v>0</v>
      </c>
      <c r="H627" s="331">
        <f>G627*F627</f>
        <v>0</v>
      </c>
    </row>
    <row r="628" spans="2:8" ht="14.1" customHeight="1" x14ac:dyDescent="0.25">
      <c r="B628" s="7" t="s">
        <v>2116</v>
      </c>
      <c r="C628" s="7" t="s">
        <v>1459</v>
      </c>
      <c r="D628" s="65" t="s">
        <v>248</v>
      </c>
      <c r="E628" s="7" t="s">
        <v>51</v>
      </c>
      <c r="F628" s="210">
        <v>25</v>
      </c>
      <c r="G628" s="107">
        <f>'BPU LOT05-VRD'!F628</f>
        <v>0</v>
      </c>
      <c r="H628" s="331">
        <f>G628*F628</f>
        <v>0</v>
      </c>
    </row>
    <row r="629" spans="2:8" ht="14.1" customHeight="1" x14ac:dyDescent="0.25">
      <c r="B629" s="153"/>
      <c r="C629" s="153"/>
      <c r="D629" s="152" t="s">
        <v>721</v>
      </c>
      <c r="E629" s="153"/>
      <c r="F629" s="153"/>
      <c r="G629" s="153"/>
      <c r="H629" s="153"/>
    </row>
    <row r="630" spans="2:8" ht="14.1" customHeight="1" x14ac:dyDescent="0.25">
      <c r="B630" s="7" t="s">
        <v>2116</v>
      </c>
      <c r="C630" s="7" t="s">
        <v>1460</v>
      </c>
      <c r="D630" s="65" t="s">
        <v>216</v>
      </c>
      <c r="E630" s="7" t="s">
        <v>51</v>
      </c>
      <c r="F630" s="210">
        <v>25</v>
      </c>
      <c r="G630" s="107">
        <f>'BPU LOT05-VRD'!F630</f>
        <v>0</v>
      </c>
      <c r="H630" s="331">
        <f>G630*F630</f>
        <v>0</v>
      </c>
    </row>
    <row r="631" spans="2:8" ht="14.1" customHeight="1" x14ac:dyDescent="0.25">
      <c r="B631" s="7" t="s">
        <v>2116</v>
      </c>
      <c r="C631" s="7" t="s">
        <v>1461</v>
      </c>
      <c r="D631" s="65" t="s">
        <v>217</v>
      </c>
      <c r="E631" s="7" t="s">
        <v>51</v>
      </c>
      <c r="F631" s="210">
        <v>25</v>
      </c>
      <c r="G631" s="107">
        <f>'BPU LOT05-VRD'!F631</f>
        <v>0</v>
      </c>
      <c r="H631" s="331">
        <f>G631*F631</f>
        <v>0</v>
      </c>
    </row>
    <row r="632" spans="2:8" ht="14.1" customHeight="1" x14ac:dyDescent="0.25">
      <c r="B632" s="7" t="s">
        <v>2116</v>
      </c>
      <c r="C632" s="7" t="s">
        <v>1462</v>
      </c>
      <c r="D632" s="65" t="s">
        <v>229</v>
      </c>
      <c r="E632" s="7" t="s">
        <v>51</v>
      </c>
      <c r="F632" s="210">
        <v>25</v>
      </c>
      <c r="G632" s="107">
        <f>'BPU LOT05-VRD'!F632</f>
        <v>0</v>
      </c>
      <c r="H632" s="331">
        <f>G632*F632</f>
        <v>0</v>
      </c>
    </row>
    <row r="633" spans="2:8" ht="14.1" customHeight="1" x14ac:dyDescent="0.25">
      <c r="B633" s="153"/>
      <c r="C633" s="153"/>
      <c r="D633" s="152" t="s">
        <v>99</v>
      </c>
      <c r="E633" s="153"/>
      <c r="F633" s="153"/>
      <c r="G633" s="153"/>
      <c r="H633" s="153"/>
    </row>
    <row r="634" spans="2:8" ht="14.1" customHeight="1" x14ac:dyDescent="0.25">
      <c r="B634" s="7" t="s">
        <v>2116</v>
      </c>
      <c r="C634" s="7" t="s">
        <v>1463</v>
      </c>
      <c r="D634" s="65" t="s">
        <v>224</v>
      </c>
      <c r="E634" s="7" t="s">
        <v>51</v>
      </c>
      <c r="F634" s="210">
        <v>25</v>
      </c>
      <c r="G634" s="107">
        <f>'BPU LOT05-VRD'!F634</f>
        <v>0</v>
      </c>
      <c r="H634" s="331">
        <f>G634*F634</f>
        <v>0</v>
      </c>
    </row>
    <row r="635" spans="2:8" ht="14.1" customHeight="1" x14ac:dyDescent="0.25">
      <c r="B635" s="7" t="s">
        <v>2116</v>
      </c>
      <c r="C635" s="7" t="s">
        <v>1464</v>
      </c>
      <c r="D635" s="65" t="s">
        <v>225</v>
      </c>
      <c r="E635" s="7" t="s">
        <v>51</v>
      </c>
      <c r="F635" s="210">
        <v>25</v>
      </c>
      <c r="G635" s="107">
        <f>'BPU LOT05-VRD'!F635</f>
        <v>0</v>
      </c>
      <c r="H635" s="331">
        <f>G635*F635</f>
        <v>0</v>
      </c>
    </row>
    <row r="636" spans="2:8" ht="14.1" customHeight="1" x14ac:dyDescent="0.25">
      <c r="B636" s="7" t="s">
        <v>2116</v>
      </c>
      <c r="C636" s="7" t="s">
        <v>1465</v>
      </c>
      <c r="D636" s="65" t="s">
        <v>226</v>
      </c>
      <c r="E636" s="7" t="s">
        <v>51</v>
      </c>
      <c r="F636" s="210">
        <v>25</v>
      </c>
      <c r="G636" s="107">
        <f>'BPU LOT05-VRD'!F636</f>
        <v>0</v>
      </c>
      <c r="H636" s="331">
        <f>G636*F636</f>
        <v>0</v>
      </c>
    </row>
    <row r="637" spans="2:8" ht="14.1" customHeight="1" x14ac:dyDescent="0.25">
      <c r="B637" s="7" t="s">
        <v>2116</v>
      </c>
      <c r="C637" s="7" t="s">
        <v>1466</v>
      </c>
      <c r="D637" s="65" t="s">
        <v>227</v>
      </c>
      <c r="E637" s="7" t="s">
        <v>51</v>
      </c>
      <c r="F637" s="210">
        <v>25</v>
      </c>
      <c r="G637" s="107">
        <f>'BPU LOT05-VRD'!F637</f>
        <v>0</v>
      </c>
      <c r="H637" s="331">
        <f>G637*F637</f>
        <v>0</v>
      </c>
    </row>
    <row r="638" spans="2:8" ht="14.1" customHeight="1" x14ac:dyDescent="0.25">
      <c r="B638" s="7" t="s">
        <v>2116</v>
      </c>
      <c r="C638" s="7" t="s">
        <v>1467</v>
      </c>
      <c r="D638" s="65" t="s">
        <v>228</v>
      </c>
      <c r="E638" s="7" t="s">
        <v>51</v>
      </c>
      <c r="F638" s="210">
        <v>25</v>
      </c>
      <c r="G638" s="107">
        <f>'BPU LOT05-VRD'!F638</f>
        <v>0</v>
      </c>
      <c r="H638" s="331">
        <f>G638*F638</f>
        <v>0</v>
      </c>
    </row>
    <row r="639" spans="2:8" ht="14.1" customHeight="1" x14ac:dyDescent="0.25">
      <c r="B639" s="153"/>
      <c r="C639" s="153"/>
      <c r="D639" s="152" t="s">
        <v>407</v>
      </c>
      <c r="E639" s="153"/>
      <c r="F639" s="153"/>
      <c r="G639" s="153"/>
      <c r="H639" s="153"/>
    </row>
    <row r="640" spans="2:8" ht="14.1" customHeight="1" x14ac:dyDescent="0.25">
      <c r="B640" s="172"/>
      <c r="C640" s="172"/>
      <c r="D640" s="162" t="s">
        <v>249</v>
      </c>
      <c r="E640" s="172"/>
      <c r="F640" s="172"/>
      <c r="G640" s="172"/>
      <c r="H640" s="172"/>
    </row>
    <row r="641" spans="2:8" ht="14.1" customHeight="1" x14ac:dyDescent="0.25">
      <c r="B641" s="7" t="s">
        <v>2116</v>
      </c>
      <c r="C641" s="5" t="s">
        <v>1468</v>
      </c>
      <c r="D641" s="66" t="s">
        <v>250</v>
      </c>
      <c r="E641" s="5" t="s">
        <v>51</v>
      </c>
      <c r="F641" s="210">
        <v>25</v>
      </c>
      <c r="G641" s="107">
        <f>'BPU LOT05-VRD'!F641</f>
        <v>0</v>
      </c>
      <c r="H641" s="331">
        <f>G641*F641</f>
        <v>0</v>
      </c>
    </row>
    <row r="642" spans="2:8" ht="14.1" customHeight="1" x14ac:dyDescent="0.25">
      <c r="B642" s="7" t="s">
        <v>2116</v>
      </c>
      <c r="C642" s="5" t="s">
        <v>1469</v>
      </c>
      <c r="D642" s="66" t="s">
        <v>251</v>
      </c>
      <c r="E642" s="5" t="s">
        <v>51</v>
      </c>
      <c r="F642" s="210">
        <v>25</v>
      </c>
      <c r="G642" s="107">
        <f>'BPU LOT05-VRD'!F642</f>
        <v>0</v>
      </c>
      <c r="H642" s="331">
        <f>G642*F642</f>
        <v>0</v>
      </c>
    </row>
    <row r="643" spans="2:8" ht="14.1" customHeight="1" x14ac:dyDescent="0.25">
      <c r="B643" s="7" t="s">
        <v>2116</v>
      </c>
      <c r="C643" s="5" t="s">
        <v>1470</v>
      </c>
      <c r="D643" s="66" t="s">
        <v>252</v>
      </c>
      <c r="E643" s="5" t="s">
        <v>50</v>
      </c>
      <c r="F643" s="210">
        <v>25</v>
      </c>
      <c r="G643" s="107">
        <f>'BPU LOT05-VRD'!F643</f>
        <v>0</v>
      </c>
      <c r="H643" s="331">
        <f>G643*F643</f>
        <v>0</v>
      </c>
    </row>
    <row r="644" spans="2:8" ht="14.1" customHeight="1" x14ac:dyDescent="0.25">
      <c r="B644" s="7" t="s">
        <v>2116</v>
      </c>
      <c r="C644" s="5" t="s">
        <v>1471</v>
      </c>
      <c r="D644" s="66" t="s">
        <v>253</v>
      </c>
      <c r="E644" s="5" t="s">
        <v>51</v>
      </c>
      <c r="F644" s="210">
        <v>25</v>
      </c>
      <c r="G644" s="107">
        <f>'BPU LOT05-VRD'!F644</f>
        <v>0</v>
      </c>
      <c r="H644" s="331">
        <f>G644*F644</f>
        <v>0</v>
      </c>
    </row>
    <row r="645" spans="2:8" ht="14.1" customHeight="1" x14ac:dyDescent="0.25">
      <c r="B645" s="172"/>
      <c r="C645" s="172"/>
      <c r="D645" s="162" t="s">
        <v>254</v>
      </c>
      <c r="E645" s="172"/>
      <c r="F645" s="172"/>
      <c r="G645" s="172"/>
      <c r="H645" s="172"/>
    </row>
    <row r="646" spans="2:8" ht="14.1" customHeight="1" x14ac:dyDescent="0.25">
      <c r="B646" s="7" t="s">
        <v>2116</v>
      </c>
      <c r="C646" s="5" t="s">
        <v>1472</v>
      </c>
      <c r="D646" s="66" t="s">
        <v>255</v>
      </c>
      <c r="E646" s="5" t="s">
        <v>51</v>
      </c>
      <c r="F646" s="210">
        <v>25</v>
      </c>
      <c r="G646" s="107">
        <f>'BPU LOT05-VRD'!F646</f>
        <v>0</v>
      </c>
      <c r="H646" s="331">
        <f>G646*F646</f>
        <v>0</v>
      </c>
    </row>
    <row r="647" spans="2:8" ht="14.1" customHeight="1" x14ac:dyDescent="0.25">
      <c r="B647" s="7" t="s">
        <v>2116</v>
      </c>
      <c r="C647" s="5" t="s">
        <v>1473</v>
      </c>
      <c r="D647" s="66" t="s">
        <v>256</v>
      </c>
      <c r="E647" s="5" t="s">
        <v>51</v>
      </c>
      <c r="F647" s="210">
        <v>25</v>
      </c>
      <c r="G647" s="107">
        <f>'BPU LOT05-VRD'!F647</f>
        <v>0</v>
      </c>
      <c r="H647" s="331">
        <f>G647*F647</f>
        <v>0</v>
      </c>
    </row>
    <row r="648" spans="2:8" ht="14.1" customHeight="1" x14ac:dyDescent="0.25">
      <c r="B648" s="7" t="s">
        <v>2116</v>
      </c>
      <c r="C648" s="5" t="s">
        <v>1474</v>
      </c>
      <c r="D648" s="66" t="s">
        <v>257</v>
      </c>
      <c r="E648" s="5" t="s">
        <v>50</v>
      </c>
      <c r="F648" s="210">
        <v>25</v>
      </c>
      <c r="G648" s="107">
        <f>'BPU LOT05-VRD'!F648</f>
        <v>0</v>
      </c>
      <c r="H648" s="331">
        <f>G648*F648</f>
        <v>0</v>
      </c>
    </row>
    <row r="649" spans="2:8" ht="14.1" customHeight="1" x14ac:dyDescent="0.25">
      <c r="B649" s="7" t="s">
        <v>2116</v>
      </c>
      <c r="C649" s="5" t="s">
        <v>1475</v>
      </c>
      <c r="D649" s="66" t="s">
        <v>258</v>
      </c>
      <c r="E649" s="5" t="s">
        <v>51</v>
      </c>
      <c r="F649" s="210">
        <v>25</v>
      </c>
      <c r="G649" s="107">
        <f>'BPU LOT05-VRD'!F649</f>
        <v>0</v>
      </c>
      <c r="H649" s="331">
        <f>G649*F649</f>
        <v>0</v>
      </c>
    </row>
    <row r="650" spans="2:8" ht="14.1" customHeight="1" x14ac:dyDescent="0.25">
      <c r="B650" s="172"/>
      <c r="C650" s="172"/>
      <c r="D650" s="162" t="s">
        <v>259</v>
      </c>
      <c r="E650" s="172"/>
      <c r="F650" s="172"/>
      <c r="G650" s="172"/>
      <c r="H650" s="172"/>
    </row>
    <row r="651" spans="2:8" ht="14.1" customHeight="1" x14ac:dyDescent="0.25">
      <c r="B651" s="7" t="s">
        <v>2116</v>
      </c>
      <c r="C651" s="5" t="s">
        <v>1476</v>
      </c>
      <c r="D651" s="66" t="s">
        <v>260</v>
      </c>
      <c r="E651" s="5" t="s">
        <v>51</v>
      </c>
      <c r="F651" s="210">
        <v>25</v>
      </c>
      <c r="G651" s="107">
        <f>'BPU LOT05-VRD'!F651</f>
        <v>0</v>
      </c>
      <c r="H651" s="331">
        <f>G651*F651</f>
        <v>0</v>
      </c>
    </row>
    <row r="652" spans="2:8" ht="14.1" customHeight="1" x14ac:dyDescent="0.25">
      <c r="B652" s="7" t="s">
        <v>2116</v>
      </c>
      <c r="C652" s="5" t="s">
        <v>1477</v>
      </c>
      <c r="D652" s="66" t="s">
        <v>261</v>
      </c>
      <c r="E652" s="5" t="s">
        <v>51</v>
      </c>
      <c r="F652" s="210">
        <v>25</v>
      </c>
      <c r="G652" s="107">
        <f>'BPU LOT05-VRD'!F652</f>
        <v>0</v>
      </c>
      <c r="H652" s="331">
        <f>G652*F652</f>
        <v>0</v>
      </c>
    </row>
    <row r="653" spans="2:8" ht="14.1" customHeight="1" x14ac:dyDescent="0.25">
      <c r="B653" s="7" t="s">
        <v>2116</v>
      </c>
      <c r="C653" s="5" t="s">
        <v>1478</v>
      </c>
      <c r="D653" s="66" t="s">
        <v>262</v>
      </c>
      <c r="E653" s="5" t="s">
        <v>51</v>
      </c>
      <c r="F653" s="210">
        <v>25</v>
      </c>
      <c r="G653" s="107">
        <f>'BPU LOT05-VRD'!F653</f>
        <v>0</v>
      </c>
      <c r="H653" s="331">
        <f>G653*F653</f>
        <v>0</v>
      </c>
    </row>
    <row r="654" spans="2:8" ht="14.1" customHeight="1" x14ac:dyDescent="0.25">
      <c r="B654" s="172"/>
      <c r="C654" s="172"/>
      <c r="D654" s="162" t="s">
        <v>263</v>
      </c>
      <c r="E654" s="172"/>
      <c r="F654" s="172"/>
      <c r="G654" s="172"/>
      <c r="H654" s="172"/>
    </row>
    <row r="655" spans="2:8" ht="14.1" customHeight="1" x14ac:dyDescent="0.25">
      <c r="B655" s="7" t="s">
        <v>2116</v>
      </c>
      <c r="C655" s="5" t="s">
        <v>1479</v>
      </c>
      <c r="D655" s="66" t="s">
        <v>264</v>
      </c>
      <c r="E655" s="5" t="s">
        <v>51</v>
      </c>
      <c r="F655" s="210">
        <v>25</v>
      </c>
      <c r="G655" s="107">
        <f>'BPU LOT05-VRD'!F655</f>
        <v>0</v>
      </c>
      <c r="H655" s="331">
        <f>G655*F655</f>
        <v>0</v>
      </c>
    </row>
    <row r="656" spans="2:8" ht="14.1" customHeight="1" x14ac:dyDescent="0.25">
      <c r="B656" s="7" t="s">
        <v>2116</v>
      </c>
      <c r="C656" s="5" t="s">
        <v>1480</v>
      </c>
      <c r="D656" s="66" t="s">
        <v>265</v>
      </c>
      <c r="E656" s="5" t="s">
        <v>51</v>
      </c>
      <c r="F656" s="210">
        <v>25</v>
      </c>
      <c r="G656" s="107">
        <f>'BPU LOT05-VRD'!F656</f>
        <v>0</v>
      </c>
      <c r="H656" s="331">
        <f>G656*F656</f>
        <v>0</v>
      </c>
    </row>
    <row r="657" spans="2:8" ht="14.1" customHeight="1" x14ac:dyDescent="0.25">
      <c r="B657" s="7" t="s">
        <v>2116</v>
      </c>
      <c r="C657" s="5" t="s">
        <v>1481</v>
      </c>
      <c r="D657" s="66" t="s">
        <v>266</v>
      </c>
      <c r="E657" s="5" t="s">
        <v>51</v>
      </c>
      <c r="F657" s="210">
        <v>25</v>
      </c>
      <c r="G657" s="107">
        <f>'BPU LOT05-VRD'!F657</f>
        <v>0</v>
      </c>
      <c r="H657" s="331">
        <f>G657*F657</f>
        <v>0</v>
      </c>
    </row>
    <row r="658" spans="2:8" ht="14.1" customHeight="1" x14ac:dyDescent="0.25">
      <c r="B658" s="149"/>
      <c r="C658" s="149"/>
      <c r="D658" s="148" t="s">
        <v>199</v>
      </c>
      <c r="E658" s="149"/>
      <c r="F658" s="149"/>
      <c r="G658" s="149"/>
      <c r="H658" s="149"/>
    </row>
    <row r="659" spans="2:8" ht="14.1" customHeight="1" x14ac:dyDescent="0.25">
      <c r="B659" s="153"/>
      <c r="C659" s="153"/>
      <c r="D659" s="152" t="s">
        <v>945</v>
      </c>
      <c r="E659" s="153"/>
      <c r="F659" s="153"/>
      <c r="G659" s="153"/>
      <c r="H659" s="153"/>
    </row>
    <row r="660" spans="2:8" ht="14.1" customHeight="1" x14ac:dyDescent="0.25">
      <c r="B660" s="155"/>
      <c r="C660" s="155"/>
      <c r="D660" s="154" t="s">
        <v>948</v>
      </c>
      <c r="E660" s="155"/>
      <c r="F660" s="155"/>
      <c r="G660" s="155"/>
      <c r="H660" s="155"/>
    </row>
    <row r="661" spans="2:8" ht="14.1" customHeight="1" x14ac:dyDescent="0.25">
      <c r="B661" s="7" t="s">
        <v>2116</v>
      </c>
      <c r="C661" s="4" t="s">
        <v>1482</v>
      </c>
      <c r="D661" s="58" t="s">
        <v>153</v>
      </c>
      <c r="E661" s="5" t="s">
        <v>51</v>
      </c>
      <c r="F661" s="199">
        <v>50</v>
      </c>
      <c r="G661" s="107">
        <f>'BPU LOT05-VRD'!F661</f>
        <v>0</v>
      </c>
      <c r="H661" s="331">
        <f t="shared" ref="H661:H671" si="33">G661*F661</f>
        <v>0</v>
      </c>
    </row>
    <row r="662" spans="2:8" ht="14.1" customHeight="1" x14ac:dyDescent="0.25">
      <c r="B662" s="7" t="s">
        <v>2116</v>
      </c>
      <c r="C662" s="4" t="s">
        <v>1483</v>
      </c>
      <c r="D662" s="58" t="s">
        <v>154</v>
      </c>
      <c r="E662" s="5" t="s">
        <v>51</v>
      </c>
      <c r="F662" s="199">
        <v>50</v>
      </c>
      <c r="G662" s="107">
        <f>'BPU LOT05-VRD'!F662</f>
        <v>0</v>
      </c>
      <c r="H662" s="331">
        <f t="shared" si="33"/>
        <v>0</v>
      </c>
    </row>
    <row r="663" spans="2:8" ht="14.1" customHeight="1" x14ac:dyDescent="0.25">
      <c r="B663" s="7" t="s">
        <v>2116</v>
      </c>
      <c r="C663" s="4" t="s">
        <v>1484</v>
      </c>
      <c r="D663" s="58" t="s">
        <v>155</v>
      </c>
      <c r="E663" s="5" t="s">
        <v>51</v>
      </c>
      <c r="F663" s="199">
        <v>50</v>
      </c>
      <c r="G663" s="107">
        <f>'BPU LOT05-VRD'!F663</f>
        <v>0</v>
      </c>
      <c r="H663" s="331">
        <f t="shared" si="33"/>
        <v>0</v>
      </c>
    </row>
    <row r="664" spans="2:8" ht="14.1" customHeight="1" x14ac:dyDescent="0.25">
      <c r="B664" s="7" t="s">
        <v>2116</v>
      </c>
      <c r="C664" s="4" t="s">
        <v>1485</v>
      </c>
      <c r="D664" s="58" t="s">
        <v>156</v>
      </c>
      <c r="E664" s="5" t="s">
        <v>51</v>
      </c>
      <c r="F664" s="199">
        <v>50</v>
      </c>
      <c r="G664" s="107">
        <f>'BPU LOT05-VRD'!F664</f>
        <v>0</v>
      </c>
      <c r="H664" s="331">
        <f t="shared" si="33"/>
        <v>0</v>
      </c>
    </row>
    <row r="665" spans="2:8" ht="14.1" customHeight="1" x14ac:dyDescent="0.25">
      <c r="B665" s="7" t="s">
        <v>2116</v>
      </c>
      <c r="C665" s="4" t="s">
        <v>1486</v>
      </c>
      <c r="D665" s="58" t="s">
        <v>157</v>
      </c>
      <c r="E665" s="5" t="s">
        <v>51</v>
      </c>
      <c r="F665" s="199">
        <v>50</v>
      </c>
      <c r="G665" s="107">
        <f>'BPU LOT05-VRD'!F665</f>
        <v>0</v>
      </c>
      <c r="H665" s="331">
        <f t="shared" si="33"/>
        <v>0</v>
      </c>
    </row>
    <row r="666" spans="2:8" ht="14.1" customHeight="1" x14ac:dyDescent="0.25">
      <c r="B666" s="7" t="s">
        <v>2116</v>
      </c>
      <c r="C666" s="4" t="s">
        <v>1487</v>
      </c>
      <c r="D666" s="58" t="s">
        <v>158</v>
      </c>
      <c r="E666" s="5" t="s">
        <v>51</v>
      </c>
      <c r="F666" s="199">
        <v>50</v>
      </c>
      <c r="G666" s="107">
        <f>'BPU LOT05-VRD'!F666</f>
        <v>0</v>
      </c>
      <c r="H666" s="331">
        <f t="shared" si="33"/>
        <v>0</v>
      </c>
    </row>
    <row r="667" spans="2:8" ht="14.1" customHeight="1" x14ac:dyDescent="0.25">
      <c r="B667" s="7" t="s">
        <v>2116</v>
      </c>
      <c r="C667" s="4" t="s">
        <v>1488</v>
      </c>
      <c r="D667" s="58" t="s">
        <v>159</v>
      </c>
      <c r="E667" s="5" t="s">
        <v>51</v>
      </c>
      <c r="F667" s="199">
        <v>50</v>
      </c>
      <c r="G667" s="107">
        <f>'BPU LOT05-VRD'!F667</f>
        <v>0</v>
      </c>
      <c r="H667" s="331">
        <f t="shared" si="33"/>
        <v>0</v>
      </c>
    </row>
    <row r="668" spans="2:8" ht="14.1" customHeight="1" x14ac:dyDescent="0.25">
      <c r="B668" s="7" t="s">
        <v>2116</v>
      </c>
      <c r="C668" s="4" t="s">
        <v>1489</v>
      </c>
      <c r="D668" s="58" t="s">
        <v>160</v>
      </c>
      <c r="E668" s="5" t="s">
        <v>51</v>
      </c>
      <c r="F668" s="199">
        <v>50</v>
      </c>
      <c r="G668" s="107">
        <f>'BPU LOT05-VRD'!F668</f>
        <v>0</v>
      </c>
      <c r="H668" s="331">
        <f t="shared" si="33"/>
        <v>0</v>
      </c>
    </row>
    <row r="669" spans="2:8" ht="14.1" customHeight="1" x14ac:dyDescent="0.25">
      <c r="B669" s="7" t="s">
        <v>2116</v>
      </c>
      <c r="C669" s="4" t="s">
        <v>1490</v>
      </c>
      <c r="D669" s="58" t="s">
        <v>161</v>
      </c>
      <c r="E669" s="5" t="s">
        <v>51</v>
      </c>
      <c r="F669" s="199">
        <v>50</v>
      </c>
      <c r="G669" s="107">
        <f>'BPU LOT05-VRD'!F669</f>
        <v>0</v>
      </c>
      <c r="H669" s="331">
        <f t="shared" si="33"/>
        <v>0</v>
      </c>
    </row>
    <row r="670" spans="2:8" ht="14.1" customHeight="1" x14ac:dyDescent="0.25">
      <c r="B670" s="7" t="s">
        <v>2116</v>
      </c>
      <c r="C670" s="4" t="s">
        <v>1491</v>
      </c>
      <c r="D670" s="58" t="s">
        <v>162</v>
      </c>
      <c r="E670" s="5" t="s">
        <v>51</v>
      </c>
      <c r="F670" s="199">
        <v>50</v>
      </c>
      <c r="G670" s="107">
        <f>'BPU LOT05-VRD'!F670</f>
        <v>0</v>
      </c>
      <c r="H670" s="331">
        <f t="shared" si="33"/>
        <v>0</v>
      </c>
    </row>
    <row r="671" spans="2:8" ht="14.1" customHeight="1" x14ac:dyDescent="0.25">
      <c r="B671" s="7" t="s">
        <v>2116</v>
      </c>
      <c r="C671" s="4" t="s">
        <v>1492</v>
      </c>
      <c r="D671" s="58" t="s">
        <v>163</v>
      </c>
      <c r="E671" s="5" t="s">
        <v>51</v>
      </c>
      <c r="F671" s="199">
        <v>50</v>
      </c>
      <c r="G671" s="107">
        <f>'BPU LOT05-VRD'!F671</f>
        <v>0</v>
      </c>
      <c r="H671" s="331">
        <f t="shared" si="33"/>
        <v>0</v>
      </c>
    </row>
    <row r="672" spans="2:8" ht="14.1" customHeight="1" x14ac:dyDescent="0.25">
      <c r="B672" s="155"/>
      <c r="C672" s="155"/>
      <c r="D672" s="154" t="s">
        <v>946</v>
      </c>
      <c r="E672" s="155"/>
      <c r="F672" s="155"/>
      <c r="G672" s="155"/>
      <c r="H672" s="155"/>
    </row>
    <row r="673" spans="2:8" ht="14.1" customHeight="1" x14ac:dyDescent="0.25">
      <c r="B673" s="7" t="s">
        <v>2116</v>
      </c>
      <c r="C673" s="4" t="s">
        <v>1493</v>
      </c>
      <c r="D673" s="58" t="s">
        <v>169</v>
      </c>
      <c r="E673" s="5" t="s">
        <v>51</v>
      </c>
      <c r="F673" s="199">
        <v>50</v>
      </c>
      <c r="G673" s="107">
        <f>'BPU LOT05-VRD'!F673</f>
        <v>0</v>
      </c>
      <c r="H673" s="331">
        <f t="shared" ref="H673:H678" si="34">G673*F673</f>
        <v>0</v>
      </c>
    </row>
    <row r="674" spans="2:8" ht="14.1" customHeight="1" x14ac:dyDescent="0.25">
      <c r="B674" s="7" t="s">
        <v>2116</v>
      </c>
      <c r="C674" s="4" t="s">
        <v>1494</v>
      </c>
      <c r="D674" s="58" t="s">
        <v>170</v>
      </c>
      <c r="E674" s="5" t="s">
        <v>51</v>
      </c>
      <c r="F674" s="199">
        <v>50</v>
      </c>
      <c r="G674" s="107">
        <f>'BPU LOT05-VRD'!F674</f>
        <v>0</v>
      </c>
      <c r="H674" s="331">
        <f t="shared" si="34"/>
        <v>0</v>
      </c>
    </row>
    <row r="675" spans="2:8" ht="14.1" customHeight="1" x14ac:dyDescent="0.25">
      <c r="B675" s="7" t="s">
        <v>2116</v>
      </c>
      <c r="C675" s="4" t="s">
        <v>1495</v>
      </c>
      <c r="D675" s="58" t="s">
        <v>157</v>
      </c>
      <c r="E675" s="5" t="s">
        <v>51</v>
      </c>
      <c r="F675" s="199">
        <v>50</v>
      </c>
      <c r="G675" s="107">
        <f>'BPU LOT05-VRD'!F675</f>
        <v>0</v>
      </c>
      <c r="H675" s="331">
        <f t="shared" si="34"/>
        <v>0</v>
      </c>
    </row>
    <row r="676" spans="2:8" ht="14.1" customHeight="1" x14ac:dyDescent="0.25">
      <c r="B676" s="7" t="s">
        <v>2116</v>
      </c>
      <c r="C676" s="4" t="s">
        <v>1496</v>
      </c>
      <c r="D676" s="58" t="s">
        <v>171</v>
      </c>
      <c r="E676" s="5" t="s">
        <v>51</v>
      </c>
      <c r="F676" s="199">
        <v>50</v>
      </c>
      <c r="G676" s="107">
        <f>'BPU LOT05-VRD'!F676</f>
        <v>0</v>
      </c>
      <c r="H676" s="331">
        <f t="shared" si="34"/>
        <v>0</v>
      </c>
    </row>
    <row r="677" spans="2:8" ht="14.1" customHeight="1" x14ac:dyDescent="0.25">
      <c r="B677" s="7" t="s">
        <v>2116</v>
      </c>
      <c r="C677" s="4" t="s">
        <v>1497</v>
      </c>
      <c r="D677" s="58" t="s">
        <v>160</v>
      </c>
      <c r="E677" s="5" t="s">
        <v>51</v>
      </c>
      <c r="F677" s="199">
        <v>50</v>
      </c>
      <c r="G677" s="107">
        <f>'BPU LOT05-VRD'!F677</f>
        <v>0</v>
      </c>
      <c r="H677" s="331">
        <f t="shared" si="34"/>
        <v>0</v>
      </c>
    </row>
    <row r="678" spans="2:8" ht="14.1" customHeight="1" x14ac:dyDescent="0.25">
      <c r="B678" s="7" t="s">
        <v>2116</v>
      </c>
      <c r="C678" s="4" t="s">
        <v>1498</v>
      </c>
      <c r="D678" s="58" t="s">
        <v>162</v>
      </c>
      <c r="E678" s="5" t="s">
        <v>51</v>
      </c>
      <c r="F678" s="199">
        <v>10</v>
      </c>
      <c r="G678" s="107">
        <f>'BPU LOT05-VRD'!F678</f>
        <v>0</v>
      </c>
      <c r="H678" s="331">
        <f t="shared" si="34"/>
        <v>0</v>
      </c>
    </row>
    <row r="679" spans="2:8" ht="14.1" customHeight="1" x14ac:dyDescent="0.25">
      <c r="B679" s="155"/>
      <c r="C679" s="155"/>
      <c r="D679" s="154" t="s">
        <v>947</v>
      </c>
      <c r="E679" s="155"/>
      <c r="F679" s="155"/>
      <c r="G679" s="155"/>
      <c r="H679" s="155"/>
    </row>
    <row r="680" spans="2:8" ht="14.1" customHeight="1" x14ac:dyDescent="0.25">
      <c r="B680" s="7" t="s">
        <v>2116</v>
      </c>
      <c r="C680" s="4" t="s">
        <v>1499</v>
      </c>
      <c r="D680" s="58" t="s">
        <v>149</v>
      </c>
      <c r="E680" s="5" t="s">
        <v>51</v>
      </c>
      <c r="F680" s="199">
        <v>50</v>
      </c>
      <c r="G680" s="107">
        <f>'BPU LOT05-VRD'!F680</f>
        <v>0</v>
      </c>
      <c r="H680" s="331">
        <f t="shared" ref="H680:H692" si="35">G680*F680</f>
        <v>0</v>
      </c>
    </row>
    <row r="681" spans="2:8" ht="14.1" customHeight="1" x14ac:dyDescent="0.25">
      <c r="B681" s="7" t="s">
        <v>2116</v>
      </c>
      <c r="C681" s="4" t="s">
        <v>1500</v>
      </c>
      <c r="D681" s="58" t="s">
        <v>150</v>
      </c>
      <c r="E681" s="5" t="s">
        <v>51</v>
      </c>
      <c r="F681" s="199">
        <v>50</v>
      </c>
      <c r="G681" s="107">
        <f>'BPU LOT05-VRD'!F681</f>
        <v>0</v>
      </c>
      <c r="H681" s="331">
        <f t="shared" si="35"/>
        <v>0</v>
      </c>
    </row>
    <row r="682" spans="2:8" ht="14.1" customHeight="1" x14ac:dyDescent="0.25">
      <c r="B682" s="7" t="s">
        <v>2116</v>
      </c>
      <c r="C682" s="4" t="s">
        <v>1501</v>
      </c>
      <c r="D682" s="58" t="s">
        <v>151</v>
      </c>
      <c r="E682" s="5" t="s">
        <v>51</v>
      </c>
      <c r="F682" s="199">
        <v>50</v>
      </c>
      <c r="G682" s="107">
        <f>'BPU LOT05-VRD'!F682</f>
        <v>0</v>
      </c>
      <c r="H682" s="331">
        <f t="shared" si="35"/>
        <v>0</v>
      </c>
    </row>
    <row r="683" spans="2:8" ht="14.1" customHeight="1" x14ac:dyDescent="0.25">
      <c r="B683" s="7" t="s">
        <v>2116</v>
      </c>
      <c r="C683" s="4" t="s">
        <v>1502</v>
      </c>
      <c r="D683" s="58" t="s">
        <v>152</v>
      </c>
      <c r="E683" s="5" t="s">
        <v>51</v>
      </c>
      <c r="F683" s="199">
        <v>50</v>
      </c>
      <c r="G683" s="107">
        <f>'BPU LOT05-VRD'!F683</f>
        <v>0</v>
      </c>
      <c r="H683" s="331">
        <f t="shared" si="35"/>
        <v>0</v>
      </c>
    </row>
    <row r="684" spans="2:8" ht="14.1" customHeight="1" x14ac:dyDescent="0.25">
      <c r="B684" s="7" t="s">
        <v>2116</v>
      </c>
      <c r="C684" s="4" t="s">
        <v>1503</v>
      </c>
      <c r="D684" s="58" t="s">
        <v>153</v>
      </c>
      <c r="E684" s="5" t="s">
        <v>51</v>
      </c>
      <c r="F684" s="199">
        <v>50</v>
      </c>
      <c r="G684" s="107">
        <f>'BPU LOT05-VRD'!F684</f>
        <v>0</v>
      </c>
      <c r="H684" s="331">
        <f t="shared" si="35"/>
        <v>0</v>
      </c>
    </row>
    <row r="685" spans="2:8" ht="14.1" customHeight="1" x14ac:dyDescent="0.25">
      <c r="B685" s="7" t="s">
        <v>2116</v>
      </c>
      <c r="C685" s="4" t="s">
        <v>1504</v>
      </c>
      <c r="D685" s="58" t="s">
        <v>154</v>
      </c>
      <c r="E685" s="5" t="s">
        <v>51</v>
      </c>
      <c r="F685" s="199">
        <v>50</v>
      </c>
      <c r="G685" s="107">
        <f>'BPU LOT05-VRD'!F685</f>
        <v>0</v>
      </c>
      <c r="H685" s="331">
        <f t="shared" si="35"/>
        <v>0</v>
      </c>
    </row>
    <row r="686" spans="2:8" ht="14.1" customHeight="1" x14ac:dyDescent="0.25">
      <c r="B686" s="7" t="s">
        <v>2116</v>
      </c>
      <c r="C686" s="4" t="s">
        <v>1505</v>
      </c>
      <c r="D686" s="58" t="s">
        <v>155</v>
      </c>
      <c r="E686" s="5" t="s">
        <v>51</v>
      </c>
      <c r="F686" s="199">
        <v>50</v>
      </c>
      <c r="G686" s="107">
        <f>'BPU LOT05-VRD'!F686</f>
        <v>0</v>
      </c>
      <c r="H686" s="331">
        <f t="shared" si="35"/>
        <v>0</v>
      </c>
    </row>
    <row r="687" spans="2:8" ht="14.1" customHeight="1" x14ac:dyDescent="0.25">
      <c r="B687" s="7" t="s">
        <v>2116</v>
      </c>
      <c r="C687" s="4" t="s">
        <v>1506</v>
      </c>
      <c r="D687" s="58" t="s">
        <v>156</v>
      </c>
      <c r="E687" s="5" t="s">
        <v>51</v>
      </c>
      <c r="F687" s="199">
        <v>50</v>
      </c>
      <c r="G687" s="107">
        <f>'BPU LOT05-VRD'!F687</f>
        <v>0</v>
      </c>
      <c r="H687" s="331">
        <f t="shared" si="35"/>
        <v>0</v>
      </c>
    </row>
    <row r="688" spans="2:8" ht="14.1" customHeight="1" x14ac:dyDescent="0.25">
      <c r="B688" s="7" t="s">
        <v>2116</v>
      </c>
      <c r="C688" s="4" t="s">
        <v>1507</v>
      </c>
      <c r="D688" s="58" t="s">
        <v>157</v>
      </c>
      <c r="E688" s="5" t="s">
        <v>51</v>
      </c>
      <c r="F688" s="199">
        <v>50</v>
      </c>
      <c r="G688" s="107">
        <f>'BPU LOT05-VRD'!F688</f>
        <v>0</v>
      </c>
      <c r="H688" s="331">
        <f t="shared" si="35"/>
        <v>0</v>
      </c>
    </row>
    <row r="689" spans="2:8" ht="14.1" customHeight="1" x14ac:dyDescent="0.25">
      <c r="B689" s="7" t="s">
        <v>2116</v>
      </c>
      <c r="C689" s="4" t="s">
        <v>1508</v>
      </c>
      <c r="D689" s="58" t="s">
        <v>158</v>
      </c>
      <c r="E689" s="5" t="s">
        <v>51</v>
      </c>
      <c r="F689" s="199">
        <v>50</v>
      </c>
      <c r="G689" s="107">
        <f>'BPU LOT05-VRD'!F689</f>
        <v>0</v>
      </c>
      <c r="H689" s="331">
        <f t="shared" si="35"/>
        <v>0</v>
      </c>
    </row>
    <row r="690" spans="2:8" ht="14.1" customHeight="1" x14ac:dyDescent="0.25">
      <c r="B690" s="7" t="s">
        <v>2116</v>
      </c>
      <c r="C690" s="4" t="s">
        <v>1509</v>
      </c>
      <c r="D690" s="58" t="s">
        <v>159</v>
      </c>
      <c r="E690" s="5" t="s">
        <v>51</v>
      </c>
      <c r="F690" s="199">
        <v>50</v>
      </c>
      <c r="G690" s="107">
        <f>'BPU LOT05-VRD'!F690</f>
        <v>0</v>
      </c>
      <c r="H690" s="331">
        <f t="shared" si="35"/>
        <v>0</v>
      </c>
    </row>
    <row r="691" spans="2:8" ht="14.1" customHeight="1" x14ac:dyDescent="0.25">
      <c r="B691" s="7" t="s">
        <v>2116</v>
      </c>
      <c r="C691" s="4" t="s">
        <v>1510</v>
      </c>
      <c r="D691" s="58" t="s">
        <v>949</v>
      </c>
      <c r="E691" s="5" t="s">
        <v>51</v>
      </c>
      <c r="F691" s="199">
        <v>50</v>
      </c>
      <c r="G691" s="107">
        <f>'BPU LOT05-VRD'!F691</f>
        <v>0</v>
      </c>
      <c r="H691" s="331">
        <f t="shared" si="35"/>
        <v>0</v>
      </c>
    </row>
    <row r="692" spans="2:8" ht="14.1" customHeight="1" x14ac:dyDescent="0.25">
      <c r="B692" s="7" t="s">
        <v>2116</v>
      </c>
      <c r="C692" s="4" t="s">
        <v>1511</v>
      </c>
      <c r="D692" s="58" t="s">
        <v>160</v>
      </c>
      <c r="E692" s="5" t="s">
        <v>51</v>
      </c>
      <c r="F692" s="199">
        <v>50</v>
      </c>
      <c r="G692" s="107">
        <f>'BPU LOT05-VRD'!F692</f>
        <v>0</v>
      </c>
      <c r="H692" s="331">
        <f t="shared" si="35"/>
        <v>0</v>
      </c>
    </row>
    <row r="693" spans="2:8" ht="15.75" customHeight="1" x14ac:dyDescent="0.25">
      <c r="B693" s="153"/>
      <c r="C693" s="153"/>
      <c r="D693" s="152" t="s">
        <v>922</v>
      </c>
      <c r="E693" s="153"/>
      <c r="F693" s="153"/>
      <c r="G693" s="153"/>
      <c r="H693" s="153"/>
    </row>
    <row r="694" spans="2:8" ht="14.1" customHeight="1" x14ac:dyDescent="0.25">
      <c r="B694" s="155"/>
      <c r="C694" s="155"/>
      <c r="D694" s="154" t="s">
        <v>188</v>
      </c>
      <c r="E694" s="155"/>
      <c r="F694" s="155"/>
      <c r="G694" s="155"/>
      <c r="H694" s="155"/>
    </row>
    <row r="695" spans="2:8" ht="14.1" customHeight="1" x14ac:dyDescent="0.25">
      <c r="B695" s="172"/>
      <c r="C695" s="172"/>
      <c r="D695" s="162" t="s">
        <v>172</v>
      </c>
      <c r="E695" s="162"/>
      <c r="F695" s="162"/>
      <c r="G695" s="162"/>
      <c r="H695" s="162"/>
    </row>
    <row r="696" spans="2:8" ht="14.1" customHeight="1" x14ac:dyDescent="0.25">
      <c r="B696" s="7" t="s">
        <v>2116</v>
      </c>
      <c r="C696" s="4" t="s">
        <v>1512</v>
      </c>
      <c r="D696" s="58" t="s">
        <v>169</v>
      </c>
      <c r="E696" s="5" t="s">
        <v>50</v>
      </c>
      <c r="F696" s="199">
        <v>10</v>
      </c>
      <c r="G696" s="107">
        <f>'BPU LOT05-VRD'!F696</f>
        <v>0</v>
      </c>
      <c r="H696" s="331">
        <f t="shared" ref="H696:H701" si="36">G696*F696</f>
        <v>0</v>
      </c>
    </row>
    <row r="697" spans="2:8" ht="14.1" customHeight="1" x14ac:dyDescent="0.25">
      <c r="B697" s="7" t="s">
        <v>2116</v>
      </c>
      <c r="C697" s="4" t="s">
        <v>1513</v>
      </c>
      <c r="D697" s="58" t="s">
        <v>170</v>
      </c>
      <c r="E697" s="5" t="s">
        <v>50</v>
      </c>
      <c r="F697" s="199">
        <v>10</v>
      </c>
      <c r="G697" s="107">
        <f>'BPU LOT05-VRD'!F697</f>
        <v>0</v>
      </c>
      <c r="H697" s="331">
        <f t="shared" si="36"/>
        <v>0</v>
      </c>
    </row>
    <row r="698" spans="2:8" ht="14.1" customHeight="1" x14ac:dyDescent="0.25">
      <c r="B698" s="7" t="s">
        <v>2116</v>
      </c>
      <c r="C698" s="4" t="s">
        <v>1514</v>
      </c>
      <c r="D698" s="58" t="s">
        <v>157</v>
      </c>
      <c r="E698" s="5" t="s">
        <v>50</v>
      </c>
      <c r="F698" s="199">
        <v>10</v>
      </c>
      <c r="G698" s="107">
        <f>'BPU LOT05-VRD'!F698</f>
        <v>0</v>
      </c>
      <c r="H698" s="331">
        <f t="shared" si="36"/>
        <v>0</v>
      </c>
    </row>
    <row r="699" spans="2:8" ht="14.1" customHeight="1" x14ac:dyDescent="0.25">
      <c r="B699" s="7" t="s">
        <v>2116</v>
      </c>
      <c r="C699" s="4" t="s">
        <v>1515</v>
      </c>
      <c r="D699" s="58" t="s">
        <v>171</v>
      </c>
      <c r="E699" s="5" t="s">
        <v>50</v>
      </c>
      <c r="F699" s="199">
        <v>10</v>
      </c>
      <c r="G699" s="107">
        <f>'BPU LOT05-VRD'!F699</f>
        <v>0</v>
      </c>
      <c r="H699" s="331">
        <f t="shared" si="36"/>
        <v>0</v>
      </c>
    </row>
    <row r="700" spans="2:8" ht="14.1" customHeight="1" x14ac:dyDescent="0.25">
      <c r="B700" s="7" t="s">
        <v>2116</v>
      </c>
      <c r="C700" s="4" t="s">
        <v>1516</v>
      </c>
      <c r="D700" s="58" t="s">
        <v>160</v>
      </c>
      <c r="E700" s="5" t="s">
        <v>50</v>
      </c>
      <c r="F700" s="199">
        <v>10</v>
      </c>
      <c r="G700" s="107">
        <f>'BPU LOT05-VRD'!F700</f>
        <v>0</v>
      </c>
      <c r="H700" s="331">
        <f t="shared" si="36"/>
        <v>0</v>
      </c>
    </row>
    <row r="701" spans="2:8" ht="14.1" customHeight="1" x14ac:dyDescent="0.25">
      <c r="B701" s="7" t="s">
        <v>2116</v>
      </c>
      <c r="C701" s="4" t="s">
        <v>1517</v>
      </c>
      <c r="D701" s="58" t="s">
        <v>162</v>
      </c>
      <c r="E701" s="5" t="s">
        <v>50</v>
      </c>
      <c r="F701" s="199">
        <v>10</v>
      </c>
      <c r="G701" s="107">
        <f>'BPU LOT05-VRD'!F701</f>
        <v>0</v>
      </c>
      <c r="H701" s="331">
        <f t="shared" si="36"/>
        <v>0</v>
      </c>
    </row>
    <row r="702" spans="2:8" ht="14.1" customHeight="1" x14ac:dyDescent="0.25">
      <c r="B702" s="172"/>
      <c r="C702" s="172"/>
      <c r="D702" s="162" t="s">
        <v>176</v>
      </c>
      <c r="E702" s="162"/>
      <c r="F702" s="162"/>
      <c r="G702" s="162"/>
      <c r="H702" s="162"/>
    </row>
    <row r="703" spans="2:8" ht="14.1" customHeight="1" x14ac:dyDescent="0.25">
      <c r="B703" s="7" t="s">
        <v>2116</v>
      </c>
      <c r="C703" s="5" t="s">
        <v>1518</v>
      </c>
      <c r="D703" s="58" t="s">
        <v>173</v>
      </c>
      <c r="E703" s="5" t="s">
        <v>50</v>
      </c>
      <c r="F703" s="199">
        <v>10</v>
      </c>
      <c r="G703" s="107">
        <f>'BPU LOT05-VRD'!F703</f>
        <v>0</v>
      </c>
      <c r="H703" s="331">
        <f>G703*F703</f>
        <v>0</v>
      </c>
    </row>
    <row r="704" spans="2:8" ht="14.1" customHeight="1" x14ac:dyDescent="0.25">
      <c r="B704" s="7" t="s">
        <v>2116</v>
      </c>
      <c r="C704" s="5" t="s">
        <v>1519</v>
      </c>
      <c r="D704" s="58" t="s">
        <v>174</v>
      </c>
      <c r="E704" s="5" t="s">
        <v>50</v>
      </c>
      <c r="F704" s="199">
        <v>10</v>
      </c>
      <c r="G704" s="107">
        <f>'BPU LOT05-VRD'!F704</f>
        <v>0</v>
      </c>
      <c r="H704" s="331">
        <f>G704*F704</f>
        <v>0</v>
      </c>
    </row>
    <row r="705" spans="2:8" ht="14.1" customHeight="1" x14ac:dyDescent="0.25">
      <c r="B705" s="7" t="s">
        <v>2116</v>
      </c>
      <c r="C705" s="5" t="s">
        <v>1520</v>
      </c>
      <c r="D705" s="58" t="s">
        <v>175</v>
      </c>
      <c r="E705" s="5" t="s">
        <v>50</v>
      </c>
      <c r="F705" s="199">
        <v>10</v>
      </c>
      <c r="G705" s="107">
        <f>'BPU LOT05-VRD'!F705</f>
        <v>0</v>
      </c>
      <c r="H705" s="331">
        <f>G705*F705</f>
        <v>0</v>
      </c>
    </row>
    <row r="706" spans="2:8" ht="14.1" customHeight="1" x14ac:dyDescent="0.25">
      <c r="B706" s="172"/>
      <c r="C706" s="172"/>
      <c r="D706" s="162" t="s">
        <v>966</v>
      </c>
      <c r="E706" s="162"/>
      <c r="F706" s="162"/>
      <c r="G706" s="162"/>
      <c r="H706" s="162"/>
    </row>
    <row r="707" spans="2:8" ht="14.1" customHeight="1" x14ac:dyDescent="0.25">
      <c r="B707" s="7" t="s">
        <v>2116</v>
      </c>
      <c r="C707" s="5" t="s">
        <v>1521</v>
      </c>
      <c r="D707" s="58" t="s">
        <v>173</v>
      </c>
      <c r="E707" s="5" t="s">
        <v>50</v>
      </c>
      <c r="F707" s="199">
        <v>10</v>
      </c>
      <c r="G707" s="107">
        <f>'BPU LOT05-VRD'!F707</f>
        <v>0</v>
      </c>
      <c r="H707" s="331">
        <f>G707*F707</f>
        <v>0</v>
      </c>
    </row>
    <row r="708" spans="2:8" ht="14.1" customHeight="1" x14ac:dyDescent="0.25">
      <c r="B708" s="7" t="s">
        <v>2116</v>
      </c>
      <c r="C708" s="5" t="s">
        <v>1522</v>
      </c>
      <c r="D708" s="58" t="s">
        <v>174</v>
      </c>
      <c r="E708" s="5" t="s">
        <v>50</v>
      </c>
      <c r="F708" s="199">
        <v>10</v>
      </c>
      <c r="G708" s="107">
        <f>'BPU LOT05-VRD'!F708</f>
        <v>0</v>
      </c>
      <c r="H708" s="331">
        <f>G708*F708</f>
        <v>0</v>
      </c>
    </row>
    <row r="709" spans="2:8" ht="14.1" customHeight="1" x14ac:dyDescent="0.25">
      <c r="B709" s="7" t="s">
        <v>2116</v>
      </c>
      <c r="C709" s="5" t="s">
        <v>1523</v>
      </c>
      <c r="D709" s="58" t="s">
        <v>175</v>
      </c>
      <c r="E709" s="5" t="s">
        <v>50</v>
      </c>
      <c r="F709" s="199">
        <v>10</v>
      </c>
      <c r="G709" s="107">
        <f>'BPU LOT05-VRD'!F709</f>
        <v>0</v>
      </c>
      <c r="H709" s="331">
        <f>G709*F709</f>
        <v>0</v>
      </c>
    </row>
    <row r="710" spans="2:8" ht="14.1" customHeight="1" x14ac:dyDescent="0.25">
      <c r="B710" s="7" t="s">
        <v>2116</v>
      </c>
      <c r="C710" s="5" t="s">
        <v>1524</v>
      </c>
      <c r="D710" s="58" t="s">
        <v>177</v>
      </c>
      <c r="E710" s="5" t="s">
        <v>50</v>
      </c>
      <c r="F710" s="199">
        <v>10</v>
      </c>
      <c r="G710" s="107">
        <f>'BPU LOT05-VRD'!F710</f>
        <v>0</v>
      </c>
      <c r="H710" s="331">
        <f>G710*F710</f>
        <v>0</v>
      </c>
    </row>
    <row r="711" spans="2:8" ht="14.1" customHeight="1" x14ac:dyDescent="0.25">
      <c r="B711" s="7" t="s">
        <v>2116</v>
      </c>
      <c r="C711" s="5" t="s">
        <v>1525</v>
      </c>
      <c r="D711" s="58" t="s">
        <v>178</v>
      </c>
      <c r="E711" s="5" t="s">
        <v>50</v>
      </c>
      <c r="F711" s="199">
        <v>10</v>
      </c>
      <c r="G711" s="107">
        <f>'BPU LOT05-VRD'!F711</f>
        <v>0</v>
      </c>
      <c r="H711" s="331">
        <f>G711*F711</f>
        <v>0</v>
      </c>
    </row>
    <row r="712" spans="2:8" ht="14.1" customHeight="1" x14ac:dyDescent="0.25">
      <c r="B712" s="172"/>
      <c r="C712" s="172"/>
      <c r="D712" s="162" t="s">
        <v>179</v>
      </c>
      <c r="E712" s="162"/>
      <c r="F712" s="162"/>
      <c r="G712" s="162"/>
      <c r="H712" s="162"/>
    </row>
    <row r="713" spans="2:8" ht="14.1" customHeight="1" x14ac:dyDescent="0.25">
      <c r="B713" s="7" t="s">
        <v>2116</v>
      </c>
      <c r="C713" s="5" t="s">
        <v>1526</v>
      </c>
      <c r="D713" s="58" t="s">
        <v>182</v>
      </c>
      <c r="E713" s="5" t="s">
        <v>50</v>
      </c>
      <c r="F713" s="199">
        <v>10</v>
      </c>
      <c r="G713" s="107">
        <f>'BPU LOT05-VRD'!F713</f>
        <v>0</v>
      </c>
      <c r="H713" s="331">
        <f>G713*F713</f>
        <v>0</v>
      </c>
    </row>
    <row r="714" spans="2:8" ht="14.1" customHeight="1" x14ac:dyDescent="0.25">
      <c r="B714" s="7" t="s">
        <v>2116</v>
      </c>
      <c r="C714" s="5" t="s">
        <v>1527</v>
      </c>
      <c r="D714" s="58" t="s">
        <v>180</v>
      </c>
      <c r="E714" s="5" t="s">
        <v>50</v>
      </c>
      <c r="F714" s="199">
        <v>10</v>
      </c>
      <c r="G714" s="107">
        <f>'BPU LOT05-VRD'!F714</f>
        <v>0</v>
      </c>
      <c r="H714" s="331">
        <f>G714*F714</f>
        <v>0</v>
      </c>
    </row>
    <row r="715" spans="2:8" ht="14.1" customHeight="1" x14ac:dyDescent="0.25">
      <c r="B715" s="7" t="s">
        <v>2116</v>
      </c>
      <c r="C715" s="5" t="s">
        <v>1528</v>
      </c>
      <c r="D715" s="58" t="s">
        <v>181</v>
      </c>
      <c r="E715" s="5" t="s">
        <v>50</v>
      </c>
      <c r="F715" s="199">
        <v>10</v>
      </c>
      <c r="G715" s="107">
        <f>'BPU LOT05-VRD'!F715</f>
        <v>0</v>
      </c>
      <c r="H715" s="331">
        <f>G715*F715</f>
        <v>0</v>
      </c>
    </row>
    <row r="716" spans="2:8" ht="14.1" customHeight="1" x14ac:dyDescent="0.25">
      <c r="B716" s="172"/>
      <c r="C716" s="172"/>
      <c r="D716" s="162" t="s">
        <v>183</v>
      </c>
      <c r="E716" s="162"/>
      <c r="F716" s="162"/>
      <c r="G716" s="162"/>
      <c r="H716" s="162"/>
    </row>
    <row r="717" spans="2:8" ht="14.1" customHeight="1" x14ac:dyDescent="0.25">
      <c r="B717" s="7" t="s">
        <v>2116</v>
      </c>
      <c r="C717" s="5" t="s">
        <v>1529</v>
      </c>
      <c r="D717" s="58" t="s">
        <v>184</v>
      </c>
      <c r="E717" s="5" t="s">
        <v>50</v>
      </c>
      <c r="F717" s="199">
        <v>10</v>
      </c>
      <c r="G717" s="107">
        <f>'BPU LOT05-VRD'!F717</f>
        <v>0</v>
      </c>
      <c r="H717" s="331">
        <f>G717*F717</f>
        <v>0</v>
      </c>
    </row>
    <row r="718" spans="2:8" ht="14.1" customHeight="1" x14ac:dyDescent="0.25">
      <c r="B718" s="7" t="s">
        <v>2116</v>
      </c>
      <c r="C718" s="5" t="s">
        <v>1530</v>
      </c>
      <c r="D718" s="58" t="s">
        <v>185</v>
      </c>
      <c r="E718" s="5" t="s">
        <v>50</v>
      </c>
      <c r="F718" s="199">
        <v>10</v>
      </c>
      <c r="G718" s="107">
        <f>'BPU LOT05-VRD'!F718</f>
        <v>0</v>
      </c>
      <c r="H718" s="331">
        <f>G718*F718</f>
        <v>0</v>
      </c>
    </row>
    <row r="719" spans="2:8" ht="14.1" customHeight="1" x14ac:dyDescent="0.25">
      <c r="B719" s="7" t="s">
        <v>2116</v>
      </c>
      <c r="C719" s="5" t="s">
        <v>1531</v>
      </c>
      <c r="D719" s="58" t="s">
        <v>186</v>
      </c>
      <c r="E719" s="5" t="s">
        <v>50</v>
      </c>
      <c r="F719" s="199">
        <v>10</v>
      </c>
      <c r="G719" s="107">
        <f>'BPU LOT05-VRD'!F719</f>
        <v>0</v>
      </c>
      <c r="H719" s="331">
        <f>G719*F719</f>
        <v>0</v>
      </c>
    </row>
    <row r="720" spans="2:8" ht="14.1" customHeight="1" x14ac:dyDescent="0.25">
      <c r="B720" s="153"/>
      <c r="C720" s="153"/>
      <c r="D720" s="152" t="s">
        <v>187</v>
      </c>
      <c r="E720" s="153"/>
      <c r="F720" s="153"/>
      <c r="G720" s="153"/>
      <c r="H720" s="153"/>
    </row>
    <row r="721" spans="2:8" ht="14.1" customHeight="1" x14ac:dyDescent="0.25">
      <c r="B721" s="155"/>
      <c r="C721" s="155"/>
      <c r="D721" s="154" t="s">
        <v>196</v>
      </c>
      <c r="E721" s="155"/>
      <c r="F721" s="155"/>
      <c r="G721" s="155"/>
      <c r="H721" s="155"/>
    </row>
    <row r="722" spans="2:8" ht="14.1" customHeight="1" x14ac:dyDescent="0.25">
      <c r="B722" s="172"/>
      <c r="C722" s="172"/>
      <c r="D722" s="162" t="s">
        <v>197</v>
      </c>
      <c r="E722" s="162"/>
      <c r="F722" s="162"/>
      <c r="G722" s="162"/>
      <c r="H722" s="162"/>
    </row>
    <row r="723" spans="2:8" ht="14.1" customHeight="1" x14ac:dyDescent="0.25">
      <c r="B723" s="7" t="s">
        <v>2116</v>
      </c>
      <c r="C723" s="5" t="s">
        <v>1532</v>
      </c>
      <c r="D723" s="58" t="s">
        <v>169</v>
      </c>
      <c r="E723" s="5" t="s">
        <v>50</v>
      </c>
      <c r="F723" s="199">
        <v>50</v>
      </c>
      <c r="G723" s="107">
        <f>'BPU LOT05-VRD'!F723</f>
        <v>0</v>
      </c>
      <c r="H723" s="331">
        <f t="shared" ref="H723:H728" si="37">G723*F723</f>
        <v>0</v>
      </c>
    </row>
    <row r="724" spans="2:8" ht="14.1" customHeight="1" x14ac:dyDescent="0.25">
      <c r="B724" s="7" t="s">
        <v>2116</v>
      </c>
      <c r="C724" s="5" t="s">
        <v>1533</v>
      </c>
      <c r="D724" s="58" t="s">
        <v>170</v>
      </c>
      <c r="E724" s="5" t="s">
        <v>50</v>
      </c>
      <c r="F724" s="199">
        <v>50</v>
      </c>
      <c r="G724" s="107">
        <f>'BPU LOT05-VRD'!F724</f>
        <v>0</v>
      </c>
      <c r="H724" s="331">
        <f t="shared" si="37"/>
        <v>0</v>
      </c>
    </row>
    <row r="725" spans="2:8" ht="14.1" customHeight="1" x14ac:dyDescent="0.25">
      <c r="B725" s="7" t="s">
        <v>2116</v>
      </c>
      <c r="C725" s="5" t="s">
        <v>1534</v>
      </c>
      <c r="D725" s="58" t="s">
        <v>157</v>
      </c>
      <c r="E725" s="5" t="s">
        <v>50</v>
      </c>
      <c r="F725" s="199">
        <v>50</v>
      </c>
      <c r="G725" s="107">
        <f>'BPU LOT05-VRD'!F725</f>
        <v>0</v>
      </c>
      <c r="H725" s="331">
        <f t="shared" si="37"/>
        <v>0</v>
      </c>
    </row>
    <row r="726" spans="2:8" ht="14.1" customHeight="1" x14ac:dyDescent="0.25">
      <c r="B726" s="7" t="s">
        <v>2116</v>
      </c>
      <c r="C726" s="5" t="s">
        <v>1535</v>
      </c>
      <c r="D726" s="58" t="s">
        <v>171</v>
      </c>
      <c r="E726" s="5" t="s">
        <v>50</v>
      </c>
      <c r="F726" s="199">
        <v>50</v>
      </c>
      <c r="G726" s="107">
        <f>'BPU LOT05-VRD'!F726</f>
        <v>0</v>
      </c>
      <c r="H726" s="331">
        <f t="shared" si="37"/>
        <v>0</v>
      </c>
    </row>
    <row r="727" spans="2:8" ht="14.1" customHeight="1" x14ac:dyDescent="0.25">
      <c r="B727" s="7" t="s">
        <v>2116</v>
      </c>
      <c r="C727" s="5" t="s">
        <v>1536</v>
      </c>
      <c r="D727" s="58" t="s">
        <v>160</v>
      </c>
      <c r="E727" s="5" t="s">
        <v>50</v>
      </c>
      <c r="F727" s="199">
        <v>50</v>
      </c>
      <c r="G727" s="107">
        <f>'BPU LOT05-VRD'!F727</f>
        <v>0</v>
      </c>
      <c r="H727" s="331">
        <f t="shared" si="37"/>
        <v>0</v>
      </c>
    </row>
    <row r="728" spans="2:8" ht="14.1" customHeight="1" x14ac:dyDescent="0.25">
      <c r="B728" s="7" t="s">
        <v>2116</v>
      </c>
      <c r="C728" s="5" t="s">
        <v>1537</v>
      </c>
      <c r="D728" s="58" t="s">
        <v>162</v>
      </c>
      <c r="E728" s="5" t="s">
        <v>50</v>
      </c>
      <c r="F728" s="199">
        <v>50</v>
      </c>
      <c r="G728" s="107">
        <f>'BPU LOT05-VRD'!F728</f>
        <v>0</v>
      </c>
      <c r="H728" s="331">
        <f t="shared" si="37"/>
        <v>0</v>
      </c>
    </row>
    <row r="729" spans="2:8" ht="14.1" customHeight="1" x14ac:dyDescent="0.25">
      <c r="B729" s="155"/>
      <c r="C729" s="155"/>
      <c r="D729" s="154" t="s">
        <v>198</v>
      </c>
      <c r="E729" s="155"/>
      <c r="F729" s="155"/>
      <c r="G729" s="155"/>
      <c r="H729" s="155"/>
    </row>
    <row r="730" spans="2:8" ht="14.1" customHeight="1" x14ac:dyDescent="0.25">
      <c r="B730" s="172"/>
      <c r="C730" s="172"/>
      <c r="D730" s="162" t="s">
        <v>197</v>
      </c>
      <c r="E730" s="162"/>
      <c r="F730" s="162"/>
      <c r="G730" s="162"/>
      <c r="H730" s="162"/>
    </row>
    <row r="731" spans="2:8" ht="14.1" customHeight="1" x14ac:dyDescent="0.25">
      <c r="B731" s="7" t="s">
        <v>2116</v>
      </c>
      <c r="C731" s="5" t="s">
        <v>1538</v>
      </c>
      <c r="D731" s="58" t="s">
        <v>169</v>
      </c>
      <c r="E731" s="5" t="s">
        <v>50</v>
      </c>
      <c r="F731" s="199">
        <v>50</v>
      </c>
      <c r="G731" s="107">
        <f>'BPU LOT05-VRD'!F731</f>
        <v>0</v>
      </c>
      <c r="H731" s="331">
        <f t="shared" ref="H731:H736" si="38">G731*F731</f>
        <v>0</v>
      </c>
    </row>
    <row r="732" spans="2:8" ht="14.1" customHeight="1" x14ac:dyDescent="0.25">
      <c r="B732" s="7" t="s">
        <v>2116</v>
      </c>
      <c r="C732" s="5" t="s">
        <v>1539</v>
      </c>
      <c r="D732" s="58" t="s">
        <v>170</v>
      </c>
      <c r="E732" s="5" t="s">
        <v>50</v>
      </c>
      <c r="F732" s="199">
        <v>50</v>
      </c>
      <c r="G732" s="107">
        <f>'BPU LOT05-VRD'!F732</f>
        <v>0</v>
      </c>
      <c r="H732" s="331">
        <f t="shared" si="38"/>
        <v>0</v>
      </c>
    </row>
    <row r="733" spans="2:8" ht="14.1" customHeight="1" x14ac:dyDescent="0.25">
      <c r="B733" s="7" t="s">
        <v>2116</v>
      </c>
      <c r="C733" s="5" t="s">
        <v>1540</v>
      </c>
      <c r="D733" s="58" t="s">
        <v>157</v>
      </c>
      <c r="E733" s="5" t="s">
        <v>50</v>
      </c>
      <c r="F733" s="199">
        <v>50</v>
      </c>
      <c r="G733" s="107">
        <f>'BPU LOT05-VRD'!F733</f>
        <v>0</v>
      </c>
      <c r="H733" s="331">
        <f t="shared" si="38"/>
        <v>0</v>
      </c>
    </row>
    <row r="734" spans="2:8" ht="14.1" customHeight="1" x14ac:dyDescent="0.25">
      <c r="B734" s="7" t="s">
        <v>2116</v>
      </c>
      <c r="C734" s="5" t="s">
        <v>1541</v>
      </c>
      <c r="D734" s="58" t="s">
        <v>171</v>
      </c>
      <c r="E734" s="5" t="s">
        <v>50</v>
      </c>
      <c r="F734" s="199">
        <v>50</v>
      </c>
      <c r="G734" s="107">
        <f>'BPU LOT05-VRD'!F734</f>
        <v>0</v>
      </c>
      <c r="H734" s="331">
        <f t="shared" si="38"/>
        <v>0</v>
      </c>
    </row>
    <row r="735" spans="2:8" ht="14.1" customHeight="1" x14ac:dyDescent="0.25">
      <c r="B735" s="7" t="s">
        <v>2116</v>
      </c>
      <c r="C735" s="5" t="s">
        <v>1542</v>
      </c>
      <c r="D735" s="58" t="s">
        <v>160</v>
      </c>
      <c r="E735" s="5" t="s">
        <v>50</v>
      </c>
      <c r="F735" s="199">
        <v>50</v>
      </c>
      <c r="G735" s="107">
        <f>'BPU LOT05-VRD'!F735</f>
        <v>0</v>
      </c>
      <c r="H735" s="331">
        <f t="shared" si="38"/>
        <v>0</v>
      </c>
    </row>
    <row r="736" spans="2:8" ht="14.1" customHeight="1" x14ac:dyDescent="0.25">
      <c r="B736" s="7" t="s">
        <v>2116</v>
      </c>
      <c r="C736" s="5" t="s">
        <v>1543</v>
      </c>
      <c r="D736" s="58" t="s">
        <v>162</v>
      </c>
      <c r="E736" s="5" t="s">
        <v>50</v>
      </c>
      <c r="F736" s="199">
        <v>50</v>
      </c>
      <c r="G736" s="107">
        <f>'BPU LOT05-VRD'!F736</f>
        <v>0</v>
      </c>
      <c r="H736" s="331">
        <f t="shared" si="38"/>
        <v>0</v>
      </c>
    </row>
    <row r="737" spans="2:8" ht="14.1" customHeight="1" x14ac:dyDescent="0.25">
      <c r="B737" s="155"/>
      <c r="C737" s="155"/>
      <c r="D737" s="154" t="s">
        <v>189</v>
      </c>
      <c r="E737" s="155"/>
      <c r="F737" s="155"/>
      <c r="G737" s="155"/>
      <c r="H737" s="155"/>
    </row>
    <row r="738" spans="2:8" ht="14.1" customHeight="1" x14ac:dyDescent="0.25">
      <c r="B738" s="172"/>
      <c r="C738" s="172"/>
      <c r="D738" s="162" t="s">
        <v>197</v>
      </c>
      <c r="E738" s="162"/>
      <c r="F738" s="162"/>
      <c r="G738" s="162"/>
      <c r="H738" s="162"/>
    </row>
    <row r="739" spans="2:8" ht="14.1" customHeight="1" x14ac:dyDescent="0.25">
      <c r="B739" s="7" t="s">
        <v>2116</v>
      </c>
      <c r="C739" s="5" t="s">
        <v>1544</v>
      </c>
      <c r="D739" s="58" t="s">
        <v>169</v>
      </c>
      <c r="E739" s="5" t="s">
        <v>50</v>
      </c>
      <c r="F739" s="199">
        <v>50</v>
      </c>
      <c r="G739" s="107">
        <f>'BPU LOT05-VRD'!F739</f>
        <v>0</v>
      </c>
      <c r="H739" s="331">
        <f t="shared" ref="H739:H744" si="39">G739*F739</f>
        <v>0</v>
      </c>
    </row>
    <row r="740" spans="2:8" ht="14.1" customHeight="1" x14ac:dyDescent="0.25">
      <c r="B740" s="7" t="s">
        <v>2116</v>
      </c>
      <c r="C740" s="5" t="s">
        <v>1545</v>
      </c>
      <c r="D740" s="58" t="s">
        <v>170</v>
      </c>
      <c r="E740" s="5" t="s">
        <v>50</v>
      </c>
      <c r="F740" s="199">
        <v>50</v>
      </c>
      <c r="G740" s="107">
        <f>'BPU LOT05-VRD'!F740</f>
        <v>0</v>
      </c>
      <c r="H740" s="331">
        <f t="shared" si="39"/>
        <v>0</v>
      </c>
    </row>
    <row r="741" spans="2:8" ht="14.1" customHeight="1" x14ac:dyDescent="0.25">
      <c r="B741" s="7" t="s">
        <v>2116</v>
      </c>
      <c r="C741" s="5" t="s">
        <v>1546</v>
      </c>
      <c r="D741" s="58" t="s">
        <v>157</v>
      </c>
      <c r="E741" s="5" t="s">
        <v>50</v>
      </c>
      <c r="F741" s="199">
        <v>50</v>
      </c>
      <c r="G741" s="107">
        <f>'BPU LOT05-VRD'!F741</f>
        <v>0</v>
      </c>
      <c r="H741" s="331">
        <f t="shared" si="39"/>
        <v>0</v>
      </c>
    </row>
    <row r="742" spans="2:8" ht="14.1" customHeight="1" x14ac:dyDescent="0.25">
      <c r="B742" s="7" t="s">
        <v>2116</v>
      </c>
      <c r="C742" s="5" t="s">
        <v>1547</v>
      </c>
      <c r="D742" s="58" t="s">
        <v>171</v>
      </c>
      <c r="E742" s="5" t="s">
        <v>50</v>
      </c>
      <c r="F742" s="199">
        <v>50</v>
      </c>
      <c r="G742" s="107">
        <f>'BPU LOT05-VRD'!F742</f>
        <v>0</v>
      </c>
      <c r="H742" s="331">
        <f t="shared" si="39"/>
        <v>0</v>
      </c>
    </row>
    <row r="743" spans="2:8" ht="14.1" customHeight="1" x14ac:dyDescent="0.25">
      <c r="B743" s="7" t="s">
        <v>2116</v>
      </c>
      <c r="C743" s="5" t="s">
        <v>1548</v>
      </c>
      <c r="D743" s="58" t="s">
        <v>160</v>
      </c>
      <c r="E743" s="5" t="s">
        <v>50</v>
      </c>
      <c r="F743" s="199">
        <v>50</v>
      </c>
      <c r="G743" s="107">
        <f>'BPU LOT05-VRD'!F743</f>
        <v>0</v>
      </c>
      <c r="H743" s="331">
        <f t="shared" si="39"/>
        <v>0</v>
      </c>
    </row>
    <row r="744" spans="2:8" ht="14.1" customHeight="1" x14ac:dyDescent="0.25">
      <c r="B744" s="7" t="s">
        <v>2116</v>
      </c>
      <c r="C744" s="5" t="s">
        <v>1549</v>
      </c>
      <c r="D744" s="58" t="s">
        <v>162</v>
      </c>
      <c r="E744" s="5" t="s">
        <v>50</v>
      </c>
      <c r="F744" s="199">
        <v>50</v>
      </c>
      <c r="G744" s="107">
        <f>'BPU LOT05-VRD'!F744</f>
        <v>0</v>
      </c>
      <c r="H744" s="331">
        <f t="shared" si="39"/>
        <v>0</v>
      </c>
    </row>
    <row r="745" spans="2:8" ht="14.1" customHeight="1" x14ac:dyDescent="0.25">
      <c r="B745" s="155"/>
      <c r="C745" s="155"/>
      <c r="D745" s="154" t="s">
        <v>654</v>
      </c>
      <c r="E745" s="155"/>
      <c r="F745" s="155"/>
      <c r="G745" s="155"/>
      <c r="H745" s="155"/>
    </row>
    <row r="746" spans="2:8" ht="14.1" customHeight="1" x14ac:dyDescent="0.25">
      <c r="B746" s="172"/>
      <c r="C746" s="172"/>
      <c r="D746" s="162" t="s">
        <v>197</v>
      </c>
      <c r="E746" s="162"/>
      <c r="F746" s="162"/>
      <c r="G746" s="162"/>
      <c r="H746" s="162"/>
    </row>
    <row r="747" spans="2:8" ht="14.1" customHeight="1" x14ac:dyDescent="0.25">
      <c r="B747" s="7" t="s">
        <v>2116</v>
      </c>
      <c r="C747" s="5" t="s">
        <v>1550</v>
      </c>
      <c r="D747" s="58" t="s">
        <v>169</v>
      </c>
      <c r="E747" s="5" t="s">
        <v>50</v>
      </c>
      <c r="F747" s="199">
        <v>50</v>
      </c>
      <c r="G747" s="107">
        <f>'BPU LOT05-VRD'!F747</f>
        <v>0</v>
      </c>
      <c r="H747" s="331">
        <f t="shared" ref="H747:H752" si="40">G747*F747</f>
        <v>0</v>
      </c>
    </row>
    <row r="748" spans="2:8" ht="14.1" customHeight="1" x14ac:dyDescent="0.25">
      <c r="B748" s="7" t="s">
        <v>2116</v>
      </c>
      <c r="C748" s="5" t="s">
        <v>1551</v>
      </c>
      <c r="D748" s="58" t="s">
        <v>170</v>
      </c>
      <c r="E748" s="5" t="s">
        <v>50</v>
      </c>
      <c r="F748" s="199">
        <v>50</v>
      </c>
      <c r="G748" s="107">
        <f>'BPU LOT05-VRD'!F748</f>
        <v>0</v>
      </c>
      <c r="H748" s="331">
        <f t="shared" si="40"/>
        <v>0</v>
      </c>
    </row>
    <row r="749" spans="2:8" ht="14.1" customHeight="1" x14ac:dyDescent="0.25">
      <c r="B749" s="7" t="s">
        <v>2116</v>
      </c>
      <c r="C749" s="5" t="s">
        <v>1552</v>
      </c>
      <c r="D749" s="58" t="s">
        <v>157</v>
      </c>
      <c r="E749" s="5" t="s">
        <v>50</v>
      </c>
      <c r="F749" s="199">
        <v>50</v>
      </c>
      <c r="G749" s="107">
        <f>'BPU LOT05-VRD'!F749</f>
        <v>0</v>
      </c>
      <c r="H749" s="331">
        <f t="shared" si="40"/>
        <v>0</v>
      </c>
    </row>
    <row r="750" spans="2:8" ht="14.1" customHeight="1" x14ac:dyDescent="0.25">
      <c r="B750" s="7" t="s">
        <v>2116</v>
      </c>
      <c r="C750" s="5" t="s">
        <v>1553</v>
      </c>
      <c r="D750" s="58" t="s">
        <v>171</v>
      </c>
      <c r="E750" s="5" t="s">
        <v>50</v>
      </c>
      <c r="F750" s="199">
        <v>50</v>
      </c>
      <c r="G750" s="107">
        <f>'BPU LOT05-VRD'!F750</f>
        <v>0</v>
      </c>
      <c r="H750" s="331">
        <f t="shared" si="40"/>
        <v>0</v>
      </c>
    </row>
    <row r="751" spans="2:8" ht="14.1" customHeight="1" x14ac:dyDescent="0.25">
      <c r="B751" s="7" t="s">
        <v>2116</v>
      </c>
      <c r="C751" s="5" t="s">
        <v>1554</v>
      </c>
      <c r="D751" s="58" t="s">
        <v>160</v>
      </c>
      <c r="E751" s="5" t="s">
        <v>50</v>
      </c>
      <c r="F751" s="199">
        <v>50</v>
      </c>
      <c r="G751" s="107">
        <f>'BPU LOT05-VRD'!F751</f>
        <v>0</v>
      </c>
      <c r="H751" s="331">
        <f t="shared" si="40"/>
        <v>0</v>
      </c>
    </row>
    <row r="752" spans="2:8" ht="14.1" customHeight="1" x14ac:dyDescent="0.25">
      <c r="B752" s="7" t="s">
        <v>2116</v>
      </c>
      <c r="C752" s="5" t="s">
        <v>1555</v>
      </c>
      <c r="D752" s="58" t="s">
        <v>162</v>
      </c>
      <c r="E752" s="5" t="s">
        <v>50</v>
      </c>
      <c r="F752" s="199">
        <v>50</v>
      </c>
      <c r="G752" s="107">
        <f>'BPU LOT05-VRD'!F752</f>
        <v>0</v>
      </c>
      <c r="H752" s="331">
        <f t="shared" si="40"/>
        <v>0</v>
      </c>
    </row>
    <row r="753" spans="2:8" ht="14.1" customHeight="1" x14ac:dyDescent="0.25">
      <c r="B753" s="155"/>
      <c r="C753" s="155"/>
      <c r="D753" s="154" t="s">
        <v>925</v>
      </c>
      <c r="E753" s="155"/>
      <c r="F753" s="155"/>
      <c r="G753" s="155"/>
      <c r="H753" s="155"/>
    </row>
    <row r="754" spans="2:8" ht="14.1" customHeight="1" x14ac:dyDescent="0.25">
      <c r="B754" s="172"/>
      <c r="C754" s="172"/>
      <c r="D754" s="162" t="s">
        <v>197</v>
      </c>
      <c r="E754" s="162"/>
      <c r="F754" s="162"/>
      <c r="G754" s="162"/>
      <c r="H754" s="162"/>
    </row>
    <row r="755" spans="2:8" ht="14.1" customHeight="1" x14ac:dyDescent="0.25">
      <c r="B755" s="7" t="s">
        <v>2116</v>
      </c>
      <c r="C755" s="5" t="s">
        <v>1556</v>
      </c>
      <c r="D755" s="58" t="s">
        <v>169</v>
      </c>
      <c r="E755" s="5" t="s">
        <v>50</v>
      </c>
      <c r="F755" s="199">
        <v>50</v>
      </c>
      <c r="G755" s="107">
        <f>'BPU LOT05-VRD'!F755</f>
        <v>0</v>
      </c>
      <c r="H755" s="331">
        <f t="shared" ref="H755:H760" si="41">G755*F755</f>
        <v>0</v>
      </c>
    </row>
    <row r="756" spans="2:8" ht="14.1" customHeight="1" x14ac:dyDescent="0.25">
      <c r="B756" s="7" t="s">
        <v>2116</v>
      </c>
      <c r="C756" s="5" t="s">
        <v>1557</v>
      </c>
      <c r="D756" s="58" t="s">
        <v>170</v>
      </c>
      <c r="E756" s="5" t="s">
        <v>50</v>
      </c>
      <c r="F756" s="199">
        <v>50</v>
      </c>
      <c r="G756" s="107">
        <f>'BPU LOT05-VRD'!F756</f>
        <v>0</v>
      </c>
      <c r="H756" s="331">
        <f t="shared" si="41"/>
        <v>0</v>
      </c>
    </row>
    <row r="757" spans="2:8" ht="14.1" customHeight="1" x14ac:dyDescent="0.25">
      <c r="B757" s="7" t="s">
        <v>2116</v>
      </c>
      <c r="C757" s="5" t="s">
        <v>1558</v>
      </c>
      <c r="D757" s="58" t="s">
        <v>157</v>
      </c>
      <c r="E757" s="5" t="s">
        <v>50</v>
      </c>
      <c r="F757" s="199">
        <v>50</v>
      </c>
      <c r="G757" s="107">
        <f>'BPU LOT05-VRD'!F757</f>
        <v>0</v>
      </c>
      <c r="H757" s="331">
        <f t="shared" si="41"/>
        <v>0</v>
      </c>
    </row>
    <row r="758" spans="2:8" ht="14.1" customHeight="1" x14ac:dyDescent="0.25">
      <c r="B758" s="7" t="s">
        <v>2116</v>
      </c>
      <c r="C758" s="5" t="s">
        <v>1559</v>
      </c>
      <c r="D758" s="58" t="s">
        <v>171</v>
      </c>
      <c r="E758" s="5" t="s">
        <v>50</v>
      </c>
      <c r="F758" s="199">
        <v>50</v>
      </c>
      <c r="G758" s="107">
        <f>'BPU LOT05-VRD'!F758</f>
        <v>0</v>
      </c>
      <c r="H758" s="331">
        <f t="shared" si="41"/>
        <v>0</v>
      </c>
    </row>
    <row r="759" spans="2:8" ht="14.1" customHeight="1" x14ac:dyDescent="0.25">
      <c r="B759" s="7" t="s">
        <v>2116</v>
      </c>
      <c r="C759" s="5" t="s">
        <v>1560</v>
      </c>
      <c r="D759" s="58" t="s">
        <v>160</v>
      </c>
      <c r="E759" s="5" t="s">
        <v>50</v>
      </c>
      <c r="F759" s="199">
        <v>50</v>
      </c>
      <c r="G759" s="107">
        <f>'BPU LOT05-VRD'!F759</f>
        <v>0</v>
      </c>
      <c r="H759" s="331">
        <f t="shared" si="41"/>
        <v>0</v>
      </c>
    </row>
    <row r="760" spans="2:8" ht="14.1" customHeight="1" x14ac:dyDescent="0.25">
      <c r="B760" s="7" t="s">
        <v>2116</v>
      </c>
      <c r="C760" s="5" t="s">
        <v>1561</v>
      </c>
      <c r="D760" s="58" t="s">
        <v>162</v>
      </c>
      <c r="E760" s="5" t="s">
        <v>50</v>
      </c>
      <c r="F760" s="199">
        <v>50</v>
      </c>
      <c r="G760" s="107">
        <f>'BPU LOT05-VRD'!F760</f>
        <v>0</v>
      </c>
      <c r="H760" s="331">
        <f t="shared" si="41"/>
        <v>0</v>
      </c>
    </row>
    <row r="761" spans="2:8" ht="14.1" customHeight="1" x14ac:dyDescent="0.25">
      <c r="B761" s="155"/>
      <c r="C761" s="155"/>
      <c r="D761" s="154" t="s">
        <v>303</v>
      </c>
      <c r="E761" s="155"/>
      <c r="F761" s="155"/>
      <c r="G761" s="155"/>
      <c r="H761" s="155"/>
    </row>
    <row r="762" spans="2:8" ht="14.1" customHeight="1" x14ac:dyDescent="0.25">
      <c r="B762" s="172"/>
      <c r="C762" s="172"/>
      <c r="D762" s="162" t="s">
        <v>197</v>
      </c>
      <c r="E762" s="162"/>
      <c r="F762" s="162"/>
      <c r="G762" s="162"/>
      <c r="H762" s="162"/>
    </row>
    <row r="763" spans="2:8" ht="14.1" customHeight="1" x14ac:dyDescent="0.25">
      <c r="B763" s="7" t="s">
        <v>2116</v>
      </c>
      <c r="C763" s="5" t="s">
        <v>1562</v>
      </c>
      <c r="D763" s="58" t="s">
        <v>169</v>
      </c>
      <c r="E763" s="5" t="s">
        <v>50</v>
      </c>
      <c r="F763" s="199">
        <v>50</v>
      </c>
      <c r="G763" s="107">
        <f>'BPU LOT05-VRD'!F763</f>
        <v>0</v>
      </c>
      <c r="H763" s="331">
        <f t="shared" ref="H763:H768" si="42">G763*F763</f>
        <v>0</v>
      </c>
    </row>
    <row r="764" spans="2:8" ht="14.1" customHeight="1" x14ac:dyDescent="0.25">
      <c r="B764" s="7" t="s">
        <v>2116</v>
      </c>
      <c r="C764" s="5" t="s">
        <v>1563</v>
      </c>
      <c r="D764" s="58" t="s">
        <v>170</v>
      </c>
      <c r="E764" s="5" t="s">
        <v>50</v>
      </c>
      <c r="F764" s="199">
        <v>50</v>
      </c>
      <c r="G764" s="107">
        <f>'BPU LOT05-VRD'!F764</f>
        <v>0</v>
      </c>
      <c r="H764" s="331">
        <f t="shared" si="42"/>
        <v>0</v>
      </c>
    </row>
    <row r="765" spans="2:8" ht="14.1" customHeight="1" x14ac:dyDescent="0.25">
      <c r="B765" s="7" t="s">
        <v>2116</v>
      </c>
      <c r="C765" s="5" t="s">
        <v>1564</v>
      </c>
      <c r="D765" s="58" t="s">
        <v>157</v>
      </c>
      <c r="E765" s="5" t="s">
        <v>50</v>
      </c>
      <c r="F765" s="199">
        <v>50</v>
      </c>
      <c r="G765" s="107">
        <f>'BPU LOT05-VRD'!F765</f>
        <v>0</v>
      </c>
      <c r="H765" s="331">
        <f t="shared" si="42"/>
        <v>0</v>
      </c>
    </row>
    <row r="766" spans="2:8" ht="14.1" customHeight="1" x14ac:dyDescent="0.25">
      <c r="B766" s="7" t="s">
        <v>2116</v>
      </c>
      <c r="C766" s="5" t="s">
        <v>1565</v>
      </c>
      <c r="D766" s="58" t="s">
        <v>171</v>
      </c>
      <c r="E766" s="5" t="s">
        <v>50</v>
      </c>
      <c r="F766" s="199">
        <v>50</v>
      </c>
      <c r="G766" s="107">
        <f>'BPU LOT05-VRD'!F766</f>
        <v>0</v>
      </c>
      <c r="H766" s="331">
        <f t="shared" si="42"/>
        <v>0</v>
      </c>
    </row>
    <row r="767" spans="2:8" ht="14.1" customHeight="1" x14ac:dyDescent="0.25">
      <c r="B767" s="7" t="s">
        <v>2116</v>
      </c>
      <c r="C767" s="5" t="s">
        <v>1566</v>
      </c>
      <c r="D767" s="58" t="s">
        <v>160</v>
      </c>
      <c r="E767" s="5" t="s">
        <v>50</v>
      </c>
      <c r="F767" s="199">
        <v>50</v>
      </c>
      <c r="G767" s="107">
        <f>'BPU LOT05-VRD'!F767</f>
        <v>0</v>
      </c>
      <c r="H767" s="331">
        <f t="shared" si="42"/>
        <v>0</v>
      </c>
    </row>
    <row r="768" spans="2:8" ht="14.1" customHeight="1" x14ac:dyDescent="0.25">
      <c r="B768" s="7" t="s">
        <v>2116</v>
      </c>
      <c r="C768" s="5" t="s">
        <v>1567</v>
      </c>
      <c r="D768" s="58" t="s">
        <v>162</v>
      </c>
      <c r="E768" s="5" t="s">
        <v>50</v>
      </c>
      <c r="F768" s="199">
        <v>50</v>
      </c>
      <c r="G768" s="107">
        <f>'BPU LOT05-VRD'!F768</f>
        <v>0</v>
      </c>
      <c r="H768" s="331">
        <f t="shared" si="42"/>
        <v>0</v>
      </c>
    </row>
    <row r="769" spans="2:8" ht="14.1" customHeight="1" x14ac:dyDescent="0.25">
      <c r="B769" s="155"/>
      <c r="C769" s="155"/>
      <c r="D769" s="154" t="s">
        <v>655</v>
      </c>
      <c r="E769" s="155"/>
      <c r="F769" s="155"/>
      <c r="G769" s="155"/>
      <c r="H769" s="155"/>
    </row>
    <row r="770" spans="2:8" ht="14.1" customHeight="1" x14ac:dyDescent="0.25">
      <c r="B770" s="172"/>
      <c r="C770" s="172"/>
      <c r="D770" s="162" t="s">
        <v>197</v>
      </c>
      <c r="E770" s="162"/>
      <c r="F770" s="162"/>
      <c r="G770" s="162"/>
      <c r="H770" s="162"/>
    </row>
    <row r="771" spans="2:8" ht="14.1" customHeight="1" x14ac:dyDescent="0.25">
      <c r="B771" s="7" t="s">
        <v>2116</v>
      </c>
      <c r="C771" s="5" t="s">
        <v>1568</v>
      </c>
      <c r="D771" s="58" t="s">
        <v>169</v>
      </c>
      <c r="E771" s="5" t="s">
        <v>50</v>
      </c>
      <c r="F771" s="199">
        <v>50</v>
      </c>
      <c r="G771" s="107">
        <f>'BPU LOT05-VRD'!F771</f>
        <v>0</v>
      </c>
      <c r="H771" s="331">
        <f t="shared" ref="H771:H776" si="43">G771*F771</f>
        <v>0</v>
      </c>
    </row>
    <row r="772" spans="2:8" ht="14.1" customHeight="1" x14ac:dyDescent="0.25">
      <c r="B772" s="7" t="s">
        <v>2116</v>
      </c>
      <c r="C772" s="5" t="s">
        <v>1569</v>
      </c>
      <c r="D772" s="58" t="s">
        <v>170</v>
      </c>
      <c r="E772" s="5" t="s">
        <v>50</v>
      </c>
      <c r="F772" s="199">
        <v>50</v>
      </c>
      <c r="G772" s="107">
        <f>'BPU LOT05-VRD'!F772</f>
        <v>0</v>
      </c>
      <c r="H772" s="331">
        <f t="shared" si="43"/>
        <v>0</v>
      </c>
    </row>
    <row r="773" spans="2:8" ht="14.1" customHeight="1" x14ac:dyDescent="0.25">
      <c r="B773" s="7" t="s">
        <v>2116</v>
      </c>
      <c r="C773" s="5" t="s">
        <v>1570</v>
      </c>
      <c r="D773" s="58" t="s">
        <v>157</v>
      </c>
      <c r="E773" s="5" t="s">
        <v>50</v>
      </c>
      <c r="F773" s="199">
        <v>50</v>
      </c>
      <c r="G773" s="107">
        <f>'BPU LOT05-VRD'!F773</f>
        <v>0</v>
      </c>
      <c r="H773" s="331">
        <f t="shared" si="43"/>
        <v>0</v>
      </c>
    </row>
    <row r="774" spans="2:8" ht="14.1" customHeight="1" x14ac:dyDescent="0.25">
      <c r="B774" s="7" t="s">
        <v>2116</v>
      </c>
      <c r="C774" s="5" t="s">
        <v>1571</v>
      </c>
      <c r="D774" s="58" t="s">
        <v>171</v>
      </c>
      <c r="E774" s="5" t="s">
        <v>50</v>
      </c>
      <c r="F774" s="199">
        <v>50</v>
      </c>
      <c r="G774" s="107">
        <f>'BPU LOT05-VRD'!F774</f>
        <v>0</v>
      </c>
      <c r="H774" s="331">
        <f t="shared" si="43"/>
        <v>0</v>
      </c>
    </row>
    <row r="775" spans="2:8" ht="14.1" customHeight="1" x14ac:dyDescent="0.25">
      <c r="B775" s="7" t="s">
        <v>2116</v>
      </c>
      <c r="C775" s="5" t="s">
        <v>1572</v>
      </c>
      <c r="D775" s="58" t="s">
        <v>160</v>
      </c>
      <c r="E775" s="5" t="s">
        <v>50</v>
      </c>
      <c r="F775" s="199">
        <v>50</v>
      </c>
      <c r="G775" s="107">
        <f>'BPU LOT05-VRD'!F775</f>
        <v>0</v>
      </c>
      <c r="H775" s="331">
        <f t="shared" si="43"/>
        <v>0</v>
      </c>
    </row>
    <row r="776" spans="2:8" ht="14.1" customHeight="1" x14ac:dyDescent="0.25">
      <c r="B776" s="7" t="s">
        <v>2116</v>
      </c>
      <c r="C776" s="5" t="s">
        <v>1573</v>
      </c>
      <c r="D776" s="58" t="s">
        <v>162</v>
      </c>
      <c r="E776" s="5" t="s">
        <v>50</v>
      </c>
      <c r="F776" s="199">
        <v>50</v>
      </c>
      <c r="G776" s="107">
        <f>'BPU LOT05-VRD'!F776</f>
        <v>0</v>
      </c>
      <c r="H776" s="331">
        <f t="shared" si="43"/>
        <v>0</v>
      </c>
    </row>
    <row r="777" spans="2:8" ht="14.1" customHeight="1" x14ac:dyDescent="0.25">
      <c r="B777" s="155"/>
      <c r="C777" s="155"/>
      <c r="D777" s="154" t="s">
        <v>653</v>
      </c>
      <c r="E777" s="155"/>
      <c r="F777" s="155"/>
      <c r="G777" s="155"/>
      <c r="H777" s="155"/>
    </row>
    <row r="778" spans="2:8" ht="14.1" customHeight="1" x14ac:dyDescent="0.25">
      <c r="B778" s="172"/>
      <c r="C778" s="172"/>
      <c r="D778" s="162" t="s">
        <v>197</v>
      </c>
      <c r="E778" s="162"/>
      <c r="F778" s="162"/>
      <c r="G778" s="162"/>
      <c r="H778" s="162"/>
    </row>
    <row r="779" spans="2:8" ht="14.1" customHeight="1" x14ac:dyDescent="0.25">
      <c r="B779" s="7" t="s">
        <v>2116</v>
      </c>
      <c r="C779" s="5" t="s">
        <v>1574</v>
      </c>
      <c r="D779" s="58" t="s">
        <v>169</v>
      </c>
      <c r="E779" s="5" t="s">
        <v>50</v>
      </c>
      <c r="F779" s="199">
        <v>50</v>
      </c>
      <c r="G779" s="107">
        <f>'BPU LOT05-VRD'!F779</f>
        <v>0</v>
      </c>
      <c r="H779" s="331">
        <f t="shared" ref="H779:H784" si="44">G779*F779</f>
        <v>0</v>
      </c>
    </row>
    <row r="780" spans="2:8" ht="14.1" customHeight="1" x14ac:dyDescent="0.25">
      <c r="B780" s="7" t="s">
        <v>2116</v>
      </c>
      <c r="C780" s="5" t="s">
        <v>1575</v>
      </c>
      <c r="D780" s="58" t="s">
        <v>170</v>
      </c>
      <c r="E780" s="5" t="s">
        <v>50</v>
      </c>
      <c r="F780" s="199">
        <v>50</v>
      </c>
      <c r="G780" s="107">
        <f>'BPU LOT05-VRD'!F780</f>
        <v>0</v>
      </c>
      <c r="H780" s="331">
        <f t="shared" si="44"/>
        <v>0</v>
      </c>
    </row>
    <row r="781" spans="2:8" ht="14.1" customHeight="1" x14ac:dyDescent="0.25">
      <c r="B781" s="7" t="s">
        <v>2116</v>
      </c>
      <c r="C781" s="5" t="s">
        <v>1576</v>
      </c>
      <c r="D781" s="58" t="s">
        <v>157</v>
      </c>
      <c r="E781" s="5" t="s">
        <v>50</v>
      </c>
      <c r="F781" s="199">
        <v>50</v>
      </c>
      <c r="G781" s="107">
        <f>'BPU LOT05-VRD'!F781</f>
        <v>0</v>
      </c>
      <c r="H781" s="331">
        <f t="shared" si="44"/>
        <v>0</v>
      </c>
    </row>
    <row r="782" spans="2:8" ht="14.1" customHeight="1" x14ac:dyDescent="0.25">
      <c r="B782" s="7" t="s">
        <v>2116</v>
      </c>
      <c r="C782" s="5" t="s">
        <v>1577</v>
      </c>
      <c r="D782" s="58" t="s">
        <v>171</v>
      </c>
      <c r="E782" s="5" t="s">
        <v>50</v>
      </c>
      <c r="F782" s="199">
        <v>50</v>
      </c>
      <c r="G782" s="107">
        <f>'BPU LOT05-VRD'!F782</f>
        <v>0</v>
      </c>
      <c r="H782" s="331">
        <f t="shared" si="44"/>
        <v>0</v>
      </c>
    </row>
    <row r="783" spans="2:8" ht="14.1" customHeight="1" x14ac:dyDescent="0.25">
      <c r="B783" s="7" t="s">
        <v>2116</v>
      </c>
      <c r="C783" s="5" t="s">
        <v>1578</v>
      </c>
      <c r="D783" s="58" t="s">
        <v>160</v>
      </c>
      <c r="E783" s="5" t="s">
        <v>50</v>
      </c>
      <c r="F783" s="199">
        <v>50</v>
      </c>
      <c r="G783" s="107">
        <f>'BPU LOT05-VRD'!F783</f>
        <v>0</v>
      </c>
      <c r="H783" s="331">
        <f t="shared" si="44"/>
        <v>0</v>
      </c>
    </row>
    <row r="784" spans="2:8" ht="14.1" customHeight="1" x14ac:dyDescent="0.25">
      <c r="B784" s="7" t="s">
        <v>2116</v>
      </c>
      <c r="C784" s="5" t="s">
        <v>1579</v>
      </c>
      <c r="D784" s="58" t="s">
        <v>162</v>
      </c>
      <c r="E784" s="5" t="s">
        <v>50</v>
      </c>
      <c r="F784" s="199">
        <v>50</v>
      </c>
      <c r="G784" s="107">
        <f>'BPU LOT05-VRD'!F784</f>
        <v>0</v>
      </c>
      <c r="H784" s="331">
        <f t="shared" si="44"/>
        <v>0</v>
      </c>
    </row>
    <row r="785" spans="2:8" ht="14.1" customHeight="1" x14ac:dyDescent="0.25">
      <c r="B785" s="155"/>
      <c r="C785" s="155"/>
      <c r="D785" s="154" t="s">
        <v>304</v>
      </c>
      <c r="E785" s="155"/>
      <c r="F785" s="155"/>
      <c r="G785" s="155"/>
      <c r="H785" s="155"/>
    </row>
    <row r="786" spans="2:8" ht="14.1" customHeight="1" x14ac:dyDescent="0.25">
      <c r="B786" s="172"/>
      <c r="C786" s="172"/>
      <c r="D786" s="162" t="s">
        <v>197</v>
      </c>
      <c r="E786" s="162"/>
      <c r="F786" s="162"/>
      <c r="G786" s="162"/>
      <c r="H786" s="162"/>
    </row>
    <row r="787" spans="2:8" ht="14.1" customHeight="1" x14ac:dyDescent="0.25">
      <c r="B787" s="7" t="s">
        <v>2116</v>
      </c>
      <c r="C787" s="5" t="s">
        <v>1580</v>
      </c>
      <c r="D787" s="58" t="s">
        <v>169</v>
      </c>
      <c r="E787" s="5" t="s">
        <v>50</v>
      </c>
      <c r="F787" s="199">
        <v>50</v>
      </c>
      <c r="G787" s="107">
        <f>'BPU LOT05-VRD'!F787</f>
        <v>0</v>
      </c>
      <c r="H787" s="331">
        <f t="shared" ref="H787:H792" si="45">G787*F787</f>
        <v>0</v>
      </c>
    </row>
    <row r="788" spans="2:8" ht="14.1" customHeight="1" x14ac:dyDescent="0.25">
      <c r="B788" s="7" t="s">
        <v>2116</v>
      </c>
      <c r="C788" s="5" t="s">
        <v>1581</v>
      </c>
      <c r="D788" s="58" t="s">
        <v>170</v>
      </c>
      <c r="E788" s="5" t="s">
        <v>50</v>
      </c>
      <c r="F788" s="199">
        <v>50</v>
      </c>
      <c r="G788" s="107">
        <f>'BPU LOT05-VRD'!F788</f>
        <v>0</v>
      </c>
      <c r="H788" s="331">
        <f t="shared" si="45"/>
        <v>0</v>
      </c>
    </row>
    <row r="789" spans="2:8" ht="14.1" customHeight="1" x14ac:dyDescent="0.25">
      <c r="B789" s="7" t="s">
        <v>2116</v>
      </c>
      <c r="C789" s="5" t="s">
        <v>1582</v>
      </c>
      <c r="D789" s="58" t="s">
        <v>157</v>
      </c>
      <c r="E789" s="5" t="s">
        <v>50</v>
      </c>
      <c r="F789" s="199">
        <v>50</v>
      </c>
      <c r="G789" s="107">
        <f>'BPU LOT05-VRD'!F789</f>
        <v>0</v>
      </c>
      <c r="H789" s="331">
        <f t="shared" si="45"/>
        <v>0</v>
      </c>
    </row>
    <row r="790" spans="2:8" ht="14.1" customHeight="1" x14ac:dyDescent="0.25">
      <c r="B790" s="7" t="s">
        <v>2116</v>
      </c>
      <c r="C790" s="5" t="s">
        <v>1583</v>
      </c>
      <c r="D790" s="58" t="s">
        <v>171</v>
      </c>
      <c r="E790" s="5" t="s">
        <v>50</v>
      </c>
      <c r="F790" s="199">
        <v>50</v>
      </c>
      <c r="G790" s="107">
        <f>'BPU LOT05-VRD'!F790</f>
        <v>0</v>
      </c>
      <c r="H790" s="331">
        <f t="shared" si="45"/>
        <v>0</v>
      </c>
    </row>
    <row r="791" spans="2:8" ht="14.1" customHeight="1" x14ac:dyDescent="0.25">
      <c r="B791" s="7" t="s">
        <v>2116</v>
      </c>
      <c r="C791" s="5" t="s">
        <v>1584</v>
      </c>
      <c r="D791" s="58" t="s">
        <v>160</v>
      </c>
      <c r="E791" s="5" t="s">
        <v>50</v>
      </c>
      <c r="F791" s="199">
        <v>50</v>
      </c>
      <c r="G791" s="107">
        <f>'BPU LOT05-VRD'!F791</f>
        <v>0</v>
      </c>
      <c r="H791" s="331">
        <f t="shared" si="45"/>
        <v>0</v>
      </c>
    </row>
    <row r="792" spans="2:8" ht="14.1" customHeight="1" x14ac:dyDescent="0.25">
      <c r="B792" s="7" t="s">
        <v>2116</v>
      </c>
      <c r="C792" s="5" t="s">
        <v>1585</v>
      </c>
      <c r="D792" s="58" t="s">
        <v>162</v>
      </c>
      <c r="E792" s="5" t="s">
        <v>50</v>
      </c>
      <c r="F792" s="199">
        <v>50</v>
      </c>
      <c r="G792" s="107">
        <f>'BPU LOT05-VRD'!F792</f>
        <v>0</v>
      </c>
      <c r="H792" s="331">
        <f t="shared" si="45"/>
        <v>0</v>
      </c>
    </row>
    <row r="793" spans="2:8" ht="14.1" customHeight="1" x14ac:dyDescent="0.25">
      <c r="B793" s="155"/>
      <c r="C793" s="155"/>
      <c r="D793" s="154" t="s">
        <v>652</v>
      </c>
      <c r="E793" s="155"/>
      <c r="F793" s="155"/>
      <c r="G793" s="155"/>
      <c r="H793" s="155"/>
    </row>
    <row r="794" spans="2:8" ht="14.1" customHeight="1" x14ac:dyDescent="0.25">
      <c r="B794" s="172"/>
      <c r="C794" s="172"/>
      <c r="D794" s="162" t="s">
        <v>197</v>
      </c>
      <c r="E794" s="162"/>
      <c r="F794" s="162"/>
      <c r="G794" s="162"/>
      <c r="H794" s="162"/>
    </row>
    <row r="795" spans="2:8" ht="14.1" customHeight="1" x14ac:dyDescent="0.25">
      <c r="B795" s="7" t="s">
        <v>2116</v>
      </c>
      <c r="C795" s="5" t="s">
        <v>1586</v>
      </c>
      <c r="D795" s="58" t="s">
        <v>169</v>
      </c>
      <c r="E795" s="5" t="s">
        <v>50</v>
      </c>
      <c r="F795" s="199">
        <v>50</v>
      </c>
      <c r="G795" s="107">
        <f>'BPU LOT05-VRD'!F795</f>
        <v>0</v>
      </c>
      <c r="H795" s="331">
        <f t="shared" ref="H795:H800" si="46">G795*F795</f>
        <v>0</v>
      </c>
    </row>
    <row r="796" spans="2:8" ht="14.1" customHeight="1" x14ac:dyDescent="0.25">
      <c r="B796" s="7" t="s">
        <v>2116</v>
      </c>
      <c r="C796" s="5" t="s">
        <v>1587</v>
      </c>
      <c r="D796" s="58" t="s">
        <v>170</v>
      </c>
      <c r="E796" s="5" t="s">
        <v>50</v>
      </c>
      <c r="F796" s="199">
        <v>50</v>
      </c>
      <c r="G796" s="107">
        <f>'BPU LOT05-VRD'!F796</f>
        <v>0</v>
      </c>
      <c r="H796" s="331">
        <f t="shared" si="46"/>
        <v>0</v>
      </c>
    </row>
    <row r="797" spans="2:8" ht="14.1" customHeight="1" x14ac:dyDescent="0.25">
      <c r="B797" s="7" t="s">
        <v>2116</v>
      </c>
      <c r="C797" s="5" t="s">
        <v>1588</v>
      </c>
      <c r="D797" s="58" t="s">
        <v>157</v>
      </c>
      <c r="E797" s="5" t="s">
        <v>50</v>
      </c>
      <c r="F797" s="199">
        <v>50</v>
      </c>
      <c r="G797" s="107">
        <f>'BPU LOT05-VRD'!F797</f>
        <v>0</v>
      </c>
      <c r="H797" s="331">
        <f t="shared" si="46"/>
        <v>0</v>
      </c>
    </row>
    <row r="798" spans="2:8" ht="14.1" customHeight="1" x14ac:dyDescent="0.25">
      <c r="B798" s="7" t="s">
        <v>2116</v>
      </c>
      <c r="C798" s="5" t="s">
        <v>1589</v>
      </c>
      <c r="D798" s="58" t="s">
        <v>171</v>
      </c>
      <c r="E798" s="5" t="s">
        <v>50</v>
      </c>
      <c r="F798" s="199">
        <v>50</v>
      </c>
      <c r="G798" s="107">
        <f>'BPU LOT05-VRD'!F798</f>
        <v>0</v>
      </c>
      <c r="H798" s="331">
        <f t="shared" si="46"/>
        <v>0</v>
      </c>
    </row>
    <row r="799" spans="2:8" ht="14.1" customHeight="1" x14ac:dyDescent="0.25">
      <c r="B799" s="7" t="s">
        <v>2116</v>
      </c>
      <c r="C799" s="5" t="s">
        <v>1590</v>
      </c>
      <c r="D799" s="58" t="s">
        <v>160</v>
      </c>
      <c r="E799" s="5" t="s">
        <v>50</v>
      </c>
      <c r="F799" s="199">
        <v>50</v>
      </c>
      <c r="G799" s="107">
        <f>'BPU LOT05-VRD'!F799</f>
        <v>0</v>
      </c>
      <c r="H799" s="331">
        <f t="shared" si="46"/>
        <v>0</v>
      </c>
    </row>
    <row r="800" spans="2:8" ht="14.1" customHeight="1" x14ac:dyDescent="0.25">
      <c r="B800" s="7" t="s">
        <v>2116</v>
      </c>
      <c r="C800" s="5" t="s">
        <v>1591</v>
      </c>
      <c r="D800" s="58" t="s">
        <v>162</v>
      </c>
      <c r="E800" s="5" t="s">
        <v>50</v>
      </c>
      <c r="F800" s="199">
        <v>50</v>
      </c>
      <c r="G800" s="107">
        <f>'BPU LOT05-VRD'!F800</f>
        <v>0</v>
      </c>
      <c r="H800" s="331">
        <f t="shared" si="46"/>
        <v>0</v>
      </c>
    </row>
    <row r="801" spans="2:8" ht="14.1" customHeight="1" x14ac:dyDescent="0.25">
      <c r="B801" s="155"/>
      <c r="C801" s="155"/>
      <c r="D801" s="154" t="s">
        <v>656</v>
      </c>
      <c r="E801" s="155"/>
      <c r="F801" s="155"/>
      <c r="G801" s="155"/>
      <c r="H801" s="155"/>
    </row>
    <row r="802" spans="2:8" ht="14.1" customHeight="1" x14ac:dyDescent="0.25">
      <c r="B802" s="172"/>
      <c r="C802" s="172"/>
      <c r="D802" s="162" t="s">
        <v>197</v>
      </c>
      <c r="E802" s="162"/>
      <c r="F802" s="162"/>
      <c r="G802" s="162"/>
      <c r="H802" s="162"/>
    </row>
    <row r="803" spans="2:8" ht="14.1" customHeight="1" x14ac:dyDescent="0.25">
      <c r="B803" s="7" t="s">
        <v>2116</v>
      </c>
      <c r="C803" s="5" t="s">
        <v>1592</v>
      </c>
      <c r="D803" s="58" t="s">
        <v>169</v>
      </c>
      <c r="E803" s="5" t="s">
        <v>50</v>
      </c>
      <c r="F803" s="199">
        <v>50</v>
      </c>
      <c r="G803" s="107">
        <f>'BPU LOT05-VRD'!F803</f>
        <v>0</v>
      </c>
      <c r="H803" s="331">
        <f t="shared" ref="H803:H808" si="47">G803*F803</f>
        <v>0</v>
      </c>
    </row>
    <row r="804" spans="2:8" ht="14.1" customHeight="1" x14ac:dyDescent="0.25">
      <c r="B804" s="7" t="s">
        <v>2116</v>
      </c>
      <c r="C804" s="5" t="s">
        <v>1593</v>
      </c>
      <c r="D804" s="58" t="s">
        <v>170</v>
      </c>
      <c r="E804" s="5" t="s">
        <v>50</v>
      </c>
      <c r="F804" s="199">
        <v>50</v>
      </c>
      <c r="G804" s="107">
        <f>'BPU LOT05-VRD'!F804</f>
        <v>0</v>
      </c>
      <c r="H804" s="331">
        <f t="shared" si="47"/>
        <v>0</v>
      </c>
    </row>
    <row r="805" spans="2:8" ht="14.1" customHeight="1" x14ac:dyDescent="0.25">
      <c r="B805" s="7" t="s">
        <v>2116</v>
      </c>
      <c r="C805" s="5" t="s">
        <v>1594</v>
      </c>
      <c r="D805" s="58" t="s">
        <v>157</v>
      </c>
      <c r="E805" s="5" t="s">
        <v>50</v>
      </c>
      <c r="F805" s="199">
        <v>50</v>
      </c>
      <c r="G805" s="107">
        <f>'BPU LOT05-VRD'!F805</f>
        <v>0</v>
      </c>
      <c r="H805" s="331">
        <f t="shared" si="47"/>
        <v>0</v>
      </c>
    </row>
    <row r="806" spans="2:8" ht="14.1" customHeight="1" x14ac:dyDescent="0.25">
      <c r="B806" s="7" t="s">
        <v>2116</v>
      </c>
      <c r="C806" s="5" t="s">
        <v>1595</v>
      </c>
      <c r="D806" s="58" t="s">
        <v>171</v>
      </c>
      <c r="E806" s="5" t="s">
        <v>50</v>
      </c>
      <c r="F806" s="199">
        <v>50</v>
      </c>
      <c r="G806" s="107">
        <f>'BPU LOT05-VRD'!F806</f>
        <v>0</v>
      </c>
      <c r="H806" s="331">
        <f t="shared" si="47"/>
        <v>0</v>
      </c>
    </row>
    <row r="807" spans="2:8" ht="14.1" customHeight="1" x14ac:dyDescent="0.25">
      <c r="B807" s="7" t="s">
        <v>2116</v>
      </c>
      <c r="C807" s="5" t="s">
        <v>1596</v>
      </c>
      <c r="D807" s="58" t="s">
        <v>160</v>
      </c>
      <c r="E807" s="5" t="s">
        <v>50</v>
      </c>
      <c r="F807" s="199">
        <v>50</v>
      </c>
      <c r="G807" s="107">
        <f>'BPU LOT05-VRD'!F807</f>
        <v>0</v>
      </c>
      <c r="H807" s="331">
        <f t="shared" si="47"/>
        <v>0</v>
      </c>
    </row>
    <row r="808" spans="2:8" ht="14.1" customHeight="1" x14ac:dyDescent="0.25">
      <c r="B808" s="7" t="s">
        <v>2116</v>
      </c>
      <c r="C808" s="5" t="s">
        <v>1597</v>
      </c>
      <c r="D808" s="58" t="s">
        <v>162</v>
      </c>
      <c r="E808" s="5" t="s">
        <v>50</v>
      </c>
      <c r="F808" s="199">
        <v>50</v>
      </c>
      <c r="G808" s="107">
        <f>'BPU LOT05-VRD'!F808</f>
        <v>0</v>
      </c>
      <c r="H808" s="331">
        <f t="shared" si="47"/>
        <v>0</v>
      </c>
    </row>
    <row r="809" spans="2:8" ht="14.1" customHeight="1" x14ac:dyDescent="0.25">
      <c r="B809" s="155"/>
      <c r="C809" s="155"/>
      <c r="D809" s="154" t="s">
        <v>651</v>
      </c>
      <c r="E809" s="155"/>
      <c r="F809" s="155"/>
      <c r="G809" s="155"/>
      <c r="H809" s="155"/>
    </row>
    <row r="810" spans="2:8" ht="14.1" customHeight="1" x14ac:dyDescent="0.25">
      <c r="B810" s="172"/>
      <c r="C810" s="172"/>
      <c r="D810" s="162" t="s">
        <v>197</v>
      </c>
      <c r="E810" s="162"/>
      <c r="F810" s="162"/>
      <c r="G810" s="162"/>
      <c r="H810" s="162"/>
    </row>
    <row r="811" spans="2:8" ht="14.1" customHeight="1" x14ac:dyDescent="0.25">
      <c r="B811" s="7" t="s">
        <v>2116</v>
      </c>
      <c r="C811" s="5" t="s">
        <v>1598</v>
      </c>
      <c r="D811" s="58" t="s">
        <v>169</v>
      </c>
      <c r="E811" s="5" t="s">
        <v>50</v>
      </c>
      <c r="F811" s="199">
        <v>50</v>
      </c>
      <c r="G811" s="107">
        <f>'BPU LOT05-VRD'!F811</f>
        <v>0</v>
      </c>
      <c r="H811" s="331">
        <f>G811*F811</f>
        <v>0</v>
      </c>
    </row>
    <row r="812" spans="2:8" ht="14.1" customHeight="1" x14ac:dyDescent="0.25">
      <c r="B812" s="7" t="s">
        <v>2116</v>
      </c>
      <c r="C812" s="5" t="s">
        <v>1599</v>
      </c>
      <c r="D812" s="58" t="s">
        <v>170</v>
      </c>
      <c r="E812" s="5" t="s">
        <v>50</v>
      </c>
      <c r="F812" s="199">
        <v>50</v>
      </c>
      <c r="G812" s="107">
        <f>'BPU LOT05-VRD'!F812</f>
        <v>0</v>
      </c>
      <c r="H812" s="331">
        <f>G812*F812</f>
        <v>0</v>
      </c>
    </row>
    <row r="813" spans="2:8" ht="14.1" customHeight="1" x14ac:dyDescent="0.25">
      <c r="B813" s="7" t="s">
        <v>2116</v>
      </c>
      <c r="C813" s="5" t="s">
        <v>1600</v>
      </c>
      <c r="D813" s="58" t="s">
        <v>157</v>
      </c>
      <c r="E813" s="5" t="s">
        <v>50</v>
      </c>
      <c r="F813" s="199">
        <v>50</v>
      </c>
      <c r="G813" s="107">
        <f>'BPU LOT05-VRD'!F813</f>
        <v>0</v>
      </c>
      <c r="H813" s="331">
        <f>G813*F813</f>
        <v>0</v>
      </c>
    </row>
    <row r="814" spans="2:8" ht="14.1" customHeight="1" x14ac:dyDescent="0.25">
      <c r="B814" s="7" t="s">
        <v>2116</v>
      </c>
      <c r="C814" s="5" t="s">
        <v>1601</v>
      </c>
      <c r="D814" s="58" t="s">
        <v>171</v>
      </c>
      <c r="E814" s="5" t="s">
        <v>50</v>
      </c>
      <c r="F814" s="199">
        <v>50</v>
      </c>
      <c r="G814" s="107">
        <f>'BPU LOT05-VRD'!F814</f>
        <v>0</v>
      </c>
      <c r="H814" s="331">
        <f>G814*F814</f>
        <v>0</v>
      </c>
    </row>
    <row r="815" spans="2:8" ht="14.1" customHeight="1" x14ac:dyDescent="0.25">
      <c r="B815" s="7" t="s">
        <v>2116</v>
      </c>
      <c r="C815" s="5" t="s">
        <v>1602</v>
      </c>
      <c r="D815" s="58" t="s">
        <v>160</v>
      </c>
      <c r="E815" s="5" t="s">
        <v>50</v>
      </c>
      <c r="F815" s="199">
        <v>50</v>
      </c>
      <c r="G815" s="107">
        <f>'BPU LOT05-VRD'!F815</f>
        <v>0</v>
      </c>
      <c r="H815" s="331">
        <f>G815*F815</f>
        <v>0</v>
      </c>
    </row>
    <row r="816" spans="2:8" ht="14.1" customHeight="1" x14ac:dyDescent="0.25">
      <c r="B816" s="153"/>
      <c r="C816" s="153"/>
      <c r="D816" s="152" t="s">
        <v>944</v>
      </c>
      <c r="E816" s="153"/>
      <c r="F816" s="153"/>
      <c r="G816" s="153"/>
      <c r="H816" s="153"/>
    </row>
    <row r="817" spans="2:8" ht="14.1" customHeight="1" x14ac:dyDescent="0.25">
      <c r="B817" s="172"/>
      <c r="C817" s="172"/>
      <c r="D817" s="162" t="s">
        <v>943</v>
      </c>
      <c r="E817" s="162"/>
      <c r="F817" s="162"/>
      <c r="G817" s="162"/>
      <c r="H817" s="162"/>
    </row>
    <row r="818" spans="2:8" ht="14.1" customHeight="1" x14ac:dyDescent="0.25">
      <c r="B818" s="172"/>
      <c r="C818" s="172"/>
      <c r="D818" s="162" t="s">
        <v>923</v>
      </c>
      <c r="E818" s="162"/>
      <c r="F818" s="162"/>
      <c r="G818" s="162"/>
      <c r="H818" s="162"/>
    </row>
    <row r="819" spans="2:8" ht="14.1" customHeight="1" x14ac:dyDescent="0.25">
      <c r="B819" s="7" t="s">
        <v>2116</v>
      </c>
      <c r="C819" s="5" t="s">
        <v>1603</v>
      </c>
      <c r="D819" s="58" t="s">
        <v>153</v>
      </c>
      <c r="E819" s="5" t="s">
        <v>50</v>
      </c>
      <c r="F819" s="199">
        <v>50</v>
      </c>
      <c r="G819" s="107">
        <f>'BPU LOT05-VRD'!F819</f>
        <v>0</v>
      </c>
      <c r="H819" s="331">
        <f t="shared" ref="H819:H826" si="48">G819*F819</f>
        <v>0</v>
      </c>
    </row>
    <row r="820" spans="2:8" ht="14.1" customHeight="1" x14ac:dyDescent="0.25">
      <c r="B820" s="7" t="s">
        <v>2116</v>
      </c>
      <c r="C820" s="5" t="s">
        <v>1604</v>
      </c>
      <c r="D820" s="58" t="s">
        <v>154</v>
      </c>
      <c r="E820" s="5" t="s">
        <v>50</v>
      </c>
      <c r="F820" s="199">
        <v>50</v>
      </c>
      <c r="G820" s="107">
        <f>'BPU LOT05-VRD'!F820</f>
        <v>0</v>
      </c>
      <c r="H820" s="331">
        <f t="shared" si="48"/>
        <v>0</v>
      </c>
    </row>
    <row r="821" spans="2:8" ht="14.1" customHeight="1" x14ac:dyDescent="0.25">
      <c r="B821" s="7" t="s">
        <v>2116</v>
      </c>
      <c r="C821" s="5" t="s">
        <v>1605</v>
      </c>
      <c r="D821" s="58" t="s">
        <v>155</v>
      </c>
      <c r="E821" s="5" t="s">
        <v>50</v>
      </c>
      <c r="F821" s="199">
        <v>50</v>
      </c>
      <c r="G821" s="107">
        <f>'BPU LOT05-VRD'!F821</f>
        <v>0</v>
      </c>
      <c r="H821" s="331">
        <f t="shared" si="48"/>
        <v>0</v>
      </c>
    </row>
    <row r="822" spans="2:8" ht="14.1" customHeight="1" x14ac:dyDescent="0.25">
      <c r="B822" s="7" t="s">
        <v>2116</v>
      </c>
      <c r="C822" s="5" t="s">
        <v>1606</v>
      </c>
      <c r="D822" s="58" t="s">
        <v>156</v>
      </c>
      <c r="E822" s="5" t="s">
        <v>50</v>
      </c>
      <c r="F822" s="199">
        <v>50</v>
      </c>
      <c r="G822" s="107">
        <f>'BPU LOT05-VRD'!F822</f>
        <v>0</v>
      </c>
      <c r="H822" s="331">
        <f t="shared" si="48"/>
        <v>0</v>
      </c>
    </row>
    <row r="823" spans="2:8" ht="14.1" customHeight="1" x14ac:dyDescent="0.25">
      <c r="B823" s="7" t="s">
        <v>2116</v>
      </c>
      <c r="C823" s="5" t="s">
        <v>1607</v>
      </c>
      <c r="D823" s="58" t="s">
        <v>157</v>
      </c>
      <c r="E823" s="5" t="s">
        <v>50</v>
      </c>
      <c r="F823" s="199">
        <v>50</v>
      </c>
      <c r="G823" s="107">
        <f>'BPU LOT05-VRD'!F823</f>
        <v>0</v>
      </c>
      <c r="H823" s="331">
        <f t="shared" si="48"/>
        <v>0</v>
      </c>
    </row>
    <row r="824" spans="2:8" ht="14.1" customHeight="1" x14ac:dyDescent="0.25">
      <c r="B824" s="7" t="s">
        <v>2116</v>
      </c>
      <c r="C824" s="5" t="s">
        <v>1608</v>
      </c>
      <c r="D824" s="58" t="s">
        <v>158</v>
      </c>
      <c r="E824" s="5" t="s">
        <v>50</v>
      </c>
      <c r="F824" s="199">
        <v>50</v>
      </c>
      <c r="G824" s="107">
        <f>'BPU LOT05-VRD'!F824</f>
        <v>0</v>
      </c>
      <c r="H824" s="331">
        <f t="shared" si="48"/>
        <v>0</v>
      </c>
    </row>
    <row r="825" spans="2:8" ht="14.1" customHeight="1" x14ac:dyDescent="0.25">
      <c r="B825" s="7" t="s">
        <v>2116</v>
      </c>
      <c r="C825" s="5" t="s">
        <v>1609</v>
      </c>
      <c r="D825" s="58" t="s">
        <v>159</v>
      </c>
      <c r="E825" s="5" t="s">
        <v>50</v>
      </c>
      <c r="F825" s="199">
        <v>50</v>
      </c>
      <c r="G825" s="107">
        <f>'BPU LOT05-VRD'!F825</f>
        <v>0</v>
      </c>
      <c r="H825" s="331">
        <f t="shared" si="48"/>
        <v>0</v>
      </c>
    </row>
    <row r="826" spans="2:8" ht="14.1" customHeight="1" x14ac:dyDescent="0.25">
      <c r="B826" s="7" t="s">
        <v>2116</v>
      </c>
      <c r="C826" s="5" t="s">
        <v>1610</v>
      </c>
      <c r="D826" s="58" t="s">
        <v>160</v>
      </c>
      <c r="E826" s="5" t="s">
        <v>50</v>
      </c>
      <c r="F826" s="199">
        <v>50</v>
      </c>
      <c r="G826" s="107">
        <f>'BPU LOT05-VRD'!F826</f>
        <v>0</v>
      </c>
      <c r="H826" s="331">
        <f t="shared" si="48"/>
        <v>0</v>
      </c>
    </row>
    <row r="827" spans="2:8" ht="14.1" customHeight="1" x14ac:dyDescent="0.25">
      <c r="B827" s="172"/>
      <c r="C827" s="172"/>
      <c r="D827" s="162" t="s">
        <v>657</v>
      </c>
      <c r="E827" s="162"/>
      <c r="F827" s="162"/>
      <c r="G827" s="162"/>
      <c r="H827" s="162"/>
    </row>
    <row r="828" spans="2:8" ht="14.1" customHeight="1" x14ac:dyDescent="0.25">
      <c r="B828" s="7" t="s">
        <v>2116</v>
      </c>
      <c r="C828" s="5" t="s">
        <v>1611</v>
      </c>
      <c r="D828" s="58" t="s">
        <v>169</v>
      </c>
      <c r="E828" s="5" t="s">
        <v>50</v>
      </c>
      <c r="F828" s="199">
        <v>50</v>
      </c>
      <c r="G828" s="107">
        <f>'BPU LOT05-VRD'!F828</f>
        <v>0</v>
      </c>
      <c r="H828" s="331">
        <f>G828*F828</f>
        <v>0</v>
      </c>
    </row>
    <row r="829" spans="2:8" ht="14.1" customHeight="1" x14ac:dyDescent="0.25">
      <c r="B829" s="7" t="s">
        <v>2116</v>
      </c>
      <c r="C829" s="5" t="s">
        <v>1612</v>
      </c>
      <c r="D829" s="58" t="s">
        <v>170</v>
      </c>
      <c r="E829" s="5" t="s">
        <v>50</v>
      </c>
      <c r="F829" s="199">
        <v>50</v>
      </c>
      <c r="G829" s="107">
        <f>'BPU LOT05-VRD'!F829</f>
        <v>0</v>
      </c>
      <c r="H829" s="331">
        <f>G829*F829</f>
        <v>0</v>
      </c>
    </row>
    <row r="830" spans="2:8" ht="14.1" customHeight="1" x14ac:dyDescent="0.25">
      <c r="B830" s="7" t="s">
        <v>2116</v>
      </c>
      <c r="C830" s="5" t="s">
        <v>1613</v>
      </c>
      <c r="D830" s="58" t="s">
        <v>157</v>
      </c>
      <c r="E830" s="5" t="s">
        <v>50</v>
      </c>
      <c r="F830" s="199">
        <v>50</v>
      </c>
      <c r="G830" s="107">
        <f>'BPU LOT05-VRD'!F830</f>
        <v>0</v>
      </c>
      <c r="H830" s="331">
        <f>G830*F830</f>
        <v>0</v>
      </c>
    </row>
    <row r="831" spans="2:8" ht="14.1" customHeight="1" x14ac:dyDescent="0.25">
      <c r="B831" s="7" t="s">
        <v>2116</v>
      </c>
      <c r="C831" s="5" t="s">
        <v>1614</v>
      </c>
      <c r="D831" s="58" t="s">
        <v>171</v>
      </c>
      <c r="E831" s="5" t="s">
        <v>50</v>
      </c>
      <c r="F831" s="199">
        <v>50</v>
      </c>
      <c r="G831" s="107">
        <f>'BPU LOT05-VRD'!F831</f>
        <v>0</v>
      </c>
      <c r="H831" s="331">
        <f>G831*F831</f>
        <v>0</v>
      </c>
    </row>
    <row r="832" spans="2:8" ht="14.1" customHeight="1" x14ac:dyDescent="0.25">
      <c r="B832" s="7" t="s">
        <v>2116</v>
      </c>
      <c r="C832" s="5" t="s">
        <v>1615</v>
      </c>
      <c r="D832" s="58" t="s">
        <v>160</v>
      </c>
      <c r="E832" s="5" t="s">
        <v>50</v>
      </c>
      <c r="F832" s="199">
        <v>50</v>
      </c>
      <c r="G832" s="107">
        <f>'BPU LOT05-VRD'!F832</f>
        <v>0</v>
      </c>
      <c r="H832" s="331">
        <f>G832*F832</f>
        <v>0</v>
      </c>
    </row>
    <row r="833" spans="2:8" ht="14.1" customHeight="1" x14ac:dyDescent="0.25">
      <c r="B833" s="172"/>
      <c r="C833" s="172"/>
      <c r="D833" s="162" t="s">
        <v>190</v>
      </c>
      <c r="E833" s="162"/>
      <c r="F833" s="162"/>
      <c r="G833" s="162"/>
      <c r="H833" s="162"/>
    </row>
    <row r="834" spans="2:8" ht="14.1" customHeight="1" x14ac:dyDescent="0.25">
      <c r="B834" s="7" t="s">
        <v>2116</v>
      </c>
      <c r="C834" s="5" t="s">
        <v>1616</v>
      </c>
      <c r="D834" s="58" t="s">
        <v>924</v>
      </c>
      <c r="E834" s="5" t="s">
        <v>50</v>
      </c>
      <c r="F834" s="199">
        <v>5</v>
      </c>
      <c r="G834" s="107">
        <f>'BPU LOT05-VRD'!F834</f>
        <v>0</v>
      </c>
      <c r="H834" s="331">
        <f>G834*F834</f>
        <v>0</v>
      </c>
    </row>
    <row r="835" spans="2:8" ht="14.1" customHeight="1" x14ac:dyDescent="0.25">
      <c r="B835" s="7" t="s">
        <v>2116</v>
      </c>
      <c r="C835" s="5" t="s">
        <v>1617</v>
      </c>
      <c r="D835" s="58" t="s">
        <v>965</v>
      </c>
      <c r="E835" s="5" t="s">
        <v>50</v>
      </c>
      <c r="F835" s="199">
        <v>5</v>
      </c>
      <c r="G835" s="107">
        <f>'BPU LOT05-VRD'!F835</f>
        <v>0</v>
      </c>
      <c r="H835" s="331">
        <f>G835*F835</f>
        <v>0</v>
      </c>
    </row>
    <row r="836" spans="2:8" ht="14.1" customHeight="1" x14ac:dyDescent="0.25">
      <c r="B836" s="172"/>
      <c r="C836" s="172"/>
      <c r="D836" s="162" t="s">
        <v>191</v>
      </c>
      <c r="E836" s="162"/>
      <c r="F836" s="162"/>
      <c r="G836" s="162"/>
      <c r="H836" s="162"/>
    </row>
    <row r="837" spans="2:8" ht="14.1" customHeight="1" x14ac:dyDescent="0.25">
      <c r="B837" s="7" t="s">
        <v>2116</v>
      </c>
      <c r="C837" s="5" t="s">
        <v>1618</v>
      </c>
      <c r="D837" s="58" t="s">
        <v>148</v>
      </c>
      <c r="E837" s="5" t="s">
        <v>50</v>
      </c>
      <c r="F837" s="199">
        <v>20</v>
      </c>
      <c r="G837" s="107">
        <f>'BPU LOT05-VRD'!F837</f>
        <v>0</v>
      </c>
      <c r="H837" s="331">
        <f t="shared" ref="H837:H842" si="49">G837*F837</f>
        <v>0</v>
      </c>
    </row>
    <row r="838" spans="2:8" ht="14.1" customHeight="1" x14ac:dyDescent="0.25">
      <c r="B838" s="7" t="s">
        <v>2116</v>
      </c>
      <c r="C838" s="5" t="s">
        <v>1619</v>
      </c>
      <c r="D838" s="58" t="s">
        <v>149</v>
      </c>
      <c r="E838" s="5" t="s">
        <v>50</v>
      </c>
      <c r="F838" s="199">
        <v>20</v>
      </c>
      <c r="G838" s="107">
        <f>'BPU LOT05-VRD'!F838</f>
        <v>0</v>
      </c>
      <c r="H838" s="331">
        <f t="shared" si="49"/>
        <v>0</v>
      </c>
    </row>
    <row r="839" spans="2:8" ht="14.1" customHeight="1" x14ac:dyDescent="0.25">
      <c r="B839" s="7" t="s">
        <v>2116</v>
      </c>
      <c r="C839" s="5" t="s">
        <v>1620</v>
      </c>
      <c r="D839" s="58" t="s">
        <v>150</v>
      </c>
      <c r="E839" s="5" t="s">
        <v>50</v>
      </c>
      <c r="F839" s="199">
        <v>20</v>
      </c>
      <c r="G839" s="107">
        <f>'BPU LOT05-VRD'!F839</f>
        <v>0</v>
      </c>
      <c r="H839" s="331">
        <f t="shared" si="49"/>
        <v>0</v>
      </c>
    </row>
    <row r="840" spans="2:8" ht="14.1" customHeight="1" x14ac:dyDescent="0.25">
      <c r="B840" s="7" t="s">
        <v>2116</v>
      </c>
      <c r="C840" s="5" t="s">
        <v>1621</v>
      </c>
      <c r="D840" s="58" t="s">
        <v>151</v>
      </c>
      <c r="E840" s="5" t="s">
        <v>50</v>
      </c>
      <c r="F840" s="199">
        <v>20</v>
      </c>
      <c r="G840" s="107">
        <f>'BPU LOT05-VRD'!F840</f>
        <v>0</v>
      </c>
      <c r="H840" s="331">
        <f t="shared" si="49"/>
        <v>0</v>
      </c>
    </row>
    <row r="841" spans="2:8" ht="14.1" customHeight="1" x14ac:dyDescent="0.25">
      <c r="B841" s="7" t="s">
        <v>2116</v>
      </c>
      <c r="C841" s="5" t="s">
        <v>1622</v>
      </c>
      <c r="D841" s="58" t="s">
        <v>152</v>
      </c>
      <c r="E841" s="5" t="s">
        <v>50</v>
      </c>
      <c r="F841" s="199">
        <v>20</v>
      </c>
      <c r="G841" s="107">
        <f>'BPU LOT05-VRD'!F841</f>
        <v>0</v>
      </c>
      <c r="H841" s="331">
        <f t="shared" si="49"/>
        <v>0</v>
      </c>
    </row>
    <row r="842" spans="2:8" ht="14.1" customHeight="1" x14ac:dyDescent="0.25">
      <c r="B842" s="7" t="s">
        <v>2116</v>
      </c>
      <c r="C842" s="5" t="s">
        <v>1623</v>
      </c>
      <c r="D842" s="58" t="s">
        <v>153</v>
      </c>
      <c r="E842" s="5" t="s">
        <v>50</v>
      </c>
      <c r="F842" s="199">
        <v>20</v>
      </c>
      <c r="G842" s="107">
        <f>'BPU LOT05-VRD'!F842</f>
        <v>0</v>
      </c>
      <c r="H842" s="331">
        <f t="shared" si="49"/>
        <v>0</v>
      </c>
    </row>
    <row r="843" spans="2:8" ht="14.1" customHeight="1" x14ac:dyDescent="0.25">
      <c r="B843" s="172"/>
      <c r="C843" s="172"/>
      <c r="D843" s="162" t="s">
        <v>192</v>
      </c>
      <c r="E843" s="162"/>
      <c r="F843" s="162"/>
      <c r="G843" s="162"/>
      <c r="H843" s="162"/>
    </row>
    <row r="844" spans="2:8" ht="14.1" customHeight="1" x14ac:dyDescent="0.25">
      <c r="B844" s="7" t="s">
        <v>2116</v>
      </c>
      <c r="C844" s="5" t="s">
        <v>1624</v>
      </c>
      <c r="D844" s="58" t="s">
        <v>148</v>
      </c>
      <c r="E844" s="5" t="s">
        <v>50</v>
      </c>
      <c r="F844" s="199">
        <v>20</v>
      </c>
      <c r="G844" s="107">
        <f>'BPU LOT05-VRD'!F844</f>
        <v>0</v>
      </c>
      <c r="H844" s="331">
        <f t="shared" ref="H844:H849" si="50">G844*F844</f>
        <v>0</v>
      </c>
    </row>
    <row r="845" spans="2:8" ht="14.1" customHeight="1" x14ac:dyDescent="0.25">
      <c r="B845" s="7" t="s">
        <v>2116</v>
      </c>
      <c r="C845" s="5" t="s">
        <v>1625</v>
      </c>
      <c r="D845" s="58" t="s">
        <v>149</v>
      </c>
      <c r="E845" s="5" t="s">
        <v>50</v>
      </c>
      <c r="F845" s="199">
        <v>20</v>
      </c>
      <c r="G845" s="107">
        <f>'BPU LOT05-VRD'!F845</f>
        <v>0</v>
      </c>
      <c r="H845" s="331">
        <f t="shared" si="50"/>
        <v>0</v>
      </c>
    </row>
    <row r="846" spans="2:8" ht="14.1" customHeight="1" x14ac:dyDescent="0.25">
      <c r="B846" s="7" t="s">
        <v>2116</v>
      </c>
      <c r="C846" s="5" t="s">
        <v>1626</v>
      </c>
      <c r="D846" s="58" t="s">
        <v>150</v>
      </c>
      <c r="E846" s="5" t="s">
        <v>50</v>
      </c>
      <c r="F846" s="199">
        <v>20</v>
      </c>
      <c r="G846" s="107">
        <f>'BPU LOT05-VRD'!F846</f>
        <v>0</v>
      </c>
      <c r="H846" s="331">
        <f t="shared" si="50"/>
        <v>0</v>
      </c>
    </row>
    <row r="847" spans="2:8" ht="14.1" customHeight="1" x14ac:dyDescent="0.25">
      <c r="B847" s="7" t="s">
        <v>2116</v>
      </c>
      <c r="C847" s="5" t="s">
        <v>1627</v>
      </c>
      <c r="D847" s="58" t="s">
        <v>151</v>
      </c>
      <c r="E847" s="5" t="s">
        <v>50</v>
      </c>
      <c r="F847" s="199">
        <v>20</v>
      </c>
      <c r="G847" s="107">
        <f>'BPU LOT05-VRD'!F847</f>
        <v>0</v>
      </c>
      <c r="H847" s="331">
        <f t="shared" si="50"/>
        <v>0</v>
      </c>
    </row>
    <row r="848" spans="2:8" ht="14.1" customHeight="1" x14ac:dyDescent="0.25">
      <c r="B848" s="7" t="s">
        <v>2116</v>
      </c>
      <c r="C848" s="5" t="s">
        <v>1628</v>
      </c>
      <c r="D848" s="58" t="s">
        <v>152</v>
      </c>
      <c r="E848" s="5" t="s">
        <v>50</v>
      </c>
      <c r="F848" s="199">
        <v>20</v>
      </c>
      <c r="G848" s="107">
        <f>'BPU LOT05-VRD'!F848</f>
        <v>0</v>
      </c>
      <c r="H848" s="331">
        <f t="shared" si="50"/>
        <v>0</v>
      </c>
    </row>
    <row r="849" spans="2:8" ht="14.1" customHeight="1" x14ac:dyDescent="0.25">
      <c r="B849" s="7" t="s">
        <v>2116</v>
      </c>
      <c r="C849" s="5" t="s">
        <v>1629</v>
      </c>
      <c r="D849" s="58" t="s">
        <v>153</v>
      </c>
      <c r="E849" s="5" t="s">
        <v>50</v>
      </c>
      <c r="F849" s="199">
        <v>20</v>
      </c>
      <c r="G849" s="107">
        <f>'BPU LOT05-VRD'!F849</f>
        <v>0</v>
      </c>
      <c r="H849" s="331">
        <f t="shared" si="50"/>
        <v>0</v>
      </c>
    </row>
    <row r="850" spans="2:8" ht="14.1" customHeight="1" x14ac:dyDescent="0.25">
      <c r="B850" s="172"/>
      <c r="C850" s="172"/>
      <c r="D850" s="162" t="s">
        <v>193</v>
      </c>
      <c r="E850" s="162"/>
      <c r="F850" s="162"/>
      <c r="G850" s="162"/>
      <c r="H850" s="162"/>
    </row>
    <row r="851" spans="2:8" ht="14.1" customHeight="1" x14ac:dyDescent="0.25">
      <c r="B851" s="7" t="s">
        <v>2116</v>
      </c>
      <c r="C851" s="5" t="s">
        <v>1630</v>
      </c>
      <c r="D851" s="58" t="s">
        <v>148</v>
      </c>
      <c r="E851" s="5" t="s">
        <v>50</v>
      </c>
      <c r="F851" s="199">
        <v>20</v>
      </c>
      <c r="G851" s="107">
        <f>'BPU LOT05-VRD'!F851</f>
        <v>0</v>
      </c>
      <c r="H851" s="331">
        <f t="shared" ref="H851:H856" si="51">G851*F851</f>
        <v>0</v>
      </c>
    </row>
    <row r="852" spans="2:8" ht="14.1" customHeight="1" x14ac:dyDescent="0.25">
      <c r="B852" s="7" t="s">
        <v>2116</v>
      </c>
      <c r="C852" s="5" t="s">
        <v>1631</v>
      </c>
      <c r="D852" s="58" t="s">
        <v>149</v>
      </c>
      <c r="E852" s="5" t="s">
        <v>50</v>
      </c>
      <c r="F852" s="199">
        <v>20</v>
      </c>
      <c r="G852" s="107">
        <f>'BPU LOT05-VRD'!F852</f>
        <v>0</v>
      </c>
      <c r="H852" s="331">
        <f t="shared" si="51"/>
        <v>0</v>
      </c>
    </row>
    <row r="853" spans="2:8" ht="14.1" customHeight="1" x14ac:dyDescent="0.25">
      <c r="B853" s="7" t="s">
        <v>2116</v>
      </c>
      <c r="C853" s="5" t="s">
        <v>1632</v>
      </c>
      <c r="D853" s="58" t="s">
        <v>150</v>
      </c>
      <c r="E853" s="5" t="s">
        <v>50</v>
      </c>
      <c r="F853" s="199">
        <v>20</v>
      </c>
      <c r="G853" s="107">
        <f>'BPU LOT05-VRD'!F853</f>
        <v>0</v>
      </c>
      <c r="H853" s="331">
        <f t="shared" si="51"/>
        <v>0</v>
      </c>
    </row>
    <row r="854" spans="2:8" ht="14.1" customHeight="1" x14ac:dyDescent="0.25">
      <c r="B854" s="7" t="s">
        <v>2116</v>
      </c>
      <c r="C854" s="5" t="s">
        <v>1633</v>
      </c>
      <c r="D854" s="58" t="s">
        <v>151</v>
      </c>
      <c r="E854" s="5" t="s">
        <v>50</v>
      </c>
      <c r="F854" s="199">
        <v>20</v>
      </c>
      <c r="G854" s="107">
        <f>'BPU LOT05-VRD'!F854</f>
        <v>0</v>
      </c>
      <c r="H854" s="331">
        <f t="shared" si="51"/>
        <v>0</v>
      </c>
    </row>
    <row r="855" spans="2:8" ht="14.1" customHeight="1" x14ac:dyDescent="0.25">
      <c r="B855" s="7" t="s">
        <v>2116</v>
      </c>
      <c r="C855" s="5" t="s">
        <v>1634</v>
      </c>
      <c r="D855" s="58" t="s">
        <v>152</v>
      </c>
      <c r="E855" s="5" t="s">
        <v>50</v>
      </c>
      <c r="F855" s="199">
        <v>20</v>
      </c>
      <c r="G855" s="107">
        <f>'BPU LOT05-VRD'!F855</f>
        <v>0</v>
      </c>
      <c r="H855" s="331">
        <f t="shared" si="51"/>
        <v>0</v>
      </c>
    </row>
    <row r="856" spans="2:8" ht="14.1" customHeight="1" x14ac:dyDescent="0.25">
      <c r="B856" s="7" t="s">
        <v>2116</v>
      </c>
      <c r="C856" s="5" t="s">
        <v>1635</v>
      </c>
      <c r="D856" s="58" t="s">
        <v>153</v>
      </c>
      <c r="E856" s="5" t="s">
        <v>50</v>
      </c>
      <c r="F856" s="199">
        <v>20</v>
      </c>
      <c r="G856" s="107">
        <f>'BPU LOT05-VRD'!F856</f>
        <v>0</v>
      </c>
      <c r="H856" s="331">
        <f t="shared" si="51"/>
        <v>0</v>
      </c>
    </row>
    <row r="857" spans="2:8" ht="14.1" customHeight="1" x14ac:dyDescent="0.25">
      <c r="B857" s="172"/>
      <c r="C857" s="172"/>
      <c r="D857" s="162" t="s">
        <v>194</v>
      </c>
      <c r="E857" s="162"/>
      <c r="F857" s="162"/>
      <c r="G857" s="162"/>
      <c r="H857" s="162"/>
    </row>
    <row r="858" spans="2:8" ht="14.1" customHeight="1" x14ac:dyDescent="0.25">
      <c r="B858" s="7" t="s">
        <v>2116</v>
      </c>
      <c r="C858" s="5" t="s">
        <v>1636</v>
      </c>
      <c r="D858" s="58" t="s">
        <v>148</v>
      </c>
      <c r="E858" s="5" t="s">
        <v>50</v>
      </c>
      <c r="F858" s="199">
        <v>20</v>
      </c>
      <c r="G858" s="107">
        <f>'BPU LOT05-VRD'!F858</f>
        <v>0</v>
      </c>
      <c r="H858" s="331">
        <f t="shared" ref="H858:H863" si="52">G858*F858</f>
        <v>0</v>
      </c>
    </row>
    <row r="859" spans="2:8" ht="14.1" customHeight="1" x14ac:dyDescent="0.25">
      <c r="B859" s="7" t="s">
        <v>2116</v>
      </c>
      <c r="C859" s="5" t="s">
        <v>1637</v>
      </c>
      <c r="D859" s="58" t="s">
        <v>149</v>
      </c>
      <c r="E859" s="5" t="s">
        <v>50</v>
      </c>
      <c r="F859" s="199">
        <v>20</v>
      </c>
      <c r="G859" s="107">
        <f>'BPU LOT05-VRD'!F859</f>
        <v>0</v>
      </c>
      <c r="H859" s="331">
        <f t="shared" si="52"/>
        <v>0</v>
      </c>
    </row>
    <row r="860" spans="2:8" ht="14.1" customHeight="1" x14ac:dyDescent="0.25">
      <c r="B860" s="7" t="s">
        <v>2116</v>
      </c>
      <c r="C860" s="5" t="s">
        <v>1638</v>
      </c>
      <c r="D860" s="58" t="s">
        <v>150</v>
      </c>
      <c r="E860" s="5" t="s">
        <v>50</v>
      </c>
      <c r="F860" s="199">
        <v>20</v>
      </c>
      <c r="G860" s="107">
        <f>'BPU LOT05-VRD'!F860</f>
        <v>0</v>
      </c>
      <c r="H860" s="331">
        <f t="shared" si="52"/>
        <v>0</v>
      </c>
    </row>
    <row r="861" spans="2:8" ht="14.1" customHeight="1" x14ac:dyDescent="0.25">
      <c r="B861" s="7" t="s">
        <v>2116</v>
      </c>
      <c r="C861" s="5" t="s">
        <v>1639</v>
      </c>
      <c r="D861" s="58" t="s">
        <v>151</v>
      </c>
      <c r="E861" s="5" t="s">
        <v>50</v>
      </c>
      <c r="F861" s="199">
        <v>20</v>
      </c>
      <c r="G861" s="107">
        <f>'BPU LOT05-VRD'!F861</f>
        <v>0</v>
      </c>
      <c r="H861" s="331">
        <f t="shared" si="52"/>
        <v>0</v>
      </c>
    </row>
    <row r="862" spans="2:8" ht="14.1" customHeight="1" x14ac:dyDescent="0.25">
      <c r="B862" s="7" t="s">
        <v>2116</v>
      </c>
      <c r="C862" s="5" t="s">
        <v>1640</v>
      </c>
      <c r="D862" s="58" t="s">
        <v>152</v>
      </c>
      <c r="E862" s="5" t="s">
        <v>50</v>
      </c>
      <c r="F862" s="199">
        <v>20</v>
      </c>
      <c r="G862" s="107">
        <f>'BPU LOT05-VRD'!F862</f>
        <v>0</v>
      </c>
      <c r="H862" s="331">
        <f t="shared" si="52"/>
        <v>0</v>
      </c>
    </row>
    <row r="863" spans="2:8" ht="14.1" customHeight="1" x14ac:dyDescent="0.25">
      <c r="B863" s="7" t="s">
        <v>2116</v>
      </c>
      <c r="C863" s="5" t="s">
        <v>1641</v>
      </c>
      <c r="D863" s="58" t="s">
        <v>153</v>
      </c>
      <c r="E863" s="5" t="s">
        <v>50</v>
      </c>
      <c r="F863" s="199">
        <v>20</v>
      </c>
      <c r="G863" s="107">
        <f>'BPU LOT05-VRD'!F863</f>
        <v>0</v>
      </c>
      <c r="H863" s="331">
        <f t="shared" si="52"/>
        <v>0</v>
      </c>
    </row>
    <row r="864" spans="2:8" ht="14.1" customHeight="1" x14ac:dyDescent="0.25">
      <c r="B864" s="172"/>
      <c r="C864" s="172"/>
      <c r="D864" s="162" t="s">
        <v>195</v>
      </c>
      <c r="E864" s="162"/>
      <c r="F864" s="162"/>
      <c r="G864" s="162"/>
      <c r="H864" s="162"/>
    </row>
    <row r="865" spans="2:8" ht="14.1" customHeight="1" x14ac:dyDescent="0.25">
      <c r="B865" s="7" t="s">
        <v>2116</v>
      </c>
      <c r="C865" s="5" t="s">
        <v>1642</v>
      </c>
      <c r="D865" s="58" t="s">
        <v>148</v>
      </c>
      <c r="E865" s="5" t="s">
        <v>50</v>
      </c>
      <c r="F865" s="199">
        <v>20</v>
      </c>
      <c r="G865" s="107">
        <f>'BPU LOT05-VRD'!F865</f>
        <v>0</v>
      </c>
      <c r="H865" s="331">
        <f>G865*F865</f>
        <v>0</v>
      </c>
    </row>
    <row r="866" spans="2:8" ht="14.1" customHeight="1" x14ac:dyDescent="0.25">
      <c r="B866" s="7" t="s">
        <v>2116</v>
      </c>
      <c r="C866" s="5" t="s">
        <v>1643</v>
      </c>
      <c r="D866" s="58" t="s">
        <v>149</v>
      </c>
      <c r="E866" s="5" t="s">
        <v>50</v>
      </c>
      <c r="F866" s="199">
        <v>20</v>
      </c>
      <c r="G866" s="107">
        <f>'BPU LOT05-VRD'!F866</f>
        <v>0</v>
      </c>
      <c r="H866" s="331">
        <f>G866*F866</f>
        <v>0</v>
      </c>
    </row>
    <row r="867" spans="2:8" ht="14.1" customHeight="1" x14ac:dyDescent="0.25">
      <c r="B867" s="7" t="s">
        <v>2116</v>
      </c>
      <c r="C867" s="5" t="s">
        <v>1644</v>
      </c>
      <c r="D867" s="64" t="s">
        <v>150</v>
      </c>
      <c r="E867" s="6" t="s">
        <v>50</v>
      </c>
      <c r="F867" s="199">
        <v>20</v>
      </c>
      <c r="G867" s="107">
        <f>'BPU LOT05-VRD'!F867</f>
        <v>0</v>
      </c>
      <c r="H867" s="331">
        <f>G867*F867</f>
        <v>0</v>
      </c>
    </row>
    <row r="868" spans="2:8" ht="14.1" customHeight="1" x14ac:dyDescent="0.25">
      <c r="B868" s="7" t="s">
        <v>2116</v>
      </c>
      <c r="C868" s="5" t="s">
        <v>1645</v>
      </c>
      <c r="D868" s="58" t="s">
        <v>151</v>
      </c>
      <c r="E868" s="5" t="s">
        <v>50</v>
      </c>
      <c r="F868" s="199">
        <v>20</v>
      </c>
      <c r="G868" s="107">
        <f>'BPU LOT05-VRD'!F868</f>
        <v>0</v>
      </c>
      <c r="H868" s="331">
        <f>G868*F868</f>
        <v>0</v>
      </c>
    </row>
    <row r="869" spans="2:8" ht="14.1" customHeight="1" x14ac:dyDescent="0.25">
      <c r="B869" s="7" t="s">
        <v>2116</v>
      </c>
      <c r="C869" s="5" t="s">
        <v>1646</v>
      </c>
      <c r="D869" s="58" t="s">
        <v>152</v>
      </c>
      <c r="E869" s="5" t="s">
        <v>50</v>
      </c>
      <c r="F869" s="199">
        <v>20</v>
      </c>
      <c r="G869" s="107">
        <f>'BPU LOT05-VRD'!F869</f>
        <v>0</v>
      </c>
      <c r="H869" s="331">
        <f>G869*F869</f>
        <v>0</v>
      </c>
    </row>
    <row r="870" spans="2:8" ht="14.1" customHeight="1" x14ac:dyDescent="0.25">
      <c r="B870" s="153"/>
      <c r="C870" s="153"/>
      <c r="D870" s="152" t="s">
        <v>950</v>
      </c>
      <c r="E870" s="153"/>
      <c r="F870" s="153"/>
      <c r="G870" s="153"/>
      <c r="H870" s="153"/>
    </row>
    <row r="871" spans="2:8" ht="14.1" customHeight="1" x14ac:dyDescent="0.25">
      <c r="B871" s="7" t="s">
        <v>2116</v>
      </c>
      <c r="C871" s="6" t="s">
        <v>1647</v>
      </c>
      <c r="D871" s="64" t="s">
        <v>149</v>
      </c>
      <c r="E871" s="6" t="s">
        <v>791</v>
      </c>
      <c r="F871" s="199">
        <v>20</v>
      </c>
      <c r="G871" s="107">
        <f>'BPU LOT05-VRD'!F871</f>
        <v>0</v>
      </c>
      <c r="H871" s="331">
        <f t="shared" ref="H871:H883" si="53">G871*F871</f>
        <v>0</v>
      </c>
    </row>
    <row r="872" spans="2:8" ht="14.1" customHeight="1" x14ac:dyDescent="0.25">
      <c r="B872" s="7" t="s">
        <v>2116</v>
      </c>
      <c r="C872" s="6" t="s">
        <v>1648</v>
      </c>
      <c r="D872" s="64" t="s">
        <v>150</v>
      </c>
      <c r="E872" s="6" t="s">
        <v>791</v>
      </c>
      <c r="F872" s="199">
        <v>20</v>
      </c>
      <c r="G872" s="107">
        <f>'BPU LOT05-VRD'!F872</f>
        <v>0</v>
      </c>
      <c r="H872" s="331">
        <f t="shared" si="53"/>
        <v>0</v>
      </c>
    </row>
    <row r="873" spans="2:8" ht="14.1" customHeight="1" x14ac:dyDescent="0.25">
      <c r="B873" s="7" t="s">
        <v>2116</v>
      </c>
      <c r="C873" s="6" t="s">
        <v>1649</v>
      </c>
      <c r="D873" s="64" t="s">
        <v>151</v>
      </c>
      <c r="E873" s="6" t="s">
        <v>791</v>
      </c>
      <c r="F873" s="199">
        <v>20</v>
      </c>
      <c r="G873" s="107">
        <f>'BPU LOT05-VRD'!F873</f>
        <v>0</v>
      </c>
      <c r="H873" s="331">
        <f t="shared" si="53"/>
        <v>0</v>
      </c>
    </row>
    <row r="874" spans="2:8" ht="14.1" customHeight="1" x14ac:dyDescent="0.25">
      <c r="B874" s="7" t="s">
        <v>2116</v>
      </c>
      <c r="C874" s="6" t="s">
        <v>1650</v>
      </c>
      <c r="D874" s="64" t="s">
        <v>152</v>
      </c>
      <c r="E874" s="6" t="s">
        <v>791</v>
      </c>
      <c r="F874" s="199">
        <v>20</v>
      </c>
      <c r="G874" s="107">
        <f>'BPU LOT05-VRD'!F874</f>
        <v>0</v>
      </c>
      <c r="H874" s="331">
        <f t="shared" si="53"/>
        <v>0</v>
      </c>
    </row>
    <row r="875" spans="2:8" ht="14.1" customHeight="1" x14ac:dyDescent="0.25">
      <c r="B875" s="7" t="s">
        <v>2116</v>
      </c>
      <c r="C875" s="6" t="s">
        <v>1651</v>
      </c>
      <c r="D875" s="64" t="s">
        <v>153</v>
      </c>
      <c r="E875" s="6" t="s">
        <v>791</v>
      </c>
      <c r="F875" s="199">
        <v>20</v>
      </c>
      <c r="G875" s="107">
        <f>'BPU LOT05-VRD'!F875</f>
        <v>0</v>
      </c>
      <c r="H875" s="331">
        <f t="shared" si="53"/>
        <v>0</v>
      </c>
    </row>
    <row r="876" spans="2:8" ht="14.1" customHeight="1" x14ac:dyDescent="0.25">
      <c r="B876" s="7" t="s">
        <v>2116</v>
      </c>
      <c r="C876" s="6" t="s">
        <v>1652</v>
      </c>
      <c r="D876" s="64" t="s">
        <v>154</v>
      </c>
      <c r="E876" s="6" t="s">
        <v>791</v>
      </c>
      <c r="F876" s="199">
        <v>20</v>
      </c>
      <c r="G876" s="107">
        <f>'BPU LOT05-VRD'!F876</f>
        <v>0</v>
      </c>
      <c r="H876" s="331">
        <f t="shared" si="53"/>
        <v>0</v>
      </c>
    </row>
    <row r="877" spans="2:8" ht="14.1" customHeight="1" x14ac:dyDescent="0.25">
      <c r="B877" s="7" t="s">
        <v>2116</v>
      </c>
      <c r="C877" s="6" t="s">
        <v>1653</v>
      </c>
      <c r="D877" s="64" t="s">
        <v>155</v>
      </c>
      <c r="E877" s="6" t="s">
        <v>791</v>
      </c>
      <c r="F877" s="199">
        <v>20</v>
      </c>
      <c r="G877" s="107">
        <f>'BPU LOT05-VRD'!F877</f>
        <v>0</v>
      </c>
      <c r="H877" s="331">
        <f t="shared" si="53"/>
        <v>0</v>
      </c>
    </row>
    <row r="878" spans="2:8" ht="14.1" customHeight="1" x14ac:dyDescent="0.25">
      <c r="B878" s="7" t="s">
        <v>2116</v>
      </c>
      <c r="C878" s="6" t="s">
        <v>1654</v>
      </c>
      <c r="D878" s="64" t="s">
        <v>156</v>
      </c>
      <c r="E878" s="6" t="s">
        <v>791</v>
      </c>
      <c r="F878" s="199">
        <v>20</v>
      </c>
      <c r="G878" s="107">
        <f>'BPU LOT05-VRD'!F878</f>
        <v>0</v>
      </c>
      <c r="H878" s="331">
        <f t="shared" si="53"/>
        <v>0</v>
      </c>
    </row>
    <row r="879" spans="2:8" ht="14.1" customHeight="1" x14ac:dyDescent="0.25">
      <c r="B879" s="7" t="s">
        <v>2116</v>
      </c>
      <c r="C879" s="6" t="s">
        <v>1655</v>
      </c>
      <c r="D879" s="64" t="s">
        <v>157</v>
      </c>
      <c r="E879" s="6" t="s">
        <v>791</v>
      </c>
      <c r="F879" s="199">
        <v>20</v>
      </c>
      <c r="G879" s="107">
        <f>'BPU LOT05-VRD'!F879</f>
        <v>0</v>
      </c>
      <c r="H879" s="331">
        <f t="shared" si="53"/>
        <v>0</v>
      </c>
    </row>
    <row r="880" spans="2:8" ht="14.1" customHeight="1" x14ac:dyDescent="0.25">
      <c r="B880" s="7" t="s">
        <v>2116</v>
      </c>
      <c r="C880" s="6" t="s">
        <v>1656</v>
      </c>
      <c r="D880" s="64" t="s">
        <v>158</v>
      </c>
      <c r="E880" s="6" t="s">
        <v>791</v>
      </c>
      <c r="F880" s="199">
        <v>20</v>
      </c>
      <c r="G880" s="107">
        <f>'BPU LOT05-VRD'!F880</f>
        <v>0</v>
      </c>
      <c r="H880" s="331">
        <f t="shared" si="53"/>
        <v>0</v>
      </c>
    </row>
    <row r="881" spans="2:8" ht="14.1" customHeight="1" x14ac:dyDescent="0.25">
      <c r="B881" s="7" t="s">
        <v>2116</v>
      </c>
      <c r="C881" s="6" t="s">
        <v>1657</v>
      </c>
      <c r="D881" s="64" t="s">
        <v>159</v>
      </c>
      <c r="E881" s="6" t="s">
        <v>791</v>
      </c>
      <c r="F881" s="199">
        <v>20</v>
      </c>
      <c r="G881" s="107">
        <f>'BPU LOT05-VRD'!F881</f>
        <v>0</v>
      </c>
      <c r="H881" s="331">
        <f t="shared" si="53"/>
        <v>0</v>
      </c>
    </row>
    <row r="882" spans="2:8" ht="14.1" customHeight="1" x14ac:dyDescent="0.25">
      <c r="B882" s="7" t="s">
        <v>2116</v>
      </c>
      <c r="C882" s="6" t="s">
        <v>1658</v>
      </c>
      <c r="D882" s="64" t="s">
        <v>949</v>
      </c>
      <c r="E882" s="6" t="s">
        <v>791</v>
      </c>
      <c r="F882" s="199">
        <v>20</v>
      </c>
      <c r="G882" s="107">
        <f>'BPU LOT05-VRD'!F882</f>
        <v>0</v>
      </c>
      <c r="H882" s="331">
        <f t="shared" si="53"/>
        <v>0</v>
      </c>
    </row>
    <row r="883" spans="2:8" ht="14.1" customHeight="1" x14ac:dyDescent="0.25">
      <c r="B883" s="7" t="s">
        <v>2116</v>
      </c>
      <c r="C883" s="6" t="s">
        <v>1659</v>
      </c>
      <c r="D883" s="64" t="s">
        <v>160</v>
      </c>
      <c r="E883" s="6" t="s">
        <v>791</v>
      </c>
      <c r="F883" s="199">
        <v>20</v>
      </c>
      <c r="G883" s="107">
        <f>'BPU LOT05-VRD'!F883</f>
        <v>0</v>
      </c>
      <c r="H883" s="331">
        <f t="shared" si="53"/>
        <v>0</v>
      </c>
    </row>
    <row r="884" spans="2:8" ht="14.1" customHeight="1" x14ac:dyDescent="0.25">
      <c r="B884" s="153"/>
      <c r="C884" s="153"/>
      <c r="D884" s="152" t="s">
        <v>935</v>
      </c>
      <c r="E884" s="153"/>
      <c r="F884" s="153"/>
      <c r="G884" s="153"/>
      <c r="H884" s="153"/>
    </row>
    <row r="885" spans="2:8" ht="14.1" customHeight="1" x14ac:dyDescent="0.25">
      <c r="B885" s="7" t="s">
        <v>2116</v>
      </c>
      <c r="C885" s="5" t="s">
        <v>1660</v>
      </c>
      <c r="D885" s="58" t="s">
        <v>294</v>
      </c>
      <c r="E885" s="5" t="s">
        <v>50</v>
      </c>
      <c r="F885" s="199">
        <v>20</v>
      </c>
      <c r="G885" s="107">
        <f>'BPU LOT05-VRD'!F885</f>
        <v>0</v>
      </c>
      <c r="H885" s="331">
        <f>G885*F885</f>
        <v>0</v>
      </c>
    </row>
    <row r="886" spans="2:8" ht="14.1" customHeight="1" x14ac:dyDescent="0.25">
      <c r="B886" s="7" t="s">
        <v>2116</v>
      </c>
      <c r="C886" s="5" t="s">
        <v>1661</v>
      </c>
      <c r="D886" s="58" t="s">
        <v>517</v>
      </c>
      <c r="E886" s="5" t="s">
        <v>50</v>
      </c>
      <c r="F886" s="199">
        <v>20</v>
      </c>
      <c r="G886" s="107">
        <f>'BPU LOT05-VRD'!F886</f>
        <v>0</v>
      </c>
      <c r="H886" s="331">
        <f>G886*F886</f>
        <v>0</v>
      </c>
    </row>
    <row r="887" spans="2:8" ht="14.1" customHeight="1" x14ac:dyDescent="0.25">
      <c r="B887" s="7" t="s">
        <v>2116</v>
      </c>
      <c r="C887" s="5" t="s">
        <v>1662</v>
      </c>
      <c r="D887" s="58" t="s">
        <v>518</v>
      </c>
      <c r="E887" s="5" t="s">
        <v>50</v>
      </c>
      <c r="F887" s="199">
        <v>20</v>
      </c>
      <c r="G887" s="107">
        <f>'BPU LOT05-VRD'!F887</f>
        <v>0</v>
      </c>
      <c r="H887" s="331">
        <f>G887*F887</f>
        <v>0</v>
      </c>
    </row>
    <row r="888" spans="2:8" ht="14.1" customHeight="1" x14ac:dyDescent="0.25">
      <c r="B888" s="7" t="s">
        <v>2116</v>
      </c>
      <c r="C888" s="5" t="s">
        <v>1663</v>
      </c>
      <c r="D888" s="58" t="s">
        <v>519</v>
      </c>
      <c r="E888" s="5" t="s">
        <v>50</v>
      </c>
      <c r="F888" s="199">
        <v>20</v>
      </c>
      <c r="G888" s="107">
        <f>'BPU LOT05-VRD'!F888</f>
        <v>0</v>
      </c>
      <c r="H888" s="331">
        <f>G888*F888</f>
        <v>0</v>
      </c>
    </row>
    <row r="889" spans="2:8" ht="14.1" customHeight="1" x14ac:dyDescent="0.25">
      <c r="B889" s="149"/>
      <c r="C889" s="149"/>
      <c r="D889" s="148" t="s">
        <v>902</v>
      </c>
      <c r="E889" s="149"/>
      <c r="F889" s="149"/>
      <c r="G889" s="149"/>
      <c r="H889" s="149"/>
    </row>
    <row r="890" spans="2:8" ht="14.1" customHeight="1" x14ac:dyDescent="0.25">
      <c r="B890" s="153"/>
      <c r="C890" s="153"/>
      <c r="D890" s="152" t="s">
        <v>932</v>
      </c>
      <c r="E890" s="153"/>
      <c r="F890" s="153"/>
      <c r="G890" s="153"/>
      <c r="H890" s="153"/>
    </row>
    <row r="891" spans="2:8" ht="14.1" customHeight="1" x14ac:dyDescent="0.25">
      <c r="B891" s="7" t="s">
        <v>2116</v>
      </c>
      <c r="C891" s="4" t="s">
        <v>1664</v>
      </c>
      <c r="D891" s="61" t="s">
        <v>926</v>
      </c>
      <c r="E891" s="5" t="s">
        <v>51</v>
      </c>
      <c r="F891" s="199">
        <v>50</v>
      </c>
      <c r="G891" s="107">
        <f>'BPU LOT05-VRD'!F891</f>
        <v>0</v>
      </c>
      <c r="H891" s="331">
        <f t="shared" ref="H891:H902" si="54">G891*F891</f>
        <v>0</v>
      </c>
    </row>
    <row r="892" spans="2:8" ht="14.1" customHeight="1" x14ac:dyDescent="0.25">
      <c r="B892" s="7" t="s">
        <v>2116</v>
      </c>
      <c r="C892" s="4" t="s">
        <v>1665</v>
      </c>
      <c r="D892" s="61" t="s">
        <v>927</v>
      </c>
      <c r="E892" s="5" t="s">
        <v>51</v>
      </c>
      <c r="F892" s="199">
        <v>50</v>
      </c>
      <c r="G892" s="107">
        <f>'BPU LOT05-VRD'!F892</f>
        <v>0</v>
      </c>
      <c r="H892" s="331">
        <f t="shared" si="54"/>
        <v>0</v>
      </c>
    </row>
    <row r="893" spans="2:8" ht="14.1" customHeight="1" x14ac:dyDescent="0.25">
      <c r="B893" s="7" t="s">
        <v>2116</v>
      </c>
      <c r="C893" s="4" t="s">
        <v>1666</v>
      </c>
      <c r="D893" s="61" t="s">
        <v>928</v>
      </c>
      <c r="E893" s="5" t="s">
        <v>51</v>
      </c>
      <c r="F893" s="199">
        <v>50</v>
      </c>
      <c r="G893" s="107">
        <f>'BPU LOT05-VRD'!F893</f>
        <v>0</v>
      </c>
      <c r="H893" s="331">
        <f t="shared" si="54"/>
        <v>0</v>
      </c>
    </row>
    <row r="894" spans="2:8" ht="14.1" customHeight="1" x14ac:dyDescent="0.25">
      <c r="B894" s="7" t="s">
        <v>2116</v>
      </c>
      <c r="C894" s="4" t="s">
        <v>1667</v>
      </c>
      <c r="D894" s="61" t="s">
        <v>320</v>
      </c>
      <c r="E894" s="5" t="s">
        <v>51</v>
      </c>
      <c r="F894" s="199">
        <v>50</v>
      </c>
      <c r="G894" s="107">
        <f>'BPU LOT05-VRD'!F894</f>
        <v>0</v>
      </c>
      <c r="H894" s="331">
        <f t="shared" si="54"/>
        <v>0</v>
      </c>
    </row>
    <row r="895" spans="2:8" ht="14.1" customHeight="1" x14ac:dyDescent="0.25">
      <c r="B895" s="7" t="s">
        <v>2116</v>
      </c>
      <c r="C895" s="4" t="s">
        <v>1668</v>
      </c>
      <c r="D895" s="61" t="s">
        <v>321</v>
      </c>
      <c r="E895" s="5" t="s">
        <v>51</v>
      </c>
      <c r="F895" s="199">
        <v>50</v>
      </c>
      <c r="G895" s="107">
        <f>'BPU LOT05-VRD'!F895</f>
        <v>0</v>
      </c>
      <c r="H895" s="331">
        <f t="shared" si="54"/>
        <v>0</v>
      </c>
    </row>
    <row r="896" spans="2:8" ht="14.1" customHeight="1" x14ac:dyDescent="0.25">
      <c r="B896" s="7" t="s">
        <v>2116</v>
      </c>
      <c r="C896" s="4" t="s">
        <v>1669</v>
      </c>
      <c r="D896" s="61" t="s">
        <v>929</v>
      </c>
      <c r="E896" s="5" t="s">
        <v>51</v>
      </c>
      <c r="F896" s="199">
        <v>50</v>
      </c>
      <c r="G896" s="107">
        <f>'BPU LOT05-VRD'!F896</f>
        <v>0</v>
      </c>
      <c r="H896" s="331">
        <f t="shared" si="54"/>
        <v>0</v>
      </c>
    </row>
    <row r="897" spans="2:8" ht="14.1" customHeight="1" x14ac:dyDescent="0.25">
      <c r="B897" s="7" t="s">
        <v>2116</v>
      </c>
      <c r="C897" s="4" t="s">
        <v>1670</v>
      </c>
      <c r="D897" s="61" t="s">
        <v>317</v>
      </c>
      <c r="E897" s="5" t="s">
        <v>51</v>
      </c>
      <c r="F897" s="199">
        <v>50</v>
      </c>
      <c r="G897" s="107">
        <f>'BPU LOT05-VRD'!F897</f>
        <v>0</v>
      </c>
      <c r="H897" s="331">
        <f t="shared" si="54"/>
        <v>0</v>
      </c>
    </row>
    <row r="898" spans="2:8" ht="14.1" customHeight="1" x14ac:dyDescent="0.25">
      <c r="B898" s="7" t="s">
        <v>2116</v>
      </c>
      <c r="C898" s="4" t="s">
        <v>1671</v>
      </c>
      <c r="D898" s="61" t="s">
        <v>318</v>
      </c>
      <c r="E898" s="5" t="s">
        <v>51</v>
      </c>
      <c r="F898" s="199">
        <v>50</v>
      </c>
      <c r="G898" s="107">
        <f>'BPU LOT05-VRD'!F898</f>
        <v>0</v>
      </c>
      <c r="H898" s="331">
        <f t="shared" si="54"/>
        <v>0</v>
      </c>
    </row>
    <row r="899" spans="2:8" ht="14.1" customHeight="1" x14ac:dyDescent="0.25">
      <c r="B899" s="7" t="s">
        <v>2116</v>
      </c>
      <c r="C899" s="4" t="s">
        <v>1672</v>
      </c>
      <c r="D899" s="61" t="s">
        <v>326</v>
      </c>
      <c r="E899" s="5" t="s">
        <v>51</v>
      </c>
      <c r="F899" s="199">
        <v>50</v>
      </c>
      <c r="G899" s="107">
        <f>'BPU LOT05-VRD'!F899</f>
        <v>0</v>
      </c>
      <c r="H899" s="331">
        <f t="shared" si="54"/>
        <v>0</v>
      </c>
    </row>
    <row r="900" spans="2:8" ht="14.1" customHeight="1" x14ac:dyDescent="0.25">
      <c r="B900" s="7" t="s">
        <v>2116</v>
      </c>
      <c r="C900" s="4" t="s">
        <v>1673</v>
      </c>
      <c r="D900" s="61" t="s">
        <v>930</v>
      </c>
      <c r="E900" s="5" t="s">
        <v>51</v>
      </c>
      <c r="F900" s="199">
        <v>50</v>
      </c>
      <c r="G900" s="107">
        <f>'BPU LOT05-VRD'!F900</f>
        <v>0</v>
      </c>
      <c r="H900" s="331">
        <f t="shared" si="54"/>
        <v>0</v>
      </c>
    </row>
    <row r="901" spans="2:8" ht="14.1" customHeight="1" x14ac:dyDescent="0.25">
      <c r="B901" s="7" t="s">
        <v>2116</v>
      </c>
      <c r="C901" s="4" t="s">
        <v>1674</v>
      </c>
      <c r="D901" s="61" t="s">
        <v>315</v>
      </c>
      <c r="E901" s="5" t="s">
        <v>51</v>
      </c>
      <c r="F901" s="199">
        <v>50</v>
      </c>
      <c r="G901" s="107">
        <f>'BPU LOT05-VRD'!F901</f>
        <v>0</v>
      </c>
      <c r="H901" s="331">
        <f t="shared" si="54"/>
        <v>0</v>
      </c>
    </row>
    <row r="902" spans="2:8" ht="14.1" customHeight="1" x14ac:dyDescent="0.25">
      <c r="B902" s="7" t="s">
        <v>2116</v>
      </c>
      <c r="C902" s="4" t="s">
        <v>1675</v>
      </c>
      <c r="D902" s="61" t="s">
        <v>931</v>
      </c>
      <c r="E902" s="5" t="s">
        <v>51</v>
      </c>
      <c r="F902" s="199">
        <v>50</v>
      </c>
      <c r="G902" s="107">
        <f>'BPU LOT05-VRD'!F902</f>
        <v>0</v>
      </c>
      <c r="H902" s="331">
        <f t="shared" si="54"/>
        <v>0</v>
      </c>
    </row>
    <row r="903" spans="2:8" ht="14.1" customHeight="1" x14ac:dyDescent="0.25">
      <c r="B903" s="149"/>
      <c r="C903" s="149"/>
      <c r="D903" s="148" t="s">
        <v>933</v>
      </c>
      <c r="E903" s="149"/>
      <c r="F903" s="149"/>
      <c r="G903" s="149"/>
      <c r="H903" s="149"/>
    </row>
    <row r="904" spans="2:8" ht="14.1" customHeight="1" x14ac:dyDescent="0.25">
      <c r="B904" s="153"/>
      <c r="C904" s="153"/>
      <c r="D904" s="152" t="s">
        <v>934</v>
      </c>
      <c r="E904" s="153"/>
      <c r="F904" s="153"/>
      <c r="G904" s="153"/>
      <c r="H904" s="153"/>
    </row>
    <row r="905" spans="2:8" ht="14.1" customHeight="1" x14ac:dyDescent="0.25">
      <c r="B905" s="7" t="s">
        <v>2116</v>
      </c>
      <c r="C905" s="4" t="s">
        <v>1676</v>
      </c>
      <c r="D905" s="61" t="s">
        <v>926</v>
      </c>
      <c r="E905" s="5" t="s">
        <v>51</v>
      </c>
      <c r="F905" s="199">
        <v>20</v>
      </c>
      <c r="G905" s="107">
        <f>'BPU LOT05-VRD'!F905</f>
        <v>0</v>
      </c>
      <c r="H905" s="331">
        <f t="shared" ref="H905:H912" si="55">G905*F905</f>
        <v>0</v>
      </c>
    </row>
    <row r="906" spans="2:8" ht="14.1" customHeight="1" x14ac:dyDescent="0.25">
      <c r="B906" s="7" t="s">
        <v>2116</v>
      </c>
      <c r="C906" s="4" t="s">
        <v>1677</v>
      </c>
      <c r="D906" s="61" t="s">
        <v>927</v>
      </c>
      <c r="E906" s="5" t="s">
        <v>51</v>
      </c>
      <c r="F906" s="199">
        <v>50</v>
      </c>
      <c r="G906" s="107">
        <f>'BPU LOT05-VRD'!F906</f>
        <v>0</v>
      </c>
      <c r="H906" s="331">
        <f t="shared" si="55"/>
        <v>0</v>
      </c>
    </row>
    <row r="907" spans="2:8" ht="14.1" customHeight="1" x14ac:dyDescent="0.25">
      <c r="B907" s="7" t="s">
        <v>2116</v>
      </c>
      <c r="C907" s="4" t="s">
        <v>1678</v>
      </c>
      <c r="D907" s="61" t="s">
        <v>928</v>
      </c>
      <c r="E907" s="5" t="s">
        <v>51</v>
      </c>
      <c r="F907" s="199">
        <v>20</v>
      </c>
      <c r="G907" s="107">
        <f>'BPU LOT05-VRD'!F907</f>
        <v>0</v>
      </c>
      <c r="H907" s="331">
        <f t="shared" si="55"/>
        <v>0</v>
      </c>
    </row>
    <row r="908" spans="2:8" ht="14.1" customHeight="1" x14ac:dyDescent="0.25">
      <c r="B908" s="7" t="s">
        <v>2116</v>
      </c>
      <c r="C908" s="4" t="s">
        <v>1679</v>
      </c>
      <c r="D908" s="61" t="s">
        <v>320</v>
      </c>
      <c r="E908" s="5" t="s">
        <v>51</v>
      </c>
      <c r="F908" s="199">
        <v>20</v>
      </c>
      <c r="G908" s="107">
        <f>'BPU LOT05-VRD'!F908</f>
        <v>0</v>
      </c>
      <c r="H908" s="331">
        <f t="shared" si="55"/>
        <v>0</v>
      </c>
    </row>
    <row r="909" spans="2:8" ht="14.1" customHeight="1" x14ac:dyDescent="0.25">
      <c r="B909" s="7" t="s">
        <v>2116</v>
      </c>
      <c r="C909" s="4" t="s">
        <v>1680</v>
      </c>
      <c r="D909" s="61" t="s">
        <v>321</v>
      </c>
      <c r="E909" s="5" t="s">
        <v>51</v>
      </c>
      <c r="F909" s="199">
        <v>50</v>
      </c>
      <c r="G909" s="107">
        <f>'BPU LOT05-VRD'!F909</f>
        <v>0</v>
      </c>
      <c r="H909" s="331">
        <f t="shared" si="55"/>
        <v>0</v>
      </c>
    </row>
    <row r="910" spans="2:8" ht="14.1" customHeight="1" x14ac:dyDescent="0.25">
      <c r="B910" s="7" t="s">
        <v>2116</v>
      </c>
      <c r="C910" s="4" t="s">
        <v>1681</v>
      </c>
      <c r="D910" s="61" t="s">
        <v>322</v>
      </c>
      <c r="E910" s="5" t="s">
        <v>51</v>
      </c>
      <c r="F910" s="199">
        <v>50</v>
      </c>
      <c r="G910" s="107">
        <f>'BPU LOT05-VRD'!F910</f>
        <v>0</v>
      </c>
      <c r="H910" s="331">
        <f t="shared" si="55"/>
        <v>0</v>
      </c>
    </row>
    <row r="911" spans="2:8" ht="14.1" customHeight="1" x14ac:dyDescent="0.25">
      <c r="B911" s="7" t="s">
        <v>2116</v>
      </c>
      <c r="C911" s="4" t="s">
        <v>1682</v>
      </c>
      <c r="D911" s="61" t="s">
        <v>313</v>
      </c>
      <c r="E911" s="5" t="s">
        <v>51</v>
      </c>
      <c r="F911" s="199">
        <v>50</v>
      </c>
      <c r="G911" s="107">
        <f>'BPU LOT05-VRD'!F911</f>
        <v>0</v>
      </c>
      <c r="H911" s="331">
        <f t="shared" si="55"/>
        <v>0</v>
      </c>
    </row>
    <row r="912" spans="2:8" ht="14.1" customHeight="1" x14ac:dyDescent="0.25">
      <c r="B912" s="7" t="s">
        <v>2116</v>
      </c>
      <c r="C912" s="4" t="s">
        <v>1683</v>
      </c>
      <c r="D912" s="105" t="s">
        <v>324</v>
      </c>
      <c r="E912" s="72" t="s">
        <v>51</v>
      </c>
      <c r="F912" s="247">
        <v>150</v>
      </c>
      <c r="G912" s="107">
        <f>'BPU LOT05-VRD'!F912</f>
        <v>0</v>
      </c>
      <c r="H912" s="331">
        <f t="shared" si="55"/>
        <v>0</v>
      </c>
    </row>
    <row r="913" spans="2:8" ht="14.1" customHeight="1" x14ac:dyDescent="0.25">
      <c r="B913" s="217"/>
      <c r="C913" s="217"/>
      <c r="D913" s="50" t="s">
        <v>325</v>
      </c>
      <c r="E913" s="47"/>
      <c r="F913" s="47"/>
      <c r="G913" s="47"/>
      <c r="H913" s="47"/>
    </row>
    <row r="914" spans="2:8" ht="14.1" customHeight="1" x14ac:dyDescent="0.25">
      <c r="B914" s="48"/>
      <c r="C914" s="48"/>
      <c r="D914" s="49" t="s">
        <v>319</v>
      </c>
      <c r="E914" s="48"/>
      <c r="F914" s="48"/>
      <c r="G914" s="48"/>
      <c r="H914" s="48"/>
    </row>
    <row r="915" spans="2:8" ht="14.1" customHeight="1" x14ac:dyDescent="0.25">
      <c r="B915" s="7" t="s">
        <v>2116</v>
      </c>
      <c r="C915" s="5" t="s">
        <v>1684</v>
      </c>
      <c r="D915" s="58" t="s">
        <v>311</v>
      </c>
      <c r="E915" s="5" t="s">
        <v>51</v>
      </c>
      <c r="F915" s="199">
        <v>500</v>
      </c>
      <c r="G915" s="107">
        <f>'BPU LOT05-VRD'!F915</f>
        <v>0</v>
      </c>
      <c r="H915" s="331">
        <f>G915*F915</f>
        <v>0</v>
      </c>
    </row>
    <row r="916" spans="2:8" ht="14.1" customHeight="1" x14ac:dyDescent="0.25">
      <c r="B916" s="7" t="s">
        <v>2116</v>
      </c>
      <c r="C916" s="5" t="s">
        <v>1685</v>
      </c>
      <c r="D916" s="58" t="s">
        <v>316</v>
      </c>
      <c r="E916" s="5" t="s">
        <v>51</v>
      </c>
      <c r="F916" s="199">
        <v>500</v>
      </c>
      <c r="G916" s="107">
        <f>'BPU LOT05-VRD'!F916</f>
        <v>0</v>
      </c>
      <c r="H916" s="331">
        <f>G916*F916</f>
        <v>0</v>
      </c>
    </row>
    <row r="917" spans="2:8" ht="14.1" customHeight="1" x14ac:dyDescent="0.25">
      <c r="B917" s="7" t="s">
        <v>2116</v>
      </c>
      <c r="C917" s="5" t="s">
        <v>1686</v>
      </c>
      <c r="D917" s="58" t="s">
        <v>317</v>
      </c>
      <c r="E917" s="5" t="s">
        <v>51</v>
      </c>
      <c r="F917" s="199">
        <v>500</v>
      </c>
      <c r="G917" s="107">
        <f>'BPU LOT05-VRD'!F917</f>
        <v>0</v>
      </c>
      <c r="H917" s="331">
        <f>G917*F917</f>
        <v>0</v>
      </c>
    </row>
    <row r="918" spans="2:8" ht="14.1" customHeight="1" x14ac:dyDescent="0.25">
      <c r="B918" s="7" t="s">
        <v>2116</v>
      </c>
      <c r="C918" s="5" t="s">
        <v>1687</v>
      </c>
      <c r="D918" s="58" t="s">
        <v>318</v>
      </c>
      <c r="E918" s="5" t="s">
        <v>51</v>
      </c>
      <c r="F918" s="199">
        <v>500</v>
      </c>
      <c r="G918" s="107">
        <f>'BPU LOT05-VRD'!F918</f>
        <v>0</v>
      </c>
      <c r="H918" s="331">
        <f>G918*F918</f>
        <v>0</v>
      </c>
    </row>
    <row r="919" spans="2:8" ht="14.1" customHeight="1" x14ac:dyDescent="0.25">
      <c r="B919" s="52"/>
      <c r="C919" s="52"/>
      <c r="D919" s="51" t="s">
        <v>327</v>
      </c>
      <c r="E919" s="52"/>
      <c r="F919" s="52"/>
      <c r="G919" s="52"/>
      <c r="H919" s="52"/>
    </row>
    <row r="920" spans="2:8" ht="14.1" customHeight="1" x14ac:dyDescent="0.25">
      <c r="B920" s="7" t="s">
        <v>2116</v>
      </c>
      <c r="C920" s="5" t="s">
        <v>1688</v>
      </c>
      <c r="D920" s="58" t="s">
        <v>320</v>
      </c>
      <c r="E920" s="5" t="s">
        <v>51</v>
      </c>
      <c r="F920" s="199">
        <v>200</v>
      </c>
      <c r="G920" s="107">
        <f>'BPU LOT05-VRD'!F920</f>
        <v>0</v>
      </c>
      <c r="H920" s="331">
        <f t="shared" ref="H920:H929" si="56">G920*F920</f>
        <v>0</v>
      </c>
    </row>
    <row r="921" spans="2:8" ht="14.1" customHeight="1" x14ac:dyDescent="0.25">
      <c r="B921" s="7" t="s">
        <v>2116</v>
      </c>
      <c r="C921" s="5" t="s">
        <v>1689</v>
      </c>
      <c r="D921" s="58" t="s">
        <v>321</v>
      </c>
      <c r="E921" s="5" t="s">
        <v>51</v>
      </c>
      <c r="F921" s="199">
        <v>200</v>
      </c>
      <c r="G921" s="107">
        <f>'BPU LOT05-VRD'!F921</f>
        <v>0</v>
      </c>
      <c r="H921" s="331">
        <f t="shared" si="56"/>
        <v>0</v>
      </c>
    </row>
    <row r="922" spans="2:8" ht="14.1" customHeight="1" x14ac:dyDescent="0.25">
      <c r="B922" s="7" t="s">
        <v>2116</v>
      </c>
      <c r="C922" s="5" t="s">
        <v>1690</v>
      </c>
      <c r="D922" s="58" t="s">
        <v>322</v>
      </c>
      <c r="E922" s="5" t="s">
        <v>51</v>
      </c>
      <c r="F922" s="199">
        <v>200</v>
      </c>
      <c r="G922" s="107">
        <f>'BPU LOT05-VRD'!F922</f>
        <v>0</v>
      </c>
      <c r="H922" s="331">
        <f t="shared" si="56"/>
        <v>0</v>
      </c>
    </row>
    <row r="923" spans="2:8" ht="14.1" customHeight="1" x14ac:dyDescent="0.25">
      <c r="B923" s="7" t="s">
        <v>2116</v>
      </c>
      <c r="C923" s="5" t="s">
        <v>1691</v>
      </c>
      <c r="D923" s="58" t="s">
        <v>323</v>
      </c>
      <c r="E923" s="5" t="s">
        <v>51</v>
      </c>
      <c r="F923" s="199">
        <v>200</v>
      </c>
      <c r="G923" s="107">
        <f>'BPU LOT05-VRD'!F923</f>
        <v>0</v>
      </c>
      <c r="H923" s="331">
        <f t="shared" si="56"/>
        <v>0</v>
      </c>
    </row>
    <row r="924" spans="2:8" ht="14.1" customHeight="1" x14ac:dyDescent="0.25">
      <c r="B924" s="7" t="s">
        <v>2116</v>
      </c>
      <c r="C924" s="5" t="s">
        <v>1692</v>
      </c>
      <c r="D924" s="58" t="s">
        <v>312</v>
      </c>
      <c r="E924" s="5" t="s">
        <v>51</v>
      </c>
      <c r="F924" s="199">
        <v>500</v>
      </c>
      <c r="G924" s="107">
        <f>'BPU LOT05-VRD'!F924</f>
        <v>0</v>
      </c>
      <c r="H924" s="331">
        <f t="shared" si="56"/>
        <v>0</v>
      </c>
    </row>
    <row r="925" spans="2:8" ht="14.1" customHeight="1" x14ac:dyDescent="0.25">
      <c r="B925" s="7" t="s">
        <v>2116</v>
      </c>
      <c r="C925" s="5" t="s">
        <v>1693</v>
      </c>
      <c r="D925" s="58" t="s">
        <v>313</v>
      </c>
      <c r="E925" s="5" t="s">
        <v>51</v>
      </c>
      <c r="F925" s="199">
        <v>500</v>
      </c>
      <c r="G925" s="107">
        <f>'BPU LOT05-VRD'!F925</f>
        <v>0</v>
      </c>
      <c r="H925" s="331">
        <f t="shared" si="56"/>
        <v>0</v>
      </c>
    </row>
    <row r="926" spans="2:8" ht="14.1" customHeight="1" x14ac:dyDescent="0.25">
      <c r="B926" s="7" t="s">
        <v>2116</v>
      </c>
      <c r="C926" s="5" t="s">
        <v>1694</v>
      </c>
      <c r="D926" s="58" t="s">
        <v>326</v>
      </c>
      <c r="E926" s="5" t="s">
        <v>51</v>
      </c>
      <c r="F926" s="199">
        <v>500</v>
      </c>
      <c r="G926" s="107">
        <f>'BPU LOT05-VRD'!F926</f>
        <v>0</v>
      </c>
      <c r="H926" s="331">
        <f t="shared" si="56"/>
        <v>0</v>
      </c>
    </row>
    <row r="927" spans="2:8" ht="14.1" customHeight="1" x14ac:dyDescent="0.25">
      <c r="B927" s="7" t="s">
        <v>2116</v>
      </c>
      <c r="C927" s="5" t="s">
        <v>1695</v>
      </c>
      <c r="D927" s="58" t="s">
        <v>324</v>
      </c>
      <c r="E927" s="5" t="s">
        <v>51</v>
      </c>
      <c r="F927" s="199">
        <v>500</v>
      </c>
      <c r="G927" s="107">
        <f>'BPU LOT05-VRD'!F927</f>
        <v>0</v>
      </c>
      <c r="H927" s="331">
        <f t="shared" si="56"/>
        <v>0</v>
      </c>
    </row>
    <row r="928" spans="2:8" ht="14.1" customHeight="1" x14ac:dyDescent="0.25">
      <c r="B928" s="7" t="s">
        <v>2116</v>
      </c>
      <c r="C928" s="5" t="s">
        <v>1696</v>
      </c>
      <c r="D928" s="58" t="s">
        <v>314</v>
      </c>
      <c r="E928" s="5" t="s">
        <v>51</v>
      </c>
      <c r="F928" s="199">
        <v>500</v>
      </c>
      <c r="G928" s="107">
        <f>'BPU LOT05-VRD'!F928</f>
        <v>0</v>
      </c>
      <c r="H928" s="331">
        <f t="shared" si="56"/>
        <v>0</v>
      </c>
    </row>
    <row r="929" spans="2:8" ht="14.1" customHeight="1" x14ac:dyDescent="0.25">
      <c r="B929" s="7" t="s">
        <v>2116</v>
      </c>
      <c r="C929" s="5" t="s">
        <v>1697</v>
      </c>
      <c r="D929" s="58" t="s">
        <v>315</v>
      </c>
      <c r="E929" s="5" t="s">
        <v>51</v>
      </c>
      <c r="F929" s="199">
        <v>500</v>
      </c>
      <c r="G929" s="107">
        <f>'BPU LOT05-VRD'!F929</f>
        <v>0</v>
      </c>
      <c r="H929" s="331">
        <f t="shared" si="56"/>
        <v>0</v>
      </c>
    </row>
    <row r="930" spans="2:8" ht="14.1" customHeight="1" x14ac:dyDescent="0.25">
      <c r="B930" s="48"/>
      <c r="C930" s="48"/>
      <c r="D930" s="49" t="s">
        <v>308</v>
      </c>
      <c r="E930" s="48"/>
      <c r="F930" s="48"/>
      <c r="G930" s="48"/>
      <c r="H930" s="48"/>
    </row>
    <row r="931" spans="2:8" ht="14.1" customHeight="1" x14ac:dyDescent="0.25">
      <c r="B931" s="7" t="s">
        <v>2116</v>
      </c>
      <c r="C931" s="5" t="s">
        <v>1698</v>
      </c>
      <c r="D931" s="58" t="s">
        <v>309</v>
      </c>
      <c r="E931" s="5" t="s">
        <v>51</v>
      </c>
      <c r="F931" s="199">
        <v>200</v>
      </c>
      <c r="G931" s="107">
        <f>'BPU LOT05-VRD'!F931</f>
        <v>0</v>
      </c>
      <c r="H931" s="331">
        <f>G931*F931</f>
        <v>0</v>
      </c>
    </row>
    <row r="932" spans="2:8" ht="14.1" customHeight="1" x14ac:dyDescent="0.25">
      <c r="B932" s="7" t="s">
        <v>2116</v>
      </c>
      <c r="C932" s="5" t="s">
        <v>1699</v>
      </c>
      <c r="D932" s="95" t="s">
        <v>310</v>
      </c>
      <c r="E932" s="72" t="s">
        <v>51</v>
      </c>
      <c r="F932" s="199">
        <v>200</v>
      </c>
      <c r="G932" s="107">
        <f>'BPU LOT05-VRD'!F932</f>
        <v>0</v>
      </c>
      <c r="H932" s="331">
        <f>G932*F932</f>
        <v>0</v>
      </c>
    </row>
    <row r="933" spans="2:8" ht="14.1" customHeight="1" x14ac:dyDescent="0.25">
      <c r="B933" s="149"/>
      <c r="C933" s="149"/>
      <c r="D933" s="148" t="s">
        <v>870</v>
      </c>
      <c r="E933" s="149"/>
      <c r="F933" s="149"/>
      <c r="G933" s="149"/>
      <c r="H933" s="149"/>
    </row>
    <row r="934" spans="2:8" ht="14.1" customHeight="1" x14ac:dyDescent="0.25">
      <c r="B934" s="153"/>
      <c r="C934" s="153"/>
      <c r="D934" s="152" t="s">
        <v>895</v>
      </c>
      <c r="E934" s="153"/>
      <c r="F934" s="153"/>
      <c r="G934" s="153"/>
      <c r="H934" s="153"/>
    </row>
    <row r="935" spans="2:8" s="8" customFormat="1" ht="14.1" customHeight="1" x14ac:dyDescent="0.25">
      <c r="B935" s="7" t="s">
        <v>2116</v>
      </c>
      <c r="C935" s="5" t="s">
        <v>1700</v>
      </c>
      <c r="D935" s="66" t="s">
        <v>954</v>
      </c>
      <c r="E935" s="5" t="s">
        <v>804</v>
      </c>
      <c r="F935" s="199">
        <v>10</v>
      </c>
      <c r="G935" s="107">
        <f>'BPU LOT05-VRD'!F935</f>
        <v>0</v>
      </c>
      <c r="H935" s="331">
        <f>G935*F935</f>
        <v>0</v>
      </c>
    </row>
    <row r="936" spans="2:8" s="8" customFormat="1" ht="14.1" customHeight="1" x14ac:dyDescent="0.25">
      <c r="B936" s="7" t="s">
        <v>2116</v>
      </c>
      <c r="C936" s="5" t="s">
        <v>1701</v>
      </c>
      <c r="D936" s="57" t="s">
        <v>955</v>
      </c>
      <c r="E936" s="6" t="s">
        <v>791</v>
      </c>
      <c r="F936" s="199">
        <v>10</v>
      </c>
      <c r="G936" s="107">
        <f>'BPU LOT05-VRD'!F936</f>
        <v>0</v>
      </c>
      <c r="H936" s="331">
        <f>G936*F936</f>
        <v>0</v>
      </c>
    </row>
    <row r="937" spans="2:8" ht="14.1" customHeight="1" x14ac:dyDescent="0.25">
      <c r="B937" s="153"/>
      <c r="C937" s="153"/>
      <c r="D937" s="152" t="s">
        <v>896</v>
      </c>
      <c r="E937" s="153"/>
      <c r="F937" s="153"/>
      <c r="G937" s="153"/>
      <c r="H937" s="153"/>
    </row>
    <row r="938" spans="2:8" s="8" customFormat="1" ht="14.1" customHeight="1" x14ac:dyDescent="0.25">
      <c r="B938" s="7" t="s">
        <v>2116</v>
      </c>
      <c r="C938" s="6" t="s">
        <v>1702</v>
      </c>
      <c r="D938" s="57" t="s">
        <v>897</v>
      </c>
      <c r="E938" s="6" t="s">
        <v>804</v>
      </c>
      <c r="F938" s="199">
        <v>10</v>
      </c>
      <c r="G938" s="107">
        <f>'BPU LOT05-VRD'!F938</f>
        <v>0</v>
      </c>
      <c r="H938" s="331">
        <f>G938*F938</f>
        <v>0</v>
      </c>
    </row>
    <row r="939" spans="2:8" s="8" customFormat="1" ht="14.1" customHeight="1" x14ac:dyDescent="0.25">
      <c r="B939" s="7" t="s">
        <v>2116</v>
      </c>
      <c r="C939" s="6" t="s">
        <v>1703</v>
      </c>
      <c r="D939" s="57" t="s">
        <v>898</v>
      </c>
      <c r="E939" s="6" t="s">
        <v>804</v>
      </c>
      <c r="F939" s="199">
        <v>10</v>
      </c>
      <c r="G939" s="107">
        <f>'BPU LOT05-VRD'!F939</f>
        <v>0</v>
      </c>
      <c r="H939" s="331">
        <f>G939*F939</f>
        <v>0</v>
      </c>
    </row>
    <row r="940" spans="2:8" s="8" customFormat="1" ht="14.1" customHeight="1" x14ac:dyDescent="0.25">
      <c r="B940" s="7" t="s">
        <v>2116</v>
      </c>
      <c r="C940" s="6" t="s">
        <v>1704</v>
      </c>
      <c r="D940" s="73" t="s">
        <v>899</v>
      </c>
      <c r="E940" s="72" t="s">
        <v>52</v>
      </c>
      <c r="F940" s="199">
        <v>10</v>
      </c>
      <c r="G940" s="107">
        <f>'BPU LOT05-VRD'!F940</f>
        <v>0</v>
      </c>
      <c r="H940" s="331">
        <f>G940*F940</f>
        <v>0</v>
      </c>
    </row>
    <row r="941" spans="2:8" ht="14.1" customHeight="1" x14ac:dyDescent="0.25">
      <c r="B941" s="218"/>
      <c r="C941" s="19"/>
      <c r="D941" s="20" t="s">
        <v>740</v>
      </c>
      <c r="E941" s="19"/>
      <c r="F941" s="19"/>
      <c r="G941" s="19"/>
      <c r="H941" s="19"/>
    </row>
    <row r="942" spans="2:8" ht="14.1" customHeight="1" x14ac:dyDescent="0.25">
      <c r="B942" s="22"/>
      <c r="C942" s="22"/>
      <c r="D942" s="21" t="s">
        <v>35</v>
      </c>
      <c r="E942" s="22"/>
      <c r="F942" s="22"/>
      <c r="G942" s="22"/>
      <c r="H942" s="22"/>
    </row>
    <row r="943" spans="2:8" ht="14.1" customHeight="1" x14ac:dyDescent="0.25">
      <c r="B943" s="28"/>
      <c r="C943" s="25"/>
      <c r="D943" s="27" t="s">
        <v>707</v>
      </c>
      <c r="E943" s="25"/>
      <c r="F943" s="25"/>
      <c r="G943" s="25"/>
      <c r="H943" s="25"/>
    </row>
    <row r="944" spans="2:8" ht="14.1" customHeight="1" x14ac:dyDescent="0.25">
      <c r="B944" s="199" t="s">
        <v>2117</v>
      </c>
      <c r="C944" s="199" t="s">
        <v>2020</v>
      </c>
      <c r="D944" s="58" t="s">
        <v>36</v>
      </c>
      <c r="E944" s="14" t="s">
        <v>48</v>
      </c>
      <c r="F944" s="240">
        <v>100</v>
      </c>
      <c r="G944" s="107">
        <f>'BPU LOT05-VRD'!F944</f>
        <v>0</v>
      </c>
      <c r="H944" s="331">
        <f>G944*F944</f>
        <v>0</v>
      </c>
    </row>
    <row r="945" spans="2:8" ht="14.1" customHeight="1" x14ac:dyDescent="0.25">
      <c r="B945" s="199" t="s">
        <v>2117</v>
      </c>
      <c r="C945" s="199" t="s">
        <v>2021</v>
      </c>
      <c r="D945" s="58" t="s">
        <v>37</v>
      </c>
      <c r="E945" s="14" t="s">
        <v>48</v>
      </c>
      <c r="F945" s="240">
        <v>200</v>
      </c>
      <c r="G945" s="107">
        <f>'BPU LOT05-VRD'!F945</f>
        <v>0</v>
      </c>
      <c r="H945" s="331">
        <f>G945*F945</f>
        <v>0</v>
      </c>
    </row>
    <row r="946" spans="2:8" ht="14.1" customHeight="1" x14ac:dyDescent="0.25">
      <c r="B946" s="199" t="s">
        <v>2117</v>
      </c>
      <c r="C946" s="199" t="s">
        <v>2022</v>
      </c>
      <c r="D946" s="58" t="s">
        <v>506</v>
      </c>
      <c r="E946" s="14" t="s">
        <v>48</v>
      </c>
      <c r="F946" s="240">
        <v>500</v>
      </c>
      <c r="G946" s="107">
        <f>'BPU LOT05-VRD'!F946</f>
        <v>0</v>
      </c>
      <c r="H946" s="331">
        <f>G946*F946</f>
        <v>0</v>
      </c>
    </row>
    <row r="947" spans="2:8" ht="14.1" customHeight="1" x14ac:dyDescent="0.25">
      <c r="B947" s="25"/>
      <c r="C947" s="25"/>
      <c r="D947" s="27" t="s">
        <v>708</v>
      </c>
      <c r="E947" s="25"/>
      <c r="F947" s="25"/>
      <c r="G947" s="25"/>
      <c r="H947" s="25"/>
    </row>
    <row r="948" spans="2:8" ht="14.1" customHeight="1" x14ac:dyDescent="0.25">
      <c r="B948" s="199" t="s">
        <v>2117</v>
      </c>
      <c r="C948" s="199" t="s">
        <v>2023</v>
      </c>
      <c r="D948" s="58" t="s">
        <v>36</v>
      </c>
      <c r="E948" s="14" t="s">
        <v>48</v>
      </c>
      <c r="F948" s="240">
        <v>5</v>
      </c>
      <c r="G948" s="107">
        <f>'BPU LOT05-VRD'!F948</f>
        <v>0</v>
      </c>
      <c r="H948" s="331">
        <f>G948*F948</f>
        <v>0</v>
      </c>
    </row>
    <row r="949" spans="2:8" ht="14.1" customHeight="1" x14ac:dyDescent="0.25">
      <c r="B949" s="199" t="s">
        <v>2117</v>
      </c>
      <c r="C949" s="199" t="s">
        <v>2024</v>
      </c>
      <c r="D949" s="58" t="s">
        <v>37</v>
      </c>
      <c r="E949" s="14" t="s">
        <v>48</v>
      </c>
      <c r="F949" s="240">
        <v>10</v>
      </c>
      <c r="G949" s="107">
        <f>'BPU LOT05-VRD'!F949</f>
        <v>0</v>
      </c>
      <c r="H949" s="331">
        <f>G949*F949</f>
        <v>0</v>
      </c>
    </row>
    <row r="950" spans="2:8" ht="14.1" customHeight="1" x14ac:dyDescent="0.25">
      <c r="B950" s="199" t="s">
        <v>2117</v>
      </c>
      <c r="C950" s="199" t="s">
        <v>2025</v>
      </c>
      <c r="D950" s="58" t="s">
        <v>506</v>
      </c>
      <c r="E950" s="14" t="s">
        <v>48</v>
      </c>
      <c r="F950" s="240">
        <v>10</v>
      </c>
      <c r="G950" s="107">
        <f>'BPU LOT05-VRD'!F950</f>
        <v>0</v>
      </c>
      <c r="H950" s="331">
        <f>G950*F950</f>
        <v>0</v>
      </c>
    </row>
    <row r="951" spans="2:8" ht="14.1" customHeight="1" x14ac:dyDescent="0.25">
      <c r="B951" s="25"/>
      <c r="C951" s="25"/>
      <c r="D951" s="27" t="s">
        <v>709</v>
      </c>
      <c r="E951" s="25"/>
      <c r="F951" s="25"/>
      <c r="G951" s="25"/>
      <c r="H951" s="25"/>
    </row>
    <row r="952" spans="2:8" ht="14.1" customHeight="1" x14ac:dyDescent="0.25">
      <c r="B952" s="199" t="s">
        <v>2117</v>
      </c>
      <c r="C952" s="199" t="s">
        <v>2026</v>
      </c>
      <c r="D952" s="58" t="s">
        <v>36</v>
      </c>
      <c r="E952" s="14" t="s">
        <v>48</v>
      </c>
      <c r="F952" s="240">
        <v>2</v>
      </c>
      <c r="G952" s="107">
        <f>'BPU LOT05-VRD'!F952</f>
        <v>0</v>
      </c>
      <c r="H952" s="331">
        <f>G952*F952</f>
        <v>0</v>
      </c>
    </row>
    <row r="953" spans="2:8" ht="14.1" customHeight="1" x14ac:dyDescent="0.25">
      <c r="B953" s="199" t="s">
        <v>2117</v>
      </c>
      <c r="C953" s="199" t="s">
        <v>2027</v>
      </c>
      <c r="D953" s="58" t="s">
        <v>37</v>
      </c>
      <c r="E953" s="14" t="s">
        <v>48</v>
      </c>
      <c r="F953" s="240">
        <v>20</v>
      </c>
      <c r="G953" s="107">
        <f>'BPU LOT05-VRD'!F953</f>
        <v>0</v>
      </c>
      <c r="H953" s="331">
        <f>G953*F953</f>
        <v>0</v>
      </c>
    </row>
    <row r="954" spans="2:8" ht="14.1" customHeight="1" x14ac:dyDescent="0.25">
      <c r="B954" s="199" t="s">
        <v>2117</v>
      </c>
      <c r="C954" s="199" t="s">
        <v>2028</v>
      </c>
      <c r="D954" s="58" t="s">
        <v>506</v>
      </c>
      <c r="E954" s="14" t="s">
        <v>48</v>
      </c>
      <c r="F954" s="240">
        <v>20</v>
      </c>
      <c r="G954" s="107">
        <f>'BPU LOT05-VRD'!F954</f>
        <v>0</v>
      </c>
      <c r="H954" s="331">
        <f>G954*F954</f>
        <v>0</v>
      </c>
    </row>
    <row r="955" spans="2:8" ht="14.1" customHeight="1" x14ac:dyDescent="0.25">
      <c r="B955" s="25"/>
      <c r="C955" s="25"/>
      <c r="D955" s="27" t="s">
        <v>710</v>
      </c>
      <c r="E955" s="25"/>
      <c r="F955" s="25"/>
      <c r="G955" s="25"/>
      <c r="H955" s="25"/>
    </row>
    <row r="956" spans="2:8" ht="14.1" customHeight="1" x14ac:dyDescent="0.25">
      <c r="B956" s="199" t="s">
        <v>2117</v>
      </c>
      <c r="C956" s="199" t="s">
        <v>1705</v>
      </c>
      <c r="D956" s="58" t="s">
        <v>36</v>
      </c>
      <c r="E956" s="14" t="s">
        <v>48</v>
      </c>
      <c r="F956" s="240">
        <v>5</v>
      </c>
      <c r="G956" s="107">
        <f>'BPU LOT05-VRD'!F956</f>
        <v>0</v>
      </c>
      <c r="H956" s="331">
        <f>G956*F956</f>
        <v>0</v>
      </c>
    </row>
    <row r="957" spans="2:8" ht="14.1" customHeight="1" x14ac:dyDescent="0.25">
      <c r="B957" s="199" t="s">
        <v>2117</v>
      </c>
      <c r="C957" s="199" t="s">
        <v>1706</v>
      </c>
      <c r="D957" s="58" t="s">
        <v>37</v>
      </c>
      <c r="E957" s="14" t="s">
        <v>48</v>
      </c>
      <c r="F957" s="240">
        <v>50</v>
      </c>
      <c r="G957" s="107">
        <f>'BPU LOT05-VRD'!F957</f>
        <v>0</v>
      </c>
      <c r="H957" s="331">
        <f>G957*F957</f>
        <v>0</v>
      </c>
    </row>
    <row r="958" spans="2:8" ht="14.1" customHeight="1" x14ac:dyDescent="0.25">
      <c r="B958" s="199" t="s">
        <v>2117</v>
      </c>
      <c r="C958" s="199" t="s">
        <v>1707</v>
      </c>
      <c r="D958" s="58" t="s">
        <v>506</v>
      </c>
      <c r="E958" s="14" t="s">
        <v>48</v>
      </c>
      <c r="F958" s="240">
        <v>50</v>
      </c>
      <c r="G958" s="107">
        <f>'BPU LOT05-VRD'!F958</f>
        <v>0</v>
      </c>
      <c r="H958" s="331">
        <f>G958*F958</f>
        <v>0</v>
      </c>
    </row>
    <row r="959" spans="2:8" ht="14.1" customHeight="1" x14ac:dyDescent="0.25">
      <c r="B959" s="25"/>
      <c r="C959" s="25"/>
      <c r="D959" s="27" t="s">
        <v>516</v>
      </c>
      <c r="E959" s="25"/>
      <c r="F959" s="25"/>
      <c r="G959" s="25"/>
      <c r="H959" s="25"/>
    </row>
    <row r="960" spans="2:8" ht="14.1" customHeight="1" x14ac:dyDescent="0.25">
      <c r="B960" s="199" t="s">
        <v>2117</v>
      </c>
      <c r="C960" s="199" t="s">
        <v>1708</v>
      </c>
      <c r="D960" s="58" t="s">
        <v>36</v>
      </c>
      <c r="E960" s="14" t="s">
        <v>48</v>
      </c>
      <c r="F960" s="240">
        <v>7</v>
      </c>
      <c r="G960" s="107">
        <f>'BPU LOT05-VRD'!F960</f>
        <v>0</v>
      </c>
      <c r="H960" s="331">
        <f>G960*F960</f>
        <v>0</v>
      </c>
    </row>
    <row r="961" spans="2:8" ht="14.1" customHeight="1" x14ac:dyDescent="0.25">
      <c r="B961" s="199" t="s">
        <v>2117</v>
      </c>
      <c r="C961" s="199" t="s">
        <v>1709</v>
      </c>
      <c r="D961" s="58" t="s">
        <v>37</v>
      </c>
      <c r="E961" s="14" t="s">
        <v>48</v>
      </c>
      <c r="F961" s="240">
        <v>70</v>
      </c>
      <c r="G961" s="107">
        <f>'BPU LOT05-VRD'!F961</f>
        <v>0</v>
      </c>
      <c r="H961" s="331">
        <f>G961*F961</f>
        <v>0</v>
      </c>
    </row>
    <row r="962" spans="2:8" ht="14.1" customHeight="1" x14ac:dyDescent="0.25">
      <c r="B962" s="199" t="s">
        <v>2117</v>
      </c>
      <c r="C962" s="199" t="s">
        <v>1710</v>
      </c>
      <c r="D962" s="58" t="s">
        <v>506</v>
      </c>
      <c r="E962" s="14" t="s">
        <v>48</v>
      </c>
      <c r="F962" s="240">
        <v>70</v>
      </c>
      <c r="G962" s="107">
        <f>'BPU LOT05-VRD'!F962</f>
        <v>0</v>
      </c>
      <c r="H962" s="331">
        <f>G962*F962</f>
        <v>0</v>
      </c>
    </row>
    <row r="963" spans="2:8" ht="14.1" customHeight="1" x14ac:dyDescent="0.25">
      <c r="B963" s="22"/>
      <c r="C963" s="22"/>
      <c r="D963" s="21" t="s">
        <v>38</v>
      </c>
      <c r="E963" s="22"/>
      <c r="F963" s="22"/>
      <c r="G963" s="22"/>
      <c r="H963" s="22"/>
    </row>
    <row r="964" spans="2:8" ht="14.1" customHeight="1" x14ac:dyDescent="0.25">
      <c r="B964" s="199" t="s">
        <v>2117</v>
      </c>
      <c r="C964" s="5" t="s">
        <v>1711</v>
      </c>
      <c r="D964" s="58" t="s">
        <v>39</v>
      </c>
      <c r="E964" s="14" t="s">
        <v>49</v>
      </c>
      <c r="F964" s="240">
        <v>20</v>
      </c>
      <c r="G964" s="107">
        <f>'BPU LOT05-VRD'!F964</f>
        <v>0</v>
      </c>
      <c r="H964" s="331">
        <f>G964*F964</f>
        <v>0</v>
      </c>
    </row>
    <row r="965" spans="2:8" ht="14.1" customHeight="1" x14ac:dyDescent="0.25">
      <c r="B965" s="199" t="s">
        <v>2117</v>
      </c>
      <c r="C965" s="5" t="s">
        <v>1712</v>
      </c>
      <c r="D965" s="58" t="s">
        <v>40</v>
      </c>
      <c r="E965" s="14" t="s">
        <v>49</v>
      </c>
      <c r="F965" s="240">
        <v>20</v>
      </c>
      <c r="G965" s="107">
        <f>'BPU LOT05-VRD'!F965</f>
        <v>0</v>
      </c>
      <c r="H965" s="331">
        <f>G965*F965</f>
        <v>0</v>
      </c>
    </row>
    <row r="966" spans="2:8" ht="14.1" customHeight="1" x14ac:dyDescent="0.25">
      <c r="B966" s="22"/>
      <c r="C966" s="22"/>
      <c r="D966" s="21" t="s">
        <v>41</v>
      </c>
      <c r="E966" s="22"/>
      <c r="F966" s="22"/>
      <c r="G966" s="22"/>
      <c r="H966" s="22"/>
    </row>
    <row r="967" spans="2:8" ht="14.1" customHeight="1" x14ac:dyDescent="0.25">
      <c r="B967" s="199" t="s">
        <v>2117</v>
      </c>
      <c r="C967" s="5" t="s">
        <v>1713</v>
      </c>
      <c r="D967" s="58" t="s">
        <v>42</v>
      </c>
      <c r="E967" s="14" t="s">
        <v>98</v>
      </c>
      <c r="F967" s="240">
        <v>2000</v>
      </c>
      <c r="G967" s="107">
        <f>'BPU LOT05-VRD'!F967</f>
        <v>0</v>
      </c>
      <c r="H967" s="331">
        <f>G967*F967</f>
        <v>0</v>
      </c>
    </row>
    <row r="968" spans="2:8" ht="14.1" customHeight="1" x14ac:dyDescent="0.25">
      <c r="B968" s="199" t="s">
        <v>2117</v>
      </c>
      <c r="C968" s="5" t="s">
        <v>1714</v>
      </c>
      <c r="D968" s="58" t="s">
        <v>43</v>
      </c>
      <c r="E968" s="14" t="s">
        <v>98</v>
      </c>
      <c r="F968" s="240">
        <v>1000</v>
      </c>
      <c r="G968" s="107">
        <f>'BPU LOT05-VRD'!F968</f>
        <v>0</v>
      </c>
      <c r="H968" s="331">
        <f>G968*F968</f>
        <v>0</v>
      </c>
    </row>
    <row r="969" spans="2:8" ht="14.1" customHeight="1" x14ac:dyDescent="0.25">
      <c r="B969" s="199" t="s">
        <v>2117</v>
      </c>
      <c r="C969" s="5" t="s">
        <v>1715</v>
      </c>
      <c r="D969" s="58" t="s">
        <v>44</v>
      </c>
      <c r="E969" s="14" t="s">
        <v>98</v>
      </c>
      <c r="F969" s="240">
        <v>4000</v>
      </c>
      <c r="G969" s="107">
        <f>'BPU LOT05-VRD'!F969</f>
        <v>0</v>
      </c>
      <c r="H969" s="331">
        <f>G969*F969</f>
        <v>0</v>
      </c>
    </row>
    <row r="970" spans="2:8" ht="14.1" customHeight="1" x14ac:dyDescent="0.25">
      <c r="B970" s="199" t="s">
        <v>2117</v>
      </c>
      <c r="C970" s="5" t="s">
        <v>1716</v>
      </c>
      <c r="D970" s="61" t="s">
        <v>878</v>
      </c>
      <c r="E970" s="15" t="s">
        <v>98</v>
      </c>
      <c r="F970" s="240">
        <v>4000</v>
      </c>
      <c r="G970" s="107">
        <f>'BPU LOT05-VRD'!F970</f>
        <v>0</v>
      </c>
      <c r="H970" s="331">
        <f>G970*F970</f>
        <v>0</v>
      </c>
    </row>
    <row r="971" spans="2:8" ht="14.1" customHeight="1" x14ac:dyDescent="0.25">
      <c r="B971" s="22"/>
      <c r="C971" s="22"/>
      <c r="D971" s="21" t="s">
        <v>45</v>
      </c>
      <c r="E971" s="22"/>
      <c r="F971" s="22"/>
      <c r="G971" s="22"/>
      <c r="H971" s="22"/>
    </row>
    <row r="972" spans="2:8" ht="14.1" customHeight="1" x14ac:dyDescent="0.25">
      <c r="B972" s="199" t="s">
        <v>2117</v>
      </c>
      <c r="C972" s="219" t="s">
        <v>1717</v>
      </c>
      <c r="D972" s="114" t="s">
        <v>507</v>
      </c>
      <c r="E972" s="14" t="s">
        <v>49</v>
      </c>
      <c r="F972" s="240">
        <v>150</v>
      </c>
      <c r="G972" s="107">
        <f>'BPU LOT05-VRD'!F972</f>
        <v>0</v>
      </c>
      <c r="H972" s="331">
        <f>G972*F972</f>
        <v>0</v>
      </c>
    </row>
    <row r="973" spans="2:8" ht="14.1" customHeight="1" x14ac:dyDescent="0.25">
      <c r="B973" s="199" t="s">
        <v>2117</v>
      </c>
      <c r="C973" s="219" t="s">
        <v>1718</v>
      </c>
      <c r="D973" s="114" t="s">
        <v>508</v>
      </c>
      <c r="E973" s="14" t="s">
        <v>49</v>
      </c>
      <c r="F973" s="240">
        <v>150</v>
      </c>
      <c r="G973" s="107">
        <f>'BPU LOT05-VRD'!F973</f>
        <v>0</v>
      </c>
      <c r="H973" s="331">
        <f>G973*F973</f>
        <v>0</v>
      </c>
    </row>
    <row r="974" spans="2:8" ht="14.1" customHeight="1" x14ac:dyDescent="0.25">
      <c r="B974" s="19"/>
      <c r="C974" s="19"/>
      <c r="D974" s="20" t="s">
        <v>329</v>
      </c>
      <c r="E974" s="19"/>
      <c r="F974" s="19"/>
      <c r="G974" s="19"/>
      <c r="H974" s="19"/>
    </row>
    <row r="975" spans="2:8" ht="14.1" customHeight="1" x14ac:dyDescent="0.25">
      <c r="B975" s="22"/>
      <c r="C975" s="22"/>
      <c r="D975" s="21" t="s">
        <v>713</v>
      </c>
      <c r="E975" s="22"/>
      <c r="F975" s="22"/>
      <c r="G975" s="22"/>
      <c r="H975" s="22"/>
    </row>
    <row r="976" spans="2:8" ht="14.1" customHeight="1" x14ac:dyDescent="0.25">
      <c r="B976" s="25"/>
      <c r="C976" s="25"/>
      <c r="D976" s="27" t="s">
        <v>307</v>
      </c>
      <c r="E976" s="25"/>
      <c r="F976" s="25"/>
      <c r="G976" s="25"/>
      <c r="H976" s="25"/>
    </row>
    <row r="977" spans="2:8" ht="14.1" customHeight="1" x14ac:dyDescent="0.25">
      <c r="B977" s="199" t="s">
        <v>2117</v>
      </c>
      <c r="C977" s="5" t="s">
        <v>1719</v>
      </c>
      <c r="D977" s="58" t="s">
        <v>203</v>
      </c>
      <c r="E977" s="5" t="s">
        <v>50</v>
      </c>
      <c r="F977" s="199">
        <v>15</v>
      </c>
      <c r="G977" s="107">
        <f>'BPU LOT05-VRD'!F977</f>
        <v>0</v>
      </c>
      <c r="H977" s="331">
        <f t="shared" ref="H977:H989" si="57">G977*F977</f>
        <v>0</v>
      </c>
    </row>
    <row r="978" spans="2:8" ht="14.1" customHeight="1" x14ac:dyDescent="0.25">
      <c r="B978" s="199" t="s">
        <v>2117</v>
      </c>
      <c r="C978" s="5" t="s">
        <v>1720</v>
      </c>
      <c r="D978" s="58" t="s">
        <v>204</v>
      </c>
      <c r="E978" s="5" t="s">
        <v>50</v>
      </c>
      <c r="F978" s="199">
        <v>15</v>
      </c>
      <c r="G978" s="107">
        <f>'BPU LOT05-VRD'!F978</f>
        <v>0</v>
      </c>
      <c r="H978" s="331">
        <f t="shared" si="57"/>
        <v>0</v>
      </c>
    </row>
    <row r="979" spans="2:8" ht="14.1" customHeight="1" x14ac:dyDescent="0.25">
      <c r="B979" s="199" t="s">
        <v>2117</v>
      </c>
      <c r="C979" s="5" t="s">
        <v>1721</v>
      </c>
      <c r="D979" s="58" t="s">
        <v>205</v>
      </c>
      <c r="E979" s="5" t="s">
        <v>50</v>
      </c>
      <c r="F979" s="199">
        <v>15</v>
      </c>
      <c r="G979" s="107">
        <f>'BPU LOT05-VRD'!F979</f>
        <v>0</v>
      </c>
      <c r="H979" s="331">
        <f t="shared" si="57"/>
        <v>0</v>
      </c>
    </row>
    <row r="980" spans="2:8" ht="14.1" customHeight="1" x14ac:dyDescent="0.25">
      <c r="B980" s="199" t="s">
        <v>2117</v>
      </c>
      <c r="C980" s="5" t="s">
        <v>1722</v>
      </c>
      <c r="D980" s="58" t="s">
        <v>206</v>
      </c>
      <c r="E980" s="5" t="s">
        <v>50</v>
      </c>
      <c r="F980" s="199">
        <v>15</v>
      </c>
      <c r="G980" s="107">
        <f>'BPU LOT05-VRD'!F980</f>
        <v>0</v>
      </c>
      <c r="H980" s="331">
        <f t="shared" si="57"/>
        <v>0</v>
      </c>
    </row>
    <row r="981" spans="2:8" ht="14.1" customHeight="1" x14ac:dyDescent="0.25">
      <c r="B981" s="199" t="s">
        <v>2117</v>
      </c>
      <c r="C981" s="5" t="s">
        <v>1723</v>
      </c>
      <c r="D981" s="58" t="s">
        <v>207</v>
      </c>
      <c r="E981" s="5" t="s">
        <v>50</v>
      </c>
      <c r="F981" s="199">
        <v>15</v>
      </c>
      <c r="G981" s="107">
        <f>'BPU LOT05-VRD'!F981</f>
        <v>0</v>
      </c>
      <c r="H981" s="331">
        <f t="shared" si="57"/>
        <v>0</v>
      </c>
    </row>
    <row r="982" spans="2:8" ht="14.1" customHeight="1" x14ac:dyDescent="0.25">
      <c r="B982" s="199" t="s">
        <v>2117</v>
      </c>
      <c r="C982" s="5" t="s">
        <v>1724</v>
      </c>
      <c r="D982" s="58" t="s">
        <v>208</v>
      </c>
      <c r="E982" s="5" t="s">
        <v>50</v>
      </c>
      <c r="F982" s="199">
        <v>15</v>
      </c>
      <c r="G982" s="107">
        <f>'BPU LOT05-VRD'!F982</f>
        <v>0</v>
      </c>
      <c r="H982" s="331">
        <f t="shared" si="57"/>
        <v>0</v>
      </c>
    </row>
    <row r="983" spans="2:8" ht="14.1" customHeight="1" x14ac:dyDescent="0.25">
      <c r="B983" s="199" t="s">
        <v>2117</v>
      </c>
      <c r="C983" s="5" t="s">
        <v>1725</v>
      </c>
      <c r="D983" s="58" t="s">
        <v>209</v>
      </c>
      <c r="E983" s="5" t="s">
        <v>50</v>
      </c>
      <c r="F983" s="199">
        <v>15</v>
      </c>
      <c r="G983" s="107">
        <f>'BPU LOT05-VRD'!F983</f>
        <v>0</v>
      </c>
      <c r="H983" s="331">
        <f t="shared" si="57"/>
        <v>0</v>
      </c>
    </row>
    <row r="984" spans="2:8" ht="14.1" customHeight="1" x14ac:dyDescent="0.25">
      <c r="B984" s="199" t="s">
        <v>2117</v>
      </c>
      <c r="C984" s="5" t="s">
        <v>1726</v>
      </c>
      <c r="D984" s="58" t="s">
        <v>210</v>
      </c>
      <c r="E984" s="5" t="s">
        <v>50</v>
      </c>
      <c r="F984" s="199">
        <v>15</v>
      </c>
      <c r="G984" s="107">
        <f>'BPU LOT05-VRD'!F984</f>
        <v>0</v>
      </c>
      <c r="H984" s="331">
        <f t="shared" si="57"/>
        <v>0</v>
      </c>
    </row>
    <row r="985" spans="2:8" ht="14.1" customHeight="1" x14ac:dyDescent="0.25">
      <c r="B985" s="199" t="s">
        <v>2117</v>
      </c>
      <c r="C985" s="5" t="s">
        <v>1727</v>
      </c>
      <c r="D985" s="58" t="s">
        <v>211</v>
      </c>
      <c r="E985" s="5" t="s">
        <v>50</v>
      </c>
      <c r="F985" s="199">
        <v>15</v>
      </c>
      <c r="G985" s="107">
        <f>'BPU LOT05-VRD'!F985</f>
        <v>0</v>
      </c>
      <c r="H985" s="331">
        <f t="shared" si="57"/>
        <v>0</v>
      </c>
    </row>
    <row r="986" spans="2:8" ht="14.1" customHeight="1" x14ac:dyDescent="0.25">
      <c r="B986" s="199" t="s">
        <v>2117</v>
      </c>
      <c r="C986" s="5" t="s">
        <v>1728</v>
      </c>
      <c r="D986" s="58" t="s">
        <v>212</v>
      </c>
      <c r="E986" s="5" t="s">
        <v>50</v>
      </c>
      <c r="F986" s="199">
        <v>15</v>
      </c>
      <c r="G986" s="107">
        <f>'BPU LOT05-VRD'!F986</f>
        <v>0</v>
      </c>
      <c r="H986" s="331">
        <f t="shared" si="57"/>
        <v>0</v>
      </c>
    </row>
    <row r="987" spans="2:8" ht="14.1" customHeight="1" x14ac:dyDescent="0.25">
      <c r="B987" s="199" t="s">
        <v>2117</v>
      </c>
      <c r="C987" s="5" t="s">
        <v>1729</v>
      </c>
      <c r="D987" s="58" t="s">
        <v>213</v>
      </c>
      <c r="E987" s="5" t="s">
        <v>50</v>
      </c>
      <c r="F987" s="199">
        <v>15</v>
      </c>
      <c r="G987" s="107">
        <f>'BPU LOT05-VRD'!F987</f>
        <v>0</v>
      </c>
      <c r="H987" s="331">
        <f t="shared" si="57"/>
        <v>0</v>
      </c>
    </row>
    <row r="988" spans="2:8" ht="14.1" customHeight="1" x14ac:dyDescent="0.25">
      <c r="B988" s="199" t="s">
        <v>2117</v>
      </c>
      <c r="C988" s="5" t="s">
        <v>1730</v>
      </c>
      <c r="D988" s="58" t="s">
        <v>214</v>
      </c>
      <c r="E988" s="5" t="s">
        <v>50</v>
      </c>
      <c r="F988" s="199">
        <v>15</v>
      </c>
      <c r="G988" s="107">
        <f>'BPU LOT05-VRD'!F988</f>
        <v>0</v>
      </c>
      <c r="H988" s="331">
        <f t="shared" si="57"/>
        <v>0</v>
      </c>
    </row>
    <row r="989" spans="2:8" ht="14.1" customHeight="1" x14ac:dyDescent="0.25">
      <c r="B989" s="199" t="s">
        <v>2117</v>
      </c>
      <c r="C989" s="5" t="s">
        <v>1731</v>
      </c>
      <c r="D989" s="58" t="s">
        <v>215</v>
      </c>
      <c r="E989" s="5" t="s">
        <v>50</v>
      </c>
      <c r="F989" s="199">
        <v>15</v>
      </c>
      <c r="G989" s="107">
        <f>'BPU LOT05-VRD'!F989</f>
        <v>0</v>
      </c>
      <c r="H989" s="331">
        <f t="shared" si="57"/>
        <v>0</v>
      </c>
    </row>
    <row r="990" spans="2:8" ht="14.1" customHeight="1" x14ac:dyDescent="0.25">
      <c r="B990" s="22"/>
      <c r="C990" s="22"/>
      <c r="D990" s="21" t="s">
        <v>328</v>
      </c>
      <c r="E990" s="22"/>
      <c r="F990" s="248"/>
      <c r="G990" s="107">
        <f>'BPU LOT05-VRD'!F990</f>
        <v>0</v>
      </c>
      <c r="H990" s="248"/>
    </row>
    <row r="991" spans="2:8" ht="14.1" customHeight="1" x14ac:dyDescent="0.25">
      <c r="B991" s="25"/>
      <c r="C991" s="25"/>
      <c r="D991" s="27" t="s">
        <v>305</v>
      </c>
      <c r="E991" s="25"/>
      <c r="F991" s="249"/>
      <c r="G991" s="107">
        <f>'BPU LOT05-VRD'!F991</f>
        <v>0</v>
      </c>
      <c r="H991" s="249"/>
    </row>
    <row r="992" spans="2:8" ht="14.1" customHeight="1" x14ac:dyDescent="0.25">
      <c r="B992" s="199" t="s">
        <v>2117</v>
      </c>
      <c r="C992" s="5" t="s">
        <v>1732</v>
      </c>
      <c r="D992" s="58" t="s">
        <v>203</v>
      </c>
      <c r="E992" s="5" t="s">
        <v>50</v>
      </c>
      <c r="F992" s="199">
        <v>8</v>
      </c>
      <c r="G992" s="107">
        <f>'BPU LOT05-VRD'!F992</f>
        <v>0</v>
      </c>
      <c r="H992" s="331">
        <f t="shared" ref="H992:H1004" si="58">G992*F992</f>
        <v>0</v>
      </c>
    </row>
    <row r="993" spans="2:8" ht="14.1" customHeight="1" x14ac:dyDescent="0.25">
      <c r="B993" s="199" t="s">
        <v>2117</v>
      </c>
      <c r="C993" s="5" t="s">
        <v>1733</v>
      </c>
      <c r="D993" s="58" t="s">
        <v>204</v>
      </c>
      <c r="E993" s="5" t="s">
        <v>50</v>
      </c>
      <c r="F993" s="199">
        <v>8</v>
      </c>
      <c r="G993" s="107">
        <f>'BPU LOT05-VRD'!F993</f>
        <v>0</v>
      </c>
      <c r="H993" s="331">
        <f t="shared" si="58"/>
        <v>0</v>
      </c>
    </row>
    <row r="994" spans="2:8" ht="14.1" customHeight="1" x14ac:dyDescent="0.25">
      <c r="B994" s="199" t="s">
        <v>2117</v>
      </c>
      <c r="C994" s="5" t="s">
        <v>1734</v>
      </c>
      <c r="D994" s="58" t="s">
        <v>205</v>
      </c>
      <c r="E994" s="5" t="s">
        <v>50</v>
      </c>
      <c r="F994" s="199">
        <v>8</v>
      </c>
      <c r="G994" s="107">
        <f>'BPU LOT05-VRD'!F994</f>
        <v>0</v>
      </c>
      <c r="H994" s="331">
        <f t="shared" si="58"/>
        <v>0</v>
      </c>
    </row>
    <row r="995" spans="2:8" ht="14.1" customHeight="1" x14ac:dyDescent="0.25">
      <c r="B995" s="199" t="s">
        <v>2117</v>
      </c>
      <c r="C995" s="5" t="s">
        <v>1735</v>
      </c>
      <c r="D995" s="58" t="s">
        <v>206</v>
      </c>
      <c r="E995" s="5" t="s">
        <v>50</v>
      </c>
      <c r="F995" s="199">
        <v>8</v>
      </c>
      <c r="G995" s="107">
        <f>'BPU LOT05-VRD'!F995</f>
        <v>0</v>
      </c>
      <c r="H995" s="331">
        <f t="shared" si="58"/>
        <v>0</v>
      </c>
    </row>
    <row r="996" spans="2:8" ht="14.1" customHeight="1" x14ac:dyDescent="0.25">
      <c r="B996" s="199" t="s">
        <v>2117</v>
      </c>
      <c r="C996" s="5" t="s">
        <v>1736</v>
      </c>
      <c r="D996" s="58" t="s">
        <v>207</v>
      </c>
      <c r="E996" s="5" t="s">
        <v>50</v>
      </c>
      <c r="F996" s="199">
        <v>8</v>
      </c>
      <c r="G996" s="107">
        <f>'BPU LOT05-VRD'!F996</f>
        <v>0</v>
      </c>
      <c r="H996" s="331">
        <f t="shared" si="58"/>
        <v>0</v>
      </c>
    </row>
    <row r="997" spans="2:8" ht="14.1" customHeight="1" x14ac:dyDescent="0.25">
      <c r="B997" s="199" t="s">
        <v>2117</v>
      </c>
      <c r="C997" s="5" t="s">
        <v>1737</v>
      </c>
      <c r="D997" s="58" t="s">
        <v>208</v>
      </c>
      <c r="E997" s="5" t="s">
        <v>50</v>
      </c>
      <c r="F997" s="199">
        <v>8</v>
      </c>
      <c r="G997" s="107">
        <f>'BPU LOT05-VRD'!F997</f>
        <v>0</v>
      </c>
      <c r="H997" s="331">
        <f t="shared" si="58"/>
        <v>0</v>
      </c>
    </row>
    <row r="998" spans="2:8" ht="14.1" customHeight="1" x14ac:dyDescent="0.25">
      <c r="B998" s="199" t="s">
        <v>2117</v>
      </c>
      <c r="C998" s="5" t="s">
        <v>1738</v>
      </c>
      <c r="D998" s="58" t="s">
        <v>209</v>
      </c>
      <c r="E998" s="5" t="s">
        <v>50</v>
      </c>
      <c r="F998" s="199">
        <v>8</v>
      </c>
      <c r="G998" s="107">
        <f>'BPU LOT05-VRD'!F998</f>
        <v>0</v>
      </c>
      <c r="H998" s="331">
        <f t="shared" si="58"/>
        <v>0</v>
      </c>
    </row>
    <row r="999" spans="2:8" ht="14.1" customHeight="1" x14ac:dyDescent="0.25">
      <c r="B999" s="199" t="s">
        <v>2117</v>
      </c>
      <c r="C999" s="5" t="s">
        <v>1739</v>
      </c>
      <c r="D999" s="58" t="s">
        <v>210</v>
      </c>
      <c r="E999" s="5" t="s">
        <v>50</v>
      </c>
      <c r="F999" s="199">
        <v>8</v>
      </c>
      <c r="G999" s="107">
        <f>'BPU LOT05-VRD'!F999</f>
        <v>0</v>
      </c>
      <c r="H999" s="331">
        <f t="shared" si="58"/>
        <v>0</v>
      </c>
    </row>
    <row r="1000" spans="2:8" ht="14.1" customHeight="1" x14ac:dyDescent="0.25">
      <c r="B1000" s="199" t="s">
        <v>2117</v>
      </c>
      <c r="C1000" s="5" t="s">
        <v>1740</v>
      </c>
      <c r="D1000" s="58" t="s">
        <v>211</v>
      </c>
      <c r="E1000" s="5" t="s">
        <v>50</v>
      </c>
      <c r="F1000" s="199">
        <v>8</v>
      </c>
      <c r="G1000" s="107">
        <f>'BPU LOT05-VRD'!F1000</f>
        <v>0</v>
      </c>
      <c r="H1000" s="331">
        <f t="shared" si="58"/>
        <v>0</v>
      </c>
    </row>
    <row r="1001" spans="2:8" ht="14.1" customHeight="1" x14ac:dyDescent="0.25">
      <c r="B1001" s="199" t="s">
        <v>2117</v>
      </c>
      <c r="C1001" s="5" t="s">
        <v>1741</v>
      </c>
      <c r="D1001" s="58" t="s">
        <v>212</v>
      </c>
      <c r="E1001" s="5" t="s">
        <v>50</v>
      </c>
      <c r="F1001" s="199">
        <v>8</v>
      </c>
      <c r="G1001" s="107">
        <f>'BPU LOT05-VRD'!F1001</f>
        <v>0</v>
      </c>
      <c r="H1001" s="331">
        <f t="shared" si="58"/>
        <v>0</v>
      </c>
    </row>
    <row r="1002" spans="2:8" ht="14.1" customHeight="1" x14ac:dyDescent="0.25">
      <c r="B1002" s="199" t="s">
        <v>2117</v>
      </c>
      <c r="C1002" s="5" t="s">
        <v>1742</v>
      </c>
      <c r="D1002" s="58" t="s">
        <v>213</v>
      </c>
      <c r="E1002" s="5" t="s">
        <v>50</v>
      </c>
      <c r="F1002" s="199">
        <v>8</v>
      </c>
      <c r="G1002" s="107">
        <f>'BPU LOT05-VRD'!F1002</f>
        <v>0</v>
      </c>
      <c r="H1002" s="331">
        <f t="shared" si="58"/>
        <v>0</v>
      </c>
    </row>
    <row r="1003" spans="2:8" ht="14.1" customHeight="1" x14ac:dyDescent="0.25">
      <c r="B1003" s="199" t="s">
        <v>2117</v>
      </c>
      <c r="C1003" s="5" t="s">
        <v>1743</v>
      </c>
      <c r="D1003" s="58" t="s">
        <v>214</v>
      </c>
      <c r="E1003" s="5" t="s">
        <v>50</v>
      </c>
      <c r="F1003" s="199">
        <v>8</v>
      </c>
      <c r="G1003" s="107">
        <f>'BPU LOT05-VRD'!F1003</f>
        <v>0</v>
      </c>
      <c r="H1003" s="331">
        <f t="shared" si="58"/>
        <v>0</v>
      </c>
    </row>
    <row r="1004" spans="2:8" ht="14.1" customHeight="1" x14ac:dyDescent="0.25">
      <c r="B1004" s="199" t="s">
        <v>2117</v>
      </c>
      <c r="C1004" s="5" t="s">
        <v>1744</v>
      </c>
      <c r="D1004" s="58" t="s">
        <v>215</v>
      </c>
      <c r="E1004" s="5" t="s">
        <v>50</v>
      </c>
      <c r="F1004" s="199">
        <v>8</v>
      </c>
      <c r="G1004" s="107">
        <f>'BPU LOT05-VRD'!F1004</f>
        <v>0</v>
      </c>
      <c r="H1004" s="331">
        <f t="shared" si="58"/>
        <v>0</v>
      </c>
    </row>
    <row r="1005" spans="2:8" ht="14.1" customHeight="1" x14ac:dyDescent="0.25">
      <c r="B1005" s="25"/>
      <c r="C1005" s="25"/>
      <c r="D1005" s="27" t="s">
        <v>306</v>
      </c>
      <c r="E1005" s="25"/>
      <c r="F1005" s="249"/>
      <c r="G1005" s="107">
        <f>'BPU LOT05-VRD'!F1005</f>
        <v>0</v>
      </c>
      <c r="H1005" s="249"/>
    </row>
    <row r="1006" spans="2:8" ht="14.1" customHeight="1" x14ac:dyDescent="0.25">
      <c r="B1006" s="199" t="s">
        <v>2117</v>
      </c>
      <c r="C1006" s="5" t="s">
        <v>1745</v>
      </c>
      <c r="D1006" s="58" t="s">
        <v>203</v>
      </c>
      <c r="E1006" s="5" t="s">
        <v>50</v>
      </c>
      <c r="F1006" s="199">
        <v>7</v>
      </c>
      <c r="G1006" s="107">
        <f>'BPU LOT05-VRD'!F1006</f>
        <v>0</v>
      </c>
      <c r="H1006" s="331">
        <f t="shared" ref="H1006:H1018" si="59">G1006*F1006</f>
        <v>0</v>
      </c>
    </row>
    <row r="1007" spans="2:8" ht="14.1" customHeight="1" x14ac:dyDescent="0.25">
      <c r="B1007" s="199" t="s">
        <v>2117</v>
      </c>
      <c r="C1007" s="5" t="s">
        <v>1746</v>
      </c>
      <c r="D1007" s="58" t="s">
        <v>204</v>
      </c>
      <c r="E1007" s="5" t="s">
        <v>50</v>
      </c>
      <c r="F1007" s="199">
        <v>7</v>
      </c>
      <c r="G1007" s="107">
        <f>'BPU LOT05-VRD'!F1007</f>
        <v>0</v>
      </c>
      <c r="H1007" s="331">
        <f t="shared" si="59"/>
        <v>0</v>
      </c>
    </row>
    <row r="1008" spans="2:8" ht="14.1" customHeight="1" x14ac:dyDescent="0.25">
      <c r="B1008" s="199" t="s">
        <v>2117</v>
      </c>
      <c r="C1008" s="5" t="s">
        <v>1747</v>
      </c>
      <c r="D1008" s="58" t="s">
        <v>205</v>
      </c>
      <c r="E1008" s="5" t="s">
        <v>50</v>
      </c>
      <c r="F1008" s="199">
        <v>7</v>
      </c>
      <c r="G1008" s="107">
        <f>'BPU LOT05-VRD'!F1008</f>
        <v>0</v>
      </c>
      <c r="H1008" s="331">
        <f t="shared" si="59"/>
        <v>0</v>
      </c>
    </row>
    <row r="1009" spans="2:8" ht="14.1" customHeight="1" x14ac:dyDescent="0.25">
      <c r="B1009" s="199" t="s">
        <v>2117</v>
      </c>
      <c r="C1009" s="5" t="s">
        <v>1748</v>
      </c>
      <c r="D1009" s="58" t="s">
        <v>206</v>
      </c>
      <c r="E1009" s="5" t="s">
        <v>50</v>
      </c>
      <c r="F1009" s="199">
        <v>7</v>
      </c>
      <c r="G1009" s="107">
        <f>'BPU LOT05-VRD'!F1009</f>
        <v>0</v>
      </c>
      <c r="H1009" s="331">
        <f t="shared" si="59"/>
        <v>0</v>
      </c>
    </row>
    <row r="1010" spans="2:8" ht="14.1" customHeight="1" x14ac:dyDescent="0.25">
      <c r="B1010" s="199" t="s">
        <v>2117</v>
      </c>
      <c r="C1010" s="5" t="s">
        <v>1749</v>
      </c>
      <c r="D1010" s="58" t="s">
        <v>207</v>
      </c>
      <c r="E1010" s="5" t="s">
        <v>50</v>
      </c>
      <c r="F1010" s="199">
        <v>7</v>
      </c>
      <c r="G1010" s="107">
        <f>'BPU LOT05-VRD'!F1010</f>
        <v>0</v>
      </c>
      <c r="H1010" s="331">
        <f t="shared" si="59"/>
        <v>0</v>
      </c>
    </row>
    <row r="1011" spans="2:8" ht="14.1" customHeight="1" x14ac:dyDescent="0.25">
      <c r="B1011" s="199" t="s">
        <v>2117</v>
      </c>
      <c r="C1011" s="5" t="s">
        <v>1750</v>
      </c>
      <c r="D1011" s="58" t="s">
        <v>208</v>
      </c>
      <c r="E1011" s="5" t="s">
        <v>50</v>
      </c>
      <c r="F1011" s="199">
        <v>7</v>
      </c>
      <c r="G1011" s="107">
        <f>'BPU LOT05-VRD'!F1011</f>
        <v>0</v>
      </c>
      <c r="H1011" s="331">
        <f t="shared" si="59"/>
        <v>0</v>
      </c>
    </row>
    <row r="1012" spans="2:8" ht="14.1" customHeight="1" x14ac:dyDescent="0.25">
      <c r="B1012" s="199" t="s">
        <v>2117</v>
      </c>
      <c r="C1012" s="5" t="s">
        <v>1751</v>
      </c>
      <c r="D1012" s="58" t="s">
        <v>209</v>
      </c>
      <c r="E1012" s="5" t="s">
        <v>50</v>
      </c>
      <c r="F1012" s="199">
        <v>7</v>
      </c>
      <c r="G1012" s="107">
        <f>'BPU LOT05-VRD'!F1012</f>
        <v>0</v>
      </c>
      <c r="H1012" s="331">
        <f t="shared" si="59"/>
        <v>0</v>
      </c>
    </row>
    <row r="1013" spans="2:8" ht="14.1" customHeight="1" x14ac:dyDescent="0.25">
      <c r="B1013" s="199" t="s">
        <v>2117</v>
      </c>
      <c r="C1013" s="5" t="s">
        <v>1752</v>
      </c>
      <c r="D1013" s="58" t="s">
        <v>210</v>
      </c>
      <c r="E1013" s="5" t="s">
        <v>50</v>
      </c>
      <c r="F1013" s="199">
        <v>7</v>
      </c>
      <c r="G1013" s="107">
        <f>'BPU LOT05-VRD'!F1013</f>
        <v>0</v>
      </c>
      <c r="H1013" s="331">
        <f t="shared" si="59"/>
        <v>0</v>
      </c>
    </row>
    <row r="1014" spans="2:8" ht="14.1" customHeight="1" x14ac:dyDescent="0.25">
      <c r="B1014" s="199" t="s">
        <v>2117</v>
      </c>
      <c r="C1014" s="5" t="s">
        <v>1753</v>
      </c>
      <c r="D1014" s="58" t="s">
        <v>211</v>
      </c>
      <c r="E1014" s="5" t="s">
        <v>50</v>
      </c>
      <c r="F1014" s="199">
        <v>7</v>
      </c>
      <c r="G1014" s="107">
        <f>'BPU LOT05-VRD'!F1014</f>
        <v>0</v>
      </c>
      <c r="H1014" s="331">
        <f t="shared" si="59"/>
        <v>0</v>
      </c>
    </row>
    <row r="1015" spans="2:8" ht="14.1" customHeight="1" x14ac:dyDescent="0.25">
      <c r="B1015" s="199" t="s">
        <v>2117</v>
      </c>
      <c r="C1015" s="5" t="s">
        <v>1754</v>
      </c>
      <c r="D1015" s="58" t="s">
        <v>212</v>
      </c>
      <c r="E1015" s="5" t="s">
        <v>50</v>
      </c>
      <c r="F1015" s="199">
        <v>7</v>
      </c>
      <c r="G1015" s="107">
        <f>'BPU LOT05-VRD'!F1015</f>
        <v>0</v>
      </c>
      <c r="H1015" s="331">
        <f t="shared" si="59"/>
        <v>0</v>
      </c>
    </row>
    <row r="1016" spans="2:8" ht="14.1" customHeight="1" x14ac:dyDescent="0.25">
      <c r="B1016" s="199" t="s">
        <v>2117</v>
      </c>
      <c r="C1016" s="5" t="s">
        <v>1755</v>
      </c>
      <c r="D1016" s="58" t="s">
        <v>213</v>
      </c>
      <c r="E1016" s="5" t="s">
        <v>50</v>
      </c>
      <c r="F1016" s="199">
        <v>7</v>
      </c>
      <c r="G1016" s="107">
        <f>'BPU LOT05-VRD'!F1016</f>
        <v>0</v>
      </c>
      <c r="H1016" s="331">
        <f t="shared" si="59"/>
        <v>0</v>
      </c>
    </row>
    <row r="1017" spans="2:8" ht="14.1" customHeight="1" x14ac:dyDescent="0.25">
      <c r="B1017" s="199" t="s">
        <v>2117</v>
      </c>
      <c r="C1017" s="5" t="s">
        <v>1756</v>
      </c>
      <c r="D1017" s="58" t="s">
        <v>214</v>
      </c>
      <c r="E1017" s="5" t="s">
        <v>50</v>
      </c>
      <c r="F1017" s="199">
        <v>7</v>
      </c>
      <c r="G1017" s="107">
        <f>'BPU LOT05-VRD'!F1017</f>
        <v>0</v>
      </c>
      <c r="H1017" s="331">
        <f t="shared" si="59"/>
        <v>0</v>
      </c>
    </row>
    <row r="1018" spans="2:8" ht="14.1" customHeight="1" x14ac:dyDescent="0.25">
      <c r="B1018" s="199" t="s">
        <v>2117</v>
      </c>
      <c r="C1018" s="5" t="s">
        <v>1757</v>
      </c>
      <c r="D1018" s="58" t="s">
        <v>215</v>
      </c>
      <c r="E1018" s="5" t="s">
        <v>50</v>
      </c>
      <c r="F1018" s="199">
        <v>7</v>
      </c>
      <c r="G1018" s="107">
        <f>'BPU LOT05-VRD'!F1018</f>
        <v>0</v>
      </c>
      <c r="H1018" s="331">
        <f t="shared" si="59"/>
        <v>0</v>
      </c>
    </row>
    <row r="1019" spans="2:8" ht="14.1" customHeight="1" x14ac:dyDescent="0.25">
      <c r="B1019" s="24"/>
      <c r="C1019" s="24"/>
      <c r="D1019" s="23" t="s">
        <v>34</v>
      </c>
      <c r="E1019" s="24"/>
      <c r="F1019" s="250"/>
      <c r="G1019" s="107">
        <f>'BPU LOT05-VRD'!F1019</f>
        <v>0</v>
      </c>
      <c r="H1019" s="250"/>
    </row>
    <row r="1020" spans="2:8" ht="14.1" customHeight="1" x14ac:dyDescent="0.25">
      <c r="B1020" s="199" t="s">
        <v>2117</v>
      </c>
      <c r="C1020" s="7" t="s">
        <v>1758</v>
      </c>
      <c r="D1020" s="59" t="s">
        <v>95</v>
      </c>
      <c r="E1020" s="7" t="s">
        <v>50</v>
      </c>
      <c r="F1020" s="210">
        <v>2</v>
      </c>
      <c r="G1020" s="107">
        <f>'BPU LOT05-VRD'!F1020</f>
        <v>0</v>
      </c>
      <c r="H1020" s="331">
        <f>G1020*F1020</f>
        <v>0</v>
      </c>
    </row>
    <row r="1021" spans="2:8" ht="14.1" customHeight="1" x14ac:dyDescent="0.25">
      <c r="B1021" s="199" t="s">
        <v>2117</v>
      </c>
      <c r="C1021" s="7" t="s">
        <v>1760</v>
      </c>
      <c r="D1021" s="59" t="s">
        <v>96</v>
      </c>
      <c r="E1021" s="7" t="s">
        <v>50</v>
      </c>
      <c r="F1021" s="210">
        <v>2</v>
      </c>
      <c r="G1021" s="107">
        <f>'BPU LOT05-VRD'!F1021</f>
        <v>0</v>
      </c>
      <c r="H1021" s="331">
        <f>G1021*F1021</f>
        <v>0</v>
      </c>
    </row>
    <row r="1022" spans="2:8" ht="14.1" customHeight="1" x14ac:dyDescent="0.25">
      <c r="B1022" s="22"/>
      <c r="C1022" s="22"/>
      <c r="D1022" s="21" t="s">
        <v>348</v>
      </c>
      <c r="E1022" s="22"/>
      <c r="F1022" s="248"/>
      <c r="G1022" s="107">
        <f>'BPU LOT05-VRD'!F1022</f>
        <v>0</v>
      </c>
      <c r="H1022" s="248"/>
    </row>
    <row r="1023" spans="2:8" ht="14.1" customHeight="1" x14ac:dyDescent="0.25">
      <c r="B1023" s="25"/>
      <c r="C1023" s="25"/>
      <c r="D1023" s="27" t="s">
        <v>341</v>
      </c>
      <c r="E1023" s="25"/>
      <c r="F1023" s="249"/>
      <c r="G1023" s="107">
        <f>'BPU LOT05-VRD'!F1023</f>
        <v>0</v>
      </c>
      <c r="H1023" s="249"/>
    </row>
    <row r="1024" spans="2:8" ht="14.1" customHeight="1" x14ac:dyDescent="0.25">
      <c r="B1024" s="199" t="s">
        <v>2117</v>
      </c>
      <c r="C1024" s="5" t="s">
        <v>1759</v>
      </c>
      <c r="D1024" s="58" t="s">
        <v>330</v>
      </c>
      <c r="E1024" s="5" t="s">
        <v>51</v>
      </c>
      <c r="F1024" s="199">
        <v>100</v>
      </c>
      <c r="G1024" s="107">
        <f>'BPU LOT05-VRD'!F1024</f>
        <v>0</v>
      </c>
      <c r="H1024" s="331">
        <f t="shared" ref="H1024:H1034" si="60">G1024*F1024</f>
        <v>0</v>
      </c>
    </row>
    <row r="1025" spans="2:8" ht="14.1" customHeight="1" x14ac:dyDescent="0.25">
      <c r="B1025" s="199" t="s">
        <v>2117</v>
      </c>
      <c r="C1025" s="5" t="s">
        <v>1761</v>
      </c>
      <c r="D1025" s="58" t="s">
        <v>331</v>
      </c>
      <c r="E1025" s="5" t="s">
        <v>51</v>
      </c>
      <c r="F1025" s="199">
        <v>100</v>
      </c>
      <c r="G1025" s="107">
        <f>'BPU LOT05-VRD'!F1025</f>
        <v>0</v>
      </c>
      <c r="H1025" s="331">
        <f t="shared" si="60"/>
        <v>0</v>
      </c>
    </row>
    <row r="1026" spans="2:8" ht="14.1" customHeight="1" x14ac:dyDescent="0.25">
      <c r="B1026" s="199" t="s">
        <v>2117</v>
      </c>
      <c r="C1026" s="5" t="s">
        <v>1762</v>
      </c>
      <c r="D1026" s="58" t="s">
        <v>332</v>
      </c>
      <c r="E1026" s="5" t="s">
        <v>51</v>
      </c>
      <c r="F1026" s="199">
        <v>100</v>
      </c>
      <c r="G1026" s="107">
        <f>'BPU LOT05-VRD'!F1026</f>
        <v>0</v>
      </c>
      <c r="H1026" s="331">
        <f t="shared" si="60"/>
        <v>0</v>
      </c>
    </row>
    <row r="1027" spans="2:8" ht="14.1" customHeight="1" x14ac:dyDescent="0.25">
      <c r="B1027" s="199" t="s">
        <v>2117</v>
      </c>
      <c r="C1027" s="5" t="s">
        <v>1763</v>
      </c>
      <c r="D1027" s="58" t="s">
        <v>338</v>
      </c>
      <c r="E1027" s="5" t="s">
        <v>51</v>
      </c>
      <c r="F1027" s="199">
        <v>100</v>
      </c>
      <c r="G1027" s="107">
        <f>'BPU LOT05-VRD'!F1027</f>
        <v>0</v>
      </c>
      <c r="H1027" s="331">
        <f t="shared" si="60"/>
        <v>0</v>
      </c>
    </row>
    <row r="1028" spans="2:8" ht="14.1" customHeight="1" x14ac:dyDescent="0.25">
      <c r="B1028" s="199" t="s">
        <v>2117</v>
      </c>
      <c r="C1028" s="5" t="s">
        <v>1764</v>
      </c>
      <c r="D1028" s="58" t="s">
        <v>333</v>
      </c>
      <c r="E1028" s="5" t="s">
        <v>51</v>
      </c>
      <c r="F1028" s="199">
        <v>100</v>
      </c>
      <c r="G1028" s="107">
        <f>'BPU LOT05-VRD'!F1028</f>
        <v>0</v>
      </c>
      <c r="H1028" s="331">
        <f t="shared" si="60"/>
        <v>0</v>
      </c>
    </row>
    <row r="1029" spans="2:8" ht="14.1" customHeight="1" x14ac:dyDescent="0.25">
      <c r="B1029" s="199" t="s">
        <v>2117</v>
      </c>
      <c r="C1029" s="5" t="s">
        <v>1765</v>
      </c>
      <c r="D1029" s="58" t="s">
        <v>334</v>
      </c>
      <c r="E1029" s="5" t="s">
        <v>51</v>
      </c>
      <c r="F1029" s="199">
        <v>100</v>
      </c>
      <c r="G1029" s="107">
        <f>'BPU LOT05-VRD'!F1029</f>
        <v>0</v>
      </c>
      <c r="H1029" s="331">
        <f t="shared" si="60"/>
        <v>0</v>
      </c>
    </row>
    <row r="1030" spans="2:8" ht="14.1" customHeight="1" x14ac:dyDescent="0.25">
      <c r="B1030" s="199" t="s">
        <v>2117</v>
      </c>
      <c r="C1030" s="5" t="s">
        <v>1766</v>
      </c>
      <c r="D1030" s="58" t="s">
        <v>335</v>
      </c>
      <c r="E1030" s="5" t="s">
        <v>51</v>
      </c>
      <c r="F1030" s="199">
        <v>100</v>
      </c>
      <c r="G1030" s="107">
        <f>'BPU LOT05-VRD'!F1030</f>
        <v>0</v>
      </c>
      <c r="H1030" s="331">
        <f t="shared" si="60"/>
        <v>0</v>
      </c>
    </row>
    <row r="1031" spans="2:8" ht="14.1" customHeight="1" x14ac:dyDescent="0.25">
      <c r="B1031" s="199" t="s">
        <v>2117</v>
      </c>
      <c r="C1031" s="5" t="s">
        <v>1767</v>
      </c>
      <c r="D1031" s="58" t="s">
        <v>340</v>
      </c>
      <c r="E1031" s="5" t="s">
        <v>51</v>
      </c>
      <c r="F1031" s="199">
        <v>100</v>
      </c>
      <c r="G1031" s="107">
        <f>'BPU LOT05-VRD'!F1031</f>
        <v>0</v>
      </c>
      <c r="H1031" s="331">
        <f t="shared" si="60"/>
        <v>0</v>
      </c>
    </row>
    <row r="1032" spans="2:8" ht="14.1" customHeight="1" x14ac:dyDescent="0.25">
      <c r="B1032" s="199" t="s">
        <v>2117</v>
      </c>
      <c r="C1032" s="5" t="s">
        <v>1768</v>
      </c>
      <c r="D1032" s="58" t="s">
        <v>336</v>
      </c>
      <c r="E1032" s="5" t="s">
        <v>51</v>
      </c>
      <c r="F1032" s="199">
        <v>100</v>
      </c>
      <c r="G1032" s="107">
        <f>'BPU LOT05-VRD'!F1032</f>
        <v>0</v>
      </c>
      <c r="H1032" s="331">
        <f t="shared" si="60"/>
        <v>0</v>
      </c>
    </row>
    <row r="1033" spans="2:8" ht="14.1" customHeight="1" x14ac:dyDescent="0.25">
      <c r="B1033" s="199" t="s">
        <v>2117</v>
      </c>
      <c r="C1033" s="5" t="s">
        <v>1769</v>
      </c>
      <c r="D1033" s="58" t="s">
        <v>337</v>
      </c>
      <c r="E1033" s="5" t="s">
        <v>51</v>
      </c>
      <c r="F1033" s="199">
        <v>100</v>
      </c>
      <c r="G1033" s="107">
        <f>'BPU LOT05-VRD'!F1033</f>
        <v>0</v>
      </c>
      <c r="H1033" s="331">
        <f t="shared" si="60"/>
        <v>0</v>
      </c>
    </row>
    <row r="1034" spans="2:8" ht="14.1" customHeight="1" x14ac:dyDescent="0.25">
      <c r="B1034" s="199" t="s">
        <v>2117</v>
      </c>
      <c r="C1034" s="5" t="s">
        <v>1770</v>
      </c>
      <c r="D1034" s="58" t="s">
        <v>339</v>
      </c>
      <c r="E1034" s="5" t="s">
        <v>51</v>
      </c>
      <c r="F1034" s="199">
        <v>100</v>
      </c>
      <c r="G1034" s="107">
        <f>'BPU LOT05-VRD'!F1034</f>
        <v>0</v>
      </c>
      <c r="H1034" s="331">
        <f t="shared" si="60"/>
        <v>0</v>
      </c>
    </row>
    <row r="1035" spans="2:8" ht="14.1" customHeight="1" x14ac:dyDescent="0.25">
      <c r="B1035" s="25"/>
      <c r="C1035" s="25"/>
      <c r="D1035" s="27" t="s">
        <v>347</v>
      </c>
      <c r="E1035" s="25"/>
      <c r="F1035" s="25"/>
      <c r="G1035" s="25"/>
      <c r="H1035" s="25"/>
    </row>
    <row r="1036" spans="2:8" ht="14.1" customHeight="1" x14ac:dyDescent="0.25">
      <c r="B1036" s="199" t="s">
        <v>2117</v>
      </c>
      <c r="C1036" s="5" t="s">
        <v>1771</v>
      </c>
      <c r="D1036" s="58" t="s">
        <v>342</v>
      </c>
      <c r="E1036" s="5" t="s">
        <v>51</v>
      </c>
      <c r="F1036" s="199">
        <v>100</v>
      </c>
      <c r="G1036" s="107">
        <f>'BPU LOT05-VRD'!F1036</f>
        <v>0</v>
      </c>
      <c r="H1036" s="331">
        <f>G1036*F1036</f>
        <v>0</v>
      </c>
    </row>
    <row r="1037" spans="2:8" ht="14.1" customHeight="1" x14ac:dyDescent="0.25">
      <c r="B1037" s="199" t="s">
        <v>2117</v>
      </c>
      <c r="C1037" s="5" t="s">
        <v>1772</v>
      </c>
      <c r="D1037" s="58" t="s">
        <v>343</v>
      </c>
      <c r="E1037" s="5" t="s">
        <v>51</v>
      </c>
      <c r="F1037" s="199">
        <v>100</v>
      </c>
      <c r="G1037" s="107">
        <f>'BPU LOT05-VRD'!F1037</f>
        <v>0</v>
      </c>
      <c r="H1037" s="331">
        <f>G1037*F1037</f>
        <v>0</v>
      </c>
    </row>
    <row r="1038" spans="2:8" ht="14.1" customHeight="1" x14ac:dyDescent="0.25">
      <c r="B1038" s="199" t="s">
        <v>2117</v>
      </c>
      <c r="C1038" s="5" t="s">
        <v>1773</v>
      </c>
      <c r="D1038" s="58" t="s">
        <v>344</v>
      </c>
      <c r="E1038" s="5" t="s">
        <v>51</v>
      </c>
      <c r="F1038" s="199">
        <v>100</v>
      </c>
      <c r="G1038" s="107">
        <f>'BPU LOT05-VRD'!F1038</f>
        <v>0</v>
      </c>
      <c r="H1038" s="331">
        <f>G1038*F1038</f>
        <v>0</v>
      </c>
    </row>
    <row r="1039" spans="2:8" ht="14.1" customHeight="1" x14ac:dyDescent="0.25">
      <c r="B1039" s="199" t="s">
        <v>2117</v>
      </c>
      <c r="C1039" s="5" t="s">
        <v>1774</v>
      </c>
      <c r="D1039" s="58" t="s">
        <v>345</v>
      </c>
      <c r="E1039" s="5" t="s">
        <v>51</v>
      </c>
      <c r="F1039" s="199">
        <v>100</v>
      </c>
      <c r="G1039" s="107">
        <f>'BPU LOT05-VRD'!F1039</f>
        <v>0</v>
      </c>
      <c r="H1039" s="331">
        <f>G1039*F1039</f>
        <v>0</v>
      </c>
    </row>
    <row r="1040" spans="2:8" ht="14.1" customHeight="1" x14ac:dyDescent="0.25">
      <c r="B1040" s="199" t="s">
        <v>2117</v>
      </c>
      <c r="C1040" s="5" t="s">
        <v>1775</v>
      </c>
      <c r="D1040" s="58" t="s">
        <v>346</v>
      </c>
      <c r="E1040" s="5" t="s">
        <v>51</v>
      </c>
      <c r="F1040" s="199">
        <v>100</v>
      </c>
      <c r="G1040" s="107">
        <f>'BPU LOT05-VRD'!F1040</f>
        <v>0</v>
      </c>
      <c r="H1040" s="331">
        <f>G1040*F1040</f>
        <v>0</v>
      </c>
    </row>
    <row r="1041" spans="2:8" ht="14.1" customHeight="1" x14ac:dyDescent="0.25">
      <c r="B1041" s="19"/>
      <c r="C1041" s="19"/>
      <c r="D1041" s="20" t="s">
        <v>670</v>
      </c>
      <c r="E1041" s="19"/>
      <c r="F1041" s="19"/>
      <c r="G1041" s="19"/>
      <c r="H1041" s="19"/>
    </row>
    <row r="1042" spans="2:8" ht="14.1" customHeight="1" x14ac:dyDescent="0.25">
      <c r="B1042" s="22"/>
      <c r="C1042" s="22"/>
      <c r="D1042" s="21" t="s">
        <v>669</v>
      </c>
      <c r="E1042" s="22"/>
      <c r="F1042" s="22"/>
      <c r="G1042" s="22"/>
      <c r="H1042" s="22"/>
    </row>
    <row r="1043" spans="2:8" ht="14.1" customHeight="1" x14ac:dyDescent="0.25">
      <c r="B1043" s="28"/>
      <c r="C1043" s="28"/>
      <c r="D1043" s="26" t="s">
        <v>121</v>
      </c>
      <c r="E1043" s="28"/>
      <c r="F1043" s="28"/>
      <c r="G1043" s="28"/>
      <c r="H1043" s="28"/>
    </row>
    <row r="1044" spans="2:8" ht="14.1" customHeight="1" x14ac:dyDescent="0.25">
      <c r="B1044" s="31"/>
      <c r="C1044" s="31"/>
      <c r="D1044" s="30" t="s">
        <v>123</v>
      </c>
      <c r="E1044" s="31"/>
      <c r="F1044" s="31"/>
      <c r="G1044" s="31"/>
      <c r="H1044" s="31"/>
    </row>
    <row r="1045" spans="2:8" ht="14.1" customHeight="1" x14ac:dyDescent="0.25">
      <c r="B1045" s="199" t="s">
        <v>2117</v>
      </c>
      <c r="C1045" s="199" t="s">
        <v>1776</v>
      </c>
      <c r="D1045" s="59" t="s">
        <v>107</v>
      </c>
      <c r="E1045" s="7" t="s">
        <v>51</v>
      </c>
      <c r="F1045" s="199">
        <v>100</v>
      </c>
      <c r="G1045" s="107">
        <f>'BPU LOT05-VRD'!F1045</f>
        <v>0</v>
      </c>
      <c r="H1045" s="331">
        <f t="shared" ref="H1045:H1062" si="61">G1045*F1045</f>
        <v>0</v>
      </c>
    </row>
    <row r="1046" spans="2:8" ht="14.1" customHeight="1" x14ac:dyDescent="0.25">
      <c r="B1046" s="199" t="s">
        <v>2117</v>
      </c>
      <c r="C1046" s="199" t="s">
        <v>1777</v>
      </c>
      <c r="D1046" s="59" t="s">
        <v>108</v>
      </c>
      <c r="E1046" s="7" t="s">
        <v>51</v>
      </c>
      <c r="F1046" s="199">
        <v>100</v>
      </c>
      <c r="G1046" s="107">
        <f>'BPU LOT05-VRD'!F1046</f>
        <v>0</v>
      </c>
      <c r="H1046" s="331">
        <f t="shared" si="61"/>
        <v>0</v>
      </c>
    </row>
    <row r="1047" spans="2:8" ht="14.1" customHeight="1" x14ac:dyDescent="0.25">
      <c r="B1047" s="199" t="s">
        <v>2117</v>
      </c>
      <c r="C1047" s="199" t="s">
        <v>1778</v>
      </c>
      <c r="D1047" s="59" t="s">
        <v>109</v>
      </c>
      <c r="E1047" s="7" t="s">
        <v>51</v>
      </c>
      <c r="F1047" s="199">
        <v>100</v>
      </c>
      <c r="G1047" s="107">
        <f>'BPU LOT05-VRD'!F1047</f>
        <v>0</v>
      </c>
      <c r="H1047" s="331">
        <f t="shared" si="61"/>
        <v>0</v>
      </c>
    </row>
    <row r="1048" spans="2:8" ht="14.1" customHeight="1" x14ac:dyDescent="0.25">
      <c r="B1048" s="199" t="s">
        <v>2117</v>
      </c>
      <c r="C1048" s="199" t="s">
        <v>1779</v>
      </c>
      <c r="D1048" s="59" t="s">
        <v>110</v>
      </c>
      <c r="E1048" s="7" t="s">
        <v>51</v>
      </c>
      <c r="F1048" s="199">
        <v>100</v>
      </c>
      <c r="G1048" s="107">
        <f>'BPU LOT05-VRD'!F1048</f>
        <v>0</v>
      </c>
      <c r="H1048" s="331">
        <f t="shared" si="61"/>
        <v>0</v>
      </c>
    </row>
    <row r="1049" spans="2:8" ht="14.1" customHeight="1" x14ac:dyDescent="0.25">
      <c r="B1049" s="199" t="s">
        <v>2117</v>
      </c>
      <c r="C1049" s="199" t="s">
        <v>1780</v>
      </c>
      <c r="D1049" s="59" t="s">
        <v>111</v>
      </c>
      <c r="E1049" s="7" t="s">
        <v>51</v>
      </c>
      <c r="F1049" s="199">
        <v>100</v>
      </c>
      <c r="G1049" s="107">
        <f>'BPU LOT05-VRD'!F1049</f>
        <v>0</v>
      </c>
      <c r="H1049" s="331">
        <f t="shared" si="61"/>
        <v>0</v>
      </c>
    </row>
    <row r="1050" spans="2:8" ht="14.1" customHeight="1" x14ac:dyDescent="0.25">
      <c r="B1050" s="199" t="s">
        <v>2117</v>
      </c>
      <c r="C1050" s="199" t="s">
        <v>1781</v>
      </c>
      <c r="D1050" s="59" t="s">
        <v>112</v>
      </c>
      <c r="E1050" s="7" t="s">
        <v>51</v>
      </c>
      <c r="F1050" s="199">
        <v>100</v>
      </c>
      <c r="G1050" s="107">
        <f>'BPU LOT05-VRD'!F1050</f>
        <v>0</v>
      </c>
      <c r="H1050" s="331">
        <f t="shared" si="61"/>
        <v>0</v>
      </c>
    </row>
    <row r="1051" spans="2:8" ht="14.1" customHeight="1" x14ac:dyDescent="0.25">
      <c r="B1051" s="199" t="s">
        <v>2117</v>
      </c>
      <c r="C1051" s="199" t="s">
        <v>1782</v>
      </c>
      <c r="D1051" s="59" t="s">
        <v>113</v>
      </c>
      <c r="E1051" s="7" t="s">
        <v>51</v>
      </c>
      <c r="F1051" s="199">
        <v>100</v>
      </c>
      <c r="G1051" s="107">
        <f>'BPU LOT05-VRD'!F1051</f>
        <v>0</v>
      </c>
      <c r="H1051" s="331">
        <f t="shared" si="61"/>
        <v>0</v>
      </c>
    </row>
    <row r="1052" spans="2:8" ht="14.1" customHeight="1" x14ac:dyDescent="0.25">
      <c r="B1052" s="199" t="s">
        <v>2117</v>
      </c>
      <c r="C1052" s="199" t="s">
        <v>1783</v>
      </c>
      <c r="D1052" s="59" t="s">
        <v>114</v>
      </c>
      <c r="E1052" s="7" t="s">
        <v>51</v>
      </c>
      <c r="F1052" s="199">
        <v>100</v>
      </c>
      <c r="G1052" s="107">
        <f>'BPU LOT05-VRD'!F1052</f>
        <v>0</v>
      </c>
      <c r="H1052" s="331">
        <f t="shared" si="61"/>
        <v>0</v>
      </c>
    </row>
    <row r="1053" spans="2:8" ht="14.1" customHeight="1" x14ac:dyDescent="0.25">
      <c r="B1053" s="199" t="s">
        <v>2117</v>
      </c>
      <c r="C1053" s="199" t="s">
        <v>1784</v>
      </c>
      <c r="D1053" s="59" t="s">
        <v>115</v>
      </c>
      <c r="E1053" s="7" t="s">
        <v>51</v>
      </c>
      <c r="F1053" s="199">
        <v>100</v>
      </c>
      <c r="G1053" s="107">
        <f>'BPU LOT05-VRD'!F1053</f>
        <v>0</v>
      </c>
      <c r="H1053" s="331">
        <f t="shared" si="61"/>
        <v>0</v>
      </c>
    </row>
    <row r="1054" spans="2:8" ht="14.1" customHeight="1" x14ac:dyDescent="0.25">
      <c r="B1054" s="199" t="s">
        <v>2117</v>
      </c>
      <c r="C1054" s="199" t="s">
        <v>1785</v>
      </c>
      <c r="D1054" s="59" t="s">
        <v>116</v>
      </c>
      <c r="E1054" s="7" t="s">
        <v>51</v>
      </c>
      <c r="F1054" s="199">
        <v>100</v>
      </c>
      <c r="G1054" s="107">
        <f>'BPU LOT05-VRD'!F1054</f>
        <v>0</v>
      </c>
      <c r="H1054" s="331">
        <f t="shared" si="61"/>
        <v>0</v>
      </c>
    </row>
    <row r="1055" spans="2:8" ht="14.1" customHeight="1" x14ac:dyDescent="0.25">
      <c r="B1055" s="199" t="s">
        <v>2117</v>
      </c>
      <c r="C1055" s="199" t="s">
        <v>1786</v>
      </c>
      <c r="D1055" s="59" t="s">
        <v>117</v>
      </c>
      <c r="E1055" s="7" t="s">
        <v>51</v>
      </c>
      <c r="F1055" s="199">
        <v>100</v>
      </c>
      <c r="G1055" s="107">
        <f>'BPU LOT05-VRD'!F1055</f>
        <v>0</v>
      </c>
      <c r="H1055" s="331">
        <f t="shared" si="61"/>
        <v>0</v>
      </c>
    </row>
    <row r="1056" spans="2:8" ht="14.1" customHeight="1" x14ac:dyDescent="0.25">
      <c r="B1056" s="199" t="s">
        <v>2117</v>
      </c>
      <c r="C1056" s="199" t="s">
        <v>1787</v>
      </c>
      <c r="D1056" s="59" t="s">
        <v>118</v>
      </c>
      <c r="E1056" s="7" t="s">
        <v>51</v>
      </c>
      <c r="F1056" s="199">
        <v>100</v>
      </c>
      <c r="G1056" s="107">
        <f>'BPU LOT05-VRD'!F1056</f>
        <v>0</v>
      </c>
      <c r="H1056" s="331">
        <f t="shared" si="61"/>
        <v>0</v>
      </c>
    </row>
    <row r="1057" spans="2:8" ht="14.1" customHeight="1" x14ac:dyDescent="0.25">
      <c r="B1057" s="199" t="s">
        <v>2117</v>
      </c>
      <c r="C1057" s="199" t="s">
        <v>1788</v>
      </c>
      <c r="D1057" s="59" t="s">
        <v>119</v>
      </c>
      <c r="E1057" s="7" t="s">
        <v>51</v>
      </c>
      <c r="F1057" s="199">
        <v>100</v>
      </c>
      <c r="G1057" s="107">
        <f>'BPU LOT05-VRD'!F1057</f>
        <v>0</v>
      </c>
      <c r="H1057" s="331">
        <f t="shared" si="61"/>
        <v>0</v>
      </c>
    </row>
    <row r="1058" spans="2:8" ht="14.1" customHeight="1" x14ac:dyDescent="0.25">
      <c r="B1058" s="199" t="s">
        <v>2117</v>
      </c>
      <c r="C1058" s="199" t="s">
        <v>1789</v>
      </c>
      <c r="D1058" s="59" t="s">
        <v>120</v>
      </c>
      <c r="E1058" s="7" t="s">
        <v>51</v>
      </c>
      <c r="F1058" s="199">
        <v>100</v>
      </c>
      <c r="G1058" s="107">
        <f>'BPU LOT05-VRD'!F1058</f>
        <v>0</v>
      </c>
      <c r="H1058" s="331">
        <f t="shared" si="61"/>
        <v>0</v>
      </c>
    </row>
    <row r="1059" spans="2:8" ht="14.1" customHeight="1" x14ac:dyDescent="0.25">
      <c r="B1059" s="199" t="s">
        <v>2117</v>
      </c>
      <c r="C1059" s="199" t="s">
        <v>1790</v>
      </c>
      <c r="D1059" s="59" t="s">
        <v>106</v>
      </c>
      <c r="E1059" s="7" t="s">
        <v>51</v>
      </c>
      <c r="F1059" s="199">
        <v>100</v>
      </c>
      <c r="G1059" s="107">
        <f>'BPU LOT05-VRD'!F1059</f>
        <v>0</v>
      </c>
      <c r="H1059" s="331">
        <f t="shared" si="61"/>
        <v>0</v>
      </c>
    </row>
    <row r="1060" spans="2:8" ht="14.1" customHeight="1" x14ac:dyDescent="0.25">
      <c r="B1060" s="199" t="s">
        <v>2117</v>
      </c>
      <c r="C1060" s="199" t="s">
        <v>1791</v>
      </c>
      <c r="D1060" s="59" t="s">
        <v>105</v>
      </c>
      <c r="E1060" s="7" t="s">
        <v>51</v>
      </c>
      <c r="F1060" s="199">
        <v>100</v>
      </c>
      <c r="G1060" s="107">
        <f>'BPU LOT05-VRD'!F1060</f>
        <v>0</v>
      </c>
      <c r="H1060" s="331">
        <f t="shared" si="61"/>
        <v>0</v>
      </c>
    </row>
    <row r="1061" spans="2:8" ht="14.1" customHeight="1" x14ac:dyDescent="0.25">
      <c r="B1061" s="199" t="s">
        <v>2117</v>
      </c>
      <c r="C1061" s="199" t="s">
        <v>1792</v>
      </c>
      <c r="D1061" s="59" t="s">
        <v>104</v>
      </c>
      <c r="E1061" s="7" t="s">
        <v>51</v>
      </c>
      <c r="F1061" s="199">
        <v>100</v>
      </c>
      <c r="G1061" s="107">
        <f>'BPU LOT05-VRD'!F1061</f>
        <v>0</v>
      </c>
      <c r="H1061" s="331">
        <f t="shared" si="61"/>
        <v>0</v>
      </c>
    </row>
    <row r="1062" spans="2:8" ht="14.1" customHeight="1" x14ac:dyDescent="0.25">
      <c r="B1062" s="199" t="s">
        <v>2117</v>
      </c>
      <c r="C1062" s="199" t="s">
        <v>1793</v>
      </c>
      <c r="D1062" s="59" t="s">
        <v>103</v>
      </c>
      <c r="E1062" s="7" t="s">
        <v>51</v>
      </c>
      <c r="F1062" s="199">
        <v>100</v>
      </c>
      <c r="G1062" s="107">
        <f>'BPU LOT05-VRD'!F1062</f>
        <v>0</v>
      </c>
      <c r="H1062" s="331">
        <f t="shared" si="61"/>
        <v>0</v>
      </c>
    </row>
    <row r="1063" spans="2:8" ht="14.1" customHeight="1" x14ac:dyDescent="0.25">
      <c r="B1063" s="220"/>
      <c r="C1063" s="220"/>
      <c r="D1063" s="29" t="s">
        <v>973</v>
      </c>
      <c r="E1063" s="25"/>
      <c r="F1063" s="25"/>
      <c r="G1063" s="25"/>
      <c r="H1063" s="25"/>
    </row>
    <row r="1064" spans="2:8" ht="14.1" customHeight="1" x14ac:dyDescent="0.25">
      <c r="B1064" s="31"/>
      <c r="C1064" s="31"/>
      <c r="D1064" s="30" t="s">
        <v>123</v>
      </c>
      <c r="E1064" s="31"/>
      <c r="F1064" s="31"/>
      <c r="G1064" s="31"/>
      <c r="H1064" s="31"/>
    </row>
    <row r="1065" spans="2:8" ht="14.1" customHeight="1" x14ac:dyDescent="0.25">
      <c r="B1065" s="199" t="s">
        <v>2117</v>
      </c>
      <c r="C1065" s="199" t="s">
        <v>1794</v>
      </c>
      <c r="D1065" s="59" t="s">
        <v>124</v>
      </c>
      <c r="E1065" s="7" t="s">
        <v>51</v>
      </c>
      <c r="F1065" s="199">
        <v>100</v>
      </c>
      <c r="G1065" s="107">
        <f>'BPU LOT05-VRD'!F1065</f>
        <v>0</v>
      </c>
      <c r="H1065" s="331">
        <f>G1065*F1065</f>
        <v>0</v>
      </c>
    </row>
    <row r="1066" spans="2:8" ht="14.1" customHeight="1" x14ac:dyDescent="0.25">
      <c r="B1066" s="199" t="s">
        <v>2117</v>
      </c>
      <c r="C1066" s="199" t="s">
        <v>1795</v>
      </c>
      <c r="D1066" s="59" t="s">
        <v>125</v>
      </c>
      <c r="E1066" s="7" t="s">
        <v>51</v>
      </c>
      <c r="F1066" s="199">
        <v>100</v>
      </c>
      <c r="G1066" s="107">
        <f>'BPU LOT05-VRD'!F1066</f>
        <v>0</v>
      </c>
      <c r="H1066" s="331">
        <f>G1066*F1066</f>
        <v>0</v>
      </c>
    </row>
    <row r="1067" spans="2:8" ht="14.1" customHeight="1" x14ac:dyDescent="0.25">
      <c r="B1067" s="199" t="s">
        <v>2117</v>
      </c>
      <c r="C1067" s="199" t="s">
        <v>1796</v>
      </c>
      <c r="D1067" s="59" t="s">
        <v>126</v>
      </c>
      <c r="E1067" s="7" t="s">
        <v>51</v>
      </c>
      <c r="F1067" s="199">
        <v>100</v>
      </c>
      <c r="G1067" s="107">
        <f>'BPU LOT05-VRD'!F1067</f>
        <v>0</v>
      </c>
      <c r="H1067" s="331">
        <f>G1067*F1067</f>
        <v>0</v>
      </c>
    </row>
    <row r="1068" spans="2:8" ht="14.1" customHeight="1" x14ac:dyDescent="0.25">
      <c r="B1068" s="31"/>
      <c r="C1068" s="31"/>
      <c r="D1068" s="30" t="s">
        <v>122</v>
      </c>
      <c r="E1068" s="31"/>
      <c r="F1068" s="31"/>
      <c r="G1068" s="31"/>
      <c r="H1068" s="31"/>
    </row>
    <row r="1069" spans="2:8" ht="14.1" customHeight="1" x14ac:dyDescent="0.25">
      <c r="B1069" s="199" t="s">
        <v>2117</v>
      </c>
      <c r="C1069" s="199" t="s">
        <v>1797</v>
      </c>
      <c r="D1069" s="59" t="s">
        <v>124</v>
      </c>
      <c r="E1069" s="7" t="s">
        <v>51</v>
      </c>
      <c r="F1069" s="199">
        <v>100</v>
      </c>
      <c r="G1069" s="107">
        <f>'BPU LOT05-VRD'!F1069</f>
        <v>0</v>
      </c>
      <c r="H1069" s="331">
        <f>G1069*F1069</f>
        <v>0</v>
      </c>
    </row>
    <row r="1070" spans="2:8" ht="14.1" customHeight="1" x14ac:dyDescent="0.25">
      <c r="B1070" s="199" t="s">
        <v>2117</v>
      </c>
      <c r="C1070" s="199" t="s">
        <v>1798</v>
      </c>
      <c r="D1070" s="59" t="s">
        <v>125</v>
      </c>
      <c r="E1070" s="7" t="s">
        <v>51</v>
      </c>
      <c r="F1070" s="199">
        <v>100</v>
      </c>
      <c r="G1070" s="107">
        <f>'BPU LOT05-VRD'!F1070</f>
        <v>0</v>
      </c>
      <c r="H1070" s="331">
        <f>G1070*F1070</f>
        <v>0</v>
      </c>
    </row>
    <row r="1071" spans="2:8" ht="14.1" customHeight="1" x14ac:dyDescent="0.25">
      <c r="B1071" s="199" t="s">
        <v>2117</v>
      </c>
      <c r="C1071" s="199" t="s">
        <v>1799</v>
      </c>
      <c r="D1071" s="59" t="s">
        <v>126</v>
      </c>
      <c r="E1071" s="7" t="s">
        <v>51</v>
      </c>
      <c r="F1071" s="199">
        <v>100</v>
      </c>
      <c r="G1071" s="107">
        <f>'BPU LOT05-VRD'!F1071</f>
        <v>0</v>
      </c>
      <c r="H1071" s="331">
        <f>G1071*F1071</f>
        <v>0</v>
      </c>
    </row>
    <row r="1072" spans="2:8" ht="14.1" customHeight="1" x14ac:dyDescent="0.25">
      <c r="B1072" s="166"/>
      <c r="C1072" s="166"/>
      <c r="D1072" s="165" t="s">
        <v>411</v>
      </c>
      <c r="E1072" s="166"/>
      <c r="F1072" s="166"/>
      <c r="G1072" s="166"/>
      <c r="H1072" s="166"/>
    </row>
    <row r="1073" spans="2:8" ht="14.1" customHeight="1" x14ac:dyDescent="0.25">
      <c r="B1073" s="193"/>
      <c r="C1073" s="193"/>
      <c r="D1073" s="192" t="s">
        <v>413</v>
      </c>
      <c r="E1073" s="193"/>
      <c r="F1073" s="193"/>
      <c r="G1073" s="193"/>
      <c r="H1073" s="193"/>
    </row>
    <row r="1074" spans="2:8" ht="14.1" customHeight="1" x14ac:dyDescent="0.25">
      <c r="B1074" s="5" t="s">
        <v>2118</v>
      </c>
      <c r="C1074" s="5" t="s">
        <v>2029</v>
      </c>
      <c r="D1074" s="65" t="s">
        <v>735</v>
      </c>
      <c r="E1074" s="5" t="s">
        <v>49</v>
      </c>
      <c r="F1074" s="199">
        <v>1500</v>
      </c>
      <c r="G1074" s="107">
        <f>'BPU LOT05-VRD'!F1074</f>
        <v>0</v>
      </c>
      <c r="H1074" s="331">
        <f>G1074*F1074</f>
        <v>0</v>
      </c>
    </row>
    <row r="1075" spans="2:8" ht="14.1" customHeight="1" x14ac:dyDescent="0.25">
      <c r="B1075" s="5" t="s">
        <v>2118</v>
      </c>
      <c r="C1075" s="5" t="s">
        <v>2030</v>
      </c>
      <c r="D1075" s="65" t="s">
        <v>736</v>
      </c>
      <c r="E1075" s="5" t="s">
        <v>49</v>
      </c>
      <c r="F1075" s="199">
        <v>3500</v>
      </c>
      <c r="G1075" s="107">
        <f>'BPU LOT05-VRD'!F1075</f>
        <v>0</v>
      </c>
      <c r="H1075" s="331">
        <f>G1075*F1075</f>
        <v>0</v>
      </c>
    </row>
    <row r="1076" spans="2:8" ht="14.1" customHeight="1" x14ac:dyDescent="0.25">
      <c r="B1076" s="193"/>
      <c r="C1076" s="193"/>
      <c r="D1076" s="192" t="s">
        <v>414</v>
      </c>
      <c r="E1076" s="193"/>
      <c r="F1076" s="193"/>
      <c r="G1076" s="193"/>
      <c r="H1076" s="193"/>
    </row>
    <row r="1077" spans="2:8" ht="14.1" customHeight="1" x14ac:dyDescent="0.25">
      <c r="B1077" s="5" t="s">
        <v>2118</v>
      </c>
      <c r="C1077" s="5" t="s">
        <v>2031</v>
      </c>
      <c r="D1077" s="65" t="s">
        <v>735</v>
      </c>
      <c r="E1077" s="5" t="s">
        <v>49</v>
      </c>
      <c r="F1077" s="199">
        <v>1500</v>
      </c>
      <c r="G1077" s="107">
        <f>'BPU LOT05-VRD'!F1077</f>
        <v>0</v>
      </c>
      <c r="H1077" s="331">
        <f>G1077*F1077</f>
        <v>0</v>
      </c>
    </row>
    <row r="1078" spans="2:8" ht="14.1" customHeight="1" x14ac:dyDescent="0.25">
      <c r="B1078" s="5" t="s">
        <v>2118</v>
      </c>
      <c r="C1078" s="5" t="s">
        <v>2032</v>
      </c>
      <c r="D1078" s="65" t="s">
        <v>736</v>
      </c>
      <c r="E1078" s="5" t="s">
        <v>49</v>
      </c>
      <c r="F1078" s="199">
        <v>3500</v>
      </c>
      <c r="G1078" s="107">
        <f>'BPU LOT05-VRD'!F1078</f>
        <v>0</v>
      </c>
      <c r="H1078" s="331">
        <f>G1078*F1078</f>
        <v>0</v>
      </c>
    </row>
    <row r="1079" spans="2:8" ht="14.1" customHeight="1" x14ac:dyDescent="0.25">
      <c r="B1079" s="193"/>
      <c r="C1079" s="193"/>
      <c r="D1079" s="192" t="s">
        <v>412</v>
      </c>
      <c r="E1079" s="193"/>
      <c r="F1079" s="193"/>
      <c r="G1079" s="193"/>
      <c r="H1079" s="193"/>
    </row>
    <row r="1080" spans="2:8" ht="14.1" customHeight="1" x14ac:dyDescent="0.25">
      <c r="B1080" s="195"/>
      <c r="C1080" s="195"/>
      <c r="D1080" s="194" t="s">
        <v>495</v>
      </c>
      <c r="E1080" s="195"/>
      <c r="F1080" s="195"/>
      <c r="G1080" s="195"/>
      <c r="H1080" s="195"/>
    </row>
    <row r="1081" spans="2:8" ht="14.1" customHeight="1" x14ac:dyDescent="0.25">
      <c r="B1081" s="5" t="s">
        <v>2118</v>
      </c>
      <c r="C1081" s="5" t="s">
        <v>2033</v>
      </c>
      <c r="D1081" s="65" t="s">
        <v>735</v>
      </c>
      <c r="E1081" s="5" t="s">
        <v>48</v>
      </c>
      <c r="F1081" s="199">
        <v>240</v>
      </c>
      <c r="G1081" s="107">
        <f>'BPU LOT05-VRD'!F1081</f>
        <v>0</v>
      </c>
      <c r="H1081" s="331">
        <f>G1081*F1081</f>
        <v>0</v>
      </c>
    </row>
    <row r="1082" spans="2:8" ht="14.1" customHeight="1" x14ac:dyDescent="0.25">
      <c r="B1082" s="5" t="s">
        <v>2118</v>
      </c>
      <c r="C1082" s="5" t="s">
        <v>2034</v>
      </c>
      <c r="D1082" s="65" t="s">
        <v>736</v>
      </c>
      <c r="E1082" s="5" t="s">
        <v>48</v>
      </c>
      <c r="F1082" s="199">
        <v>240</v>
      </c>
      <c r="G1082" s="107">
        <f>'BPU LOT05-VRD'!F1082</f>
        <v>0</v>
      </c>
      <c r="H1082" s="331">
        <f>G1082*F1082</f>
        <v>0</v>
      </c>
    </row>
    <row r="1083" spans="2:8" ht="14.1" customHeight="1" x14ac:dyDescent="0.25">
      <c r="B1083" s="195"/>
      <c r="C1083" s="195"/>
      <c r="D1083" s="194" t="s">
        <v>496</v>
      </c>
      <c r="E1083" s="195"/>
      <c r="F1083" s="195"/>
      <c r="G1083" s="195"/>
      <c r="H1083" s="195"/>
    </row>
    <row r="1084" spans="2:8" ht="14.1" customHeight="1" x14ac:dyDescent="0.25">
      <c r="B1084" s="5" t="s">
        <v>2118</v>
      </c>
      <c r="C1084" s="5" t="s">
        <v>2035</v>
      </c>
      <c r="D1084" s="65" t="s">
        <v>735</v>
      </c>
      <c r="E1084" s="5" t="s">
        <v>48</v>
      </c>
      <c r="F1084" s="199">
        <v>350</v>
      </c>
      <c r="G1084" s="107">
        <f>'BPU LOT05-VRD'!F1084</f>
        <v>0</v>
      </c>
      <c r="H1084" s="331">
        <f>G1084*F1084</f>
        <v>0</v>
      </c>
    </row>
    <row r="1085" spans="2:8" ht="14.1" customHeight="1" x14ac:dyDescent="0.25">
      <c r="B1085" s="5" t="s">
        <v>2118</v>
      </c>
      <c r="C1085" s="5" t="s">
        <v>2036</v>
      </c>
      <c r="D1085" s="65" t="s">
        <v>736</v>
      </c>
      <c r="E1085" s="5" t="s">
        <v>48</v>
      </c>
      <c r="F1085" s="199">
        <v>350</v>
      </c>
      <c r="G1085" s="107">
        <f>'BPU LOT05-VRD'!F1085</f>
        <v>0</v>
      </c>
      <c r="H1085" s="331">
        <f>G1085*F1085</f>
        <v>0</v>
      </c>
    </row>
    <row r="1086" spans="2:8" ht="14.1" customHeight="1" x14ac:dyDescent="0.25">
      <c r="B1086" s="195"/>
      <c r="C1086" s="195"/>
      <c r="D1086" s="194" t="s">
        <v>906</v>
      </c>
      <c r="E1086" s="195"/>
      <c r="F1086" s="195"/>
      <c r="G1086" s="195"/>
      <c r="H1086" s="195"/>
    </row>
    <row r="1087" spans="2:8" ht="14.1" customHeight="1" x14ac:dyDescent="0.25">
      <c r="B1087" s="5" t="s">
        <v>2118</v>
      </c>
      <c r="C1087" s="5" t="s">
        <v>2037</v>
      </c>
      <c r="D1087" s="66" t="s">
        <v>497</v>
      </c>
      <c r="E1087" s="5" t="s">
        <v>49</v>
      </c>
      <c r="F1087" s="199">
        <v>200</v>
      </c>
      <c r="G1087" s="107">
        <f>'BPU LOT05-VRD'!F1087</f>
        <v>0</v>
      </c>
      <c r="H1087" s="331">
        <f>G1087*F1087</f>
        <v>0</v>
      </c>
    </row>
    <row r="1088" spans="2:8" ht="14.1" customHeight="1" x14ac:dyDescent="0.25">
      <c r="B1088" s="5" t="s">
        <v>2118</v>
      </c>
      <c r="C1088" s="5" t="s">
        <v>1800</v>
      </c>
      <c r="D1088" s="66" t="s">
        <v>499</v>
      </c>
      <c r="E1088" s="5" t="s">
        <v>49</v>
      </c>
      <c r="F1088" s="199">
        <v>500</v>
      </c>
      <c r="G1088" s="107">
        <f>'BPU LOT05-VRD'!F1088</f>
        <v>0</v>
      </c>
      <c r="H1088" s="331">
        <f>G1088*F1088</f>
        <v>0</v>
      </c>
    </row>
    <row r="1089" spans="2:8" ht="14.1" customHeight="1" x14ac:dyDescent="0.25">
      <c r="B1089" s="195"/>
      <c r="C1089" s="195"/>
      <c r="D1089" s="194" t="s">
        <v>872</v>
      </c>
      <c r="E1089" s="195"/>
      <c r="F1089" s="195"/>
      <c r="G1089" s="195"/>
      <c r="H1089" s="195"/>
    </row>
    <row r="1090" spans="2:8" ht="14.1" customHeight="1" x14ac:dyDescent="0.25">
      <c r="B1090" s="5" t="s">
        <v>2118</v>
      </c>
      <c r="C1090" s="5" t="s">
        <v>1801</v>
      </c>
      <c r="D1090" s="66" t="s">
        <v>498</v>
      </c>
      <c r="E1090" s="5" t="s">
        <v>49</v>
      </c>
      <c r="F1090" s="199">
        <v>400</v>
      </c>
      <c r="G1090" s="107">
        <f>'BPU LOT05-VRD'!F1090</f>
        <v>0</v>
      </c>
      <c r="H1090" s="331">
        <f>G1090*F1090</f>
        <v>0</v>
      </c>
    </row>
    <row r="1091" spans="2:8" ht="14.1" customHeight="1" x14ac:dyDescent="0.25">
      <c r="B1091" s="5" t="s">
        <v>2118</v>
      </c>
      <c r="C1091" s="5" t="s">
        <v>1802</v>
      </c>
      <c r="D1091" s="66" t="s">
        <v>500</v>
      </c>
      <c r="E1091" s="5" t="s">
        <v>49</v>
      </c>
      <c r="F1091" s="199">
        <v>600</v>
      </c>
      <c r="G1091" s="107">
        <f>'BPU LOT05-VRD'!F1091</f>
        <v>0</v>
      </c>
      <c r="H1091" s="331">
        <f>G1091*F1091</f>
        <v>0</v>
      </c>
    </row>
    <row r="1092" spans="2:8" ht="14.1" customHeight="1" x14ac:dyDescent="0.25">
      <c r="B1092" s="166"/>
      <c r="C1092" s="166"/>
      <c r="D1092" s="165" t="s">
        <v>476</v>
      </c>
      <c r="E1092" s="166"/>
      <c r="F1092" s="166"/>
      <c r="G1092" s="166"/>
      <c r="H1092" s="166"/>
    </row>
    <row r="1093" spans="2:8" ht="14.1" customHeight="1" x14ac:dyDescent="0.25">
      <c r="B1093" s="5" t="s">
        <v>2118</v>
      </c>
      <c r="C1093" s="5" t="s">
        <v>1803</v>
      </c>
      <c r="D1093" s="66" t="s">
        <v>477</v>
      </c>
      <c r="E1093" s="5" t="s">
        <v>50</v>
      </c>
      <c r="F1093" s="199">
        <v>5</v>
      </c>
      <c r="G1093" s="107">
        <f>'BPU LOT05-VRD'!F1093</f>
        <v>0</v>
      </c>
      <c r="H1093" s="331">
        <f>G1093*F1093</f>
        <v>0</v>
      </c>
    </row>
    <row r="1094" spans="2:8" ht="14.1" customHeight="1" x14ac:dyDescent="0.25">
      <c r="B1094" s="5" t="s">
        <v>2118</v>
      </c>
      <c r="C1094" s="5" t="s">
        <v>1804</v>
      </c>
      <c r="D1094" s="66" t="s">
        <v>478</v>
      </c>
      <c r="E1094" s="5" t="s">
        <v>50</v>
      </c>
      <c r="F1094" s="199">
        <v>6</v>
      </c>
      <c r="G1094" s="107">
        <f>'BPU LOT05-VRD'!F1094</f>
        <v>0</v>
      </c>
      <c r="H1094" s="331">
        <f>G1094*F1094</f>
        <v>0</v>
      </c>
    </row>
    <row r="1095" spans="2:8" ht="14.1" customHeight="1" x14ac:dyDescent="0.25">
      <c r="B1095" s="5" t="s">
        <v>2118</v>
      </c>
      <c r="C1095" s="5" t="s">
        <v>1805</v>
      </c>
      <c r="D1095" s="66" t="s">
        <v>479</v>
      </c>
      <c r="E1095" s="5" t="s">
        <v>50</v>
      </c>
      <c r="F1095" s="199">
        <v>10</v>
      </c>
      <c r="G1095" s="107">
        <f>'BPU LOT05-VRD'!F1095</f>
        <v>0</v>
      </c>
      <c r="H1095" s="331">
        <f>G1095*F1095</f>
        <v>0</v>
      </c>
    </row>
    <row r="1096" spans="2:8" ht="14.1" customHeight="1" x14ac:dyDescent="0.25">
      <c r="B1096" s="5" t="s">
        <v>2118</v>
      </c>
      <c r="C1096" s="5" t="s">
        <v>1806</v>
      </c>
      <c r="D1096" s="66" t="s">
        <v>482</v>
      </c>
      <c r="E1096" s="5" t="s">
        <v>50</v>
      </c>
      <c r="F1096" s="199">
        <v>20</v>
      </c>
      <c r="G1096" s="107">
        <f>'BPU LOT05-VRD'!F1096</f>
        <v>0</v>
      </c>
      <c r="H1096" s="331">
        <f>G1096*F1096</f>
        <v>0</v>
      </c>
    </row>
    <row r="1097" spans="2:8" ht="14.1" customHeight="1" x14ac:dyDescent="0.25">
      <c r="B1097" s="166"/>
      <c r="C1097" s="166"/>
      <c r="D1097" s="165" t="s">
        <v>722</v>
      </c>
      <c r="E1097" s="166"/>
      <c r="F1097" s="166"/>
      <c r="G1097" s="166"/>
      <c r="H1097" s="166"/>
    </row>
    <row r="1098" spans="2:8" ht="14.1" customHeight="1" x14ac:dyDescent="0.25">
      <c r="B1098" s="5" t="s">
        <v>2118</v>
      </c>
      <c r="C1098" s="5" t="s">
        <v>1807</v>
      </c>
      <c r="D1098" s="66" t="s">
        <v>477</v>
      </c>
      <c r="E1098" s="5" t="s">
        <v>50</v>
      </c>
      <c r="F1098" s="199">
        <v>5</v>
      </c>
      <c r="G1098" s="107">
        <f>'BPU LOT05-VRD'!F1098</f>
        <v>0</v>
      </c>
      <c r="H1098" s="331">
        <f>G1098*F1098</f>
        <v>0</v>
      </c>
    </row>
    <row r="1099" spans="2:8" ht="14.1" customHeight="1" x14ac:dyDescent="0.25">
      <c r="B1099" s="5" t="s">
        <v>2118</v>
      </c>
      <c r="C1099" s="5" t="s">
        <v>1808</v>
      </c>
      <c r="D1099" s="66" t="s">
        <v>478</v>
      </c>
      <c r="E1099" s="5" t="s">
        <v>50</v>
      </c>
      <c r="F1099" s="199">
        <v>6</v>
      </c>
      <c r="G1099" s="107">
        <f>'BPU LOT05-VRD'!F1099</f>
        <v>0</v>
      </c>
      <c r="H1099" s="331">
        <f>G1099*F1099</f>
        <v>0</v>
      </c>
    </row>
    <row r="1100" spans="2:8" ht="14.1" customHeight="1" x14ac:dyDescent="0.25">
      <c r="B1100" s="5" t="s">
        <v>2118</v>
      </c>
      <c r="C1100" s="5" t="s">
        <v>1809</v>
      </c>
      <c r="D1100" s="66" t="s">
        <v>479</v>
      </c>
      <c r="E1100" s="5" t="s">
        <v>50</v>
      </c>
      <c r="F1100" s="199">
        <v>10</v>
      </c>
      <c r="G1100" s="107">
        <f>'BPU LOT05-VRD'!F1100</f>
        <v>0</v>
      </c>
      <c r="H1100" s="331">
        <f>G1100*F1100</f>
        <v>0</v>
      </c>
    </row>
    <row r="1101" spans="2:8" ht="14.1" customHeight="1" x14ac:dyDescent="0.25">
      <c r="B1101" s="5" t="s">
        <v>2118</v>
      </c>
      <c r="C1101" s="5" t="s">
        <v>1810</v>
      </c>
      <c r="D1101" s="66" t="s">
        <v>482</v>
      </c>
      <c r="E1101" s="5" t="s">
        <v>50</v>
      </c>
      <c r="F1101" s="199">
        <v>20</v>
      </c>
      <c r="G1101" s="107">
        <f>'BPU LOT05-VRD'!F1101</f>
        <v>0</v>
      </c>
      <c r="H1101" s="331">
        <f>G1101*F1101</f>
        <v>0</v>
      </c>
    </row>
    <row r="1102" spans="2:8" ht="14.1" customHeight="1" x14ac:dyDescent="0.25">
      <c r="B1102" s="166"/>
      <c r="C1102" s="166"/>
      <c r="D1102" s="165" t="s">
        <v>480</v>
      </c>
      <c r="E1102" s="166"/>
      <c r="F1102" s="166"/>
      <c r="G1102" s="166"/>
      <c r="H1102" s="166"/>
    </row>
    <row r="1103" spans="2:8" ht="14.1" customHeight="1" x14ac:dyDescent="0.25">
      <c r="B1103" s="5" t="s">
        <v>2118</v>
      </c>
      <c r="C1103" s="199" t="s">
        <v>1811</v>
      </c>
      <c r="D1103" s="66" t="s">
        <v>477</v>
      </c>
      <c r="E1103" s="5" t="s">
        <v>50</v>
      </c>
      <c r="F1103" s="199">
        <v>5</v>
      </c>
      <c r="G1103" s="107">
        <f>'BPU LOT05-VRD'!F1103</f>
        <v>0</v>
      </c>
      <c r="H1103" s="331">
        <f>G1103*F1103</f>
        <v>0</v>
      </c>
    </row>
    <row r="1104" spans="2:8" ht="14.1" customHeight="1" x14ac:dyDescent="0.25">
      <c r="B1104" s="5" t="s">
        <v>2118</v>
      </c>
      <c r="C1104" s="199" t="s">
        <v>1812</v>
      </c>
      <c r="D1104" s="66" t="s">
        <v>478</v>
      </c>
      <c r="E1104" s="5" t="s">
        <v>50</v>
      </c>
      <c r="F1104" s="199">
        <v>6</v>
      </c>
      <c r="G1104" s="107">
        <f>'BPU LOT05-VRD'!F1104</f>
        <v>0</v>
      </c>
      <c r="H1104" s="331">
        <f>G1104*F1104</f>
        <v>0</v>
      </c>
    </row>
    <row r="1105" spans="2:8" ht="14.1" customHeight="1" x14ac:dyDescent="0.25">
      <c r="B1105" s="5" t="s">
        <v>2118</v>
      </c>
      <c r="C1105" s="199" t="s">
        <v>1813</v>
      </c>
      <c r="D1105" s="66" t="s">
        <v>479</v>
      </c>
      <c r="E1105" s="5" t="s">
        <v>50</v>
      </c>
      <c r="F1105" s="199">
        <v>10</v>
      </c>
      <c r="G1105" s="107">
        <f>'BPU LOT05-VRD'!F1105</f>
        <v>0</v>
      </c>
      <c r="H1105" s="331">
        <f>G1105*F1105</f>
        <v>0</v>
      </c>
    </row>
    <row r="1106" spans="2:8" ht="14.1" customHeight="1" x14ac:dyDescent="0.25">
      <c r="B1106" s="5" t="s">
        <v>2118</v>
      </c>
      <c r="C1106" s="199" t="s">
        <v>1814</v>
      </c>
      <c r="D1106" s="66" t="s">
        <v>482</v>
      </c>
      <c r="E1106" s="5" t="s">
        <v>50</v>
      </c>
      <c r="F1106" s="199">
        <v>20</v>
      </c>
      <c r="G1106" s="107">
        <f>'BPU LOT05-VRD'!F1106</f>
        <v>0</v>
      </c>
      <c r="H1106" s="331">
        <f>G1106*F1106</f>
        <v>0</v>
      </c>
    </row>
    <row r="1107" spans="2:8" ht="14.1" customHeight="1" x14ac:dyDescent="0.25">
      <c r="B1107" s="166"/>
      <c r="C1107" s="166"/>
      <c r="D1107" s="165" t="s">
        <v>481</v>
      </c>
      <c r="E1107" s="166"/>
      <c r="F1107" s="166"/>
      <c r="G1107" s="166"/>
      <c r="H1107" s="166"/>
    </row>
    <row r="1108" spans="2:8" ht="14.1" customHeight="1" x14ac:dyDescent="0.25">
      <c r="B1108" s="5" t="s">
        <v>2118</v>
      </c>
      <c r="C1108" s="5" t="s">
        <v>1815</v>
      </c>
      <c r="D1108" s="66" t="s">
        <v>477</v>
      </c>
      <c r="E1108" s="5" t="s">
        <v>50</v>
      </c>
      <c r="F1108" s="199">
        <v>5</v>
      </c>
      <c r="G1108" s="107">
        <f>'BPU LOT05-VRD'!F1108</f>
        <v>0</v>
      </c>
      <c r="H1108" s="331">
        <f>G1108*F1108</f>
        <v>0</v>
      </c>
    </row>
    <row r="1109" spans="2:8" s="8" customFormat="1" ht="14.1" customHeight="1" x14ac:dyDescent="0.25">
      <c r="B1109" s="5" t="s">
        <v>2118</v>
      </c>
      <c r="C1109" s="5" t="s">
        <v>1816</v>
      </c>
      <c r="D1109" s="66" t="s">
        <v>478</v>
      </c>
      <c r="E1109" s="5" t="s">
        <v>50</v>
      </c>
      <c r="F1109" s="199">
        <v>6</v>
      </c>
      <c r="G1109" s="107">
        <f>'BPU LOT05-VRD'!F1109</f>
        <v>0</v>
      </c>
      <c r="H1109" s="331">
        <f>G1109*F1109</f>
        <v>0</v>
      </c>
    </row>
    <row r="1110" spans="2:8" s="8" customFormat="1" ht="14.1" customHeight="1" x14ac:dyDescent="0.25">
      <c r="B1110" s="5" t="s">
        <v>2118</v>
      </c>
      <c r="C1110" s="5" t="s">
        <v>1817</v>
      </c>
      <c r="D1110" s="68" t="s">
        <v>479</v>
      </c>
      <c r="E1110" s="6" t="s">
        <v>50</v>
      </c>
      <c r="F1110" s="246">
        <v>10</v>
      </c>
      <c r="G1110" s="107">
        <f>'BPU LOT05-VRD'!F1110</f>
        <v>0</v>
      </c>
      <c r="H1110" s="331">
        <f>G1110*F1110</f>
        <v>0</v>
      </c>
    </row>
    <row r="1111" spans="2:8" s="8" customFormat="1" ht="14.1" customHeight="1" x14ac:dyDescent="0.25">
      <c r="B1111" s="5" t="s">
        <v>2118</v>
      </c>
      <c r="C1111" s="5" t="s">
        <v>1818</v>
      </c>
      <c r="D1111" s="66" t="s">
        <v>482</v>
      </c>
      <c r="E1111" s="5" t="s">
        <v>50</v>
      </c>
      <c r="F1111" s="199">
        <v>20</v>
      </c>
      <c r="G1111" s="107">
        <f>'BPU LOT05-VRD'!F1111</f>
        <v>0</v>
      </c>
      <c r="H1111" s="331">
        <f>G1111*F1111</f>
        <v>0</v>
      </c>
    </row>
    <row r="1112" spans="2:8" ht="14.1" customHeight="1" x14ac:dyDescent="0.25">
      <c r="B1112" s="191"/>
      <c r="C1112" s="191"/>
      <c r="D1112" s="190" t="s">
        <v>415</v>
      </c>
      <c r="E1112" s="191"/>
      <c r="F1112" s="191"/>
      <c r="G1112" s="191"/>
      <c r="H1112" s="191"/>
    </row>
    <row r="1113" spans="2:8" ht="14.1" customHeight="1" x14ac:dyDescent="0.25">
      <c r="B1113" s="5" t="s">
        <v>2119</v>
      </c>
      <c r="C1113" s="5" t="s">
        <v>2038</v>
      </c>
      <c r="D1113" s="65" t="s">
        <v>735</v>
      </c>
      <c r="E1113" s="5" t="s">
        <v>49</v>
      </c>
      <c r="F1113" s="199">
        <v>500</v>
      </c>
      <c r="G1113" s="107">
        <f>'BPU LOT05-VRD'!F1113</f>
        <v>0</v>
      </c>
      <c r="H1113" s="331">
        <f>G1113*F1113</f>
        <v>0</v>
      </c>
    </row>
    <row r="1114" spans="2:8" ht="14.1" customHeight="1" x14ac:dyDescent="0.25">
      <c r="B1114" s="5" t="s">
        <v>2119</v>
      </c>
      <c r="C1114" s="5" t="s">
        <v>2039</v>
      </c>
      <c r="D1114" s="65" t="s">
        <v>736</v>
      </c>
      <c r="E1114" s="5" t="s">
        <v>49</v>
      </c>
      <c r="F1114" s="199">
        <v>500</v>
      </c>
      <c r="G1114" s="107">
        <f>'BPU LOT05-VRD'!F1114</f>
        <v>0</v>
      </c>
      <c r="H1114" s="331">
        <f>G1114*F1114</f>
        <v>0</v>
      </c>
    </row>
    <row r="1115" spans="2:8" ht="14.1" customHeight="1" x14ac:dyDescent="0.25">
      <c r="B1115" s="191"/>
      <c r="C1115" s="191"/>
      <c r="D1115" s="190" t="s">
        <v>416</v>
      </c>
      <c r="E1115" s="191"/>
      <c r="F1115" s="191"/>
      <c r="G1115" s="191"/>
      <c r="H1115" s="191"/>
    </row>
    <row r="1116" spans="2:8" ht="14.1" customHeight="1" x14ac:dyDescent="0.25">
      <c r="B1116" s="5" t="s">
        <v>2119</v>
      </c>
      <c r="C1116" s="5" t="s">
        <v>2040</v>
      </c>
      <c r="D1116" s="65" t="s">
        <v>735</v>
      </c>
      <c r="E1116" s="5" t="s">
        <v>49</v>
      </c>
      <c r="F1116" s="199">
        <v>500</v>
      </c>
      <c r="G1116" s="107">
        <f>'BPU LOT05-VRD'!F1116</f>
        <v>0</v>
      </c>
      <c r="H1116" s="331">
        <f>G1116*F1116</f>
        <v>0</v>
      </c>
    </row>
    <row r="1117" spans="2:8" ht="14.1" customHeight="1" x14ac:dyDescent="0.25">
      <c r="B1117" s="5" t="s">
        <v>2119</v>
      </c>
      <c r="C1117" s="5" t="s">
        <v>2041</v>
      </c>
      <c r="D1117" s="65" t="s">
        <v>736</v>
      </c>
      <c r="E1117" s="5" t="s">
        <v>49</v>
      </c>
      <c r="F1117" s="199">
        <v>500</v>
      </c>
      <c r="G1117" s="107">
        <f>'BPU LOT05-VRD'!F1117</f>
        <v>0</v>
      </c>
      <c r="H1117" s="331">
        <f>G1117*F1117</f>
        <v>0</v>
      </c>
    </row>
    <row r="1118" spans="2:8" ht="14.1" customHeight="1" x14ac:dyDescent="0.25">
      <c r="B1118" s="175"/>
      <c r="C1118" s="175"/>
      <c r="D1118" s="174" t="s">
        <v>880</v>
      </c>
      <c r="E1118" s="175"/>
      <c r="F1118" s="175"/>
      <c r="G1118" s="175"/>
      <c r="H1118" s="175"/>
    </row>
    <row r="1119" spans="2:8" ht="14.1" customHeight="1" x14ac:dyDescent="0.25">
      <c r="B1119" s="5" t="s">
        <v>2120</v>
      </c>
      <c r="C1119" s="5" t="s">
        <v>2042</v>
      </c>
      <c r="D1119" s="66" t="s">
        <v>901</v>
      </c>
      <c r="E1119" s="5" t="s">
        <v>49</v>
      </c>
      <c r="F1119" s="199">
        <v>500</v>
      </c>
      <c r="G1119" s="107">
        <f>'BPU LOT05-VRD'!F1119</f>
        <v>0</v>
      </c>
      <c r="H1119" s="331">
        <f>G1119*F1119</f>
        <v>0</v>
      </c>
    </row>
    <row r="1120" spans="2:8" ht="14.1" customHeight="1" x14ac:dyDescent="0.25">
      <c r="B1120" s="189"/>
      <c r="C1120" s="189"/>
      <c r="D1120" s="188" t="s">
        <v>990</v>
      </c>
      <c r="E1120" s="189"/>
      <c r="F1120" s="189"/>
      <c r="G1120" s="189"/>
      <c r="H1120" s="189"/>
    </row>
    <row r="1121" spans="2:8" ht="14.1" customHeight="1" x14ac:dyDescent="0.25">
      <c r="B1121" s="185"/>
      <c r="C1121" s="185"/>
      <c r="D1121" s="184" t="s">
        <v>409</v>
      </c>
      <c r="E1121" s="185"/>
      <c r="F1121" s="185"/>
      <c r="G1121" s="185"/>
      <c r="H1121" s="185"/>
    </row>
    <row r="1122" spans="2:8" ht="14.1" customHeight="1" x14ac:dyDescent="0.25">
      <c r="B1122" s="7" t="s">
        <v>2121</v>
      </c>
      <c r="C1122" s="7" t="s">
        <v>2043</v>
      </c>
      <c r="D1122" s="65" t="s">
        <v>492</v>
      </c>
      <c r="E1122" s="7" t="s">
        <v>49</v>
      </c>
      <c r="F1122" s="210">
        <v>200</v>
      </c>
      <c r="G1122" s="107">
        <f>'BPU LOT05-VRD'!F1122</f>
        <v>0</v>
      </c>
      <c r="H1122" s="331">
        <f>G1122*F1122</f>
        <v>0</v>
      </c>
    </row>
    <row r="1123" spans="2:8" ht="14.1" customHeight="1" x14ac:dyDescent="0.25">
      <c r="B1123" s="7" t="s">
        <v>2121</v>
      </c>
      <c r="C1123" s="7" t="s">
        <v>2044</v>
      </c>
      <c r="D1123" s="65" t="s">
        <v>493</v>
      </c>
      <c r="E1123" s="7" t="s">
        <v>49</v>
      </c>
      <c r="F1123" s="210">
        <v>500</v>
      </c>
      <c r="G1123" s="107">
        <f>'BPU LOT05-VRD'!F1123</f>
        <v>0</v>
      </c>
      <c r="H1123" s="331">
        <f>G1123*F1123</f>
        <v>0</v>
      </c>
    </row>
    <row r="1124" spans="2:8" ht="14.1" customHeight="1" x14ac:dyDescent="0.25">
      <c r="B1124" s="185"/>
      <c r="C1124" s="185"/>
      <c r="D1124" s="184" t="s">
        <v>410</v>
      </c>
      <c r="E1124" s="185"/>
      <c r="F1124" s="185"/>
      <c r="G1124" s="185"/>
      <c r="H1124" s="185"/>
    </row>
    <row r="1125" spans="2:8" ht="14.1" customHeight="1" x14ac:dyDescent="0.25">
      <c r="B1125" s="187"/>
      <c r="C1125" s="187"/>
      <c r="D1125" s="186" t="s">
        <v>909</v>
      </c>
      <c r="E1125" s="187"/>
      <c r="F1125" s="187"/>
      <c r="G1125" s="187"/>
      <c r="H1125" s="187"/>
    </row>
    <row r="1126" spans="2:8" ht="14.1" customHeight="1" x14ac:dyDescent="0.25">
      <c r="B1126" s="7" t="s">
        <v>2121</v>
      </c>
      <c r="C1126" s="5" t="s">
        <v>2045</v>
      </c>
      <c r="D1126" s="66" t="s">
        <v>490</v>
      </c>
      <c r="E1126" s="5" t="s">
        <v>48</v>
      </c>
      <c r="F1126" s="199">
        <v>50</v>
      </c>
      <c r="G1126" s="107">
        <f>'BPU LOT05-VRD'!F1126</f>
        <v>0</v>
      </c>
      <c r="H1126" s="331">
        <f>G1126*F1126</f>
        <v>0</v>
      </c>
    </row>
    <row r="1127" spans="2:8" ht="14.1" customHeight="1" x14ac:dyDescent="0.25">
      <c r="B1127" s="7" t="s">
        <v>2121</v>
      </c>
      <c r="C1127" s="5" t="s">
        <v>2046</v>
      </c>
      <c r="D1127" s="66" t="s">
        <v>491</v>
      </c>
      <c r="E1127" s="5" t="s">
        <v>48</v>
      </c>
      <c r="F1127" s="199">
        <v>150</v>
      </c>
      <c r="G1127" s="107">
        <f>'BPU LOT05-VRD'!F1127</f>
        <v>0</v>
      </c>
      <c r="H1127" s="331">
        <f>G1127*F1127</f>
        <v>0</v>
      </c>
    </row>
    <row r="1128" spans="2:8" ht="14.1" customHeight="1" x14ac:dyDescent="0.25">
      <c r="B1128" s="187"/>
      <c r="C1128" s="187"/>
      <c r="D1128" s="186" t="s">
        <v>910</v>
      </c>
      <c r="E1128" s="187"/>
      <c r="F1128" s="187"/>
      <c r="G1128" s="187"/>
      <c r="H1128" s="187"/>
    </row>
    <row r="1129" spans="2:8" ht="14.1" customHeight="1" x14ac:dyDescent="0.25">
      <c r="B1129" s="7" t="s">
        <v>2121</v>
      </c>
      <c r="C1129" s="5" t="s">
        <v>2047</v>
      </c>
      <c r="D1129" s="66" t="s">
        <v>490</v>
      </c>
      <c r="E1129" s="5" t="s">
        <v>48</v>
      </c>
      <c r="F1129" s="199">
        <v>50</v>
      </c>
      <c r="G1129" s="107">
        <f>'BPU LOT05-VRD'!F1129</f>
        <v>0</v>
      </c>
      <c r="H1129" s="331">
        <f>G1129*F1129</f>
        <v>0</v>
      </c>
    </row>
    <row r="1130" spans="2:8" ht="14.1" customHeight="1" x14ac:dyDescent="0.25">
      <c r="B1130" s="7" t="s">
        <v>2121</v>
      </c>
      <c r="C1130" s="5" t="s">
        <v>2048</v>
      </c>
      <c r="D1130" s="66" t="s">
        <v>491</v>
      </c>
      <c r="E1130" s="5" t="s">
        <v>48</v>
      </c>
      <c r="F1130" s="199">
        <v>150</v>
      </c>
      <c r="G1130" s="107">
        <f>'BPU LOT05-VRD'!F1130</f>
        <v>0</v>
      </c>
      <c r="H1130" s="331">
        <f>G1130*F1130</f>
        <v>0</v>
      </c>
    </row>
    <row r="1131" spans="2:8" ht="14.1" customHeight="1" x14ac:dyDescent="0.25">
      <c r="B1131" s="187"/>
      <c r="C1131" s="187"/>
      <c r="D1131" s="186" t="s">
        <v>911</v>
      </c>
      <c r="E1131" s="187"/>
      <c r="F1131" s="187"/>
      <c r="G1131" s="187"/>
      <c r="H1131" s="187"/>
    </row>
    <row r="1132" spans="2:8" ht="14.1" customHeight="1" x14ac:dyDescent="0.25">
      <c r="B1132" s="7" t="s">
        <v>2121</v>
      </c>
      <c r="C1132" s="5" t="s">
        <v>2049</v>
      </c>
      <c r="D1132" s="66" t="s">
        <v>490</v>
      </c>
      <c r="E1132" s="5" t="s">
        <v>48</v>
      </c>
      <c r="F1132" s="199">
        <v>20</v>
      </c>
      <c r="G1132" s="107">
        <f>'BPU LOT05-VRD'!F1132</f>
        <v>0</v>
      </c>
      <c r="H1132" s="331">
        <f>G1132*F1132</f>
        <v>0</v>
      </c>
    </row>
    <row r="1133" spans="2:8" ht="14.1" customHeight="1" x14ac:dyDescent="0.25">
      <c r="B1133" s="7" t="s">
        <v>2121</v>
      </c>
      <c r="C1133" s="5" t="s">
        <v>2050</v>
      </c>
      <c r="D1133" s="66" t="s">
        <v>491</v>
      </c>
      <c r="E1133" s="5" t="s">
        <v>48</v>
      </c>
      <c r="F1133" s="199">
        <v>150</v>
      </c>
      <c r="G1133" s="107">
        <f>'BPU LOT05-VRD'!F1133</f>
        <v>0</v>
      </c>
      <c r="H1133" s="331">
        <f>G1133*F1133</f>
        <v>0</v>
      </c>
    </row>
    <row r="1134" spans="2:8" ht="14.1" customHeight="1" x14ac:dyDescent="0.25">
      <c r="B1134" s="187"/>
      <c r="C1134" s="187"/>
      <c r="D1134" s="186" t="s">
        <v>908</v>
      </c>
      <c r="E1134" s="187"/>
      <c r="F1134" s="187"/>
      <c r="G1134" s="187"/>
      <c r="H1134" s="187"/>
    </row>
    <row r="1135" spans="2:8" ht="14.1" customHeight="1" x14ac:dyDescent="0.25">
      <c r="B1135" s="7" t="s">
        <v>2121</v>
      </c>
      <c r="C1135" s="5" t="s">
        <v>2051</v>
      </c>
      <c r="D1135" s="66" t="s">
        <v>490</v>
      </c>
      <c r="E1135" s="5" t="s">
        <v>48</v>
      </c>
      <c r="F1135" s="199">
        <v>150</v>
      </c>
      <c r="G1135" s="107">
        <f>'BPU LOT05-VRD'!F1135</f>
        <v>0</v>
      </c>
      <c r="H1135" s="331">
        <f>G1135*F1135</f>
        <v>0</v>
      </c>
    </row>
    <row r="1136" spans="2:8" ht="14.1" customHeight="1" x14ac:dyDescent="0.25">
      <c r="B1136" s="7" t="s">
        <v>2121</v>
      </c>
      <c r="C1136" s="5" t="s">
        <v>1819</v>
      </c>
      <c r="D1136" s="66" t="s">
        <v>491</v>
      </c>
      <c r="E1136" s="5" t="s">
        <v>48</v>
      </c>
      <c r="F1136" s="199">
        <v>150</v>
      </c>
      <c r="G1136" s="107">
        <f>'BPU LOT05-VRD'!F1136</f>
        <v>0</v>
      </c>
      <c r="H1136" s="331">
        <f>G1136*F1136</f>
        <v>0</v>
      </c>
    </row>
    <row r="1137" spans="2:8" ht="14.1" customHeight="1" x14ac:dyDescent="0.25">
      <c r="B1137" s="164"/>
      <c r="C1137" s="164"/>
      <c r="D1137" s="163" t="s">
        <v>689</v>
      </c>
      <c r="E1137" s="164"/>
      <c r="F1137" s="164"/>
      <c r="G1137" s="164"/>
      <c r="H1137" s="164"/>
    </row>
    <row r="1138" spans="2:8" ht="14.1" customHeight="1" x14ac:dyDescent="0.25">
      <c r="B1138" s="171"/>
      <c r="C1138" s="171"/>
      <c r="D1138" s="169" t="s">
        <v>430</v>
      </c>
      <c r="E1138" s="171"/>
      <c r="F1138" s="171"/>
      <c r="G1138" s="171"/>
      <c r="H1138" s="171"/>
    </row>
    <row r="1139" spans="2:8" ht="14.1" customHeight="1" x14ac:dyDescent="0.25">
      <c r="B1139" s="181"/>
      <c r="C1139" s="181"/>
      <c r="D1139" s="180" t="s">
        <v>417</v>
      </c>
      <c r="E1139" s="181"/>
      <c r="F1139" s="181"/>
      <c r="G1139" s="181"/>
      <c r="H1139" s="181"/>
    </row>
    <row r="1140" spans="2:8" ht="14.1" customHeight="1" x14ac:dyDescent="0.25">
      <c r="B1140" s="7" t="s">
        <v>2122</v>
      </c>
      <c r="C1140" s="7" t="s">
        <v>2052</v>
      </c>
      <c r="D1140" s="65" t="s">
        <v>425</v>
      </c>
      <c r="E1140" s="7" t="s">
        <v>50</v>
      </c>
      <c r="F1140" s="210">
        <v>10</v>
      </c>
      <c r="G1140" s="107">
        <f>'BPU LOT05-VRD'!F1140</f>
        <v>0</v>
      </c>
      <c r="H1140" s="331">
        <f>G1140*F1140</f>
        <v>0</v>
      </c>
    </row>
    <row r="1141" spans="2:8" ht="14.1" customHeight="1" x14ac:dyDescent="0.25">
      <c r="B1141" s="7" t="s">
        <v>2122</v>
      </c>
      <c r="C1141" s="7" t="s">
        <v>2053</v>
      </c>
      <c r="D1141" s="65" t="s">
        <v>426</v>
      </c>
      <c r="E1141" s="7" t="s">
        <v>50</v>
      </c>
      <c r="F1141" s="210">
        <v>10</v>
      </c>
      <c r="G1141" s="107">
        <f>'BPU LOT05-VRD'!F1141</f>
        <v>0</v>
      </c>
      <c r="H1141" s="331">
        <f>G1141*F1141</f>
        <v>0</v>
      </c>
    </row>
    <row r="1142" spans="2:8" ht="14.1" customHeight="1" x14ac:dyDescent="0.25">
      <c r="B1142" s="7" t="s">
        <v>2122</v>
      </c>
      <c r="C1142" s="7" t="s">
        <v>2054</v>
      </c>
      <c r="D1142" s="65" t="s">
        <v>427</v>
      </c>
      <c r="E1142" s="7" t="s">
        <v>50</v>
      </c>
      <c r="F1142" s="210">
        <v>10</v>
      </c>
      <c r="G1142" s="107">
        <f>'BPU LOT05-VRD'!F1142</f>
        <v>0</v>
      </c>
      <c r="H1142" s="331">
        <f>G1142*F1142</f>
        <v>0</v>
      </c>
    </row>
    <row r="1143" spans="2:8" ht="14.1" customHeight="1" x14ac:dyDescent="0.25">
      <c r="B1143" s="7" t="s">
        <v>2122</v>
      </c>
      <c r="C1143" s="7" t="s">
        <v>2055</v>
      </c>
      <c r="D1143" s="65" t="s">
        <v>428</v>
      </c>
      <c r="E1143" s="7" t="s">
        <v>50</v>
      </c>
      <c r="F1143" s="210">
        <v>10</v>
      </c>
      <c r="G1143" s="107">
        <f>'BPU LOT05-VRD'!F1143</f>
        <v>0</v>
      </c>
      <c r="H1143" s="331">
        <f>G1143*F1143</f>
        <v>0</v>
      </c>
    </row>
    <row r="1144" spans="2:8" ht="14.1" customHeight="1" x14ac:dyDescent="0.25">
      <c r="B1144" s="181"/>
      <c r="C1144" s="181"/>
      <c r="D1144" s="180" t="s">
        <v>418</v>
      </c>
      <c r="E1144" s="181"/>
      <c r="F1144" s="181"/>
      <c r="G1144" s="181"/>
      <c r="H1144" s="181"/>
    </row>
    <row r="1145" spans="2:8" ht="14.1" customHeight="1" x14ac:dyDescent="0.25">
      <c r="B1145" s="7" t="s">
        <v>2122</v>
      </c>
      <c r="C1145" s="7" t="s">
        <v>2056</v>
      </c>
      <c r="D1145" s="65" t="s">
        <v>421</v>
      </c>
      <c r="E1145" s="7" t="s">
        <v>50</v>
      </c>
      <c r="F1145" s="210">
        <v>10</v>
      </c>
      <c r="G1145" s="107">
        <f>'BPU LOT05-VRD'!F1145</f>
        <v>0</v>
      </c>
      <c r="H1145" s="331">
        <f>G1145*F1145</f>
        <v>0</v>
      </c>
    </row>
    <row r="1146" spans="2:8" ht="14.1" customHeight="1" x14ac:dyDescent="0.25">
      <c r="B1146" s="7" t="s">
        <v>2122</v>
      </c>
      <c r="C1146" s="7" t="s">
        <v>2057</v>
      </c>
      <c r="D1146" s="65" t="s">
        <v>422</v>
      </c>
      <c r="E1146" s="7" t="s">
        <v>50</v>
      </c>
      <c r="F1146" s="210">
        <v>10</v>
      </c>
      <c r="G1146" s="107">
        <f>'BPU LOT05-VRD'!F1146</f>
        <v>0</v>
      </c>
      <c r="H1146" s="331">
        <f>G1146*F1146</f>
        <v>0</v>
      </c>
    </row>
    <row r="1147" spans="2:8" ht="14.1" customHeight="1" x14ac:dyDescent="0.25">
      <c r="B1147" s="7" t="s">
        <v>2122</v>
      </c>
      <c r="C1147" s="7" t="s">
        <v>2058</v>
      </c>
      <c r="D1147" s="65" t="s">
        <v>423</v>
      </c>
      <c r="E1147" s="7" t="s">
        <v>50</v>
      </c>
      <c r="F1147" s="210">
        <v>10</v>
      </c>
      <c r="G1147" s="107">
        <f>'BPU LOT05-VRD'!F1147</f>
        <v>0</v>
      </c>
      <c r="H1147" s="331">
        <f>G1147*F1147</f>
        <v>0</v>
      </c>
    </row>
    <row r="1148" spans="2:8" ht="14.1" customHeight="1" x14ac:dyDescent="0.25">
      <c r="B1148" s="7" t="s">
        <v>2122</v>
      </c>
      <c r="C1148" s="7" t="s">
        <v>2059</v>
      </c>
      <c r="D1148" s="65" t="s">
        <v>424</v>
      </c>
      <c r="E1148" s="7" t="s">
        <v>50</v>
      </c>
      <c r="F1148" s="210">
        <v>10</v>
      </c>
      <c r="G1148" s="107">
        <f>'BPU LOT05-VRD'!F1148</f>
        <v>0</v>
      </c>
      <c r="H1148" s="331">
        <f>G1148*F1148</f>
        <v>0</v>
      </c>
    </row>
    <row r="1149" spans="2:8" ht="14.1" customHeight="1" x14ac:dyDescent="0.25">
      <c r="B1149" s="181"/>
      <c r="C1149" s="181"/>
      <c r="D1149" s="180" t="s">
        <v>419</v>
      </c>
      <c r="E1149" s="181"/>
      <c r="F1149" s="181"/>
      <c r="G1149" s="181"/>
      <c r="H1149" s="181"/>
    </row>
    <row r="1150" spans="2:8" ht="14.1" customHeight="1" x14ac:dyDescent="0.25">
      <c r="B1150" s="7" t="s">
        <v>2122</v>
      </c>
      <c r="C1150" s="7" t="s">
        <v>2060</v>
      </c>
      <c r="D1150" s="65" t="s">
        <v>958</v>
      </c>
      <c r="E1150" s="7" t="s">
        <v>50</v>
      </c>
      <c r="F1150" s="210">
        <v>10</v>
      </c>
      <c r="G1150" s="107">
        <f>'BPU LOT05-VRD'!F1150</f>
        <v>0</v>
      </c>
      <c r="H1150" s="331">
        <f>G1150*F1150</f>
        <v>0</v>
      </c>
    </row>
    <row r="1151" spans="2:8" ht="14.1" customHeight="1" x14ac:dyDescent="0.25">
      <c r="B1151" s="7" t="s">
        <v>2122</v>
      </c>
      <c r="C1151" s="7" t="s">
        <v>1820</v>
      </c>
      <c r="D1151" s="65" t="s">
        <v>959</v>
      </c>
      <c r="E1151" s="7" t="s">
        <v>50</v>
      </c>
      <c r="F1151" s="210">
        <v>10</v>
      </c>
      <c r="G1151" s="107">
        <f>'BPU LOT05-VRD'!F1151</f>
        <v>0</v>
      </c>
      <c r="H1151" s="331">
        <f>G1151*F1151</f>
        <v>0</v>
      </c>
    </row>
    <row r="1152" spans="2:8" ht="14.1" customHeight="1" x14ac:dyDescent="0.25">
      <c r="B1152" s="7" t="s">
        <v>2122</v>
      </c>
      <c r="C1152" s="7" t="s">
        <v>1821</v>
      </c>
      <c r="D1152" s="65" t="s">
        <v>960</v>
      </c>
      <c r="E1152" s="7" t="s">
        <v>50</v>
      </c>
      <c r="F1152" s="210">
        <v>10</v>
      </c>
      <c r="G1152" s="107">
        <f>'BPU LOT05-VRD'!F1152</f>
        <v>0</v>
      </c>
      <c r="H1152" s="331">
        <f>G1152*F1152</f>
        <v>0</v>
      </c>
    </row>
    <row r="1153" spans="2:8" ht="14.1" customHeight="1" x14ac:dyDescent="0.25">
      <c r="B1153" s="7" t="s">
        <v>2122</v>
      </c>
      <c r="C1153" s="7" t="s">
        <v>1822</v>
      </c>
      <c r="D1153" s="65" t="s">
        <v>961</v>
      </c>
      <c r="E1153" s="7" t="s">
        <v>50</v>
      </c>
      <c r="F1153" s="210">
        <v>10</v>
      </c>
      <c r="G1153" s="107">
        <f>'BPU LOT05-VRD'!F1153</f>
        <v>0</v>
      </c>
      <c r="H1153" s="331">
        <f>G1153*F1153</f>
        <v>0</v>
      </c>
    </row>
    <row r="1154" spans="2:8" ht="14.1" customHeight="1" x14ac:dyDescent="0.25">
      <c r="B1154" s="181"/>
      <c r="C1154" s="181"/>
      <c r="D1154" s="180" t="s">
        <v>420</v>
      </c>
      <c r="E1154" s="181"/>
      <c r="F1154" s="181"/>
      <c r="G1154" s="181"/>
      <c r="H1154" s="181"/>
    </row>
    <row r="1155" spans="2:8" ht="14.1" customHeight="1" x14ac:dyDescent="0.25">
      <c r="B1155" s="7" t="s">
        <v>2122</v>
      </c>
      <c r="C1155" s="7" t="s">
        <v>1823</v>
      </c>
      <c r="D1155" s="65" t="s">
        <v>429</v>
      </c>
      <c r="E1155" s="7" t="s">
        <v>50</v>
      </c>
      <c r="F1155" s="210">
        <v>10</v>
      </c>
      <c r="G1155" s="107">
        <f>'BPU LOT05-VRD'!F1155</f>
        <v>0</v>
      </c>
      <c r="H1155" s="331">
        <f>G1155*F1155</f>
        <v>0</v>
      </c>
    </row>
    <row r="1156" spans="2:8" ht="14.1" customHeight="1" x14ac:dyDescent="0.25">
      <c r="B1156" s="7" t="s">
        <v>2122</v>
      </c>
      <c r="C1156" s="7" t="s">
        <v>1824</v>
      </c>
      <c r="D1156" s="65" t="s">
        <v>737</v>
      </c>
      <c r="E1156" s="7" t="s">
        <v>50</v>
      </c>
      <c r="F1156" s="210">
        <v>10</v>
      </c>
      <c r="G1156" s="107">
        <f>'BPU LOT05-VRD'!F1156</f>
        <v>0</v>
      </c>
      <c r="H1156" s="331">
        <f>G1156*F1156</f>
        <v>0</v>
      </c>
    </row>
    <row r="1157" spans="2:8" ht="14.1" customHeight="1" x14ac:dyDescent="0.25">
      <c r="B1157" s="7" t="s">
        <v>2122</v>
      </c>
      <c r="C1157" s="7" t="s">
        <v>1825</v>
      </c>
      <c r="D1157" s="65" t="s">
        <v>738</v>
      </c>
      <c r="E1157" s="7" t="s">
        <v>50</v>
      </c>
      <c r="F1157" s="210">
        <v>10</v>
      </c>
      <c r="G1157" s="107">
        <f>'BPU LOT05-VRD'!F1157</f>
        <v>0</v>
      </c>
      <c r="H1157" s="331">
        <f>G1157*F1157</f>
        <v>0</v>
      </c>
    </row>
    <row r="1158" spans="2:8" ht="14.1" customHeight="1" x14ac:dyDescent="0.25">
      <c r="B1158" s="7" t="s">
        <v>2122</v>
      </c>
      <c r="C1158" s="7" t="s">
        <v>1826</v>
      </c>
      <c r="D1158" s="65" t="s">
        <v>739</v>
      </c>
      <c r="E1158" s="7" t="s">
        <v>50</v>
      </c>
      <c r="F1158" s="210">
        <v>10</v>
      </c>
      <c r="G1158" s="107">
        <f>'BPU LOT05-VRD'!F1158</f>
        <v>0</v>
      </c>
      <c r="H1158" s="331">
        <f>G1158*F1158</f>
        <v>0</v>
      </c>
    </row>
    <row r="1159" spans="2:8" ht="14.1" customHeight="1" x14ac:dyDescent="0.25">
      <c r="B1159" s="181"/>
      <c r="C1159" s="181"/>
      <c r="D1159" s="180" t="s">
        <v>964</v>
      </c>
      <c r="E1159" s="181"/>
      <c r="F1159" s="181"/>
      <c r="G1159" s="181"/>
      <c r="H1159" s="181"/>
    </row>
    <row r="1160" spans="2:8" ht="14.1" customHeight="1" x14ac:dyDescent="0.25">
      <c r="B1160" s="7" t="s">
        <v>2122</v>
      </c>
      <c r="C1160" s="7" t="s">
        <v>1827</v>
      </c>
      <c r="D1160" s="65" t="s">
        <v>431</v>
      </c>
      <c r="E1160" s="7" t="s">
        <v>50</v>
      </c>
      <c r="F1160" s="210">
        <v>10</v>
      </c>
      <c r="G1160" s="107">
        <f>'BPU LOT05-VRD'!F1160</f>
        <v>0</v>
      </c>
      <c r="H1160" s="331">
        <f t="shared" ref="H1160:H1177" si="62">G1160*F1160</f>
        <v>0</v>
      </c>
    </row>
    <row r="1161" spans="2:8" ht="14.1" customHeight="1" x14ac:dyDescent="0.25">
      <c r="B1161" s="7" t="s">
        <v>2122</v>
      </c>
      <c r="C1161" s="7" t="s">
        <v>1828</v>
      </c>
      <c r="D1161" s="65" t="s">
        <v>432</v>
      </c>
      <c r="E1161" s="7" t="s">
        <v>50</v>
      </c>
      <c r="F1161" s="210">
        <v>10</v>
      </c>
      <c r="G1161" s="107">
        <f>'BPU LOT05-VRD'!F1161</f>
        <v>0</v>
      </c>
      <c r="H1161" s="331">
        <f t="shared" si="62"/>
        <v>0</v>
      </c>
    </row>
    <row r="1162" spans="2:8" ht="14.1" customHeight="1" x14ac:dyDescent="0.25">
      <c r="B1162" s="7" t="s">
        <v>2122</v>
      </c>
      <c r="C1162" s="7" t="s">
        <v>1829</v>
      </c>
      <c r="D1162" s="65" t="s">
        <v>433</v>
      </c>
      <c r="E1162" s="7" t="s">
        <v>50</v>
      </c>
      <c r="F1162" s="210">
        <v>10</v>
      </c>
      <c r="G1162" s="107">
        <f>'BPU LOT05-VRD'!F1162</f>
        <v>0</v>
      </c>
      <c r="H1162" s="331">
        <f t="shared" si="62"/>
        <v>0</v>
      </c>
    </row>
    <row r="1163" spans="2:8" ht="14.1" customHeight="1" x14ac:dyDescent="0.25">
      <c r="B1163" s="7" t="s">
        <v>2122</v>
      </c>
      <c r="C1163" s="7" t="s">
        <v>1830</v>
      </c>
      <c r="D1163" s="65" t="s">
        <v>434</v>
      </c>
      <c r="E1163" s="7" t="s">
        <v>50</v>
      </c>
      <c r="F1163" s="210">
        <v>10</v>
      </c>
      <c r="G1163" s="107">
        <f>'BPU LOT05-VRD'!F1163</f>
        <v>0</v>
      </c>
      <c r="H1163" s="331">
        <f t="shared" si="62"/>
        <v>0</v>
      </c>
    </row>
    <row r="1164" spans="2:8" ht="14.1" customHeight="1" x14ac:dyDescent="0.25">
      <c r="B1164" s="7" t="s">
        <v>2122</v>
      </c>
      <c r="C1164" s="7" t="s">
        <v>1831</v>
      </c>
      <c r="D1164" s="65" t="s">
        <v>435</v>
      </c>
      <c r="E1164" s="7" t="s">
        <v>50</v>
      </c>
      <c r="F1164" s="210">
        <v>10</v>
      </c>
      <c r="G1164" s="107">
        <f>'BPU LOT05-VRD'!F1164</f>
        <v>0</v>
      </c>
      <c r="H1164" s="331">
        <f t="shared" si="62"/>
        <v>0</v>
      </c>
    </row>
    <row r="1165" spans="2:8" ht="14.1" customHeight="1" x14ac:dyDescent="0.25">
      <c r="B1165" s="7" t="s">
        <v>2122</v>
      </c>
      <c r="C1165" s="7" t="s">
        <v>1832</v>
      </c>
      <c r="D1165" s="65" t="s">
        <v>436</v>
      </c>
      <c r="E1165" s="7" t="s">
        <v>50</v>
      </c>
      <c r="F1165" s="210">
        <v>10</v>
      </c>
      <c r="G1165" s="107">
        <f>'BPU LOT05-VRD'!F1165</f>
        <v>0</v>
      </c>
      <c r="H1165" s="331">
        <f t="shared" si="62"/>
        <v>0</v>
      </c>
    </row>
    <row r="1166" spans="2:8" ht="14.1" customHeight="1" x14ac:dyDescent="0.25">
      <c r="B1166" s="7" t="s">
        <v>2122</v>
      </c>
      <c r="C1166" s="7" t="s">
        <v>1833</v>
      </c>
      <c r="D1166" s="65" t="s">
        <v>437</v>
      </c>
      <c r="E1166" s="7" t="s">
        <v>50</v>
      </c>
      <c r="F1166" s="210">
        <v>10</v>
      </c>
      <c r="G1166" s="107">
        <f>'BPU LOT05-VRD'!F1166</f>
        <v>0</v>
      </c>
      <c r="H1166" s="331">
        <f t="shared" si="62"/>
        <v>0</v>
      </c>
    </row>
    <row r="1167" spans="2:8" ht="14.1" customHeight="1" x14ac:dyDescent="0.25">
      <c r="B1167" s="7" t="s">
        <v>2122</v>
      </c>
      <c r="C1167" s="7" t="s">
        <v>1834</v>
      </c>
      <c r="D1167" s="65" t="s">
        <v>438</v>
      </c>
      <c r="E1167" s="7" t="s">
        <v>50</v>
      </c>
      <c r="F1167" s="210">
        <v>10</v>
      </c>
      <c r="G1167" s="107">
        <f>'BPU LOT05-VRD'!F1167</f>
        <v>0</v>
      </c>
      <c r="H1167" s="331">
        <f t="shared" si="62"/>
        <v>0</v>
      </c>
    </row>
    <row r="1168" spans="2:8" ht="14.1" customHeight="1" x14ac:dyDescent="0.25">
      <c r="B1168" s="7" t="s">
        <v>2122</v>
      </c>
      <c r="C1168" s="7" t="s">
        <v>1835</v>
      </c>
      <c r="D1168" s="65" t="s">
        <v>439</v>
      </c>
      <c r="E1168" s="7" t="s">
        <v>50</v>
      </c>
      <c r="F1168" s="210">
        <v>10</v>
      </c>
      <c r="G1168" s="107">
        <f>'BPU LOT05-VRD'!F1168</f>
        <v>0</v>
      </c>
      <c r="H1168" s="331">
        <f t="shared" si="62"/>
        <v>0</v>
      </c>
    </row>
    <row r="1169" spans="2:8" ht="14.1" customHeight="1" x14ac:dyDescent="0.25">
      <c r="B1169" s="7" t="s">
        <v>2122</v>
      </c>
      <c r="C1169" s="7" t="s">
        <v>1836</v>
      </c>
      <c r="D1169" s="65" t="s">
        <v>440</v>
      </c>
      <c r="E1169" s="7" t="s">
        <v>50</v>
      </c>
      <c r="F1169" s="210">
        <v>10</v>
      </c>
      <c r="G1169" s="107">
        <f>'BPU LOT05-VRD'!F1169</f>
        <v>0</v>
      </c>
      <c r="H1169" s="331">
        <f t="shared" si="62"/>
        <v>0</v>
      </c>
    </row>
    <row r="1170" spans="2:8" ht="14.1" customHeight="1" x14ac:dyDescent="0.25">
      <c r="B1170" s="7" t="s">
        <v>2122</v>
      </c>
      <c r="C1170" s="7" t="s">
        <v>1837</v>
      </c>
      <c r="D1170" s="65" t="s">
        <v>441</v>
      </c>
      <c r="E1170" s="7" t="s">
        <v>50</v>
      </c>
      <c r="F1170" s="210">
        <v>10</v>
      </c>
      <c r="G1170" s="107">
        <f>'BPU LOT05-VRD'!F1170</f>
        <v>0</v>
      </c>
      <c r="H1170" s="331">
        <f t="shared" si="62"/>
        <v>0</v>
      </c>
    </row>
    <row r="1171" spans="2:8" ht="14.1" customHeight="1" x14ac:dyDescent="0.25">
      <c r="B1171" s="7" t="s">
        <v>2122</v>
      </c>
      <c r="C1171" s="7" t="s">
        <v>1838</v>
      </c>
      <c r="D1171" s="65" t="s">
        <v>442</v>
      </c>
      <c r="E1171" s="7" t="s">
        <v>50</v>
      </c>
      <c r="F1171" s="210">
        <v>10</v>
      </c>
      <c r="G1171" s="107">
        <f>'BPU LOT05-VRD'!F1171</f>
        <v>0</v>
      </c>
      <c r="H1171" s="331">
        <f t="shared" si="62"/>
        <v>0</v>
      </c>
    </row>
    <row r="1172" spans="2:8" ht="14.1" customHeight="1" x14ac:dyDescent="0.25">
      <c r="B1172" s="7" t="s">
        <v>2122</v>
      </c>
      <c r="C1172" s="7" t="s">
        <v>1839</v>
      </c>
      <c r="D1172" s="65" t="s">
        <v>443</v>
      </c>
      <c r="E1172" s="7" t="s">
        <v>50</v>
      </c>
      <c r="F1172" s="210">
        <v>10</v>
      </c>
      <c r="G1172" s="107">
        <f>'BPU LOT05-VRD'!F1172</f>
        <v>0</v>
      </c>
      <c r="H1172" s="331">
        <f t="shared" si="62"/>
        <v>0</v>
      </c>
    </row>
    <row r="1173" spans="2:8" ht="14.1" customHeight="1" x14ac:dyDescent="0.25">
      <c r="B1173" s="7" t="s">
        <v>2122</v>
      </c>
      <c r="C1173" s="7" t="s">
        <v>1840</v>
      </c>
      <c r="D1173" s="65" t="s">
        <v>444</v>
      </c>
      <c r="E1173" s="7" t="s">
        <v>50</v>
      </c>
      <c r="F1173" s="210">
        <v>10</v>
      </c>
      <c r="G1173" s="107">
        <f>'BPU LOT05-VRD'!F1173</f>
        <v>0</v>
      </c>
      <c r="H1173" s="331">
        <f t="shared" si="62"/>
        <v>0</v>
      </c>
    </row>
    <row r="1174" spans="2:8" ht="14.1" customHeight="1" x14ac:dyDescent="0.25">
      <c r="B1174" s="7" t="s">
        <v>2122</v>
      </c>
      <c r="C1174" s="7" t="s">
        <v>1841</v>
      </c>
      <c r="D1174" s="65" t="s">
        <v>445</v>
      </c>
      <c r="E1174" s="7" t="s">
        <v>50</v>
      </c>
      <c r="F1174" s="210">
        <v>10</v>
      </c>
      <c r="G1174" s="107">
        <f>'BPU LOT05-VRD'!F1174</f>
        <v>0</v>
      </c>
      <c r="H1174" s="331">
        <f t="shared" si="62"/>
        <v>0</v>
      </c>
    </row>
    <row r="1175" spans="2:8" ht="14.1" customHeight="1" x14ac:dyDescent="0.25">
      <c r="B1175" s="7" t="s">
        <v>2122</v>
      </c>
      <c r="C1175" s="7" t="s">
        <v>1842</v>
      </c>
      <c r="D1175" s="65" t="s">
        <v>446</v>
      </c>
      <c r="E1175" s="7" t="s">
        <v>50</v>
      </c>
      <c r="F1175" s="210">
        <v>10</v>
      </c>
      <c r="G1175" s="107">
        <f>'BPU LOT05-VRD'!F1175</f>
        <v>0</v>
      </c>
      <c r="H1175" s="331">
        <f t="shared" si="62"/>
        <v>0</v>
      </c>
    </row>
    <row r="1176" spans="2:8" ht="14.1" customHeight="1" x14ac:dyDescent="0.25">
      <c r="B1176" s="7" t="s">
        <v>2122</v>
      </c>
      <c r="C1176" s="7" t="s">
        <v>1843</v>
      </c>
      <c r="D1176" s="65" t="s">
        <v>447</v>
      </c>
      <c r="E1176" s="7" t="s">
        <v>50</v>
      </c>
      <c r="F1176" s="210">
        <v>10</v>
      </c>
      <c r="G1176" s="107">
        <f>'BPU LOT05-VRD'!F1176</f>
        <v>0</v>
      </c>
      <c r="H1176" s="331">
        <f t="shared" si="62"/>
        <v>0</v>
      </c>
    </row>
    <row r="1177" spans="2:8" ht="14.1" customHeight="1" x14ac:dyDescent="0.25">
      <c r="B1177" s="7" t="s">
        <v>2122</v>
      </c>
      <c r="C1177" s="7" t="s">
        <v>1844</v>
      </c>
      <c r="D1177" s="65" t="s">
        <v>448</v>
      </c>
      <c r="E1177" s="7" t="s">
        <v>50</v>
      </c>
      <c r="F1177" s="210">
        <v>10</v>
      </c>
      <c r="G1177" s="107">
        <f>'BPU LOT05-VRD'!F1177</f>
        <v>0</v>
      </c>
      <c r="H1177" s="331">
        <f t="shared" si="62"/>
        <v>0</v>
      </c>
    </row>
    <row r="1178" spans="2:8" ht="14.1" customHeight="1" x14ac:dyDescent="0.25">
      <c r="B1178" s="171"/>
      <c r="C1178" s="171"/>
      <c r="D1178" s="169" t="s">
        <v>449</v>
      </c>
      <c r="E1178" s="171"/>
      <c r="F1178" s="171"/>
      <c r="G1178" s="171"/>
      <c r="H1178" s="171"/>
    </row>
    <row r="1179" spans="2:8" ht="14.1" customHeight="1" x14ac:dyDescent="0.25">
      <c r="B1179" s="181"/>
      <c r="C1179" s="181"/>
      <c r="D1179" s="180" t="s">
        <v>871</v>
      </c>
      <c r="E1179" s="181"/>
      <c r="F1179" s="181"/>
      <c r="G1179" s="181"/>
      <c r="H1179" s="181"/>
    </row>
    <row r="1180" spans="2:8" ht="14.1" customHeight="1" x14ac:dyDescent="0.25">
      <c r="B1180" s="181"/>
      <c r="C1180" s="181"/>
      <c r="D1180" s="180" t="s">
        <v>724</v>
      </c>
      <c r="E1180" s="181"/>
      <c r="F1180" s="181"/>
      <c r="G1180" s="181"/>
      <c r="H1180" s="181"/>
    </row>
    <row r="1181" spans="2:8" ht="14.1" customHeight="1" x14ac:dyDescent="0.25">
      <c r="B1181" s="183"/>
      <c r="C1181" s="183"/>
      <c r="D1181" s="182" t="s">
        <v>453</v>
      </c>
      <c r="E1181" s="183"/>
      <c r="F1181" s="183"/>
      <c r="G1181" s="183"/>
      <c r="H1181" s="183"/>
    </row>
    <row r="1182" spans="2:8" ht="14.1" customHeight="1" x14ac:dyDescent="0.25">
      <c r="B1182" s="7" t="s">
        <v>2122</v>
      </c>
      <c r="C1182" s="5" t="s">
        <v>1845</v>
      </c>
      <c r="D1182" s="66" t="s">
        <v>450</v>
      </c>
      <c r="E1182" s="5" t="s">
        <v>51</v>
      </c>
      <c r="F1182" s="199">
        <v>1000</v>
      </c>
      <c r="G1182" s="107">
        <f>'BPU LOT05-VRD'!F1182</f>
        <v>0</v>
      </c>
      <c r="H1182" s="331">
        <f>G1182*F1182</f>
        <v>0</v>
      </c>
    </row>
    <row r="1183" spans="2:8" ht="14.1" customHeight="1" x14ac:dyDescent="0.25">
      <c r="B1183" s="7" t="s">
        <v>2122</v>
      </c>
      <c r="C1183" s="5" t="s">
        <v>1846</v>
      </c>
      <c r="D1183" s="66" t="s">
        <v>451</v>
      </c>
      <c r="E1183" s="5" t="s">
        <v>51</v>
      </c>
      <c r="F1183" s="199">
        <v>20</v>
      </c>
      <c r="G1183" s="107">
        <f>'BPU LOT05-VRD'!F1183</f>
        <v>0</v>
      </c>
      <c r="H1183" s="331">
        <f>G1183*F1183</f>
        <v>0</v>
      </c>
    </row>
    <row r="1184" spans="2:8" ht="14.1" customHeight="1" x14ac:dyDescent="0.25">
      <c r="B1184" s="7" t="s">
        <v>2122</v>
      </c>
      <c r="C1184" s="5" t="s">
        <v>1847</v>
      </c>
      <c r="D1184" s="66" t="s">
        <v>452</v>
      </c>
      <c r="E1184" s="5" t="s">
        <v>51</v>
      </c>
      <c r="F1184" s="199">
        <v>20</v>
      </c>
      <c r="G1184" s="107">
        <f>'BPU LOT05-VRD'!F1184</f>
        <v>0</v>
      </c>
      <c r="H1184" s="331">
        <f>G1184*F1184</f>
        <v>0</v>
      </c>
    </row>
    <row r="1185" spans="2:8" ht="14.1" customHeight="1" x14ac:dyDescent="0.25">
      <c r="B1185" s="181"/>
      <c r="C1185" s="181"/>
      <c r="D1185" s="180" t="s">
        <v>874</v>
      </c>
      <c r="E1185" s="181"/>
      <c r="F1185" s="181"/>
      <c r="G1185" s="181"/>
      <c r="H1185" s="181"/>
    </row>
    <row r="1186" spans="2:8" ht="14.1" customHeight="1" x14ac:dyDescent="0.25">
      <c r="B1186" s="183"/>
      <c r="C1186" s="183"/>
      <c r="D1186" s="182" t="s">
        <v>454</v>
      </c>
      <c r="E1186" s="183"/>
      <c r="F1186" s="183"/>
      <c r="G1186" s="183"/>
      <c r="H1186" s="183"/>
    </row>
    <row r="1187" spans="2:8" ht="14.1" customHeight="1" x14ac:dyDescent="0.25">
      <c r="B1187" s="7" t="s">
        <v>2122</v>
      </c>
      <c r="C1187" s="5" t="s">
        <v>1848</v>
      </c>
      <c r="D1187" s="66" t="s">
        <v>450</v>
      </c>
      <c r="E1187" s="5" t="s">
        <v>51</v>
      </c>
      <c r="F1187" s="199">
        <v>20</v>
      </c>
      <c r="G1187" s="107">
        <f>'BPU LOT05-VRD'!F1187</f>
        <v>0</v>
      </c>
      <c r="H1187" s="331">
        <f>G1187*F1187</f>
        <v>0</v>
      </c>
    </row>
    <row r="1188" spans="2:8" ht="14.1" customHeight="1" x14ac:dyDescent="0.25">
      <c r="B1188" s="7" t="s">
        <v>2122</v>
      </c>
      <c r="C1188" s="5" t="s">
        <v>1849</v>
      </c>
      <c r="D1188" s="66" t="s">
        <v>451</v>
      </c>
      <c r="E1188" s="5" t="s">
        <v>51</v>
      </c>
      <c r="F1188" s="199">
        <v>20</v>
      </c>
      <c r="G1188" s="107">
        <f>'BPU LOT05-VRD'!F1188</f>
        <v>0</v>
      </c>
      <c r="H1188" s="331">
        <f>G1188*F1188</f>
        <v>0</v>
      </c>
    </row>
    <row r="1189" spans="2:8" ht="14.1" customHeight="1" x14ac:dyDescent="0.25">
      <c r="B1189" s="183"/>
      <c r="C1189" s="183"/>
      <c r="D1189" s="182" t="s">
        <v>455</v>
      </c>
      <c r="E1189" s="183"/>
      <c r="F1189" s="183"/>
      <c r="G1189" s="183"/>
      <c r="H1189" s="183"/>
    </row>
    <row r="1190" spans="2:8" ht="14.1" customHeight="1" x14ac:dyDescent="0.25">
      <c r="B1190" s="7" t="s">
        <v>2122</v>
      </c>
      <c r="C1190" s="5" t="s">
        <v>1850</v>
      </c>
      <c r="D1190" s="66" t="s">
        <v>450</v>
      </c>
      <c r="E1190" s="5" t="s">
        <v>51</v>
      </c>
      <c r="F1190" s="199">
        <v>20</v>
      </c>
      <c r="G1190" s="107">
        <f>'BPU LOT05-VRD'!F1190</f>
        <v>0</v>
      </c>
      <c r="H1190" s="331">
        <f>G1190*F1190</f>
        <v>0</v>
      </c>
    </row>
    <row r="1191" spans="2:8" ht="14.1" customHeight="1" x14ac:dyDescent="0.25">
      <c r="B1191" s="7" t="s">
        <v>2122</v>
      </c>
      <c r="C1191" s="5" t="s">
        <v>1851</v>
      </c>
      <c r="D1191" s="66" t="s">
        <v>451</v>
      </c>
      <c r="E1191" s="5" t="s">
        <v>51</v>
      </c>
      <c r="F1191" s="199">
        <v>20</v>
      </c>
      <c r="G1191" s="107">
        <f>'BPU LOT05-VRD'!F1191</f>
        <v>0</v>
      </c>
      <c r="H1191" s="331">
        <f>G1191*F1191</f>
        <v>0</v>
      </c>
    </row>
    <row r="1192" spans="2:8" ht="14.1" customHeight="1" x14ac:dyDescent="0.25">
      <c r="B1192" s="183"/>
      <c r="C1192" s="183"/>
      <c r="D1192" s="182" t="s">
        <v>456</v>
      </c>
      <c r="E1192" s="183"/>
      <c r="F1192" s="183"/>
      <c r="G1192" s="183"/>
      <c r="H1192" s="183"/>
    </row>
    <row r="1193" spans="2:8" ht="14.1" customHeight="1" x14ac:dyDescent="0.25">
      <c r="B1193" s="7" t="s">
        <v>2122</v>
      </c>
      <c r="C1193" s="5" t="s">
        <v>1852</v>
      </c>
      <c r="D1193" s="66" t="s">
        <v>450</v>
      </c>
      <c r="E1193" s="5" t="s">
        <v>51</v>
      </c>
      <c r="F1193" s="199">
        <v>20</v>
      </c>
      <c r="G1193" s="107">
        <f>'BPU LOT05-VRD'!F1193</f>
        <v>0</v>
      </c>
      <c r="H1193" s="331">
        <f>G1193*F1193</f>
        <v>0</v>
      </c>
    </row>
    <row r="1194" spans="2:8" ht="14.1" customHeight="1" x14ac:dyDescent="0.25">
      <c r="B1194" s="7" t="s">
        <v>2122</v>
      </c>
      <c r="C1194" s="5" t="s">
        <v>1853</v>
      </c>
      <c r="D1194" s="66" t="s">
        <v>451</v>
      </c>
      <c r="E1194" s="5" t="s">
        <v>51</v>
      </c>
      <c r="F1194" s="199">
        <v>20</v>
      </c>
      <c r="G1194" s="107">
        <f>'BPU LOT05-VRD'!F1194</f>
        <v>0</v>
      </c>
      <c r="H1194" s="331">
        <f>G1194*F1194</f>
        <v>0</v>
      </c>
    </row>
    <row r="1195" spans="2:8" ht="14.1" customHeight="1" x14ac:dyDescent="0.25">
      <c r="B1195" s="183"/>
      <c r="C1195" s="183"/>
      <c r="D1195" s="182" t="s">
        <v>457</v>
      </c>
      <c r="E1195" s="183"/>
      <c r="F1195" s="183"/>
      <c r="G1195" s="183"/>
      <c r="H1195" s="183"/>
    </row>
    <row r="1196" spans="2:8" ht="14.1" customHeight="1" x14ac:dyDescent="0.25">
      <c r="B1196" s="7" t="s">
        <v>2122</v>
      </c>
      <c r="C1196" s="5" t="s">
        <v>1854</v>
      </c>
      <c r="D1196" s="66" t="s">
        <v>450</v>
      </c>
      <c r="E1196" s="5" t="s">
        <v>51</v>
      </c>
      <c r="F1196" s="199">
        <v>20</v>
      </c>
      <c r="G1196" s="107">
        <f>'BPU LOT05-VRD'!F1196</f>
        <v>0</v>
      </c>
      <c r="H1196" s="331">
        <f>G1196*F1196</f>
        <v>0</v>
      </c>
    </row>
    <row r="1197" spans="2:8" ht="14.1" customHeight="1" x14ac:dyDescent="0.25">
      <c r="B1197" s="7" t="s">
        <v>2122</v>
      </c>
      <c r="C1197" s="5" t="s">
        <v>1855</v>
      </c>
      <c r="D1197" s="66" t="s">
        <v>451</v>
      </c>
      <c r="E1197" s="5" t="s">
        <v>51</v>
      </c>
      <c r="F1197" s="199">
        <v>20</v>
      </c>
      <c r="G1197" s="107">
        <f>'BPU LOT05-VRD'!F1197</f>
        <v>0</v>
      </c>
      <c r="H1197" s="331">
        <f>G1197*F1197</f>
        <v>0</v>
      </c>
    </row>
    <row r="1198" spans="2:8" ht="14.1" customHeight="1" x14ac:dyDescent="0.25">
      <c r="B1198" s="181"/>
      <c r="C1198" s="181"/>
      <c r="D1198" s="180" t="s">
        <v>963</v>
      </c>
      <c r="E1198" s="181"/>
      <c r="F1198" s="181"/>
      <c r="G1198" s="181"/>
      <c r="H1198" s="181"/>
    </row>
    <row r="1199" spans="2:8" ht="14.1" customHeight="1" x14ac:dyDescent="0.25">
      <c r="B1199" s="7" t="s">
        <v>2122</v>
      </c>
      <c r="C1199" s="199" t="s">
        <v>1856</v>
      </c>
      <c r="D1199" s="66" t="s">
        <v>458</v>
      </c>
      <c r="E1199" s="5" t="s">
        <v>51</v>
      </c>
      <c r="F1199" s="199">
        <v>10</v>
      </c>
      <c r="G1199" s="107">
        <f>'BPU LOT05-VRD'!F1199</f>
        <v>0</v>
      </c>
      <c r="H1199" s="331">
        <f>G1199*F1199</f>
        <v>0</v>
      </c>
    </row>
    <row r="1200" spans="2:8" ht="14.1" customHeight="1" x14ac:dyDescent="0.25">
      <c r="B1200" s="7" t="s">
        <v>2122</v>
      </c>
      <c r="C1200" s="199" t="s">
        <v>1857</v>
      </c>
      <c r="D1200" s="66" t="s">
        <v>459</v>
      </c>
      <c r="E1200" s="5" t="s">
        <v>51</v>
      </c>
      <c r="F1200" s="199">
        <v>10</v>
      </c>
      <c r="G1200" s="107">
        <f>'BPU LOT05-VRD'!F1200</f>
        <v>0</v>
      </c>
      <c r="H1200" s="331">
        <f>G1200*F1200</f>
        <v>0</v>
      </c>
    </row>
    <row r="1201" spans="2:8" ht="14.1" customHeight="1" x14ac:dyDescent="0.25">
      <c r="B1201" s="7" t="s">
        <v>2122</v>
      </c>
      <c r="C1201" s="199" t="s">
        <v>1858</v>
      </c>
      <c r="D1201" s="66" t="s">
        <v>461</v>
      </c>
      <c r="E1201" s="5" t="s">
        <v>50</v>
      </c>
      <c r="F1201" s="199">
        <v>20</v>
      </c>
      <c r="G1201" s="107">
        <f>'BPU LOT05-VRD'!F1201</f>
        <v>0</v>
      </c>
      <c r="H1201" s="331">
        <f>G1201*F1201</f>
        <v>0</v>
      </c>
    </row>
    <row r="1202" spans="2:8" ht="14.1" customHeight="1" x14ac:dyDescent="0.25">
      <c r="B1202" s="7" t="s">
        <v>2122</v>
      </c>
      <c r="C1202" s="199" t="s">
        <v>1859</v>
      </c>
      <c r="D1202" s="66" t="s">
        <v>460</v>
      </c>
      <c r="E1202" s="5" t="s">
        <v>49</v>
      </c>
      <c r="F1202" s="199">
        <v>150</v>
      </c>
      <c r="G1202" s="107">
        <f>'BPU LOT05-VRD'!F1202</f>
        <v>0</v>
      </c>
      <c r="H1202" s="331">
        <f>G1202*F1202</f>
        <v>0</v>
      </c>
    </row>
    <row r="1203" spans="2:8" ht="14.1" customHeight="1" x14ac:dyDescent="0.25">
      <c r="B1203" s="181"/>
      <c r="C1203" s="181"/>
      <c r="D1203" s="180" t="s">
        <v>904</v>
      </c>
      <c r="E1203" s="181"/>
      <c r="F1203" s="181"/>
      <c r="G1203" s="181"/>
      <c r="H1203" s="181"/>
    </row>
    <row r="1204" spans="2:8" ht="14.1" customHeight="1" x14ac:dyDescent="0.25">
      <c r="B1204" s="181"/>
      <c r="C1204" s="181"/>
      <c r="D1204" s="180" t="s">
        <v>724</v>
      </c>
      <c r="E1204" s="181"/>
      <c r="F1204" s="181"/>
      <c r="G1204" s="181"/>
      <c r="H1204" s="181"/>
    </row>
    <row r="1205" spans="2:8" ht="14.1" customHeight="1" x14ac:dyDescent="0.25">
      <c r="B1205" s="183"/>
      <c r="C1205" s="183"/>
      <c r="D1205" s="182" t="s">
        <v>453</v>
      </c>
      <c r="E1205" s="183"/>
      <c r="F1205" s="183"/>
      <c r="G1205" s="183"/>
      <c r="H1205" s="183"/>
    </row>
    <row r="1206" spans="2:8" ht="14.1" customHeight="1" x14ac:dyDescent="0.25">
      <c r="B1206" s="7" t="s">
        <v>2122</v>
      </c>
      <c r="C1206" s="5" t="s">
        <v>1860</v>
      </c>
      <c r="D1206" s="56" t="s">
        <v>450</v>
      </c>
      <c r="E1206" s="5" t="s">
        <v>51</v>
      </c>
      <c r="F1206" s="199">
        <v>150</v>
      </c>
      <c r="G1206" s="107">
        <f>'BPU LOT05-VRD'!F1206</f>
        <v>0</v>
      </c>
      <c r="H1206" s="331">
        <f>G1206*F1206</f>
        <v>0</v>
      </c>
    </row>
    <row r="1207" spans="2:8" ht="14.1" customHeight="1" x14ac:dyDescent="0.25">
      <c r="B1207" s="7" t="s">
        <v>2122</v>
      </c>
      <c r="C1207" s="5" t="s">
        <v>1861</v>
      </c>
      <c r="D1207" s="56" t="s">
        <v>451</v>
      </c>
      <c r="E1207" s="5" t="s">
        <v>51</v>
      </c>
      <c r="F1207" s="199">
        <v>150</v>
      </c>
      <c r="G1207" s="107">
        <f>'BPU LOT05-VRD'!F1207</f>
        <v>0</v>
      </c>
      <c r="H1207" s="331">
        <f>G1207*F1207</f>
        <v>0</v>
      </c>
    </row>
    <row r="1208" spans="2:8" ht="14.1" customHeight="1" x14ac:dyDescent="0.25">
      <c r="B1208" s="7" t="s">
        <v>2122</v>
      </c>
      <c r="C1208" s="5" t="s">
        <v>1862</v>
      </c>
      <c r="D1208" s="56" t="s">
        <v>452</v>
      </c>
      <c r="E1208" s="5" t="s">
        <v>51</v>
      </c>
      <c r="F1208" s="199">
        <v>150</v>
      </c>
      <c r="G1208" s="107">
        <f>'BPU LOT05-VRD'!F1208</f>
        <v>0</v>
      </c>
      <c r="H1208" s="331">
        <f>G1208*F1208</f>
        <v>0</v>
      </c>
    </row>
    <row r="1209" spans="2:8" ht="14.1" customHeight="1" x14ac:dyDescent="0.25">
      <c r="B1209" s="181"/>
      <c r="C1209" s="181"/>
      <c r="D1209" s="180" t="s">
        <v>874</v>
      </c>
      <c r="E1209" s="181"/>
      <c r="F1209" s="181"/>
      <c r="G1209" s="181"/>
      <c r="H1209" s="181"/>
    </row>
    <row r="1210" spans="2:8" ht="14.1" customHeight="1" x14ac:dyDescent="0.25">
      <c r="B1210" s="183"/>
      <c r="C1210" s="183"/>
      <c r="D1210" s="182" t="s">
        <v>454</v>
      </c>
      <c r="E1210" s="183"/>
      <c r="F1210" s="183"/>
      <c r="G1210" s="183"/>
      <c r="H1210" s="183"/>
    </row>
    <row r="1211" spans="2:8" ht="14.1" customHeight="1" x14ac:dyDescent="0.25">
      <c r="B1211" s="7" t="s">
        <v>2122</v>
      </c>
      <c r="C1211" s="5" t="s">
        <v>1863</v>
      </c>
      <c r="D1211" s="56" t="s">
        <v>450</v>
      </c>
      <c r="E1211" s="5" t="s">
        <v>51</v>
      </c>
      <c r="F1211" s="199">
        <v>150</v>
      </c>
      <c r="G1211" s="107">
        <f>'BPU LOT05-VRD'!F1211</f>
        <v>0</v>
      </c>
      <c r="H1211" s="331">
        <f>G1211*F1211</f>
        <v>0</v>
      </c>
    </row>
    <row r="1212" spans="2:8" ht="14.1" customHeight="1" x14ac:dyDescent="0.25">
      <c r="B1212" s="7" t="s">
        <v>2122</v>
      </c>
      <c r="C1212" s="5" t="s">
        <v>1864</v>
      </c>
      <c r="D1212" s="56" t="s">
        <v>451</v>
      </c>
      <c r="E1212" s="5" t="s">
        <v>51</v>
      </c>
      <c r="F1212" s="199">
        <v>150</v>
      </c>
      <c r="G1212" s="107">
        <f>'BPU LOT05-VRD'!F1212</f>
        <v>0</v>
      </c>
      <c r="H1212" s="331">
        <f>G1212*F1212</f>
        <v>0</v>
      </c>
    </row>
    <row r="1213" spans="2:8" ht="14.1" customHeight="1" x14ac:dyDescent="0.25">
      <c r="B1213" s="183"/>
      <c r="C1213" s="183"/>
      <c r="D1213" s="182" t="s">
        <v>455</v>
      </c>
      <c r="E1213" s="183"/>
      <c r="F1213" s="183"/>
      <c r="G1213" s="183"/>
      <c r="H1213" s="183"/>
    </row>
    <row r="1214" spans="2:8" ht="14.1" customHeight="1" x14ac:dyDescent="0.25">
      <c r="B1214" s="7" t="s">
        <v>2122</v>
      </c>
      <c r="C1214" s="5" t="s">
        <v>1865</v>
      </c>
      <c r="D1214" s="56" t="s">
        <v>450</v>
      </c>
      <c r="E1214" s="5" t="s">
        <v>51</v>
      </c>
      <c r="F1214" s="199">
        <v>150</v>
      </c>
      <c r="G1214" s="107">
        <f>'BPU LOT05-VRD'!F1214</f>
        <v>0</v>
      </c>
      <c r="H1214" s="331">
        <f>G1214*F1214</f>
        <v>0</v>
      </c>
    </row>
    <row r="1215" spans="2:8" ht="14.1" customHeight="1" x14ac:dyDescent="0.25">
      <c r="B1215" s="7" t="s">
        <v>2122</v>
      </c>
      <c r="C1215" s="5" t="s">
        <v>1866</v>
      </c>
      <c r="D1215" s="56" t="s">
        <v>451</v>
      </c>
      <c r="E1215" s="5" t="s">
        <v>51</v>
      </c>
      <c r="F1215" s="199">
        <v>150</v>
      </c>
      <c r="G1215" s="107">
        <f>'BPU LOT05-VRD'!F1215</f>
        <v>0</v>
      </c>
      <c r="H1215" s="331">
        <f>G1215*F1215</f>
        <v>0</v>
      </c>
    </row>
    <row r="1216" spans="2:8" ht="14.1" customHeight="1" x14ac:dyDescent="0.25">
      <c r="B1216" s="183"/>
      <c r="C1216" s="183"/>
      <c r="D1216" s="182" t="s">
        <v>456</v>
      </c>
      <c r="E1216" s="183"/>
      <c r="F1216" s="183"/>
      <c r="G1216" s="183"/>
      <c r="H1216" s="183"/>
    </row>
    <row r="1217" spans="2:8" ht="14.1" customHeight="1" x14ac:dyDescent="0.25">
      <c r="B1217" s="7" t="s">
        <v>2122</v>
      </c>
      <c r="C1217" s="5" t="s">
        <v>1867</v>
      </c>
      <c r="D1217" s="56" t="s">
        <v>450</v>
      </c>
      <c r="E1217" s="5" t="s">
        <v>51</v>
      </c>
      <c r="F1217" s="199">
        <v>150</v>
      </c>
      <c r="G1217" s="107">
        <f>'BPU LOT05-VRD'!F1217</f>
        <v>0</v>
      </c>
      <c r="H1217" s="331">
        <f>G1217*F1217</f>
        <v>0</v>
      </c>
    </row>
    <row r="1218" spans="2:8" ht="14.1" customHeight="1" x14ac:dyDescent="0.25">
      <c r="B1218" s="7" t="s">
        <v>2122</v>
      </c>
      <c r="C1218" s="5" t="s">
        <v>1868</v>
      </c>
      <c r="D1218" s="56" t="s">
        <v>451</v>
      </c>
      <c r="E1218" s="5" t="s">
        <v>51</v>
      </c>
      <c r="F1218" s="199">
        <v>150</v>
      </c>
      <c r="G1218" s="107">
        <f>'BPU LOT05-VRD'!F1218</f>
        <v>0</v>
      </c>
      <c r="H1218" s="331">
        <f>G1218*F1218</f>
        <v>0</v>
      </c>
    </row>
    <row r="1219" spans="2:8" ht="14.1" customHeight="1" x14ac:dyDescent="0.25">
      <c r="B1219" s="183"/>
      <c r="C1219" s="183"/>
      <c r="D1219" s="182" t="s">
        <v>457</v>
      </c>
      <c r="E1219" s="183"/>
      <c r="F1219" s="183"/>
      <c r="G1219" s="183"/>
      <c r="H1219" s="183"/>
    </row>
    <row r="1220" spans="2:8" ht="14.1" customHeight="1" x14ac:dyDescent="0.25">
      <c r="B1220" s="7" t="s">
        <v>2122</v>
      </c>
      <c r="C1220" s="5" t="s">
        <v>1869</v>
      </c>
      <c r="D1220" s="56" t="s">
        <v>450</v>
      </c>
      <c r="E1220" s="5" t="s">
        <v>51</v>
      </c>
      <c r="F1220" s="199">
        <v>150</v>
      </c>
      <c r="G1220" s="107">
        <f>'BPU LOT05-VRD'!F1220</f>
        <v>0</v>
      </c>
      <c r="H1220" s="331">
        <f>G1220*F1220</f>
        <v>0</v>
      </c>
    </row>
    <row r="1221" spans="2:8" ht="14.1" customHeight="1" x14ac:dyDescent="0.25">
      <c r="B1221" s="7" t="s">
        <v>2122</v>
      </c>
      <c r="C1221" s="5" t="s">
        <v>1870</v>
      </c>
      <c r="D1221" s="56" t="s">
        <v>451</v>
      </c>
      <c r="E1221" s="5" t="s">
        <v>51</v>
      </c>
      <c r="F1221" s="199">
        <v>150</v>
      </c>
      <c r="G1221" s="107">
        <f>'BPU LOT05-VRD'!F1221</f>
        <v>0</v>
      </c>
      <c r="H1221" s="331">
        <f>G1221*F1221</f>
        <v>0</v>
      </c>
    </row>
    <row r="1222" spans="2:8" ht="14.1" customHeight="1" x14ac:dyDescent="0.25">
      <c r="B1222" s="181"/>
      <c r="C1222" s="181"/>
      <c r="D1222" s="180" t="s">
        <v>873</v>
      </c>
      <c r="E1222" s="181"/>
      <c r="F1222" s="181"/>
      <c r="G1222" s="181"/>
      <c r="H1222" s="181"/>
    </row>
    <row r="1223" spans="2:8" ht="14.1" customHeight="1" x14ac:dyDescent="0.25">
      <c r="B1223" s="7" t="s">
        <v>2122</v>
      </c>
      <c r="C1223" s="199" t="s">
        <v>1871</v>
      </c>
      <c r="D1223" s="56" t="s">
        <v>458</v>
      </c>
      <c r="E1223" s="5" t="s">
        <v>51</v>
      </c>
      <c r="F1223" s="199">
        <v>150</v>
      </c>
      <c r="G1223" s="107">
        <f>'BPU LOT05-VRD'!F1223</f>
        <v>0</v>
      </c>
      <c r="H1223" s="331">
        <f>G1223*F1223</f>
        <v>0</v>
      </c>
    </row>
    <row r="1224" spans="2:8" ht="14.1" customHeight="1" x14ac:dyDescent="0.25">
      <c r="B1224" s="7" t="s">
        <v>2122</v>
      </c>
      <c r="C1224" s="199" t="s">
        <v>1872</v>
      </c>
      <c r="D1224" s="56" t="s">
        <v>459</v>
      </c>
      <c r="E1224" s="5" t="s">
        <v>51</v>
      </c>
      <c r="F1224" s="199">
        <v>150</v>
      </c>
      <c r="G1224" s="107">
        <f>'BPU LOT05-VRD'!F1224</f>
        <v>0</v>
      </c>
      <c r="H1224" s="331">
        <f>G1224*F1224</f>
        <v>0</v>
      </c>
    </row>
    <row r="1225" spans="2:8" ht="14.1" customHeight="1" x14ac:dyDescent="0.25">
      <c r="B1225" s="7" t="s">
        <v>2122</v>
      </c>
      <c r="C1225" s="199" t="s">
        <v>1873</v>
      </c>
      <c r="D1225" s="56" t="s">
        <v>461</v>
      </c>
      <c r="E1225" s="5" t="s">
        <v>50</v>
      </c>
      <c r="F1225" s="199">
        <v>150</v>
      </c>
      <c r="G1225" s="107">
        <f>'BPU LOT05-VRD'!F1225</f>
        <v>0</v>
      </c>
      <c r="H1225" s="331">
        <f>G1225*F1225</f>
        <v>0</v>
      </c>
    </row>
    <row r="1226" spans="2:8" ht="14.1" customHeight="1" x14ac:dyDescent="0.25">
      <c r="B1226" s="7" t="s">
        <v>2122</v>
      </c>
      <c r="C1226" s="199" t="s">
        <v>1874</v>
      </c>
      <c r="D1226" s="56" t="s">
        <v>460</v>
      </c>
      <c r="E1226" s="5" t="s">
        <v>49</v>
      </c>
      <c r="F1226" s="199">
        <v>150</v>
      </c>
      <c r="G1226" s="107">
        <f>'BPU LOT05-VRD'!F1226</f>
        <v>0</v>
      </c>
      <c r="H1226" s="331">
        <f>G1226*F1226</f>
        <v>0</v>
      </c>
    </row>
    <row r="1227" spans="2:8" ht="14.1" customHeight="1" x14ac:dyDescent="0.25">
      <c r="B1227" s="181"/>
      <c r="C1227" s="181"/>
      <c r="D1227" s="180" t="s">
        <v>953</v>
      </c>
      <c r="E1227" s="181"/>
      <c r="F1227" s="181"/>
      <c r="G1227" s="181"/>
      <c r="H1227" s="181"/>
    </row>
    <row r="1228" spans="2:8" ht="14.1" customHeight="1" x14ac:dyDescent="0.25">
      <c r="B1228" s="7" t="s">
        <v>2122</v>
      </c>
      <c r="C1228" s="4" t="s">
        <v>1875</v>
      </c>
      <c r="D1228" s="56" t="s">
        <v>905</v>
      </c>
      <c r="E1228" s="5" t="s">
        <v>49</v>
      </c>
      <c r="F1228" s="199">
        <v>150</v>
      </c>
      <c r="G1228" s="107">
        <f>'BPU LOT05-VRD'!F1228</f>
        <v>0</v>
      </c>
      <c r="H1228" s="331">
        <f>G1228*F1228</f>
        <v>0</v>
      </c>
    </row>
    <row r="1229" spans="2:8" ht="14.1" customHeight="1" x14ac:dyDescent="0.25">
      <c r="B1229" s="181"/>
      <c r="C1229" s="181"/>
      <c r="D1229" s="180" t="s">
        <v>723</v>
      </c>
      <c r="E1229" s="181"/>
      <c r="F1229" s="181"/>
      <c r="G1229" s="181"/>
      <c r="H1229" s="181"/>
    </row>
    <row r="1230" spans="2:8" ht="14.1" customHeight="1" x14ac:dyDescent="0.25">
      <c r="B1230" s="7" t="s">
        <v>2122</v>
      </c>
      <c r="C1230" s="4" t="s">
        <v>1876</v>
      </c>
      <c r="D1230" s="66" t="s">
        <v>683</v>
      </c>
      <c r="E1230" s="5" t="s">
        <v>49</v>
      </c>
      <c r="F1230" s="199">
        <v>150</v>
      </c>
      <c r="G1230" s="107">
        <f>'BPU LOT05-VRD'!F1230</f>
        <v>0</v>
      </c>
      <c r="H1230" s="331">
        <f>G1230*F1230</f>
        <v>0</v>
      </c>
    </row>
    <row r="1231" spans="2:8" ht="14.1" customHeight="1" x14ac:dyDescent="0.25">
      <c r="B1231" s="7" t="s">
        <v>2122</v>
      </c>
      <c r="C1231" s="4" t="s">
        <v>1877</v>
      </c>
      <c r="D1231" s="66" t="s">
        <v>875</v>
      </c>
      <c r="E1231" s="5" t="s">
        <v>49</v>
      </c>
      <c r="F1231" s="199">
        <v>150</v>
      </c>
      <c r="G1231" s="107">
        <f>'BPU LOT05-VRD'!F1231</f>
        <v>0</v>
      </c>
      <c r="H1231" s="331">
        <f>G1231*F1231</f>
        <v>0</v>
      </c>
    </row>
    <row r="1232" spans="2:8" ht="14.1" customHeight="1" x14ac:dyDescent="0.25">
      <c r="B1232" s="7" t="s">
        <v>2122</v>
      </c>
      <c r="C1232" s="4" t="s">
        <v>1878</v>
      </c>
      <c r="D1232" s="66" t="s">
        <v>876</v>
      </c>
      <c r="E1232" s="5" t="s">
        <v>49</v>
      </c>
      <c r="F1232" s="199">
        <v>150</v>
      </c>
      <c r="G1232" s="107">
        <f>'BPU LOT05-VRD'!F1232</f>
        <v>0</v>
      </c>
      <c r="H1232" s="331">
        <f>G1232*F1232</f>
        <v>0</v>
      </c>
    </row>
    <row r="1233" spans="2:8" ht="14.1" customHeight="1" x14ac:dyDescent="0.25">
      <c r="B1233" s="7" t="s">
        <v>2122</v>
      </c>
      <c r="C1233" s="4" t="s">
        <v>1879</v>
      </c>
      <c r="D1233" s="66" t="s">
        <v>877</v>
      </c>
      <c r="E1233" s="5" t="s">
        <v>49</v>
      </c>
      <c r="F1233" s="199">
        <v>150</v>
      </c>
      <c r="G1233" s="107">
        <f>'BPU LOT05-VRD'!F1233</f>
        <v>0</v>
      </c>
      <c r="H1233" s="331">
        <f>G1233*F1233</f>
        <v>0</v>
      </c>
    </row>
    <row r="1234" spans="2:8" ht="14.1" customHeight="1" x14ac:dyDescent="0.25">
      <c r="B1234" s="177"/>
      <c r="C1234" s="177"/>
      <c r="D1234" s="176" t="s">
        <v>462</v>
      </c>
      <c r="E1234" s="177"/>
      <c r="F1234" s="177"/>
      <c r="G1234" s="177"/>
      <c r="H1234" s="177"/>
    </row>
    <row r="1235" spans="2:8" ht="14.1" customHeight="1" x14ac:dyDescent="0.25">
      <c r="B1235" s="179"/>
      <c r="C1235" s="179"/>
      <c r="D1235" s="178" t="s">
        <v>464</v>
      </c>
      <c r="E1235" s="179"/>
      <c r="F1235" s="179"/>
      <c r="G1235" s="179"/>
      <c r="H1235" s="179"/>
    </row>
    <row r="1236" spans="2:8" ht="14.1" customHeight="1" x14ac:dyDescent="0.25">
      <c r="B1236" s="5" t="s">
        <v>2123</v>
      </c>
      <c r="C1236" s="5" t="s">
        <v>2061</v>
      </c>
      <c r="D1236" s="66" t="s">
        <v>962</v>
      </c>
      <c r="E1236" s="5" t="s">
        <v>50</v>
      </c>
      <c r="F1236" s="199">
        <v>50</v>
      </c>
      <c r="G1236" s="107">
        <f>'BPU LOT05-VRD'!F1236</f>
        <v>0</v>
      </c>
      <c r="H1236" s="331">
        <f>G1236*F1236</f>
        <v>0</v>
      </c>
    </row>
    <row r="1237" spans="2:8" ht="14.1" customHeight="1" x14ac:dyDescent="0.25">
      <c r="B1237" s="5" t="s">
        <v>2123</v>
      </c>
      <c r="C1237" s="5" t="s">
        <v>2062</v>
      </c>
      <c r="D1237" s="66" t="s">
        <v>463</v>
      </c>
      <c r="E1237" s="5" t="s">
        <v>50</v>
      </c>
      <c r="F1237" s="199">
        <v>50</v>
      </c>
      <c r="G1237" s="107">
        <f>'BPU LOT05-VRD'!F1237</f>
        <v>0</v>
      </c>
      <c r="H1237" s="331">
        <f>G1237*F1237</f>
        <v>0</v>
      </c>
    </row>
    <row r="1238" spans="2:8" ht="14.1" customHeight="1" x14ac:dyDescent="0.25">
      <c r="B1238" s="179"/>
      <c r="C1238" s="179"/>
      <c r="D1238" s="178" t="s">
        <v>465</v>
      </c>
      <c r="E1238" s="179"/>
      <c r="F1238" s="179"/>
      <c r="G1238" s="179"/>
      <c r="H1238" s="179"/>
    </row>
    <row r="1239" spans="2:8" ht="14.1" customHeight="1" x14ac:dyDescent="0.25">
      <c r="B1239" s="5" t="s">
        <v>2123</v>
      </c>
      <c r="C1239" s="5" t="s">
        <v>2063</v>
      </c>
      <c r="D1239" s="66" t="s">
        <v>466</v>
      </c>
      <c r="E1239" s="5" t="s">
        <v>50</v>
      </c>
      <c r="F1239" s="199">
        <v>50</v>
      </c>
      <c r="G1239" s="107">
        <f>'BPU LOT05-VRD'!F1239</f>
        <v>0</v>
      </c>
      <c r="H1239" s="331">
        <f>G1239*F1239</f>
        <v>0</v>
      </c>
    </row>
    <row r="1240" spans="2:8" ht="14.1" customHeight="1" x14ac:dyDescent="0.25">
      <c r="B1240" s="5" t="s">
        <v>2123</v>
      </c>
      <c r="C1240" s="5" t="s">
        <v>2064</v>
      </c>
      <c r="D1240" s="66" t="s">
        <v>467</v>
      </c>
      <c r="E1240" s="5" t="s">
        <v>50</v>
      </c>
      <c r="F1240" s="199">
        <v>50</v>
      </c>
      <c r="G1240" s="107">
        <f>'BPU LOT05-VRD'!F1240</f>
        <v>0</v>
      </c>
      <c r="H1240" s="331">
        <f>G1240*F1240</f>
        <v>0</v>
      </c>
    </row>
    <row r="1241" spans="2:8" ht="14.1" customHeight="1" x14ac:dyDescent="0.25">
      <c r="B1241" s="179"/>
      <c r="C1241" s="179"/>
      <c r="D1241" s="178" t="s">
        <v>514</v>
      </c>
      <c r="E1241" s="179"/>
      <c r="F1241" s="179"/>
      <c r="G1241" s="179"/>
      <c r="H1241" s="179"/>
    </row>
    <row r="1242" spans="2:8" ht="14.1" customHeight="1" x14ac:dyDescent="0.25">
      <c r="B1242" s="5" t="s">
        <v>2123</v>
      </c>
      <c r="C1242" s="5" t="s">
        <v>2065</v>
      </c>
      <c r="D1242" s="66" t="s">
        <v>510</v>
      </c>
      <c r="E1242" s="5" t="s">
        <v>50</v>
      </c>
      <c r="F1242" s="199">
        <v>10</v>
      </c>
      <c r="G1242" s="107">
        <f>'BPU LOT05-VRD'!F1242</f>
        <v>0</v>
      </c>
      <c r="H1242" s="331">
        <f>G1242*F1242</f>
        <v>0</v>
      </c>
    </row>
    <row r="1243" spans="2:8" ht="14.1" customHeight="1" x14ac:dyDescent="0.25">
      <c r="B1243" s="5" t="s">
        <v>2123</v>
      </c>
      <c r="C1243" s="5" t="s">
        <v>2066</v>
      </c>
      <c r="D1243" s="66" t="s">
        <v>511</v>
      </c>
      <c r="E1243" s="5" t="s">
        <v>50</v>
      </c>
      <c r="F1243" s="199">
        <v>10</v>
      </c>
      <c r="G1243" s="107">
        <f>'BPU LOT05-VRD'!F1243</f>
        <v>0</v>
      </c>
      <c r="H1243" s="331">
        <f>G1243*F1243</f>
        <v>0</v>
      </c>
    </row>
    <row r="1244" spans="2:8" ht="14.1" customHeight="1" x14ac:dyDescent="0.25">
      <c r="B1244" s="5" t="s">
        <v>2123</v>
      </c>
      <c r="C1244" s="5" t="s">
        <v>2067</v>
      </c>
      <c r="D1244" s="66" t="s">
        <v>512</v>
      </c>
      <c r="E1244" s="5" t="s">
        <v>50</v>
      </c>
      <c r="F1244" s="199">
        <v>10</v>
      </c>
      <c r="G1244" s="107">
        <f>'BPU LOT05-VRD'!F1244</f>
        <v>0</v>
      </c>
      <c r="H1244" s="331">
        <f>G1244*F1244</f>
        <v>0</v>
      </c>
    </row>
    <row r="1245" spans="2:8" ht="14.1" customHeight="1" x14ac:dyDescent="0.25">
      <c r="B1245" s="5" t="s">
        <v>2123</v>
      </c>
      <c r="C1245" s="5" t="s">
        <v>2068</v>
      </c>
      <c r="D1245" s="66" t="s">
        <v>513</v>
      </c>
      <c r="E1245" s="5" t="s">
        <v>50</v>
      </c>
      <c r="F1245" s="199">
        <v>10</v>
      </c>
      <c r="G1245" s="107">
        <f>'BPU LOT05-VRD'!F1245</f>
        <v>0</v>
      </c>
      <c r="H1245" s="331">
        <f>G1245*F1245</f>
        <v>0</v>
      </c>
    </row>
    <row r="1246" spans="2:8" ht="14.1" customHeight="1" x14ac:dyDescent="0.25">
      <c r="B1246" s="179"/>
      <c r="C1246" s="179"/>
      <c r="D1246" s="178" t="s">
        <v>468</v>
      </c>
      <c r="E1246" s="179"/>
      <c r="F1246" s="179"/>
      <c r="G1246" s="179"/>
      <c r="H1246" s="179"/>
    </row>
    <row r="1247" spans="2:8" ht="14.1" customHeight="1" x14ac:dyDescent="0.25">
      <c r="B1247" s="5" t="s">
        <v>2123</v>
      </c>
      <c r="C1247" s="199" t="s">
        <v>2069</v>
      </c>
      <c r="D1247" s="54" t="s">
        <v>940</v>
      </c>
      <c r="E1247" s="5" t="s">
        <v>791</v>
      </c>
      <c r="F1247" s="199">
        <v>4</v>
      </c>
      <c r="G1247" s="107">
        <f>'BPU LOT05-VRD'!F1247</f>
        <v>0</v>
      </c>
      <c r="H1247" s="331">
        <f>G1247*F1247</f>
        <v>0</v>
      </c>
    </row>
    <row r="1248" spans="2:8" ht="14.1" customHeight="1" x14ac:dyDescent="0.25">
      <c r="B1248" s="132"/>
      <c r="C1248" s="132"/>
      <c r="D1248" s="130" t="s">
        <v>978</v>
      </c>
      <c r="E1248" s="131"/>
      <c r="F1248" s="131"/>
      <c r="G1248" s="131"/>
      <c r="H1248" s="131"/>
    </row>
    <row r="1249" spans="2:8" ht="14.1" customHeight="1" x14ac:dyDescent="0.25">
      <c r="B1249" s="5" t="s">
        <v>2124</v>
      </c>
      <c r="C1249" s="119" t="s">
        <v>2070</v>
      </c>
      <c r="D1249" s="121" t="s">
        <v>885</v>
      </c>
      <c r="E1249" s="119" t="s">
        <v>48</v>
      </c>
      <c r="F1249" s="242">
        <v>150</v>
      </c>
      <c r="G1249" s="107">
        <f>'BPU LOT05-VRD'!F1249</f>
        <v>0</v>
      </c>
      <c r="H1249" s="331">
        <f t="shared" ref="H1249:H1255" si="63">G1249*F1249</f>
        <v>0</v>
      </c>
    </row>
    <row r="1250" spans="2:8" ht="14.1" customHeight="1" x14ac:dyDescent="0.25">
      <c r="B1250" s="5" t="s">
        <v>2124</v>
      </c>
      <c r="C1250" s="119" t="s">
        <v>2071</v>
      </c>
      <c r="D1250" s="121" t="s">
        <v>886</v>
      </c>
      <c r="E1250" s="119" t="s">
        <v>49</v>
      </c>
      <c r="F1250" s="242">
        <v>150</v>
      </c>
      <c r="G1250" s="107">
        <f>'BPU LOT05-VRD'!F1250</f>
        <v>0</v>
      </c>
      <c r="H1250" s="331">
        <f t="shared" si="63"/>
        <v>0</v>
      </c>
    </row>
    <row r="1251" spans="2:8" ht="14.1" customHeight="1" x14ac:dyDescent="0.25">
      <c r="B1251" s="5" t="s">
        <v>2124</v>
      </c>
      <c r="C1251" s="119" t="s">
        <v>2072</v>
      </c>
      <c r="D1251" s="121" t="s">
        <v>887</v>
      </c>
      <c r="E1251" s="119" t="s">
        <v>49</v>
      </c>
      <c r="F1251" s="242">
        <v>150</v>
      </c>
      <c r="G1251" s="107">
        <f>'BPU LOT05-VRD'!F1251</f>
        <v>0</v>
      </c>
      <c r="H1251" s="331">
        <f t="shared" si="63"/>
        <v>0</v>
      </c>
    </row>
    <row r="1252" spans="2:8" ht="14.1" customHeight="1" x14ac:dyDescent="0.25">
      <c r="B1252" s="5" t="s">
        <v>2124</v>
      </c>
      <c r="C1252" s="119" t="s">
        <v>2073</v>
      </c>
      <c r="D1252" s="121" t="s">
        <v>888</v>
      </c>
      <c r="E1252" s="119" t="s">
        <v>50</v>
      </c>
      <c r="F1252" s="242">
        <v>20</v>
      </c>
      <c r="G1252" s="107">
        <f>'BPU LOT05-VRD'!F1252</f>
        <v>0</v>
      </c>
      <c r="H1252" s="331">
        <f t="shared" si="63"/>
        <v>0</v>
      </c>
    </row>
    <row r="1253" spans="2:8" ht="14.1" customHeight="1" x14ac:dyDescent="0.25">
      <c r="B1253" s="5" t="s">
        <v>2124</v>
      </c>
      <c r="C1253" s="119" t="s">
        <v>2074</v>
      </c>
      <c r="D1253" s="121" t="s">
        <v>889</v>
      </c>
      <c r="E1253" s="119" t="s">
        <v>50</v>
      </c>
      <c r="F1253" s="242">
        <v>20</v>
      </c>
      <c r="G1253" s="107">
        <f>'BPU LOT05-VRD'!F1253</f>
        <v>0</v>
      </c>
      <c r="H1253" s="331">
        <f t="shared" si="63"/>
        <v>0</v>
      </c>
    </row>
    <row r="1254" spans="2:8" ht="14.1" customHeight="1" x14ac:dyDescent="0.25">
      <c r="B1254" s="5" t="s">
        <v>2124</v>
      </c>
      <c r="C1254" s="119" t="s">
        <v>2075</v>
      </c>
      <c r="D1254" s="121" t="s">
        <v>890</v>
      </c>
      <c r="E1254" s="119" t="s">
        <v>50</v>
      </c>
      <c r="F1254" s="242">
        <v>20</v>
      </c>
      <c r="G1254" s="107">
        <f>'BPU LOT05-VRD'!F1254</f>
        <v>0</v>
      </c>
      <c r="H1254" s="331">
        <f t="shared" si="63"/>
        <v>0</v>
      </c>
    </row>
    <row r="1255" spans="2:8" ht="14.1" customHeight="1" x14ac:dyDescent="0.25">
      <c r="B1255" s="5" t="s">
        <v>2124</v>
      </c>
      <c r="C1255" s="119" t="s">
        <v>2076</v>
      </c>
      <c r="D1255" s="121" t="s">
        <v>891</v>
      </c>
      <c r="E1255" s="119" t="s">
        <v>50</v>
      </c>
      <c r="F1255" s="242">
        <v>20</v>
      </c>
      <c r="G1255" s="107">
        <f>'BPU LOT05-VRD'!F1255</f>
        <v>0</v>
      </c>
      <c r="H1255" s="331">
        <f t="shared" si="63"/>
        <v>0</v>
      </c>
    </row>
    <row r="1256" spans="2:8" ht="14.1" customHeight="1" x14ac:dyDescent="0.25">
      <c r="B1256" s="129"/>
      <c r="C1256" s="129"/>
      <c r="D1256" s="127" t="s">
        <v>979</v>
      </c>
      <c r="E1256" s="128"/>
      <c r="F1256" s="128"/>
      <c r="G1256" s="128"/>
      <c r="H1256" s="128"/>
    </row>
    <row r="1257" spans="2:8" ht="14.1" customHeight="1" x14ac:dyDescent="0.25">
      <c r="B1257" s="5" t="s">
        <v>2125</v>
      </c>
      <c r="C1257" s="119" t="s">
        <v>2077</v>
      </c>
      <c r="D1257" s="121" t="s">
        <v>881</v>
      </c>
      <c r="E1257" s="119" t="s">
        <v>48</v>
      </c>
      <c r="F1257" s="242">
        <v>100</v>
      </c>
      <c r="G1257" s="107">
        <f>'BPU LOT05-VRD'!F1257</f>
        <v>0</v>
      </c>
      <c r="H1257" s="331">
        <f>G1257*F1257</f>
        <v>0</v>
      </c>
    </row>
    <row r="1258" spans="2:8" ht="14.1" customHeight="1" x14ac:dyDescent="0.25">
      <c r="B1258" s="5" t="s">
        <v>2125</v>
      </c>
      <c r="C1258" s="119" t="s">
        <v>2078</v>
      </c>
      <c r="D1258" s="121" t="s">
        <v>882</v>
      </c>
      <c r="E1258" s="119" t="s">
        <v>48</v>
      </c>
      <c r="F1258" s="242">
        <v>100</v>
      </c>
      <c r="G1258" s="107">
        <f>'BPU LOT05-VRD'!F1258</f>
        <v>0</v>
      </c>
      <c r="H1258" s="331">
        <f>G1258*F1258</f>
        <v>0</v>
      </c>
    </row>
    <row r="1259" spans="2:8" ht="14.1" customHeight="1" x14ac:dyDescent="0.25">
      <c r="B1259" s="5" t="s">
        <v>2125</v>
      </c>
      <c r="C1259" s="119" t="s">
        <v>2079</v>
      </c>
      <c r="D1259" s="121" t="s">
        <v>883</v>
      </c>
      <c r="E1259" s="119" t="s">
        <v>48</v>
      </c>
      <c r="F1259" s="242">
        <v>100</v>
      </c>
      <c r="G1259" s="107">
        <f>'BPU LOT05-VRD'!F1259</f>
        <v>0</v>
      </c>
      <c r="H1259" s="331">
        <f>G1259*F1259</f>
        <v>0</v>
      </c>
    </row>
    <row r="1260" spans="2:8" ht="14.1" customHeight="1" x14ac:dyDescent="0.25">
      <c r="B1260" s="5" t="s">
        <v>2125</v>
      </c>
      <c r="C1260" s="119" t="s">
        <v>2080</v>
      </c>
      <c r="D1260" s="121" t="s">
        <v>884</v>
      </c>
      <c r="E1260" s="119" t="s">
        <v>48</v>
      </c>
      <c r="F1260" s="242">
        <v>100</v>
      </c>
      <c r="G1260" s="107">
        <f>'BPU LOT05-VRD'!F1260</f>
        <v>0</v>
      </c>
      <c r="H1260" s="331">
        <f>G1260*F1260</f>
        <v>0</v>
      </c>
    </row>
    <row r="1261" spans="2:8" ht="14.1" customHeight="1" x14ac:dyDescent="0.25">
      <c r="B1261" s="138"/>
      <c r="C1261" s="138"/>
      <c r="D1261" s="136" t="s">
        <v>787</v>
      </c>
      <c r="E1261" s="137"/>
      <c r="F1261" s="137"/>
      <c r="G1261" s="137"/>
      <c r="H1261" s="137"/>
    </row>
    <row r="1262" spans="2:8" ht="14.1" customHeight="1" x14ac:dyDescent="0.25">
      <c r="B1262" s="135"/>
      <c r="C1262" s="135"/>
      <c r="D1262" s="133" t="s">
        <v>788</v>
      </c>
      <c r="E1262" s="134"/>
      <c r="F1262" s="134"/>
      <c r="G1262" s="134"/>
      <c r="H1262" s="134"/>
    </row>
    <row r="1263" spans="2:8" ht="14.1" customHeight="1" x14ac:dyDescent="0.25">
      <c r="B1263" s="5" t="s">
        <v>2126</v>
      </c>
      <c r="C1263" s="203" t="s">
        <v>2081</v>
      </c>
      <c r="D1263" s="122" t="s">
        <v>2178</v>
      </c>
      <c r="E1263" s="120" t="s">
        <v>52</v>
      </c>
      <c r="F1263" s="243">
        <v>1500</v>
      </c>
      <c r="G1263" s="107">
        <f>'BPU LOT05-VRD'!F1263</f>
        <v>0</v>
      </c>
      <c r="H1263" s="331">
        <f>G1263*F1263</f>
        <v>0</v>
      </c>
    </row>
    <row r="1264" spans="2:8" ht="14.1" customHeight="1" x14ac:dyDescent="0.25">
      <c r="B1264" s="5" t="s">
        <v>2126</v>
      </c>
      <c r="C1264" s="203" t="s">
        <v>2082</v>
      </c>
      <c r="D1264" s="122" t="s">
        <v>2179</v>
      </c>
      <c r="E1264" s="120" t="s">
        <v>52</v>
      </c>
      <c r="F1264" s="243">
        <v>1500</v>
      </c>
      <c r="G1264" s="107">
        <f>'BPU LOT05-VRD'!F1264</f>
        <v>0</v>
      </c>
      <c r="H1264" s="331">
        <f>G1264*F1264</f>
        <v>0</v>
      </c>
    </row>
    <row r="1265" spans="2:8" ht="14.1" customHeight="1" x14ac:dyDescent="0.25">
      <c r="B1265" s="5" t="s">
        <v>2126</v>
      </c>
      <c r="C1265" s="203" t="s">
        <v>2083</v>
      </c>
      <c r="D1265" s="122" t="s">
        <v>2105</v>
      </c>
      <c r="E1265" s="120" t="s">
        <v>791</v>
      </c>
      <c r="F1265" s="243">
        <v>20</v>
      </c>
      <c r="G1265" s="107">
        <f>'BPU LOT05-VRD'!F1265</f>
        <v>0</v>
      </c>
      <c r="H1265" s="331">
        <f>G1265*F1265</f>
        <v>0</v>
      </c>
    </row>
    <row r="1266" spans="2:8" ht="14.1" customHeight="1" x14ac:dyDescent="0.25">
      <c r="B1266" s="135"/>
      <c r="C1266" s="135"/>
      <c r="D1266" s="133" t="s">
        <v>789</v>
      </c>
      <c r="E1266" s="134"/>
      <c r="F1266" s="134"/>
      <c r="G1266" s="134"/>
      <c r="H1266" s="134"/>
    </row>
    <row r="1267" spans="2:8" ht="14.1" customHeight="1" x14ac:dyDescent="0.25">
      <c r="B1267" s="221"/>
      <c r="C1267" s="221"/>
      <c r="D1267" s="139" t="s">
        <v>790</v>
      </c>
      <c r="E1267" s="140"/>
      <c r="F1267" s="140"/>
      <c r="G1267" s="140"/>
      <c r="H1267" s="140"/>
    </row>
    <row r="1268" spans="2:8" ht="14.1" customHeight="1" x14ac:dyDescent="0.25">
      <c r="B1268" s="222"/>
      <c r="C1268" s="222"/>
      <c r="D1268" s="141" t="s">
        <v>792</v>
      </c>
      <c r="E1268" s="142"/>
      <c r="F1268" s="142"/>
      <c r="G1268" s="142"/>
      <c r="H1268" s="142"/>
    </row>
    <row r="1269" spans="2:8" ht="14.1" customHeight="1" x14ac:dyDescent="0.25">
      <c r="B1269" s="5" t="s">
        <v>2126</v>
      </c>
      <c r="C1269" s="203" t="s">
        <v>2084</v>
      </c>
      <c r="D1269" s="122" t="s">
        <v>992</v>
      </c>
      <c r="E1269" s="120" t="s">
        <v>804</v>
      </c>
      <c r="F1269" s="243">
        <v>150</v>
      </c>
      <c r="G1269" s="107">
        <f>'BPU LOT05-VRD'!F1269</f>
        <v>0</v>
      </c>
      <c r="H1269" s="331">
        <f t="shared" ref="H1269:H1280" si="64">G1269*F1269</f>
        <v>0</v>
      </c>
    </row>
    <row r="1270" spans="2:8" ht="14.1" customHeight="1" x14ac:dyDescent="0.25">
      <c r="B1270" s="5" t="s">
        <v>2126</v>
      </c>
      <c r="C1270" s="203" t="s">
        <v>2085</v>
      </c>
      <c r="D1270" s="122" t="s">
        <v>793</v>
      </c>
      <c r="E1270" s="120" t="s">
        <v>804</v>
      </c>
      <c r="F1270" s="243">
        <v>150</v>
      </c>
      <c r="G1270" s="107">
        <f>'BPU LOT05-VRD'!F1270</f>
        <v>0</v>
      </c>
      <c r="H1270" s="331">
        <f t="shared" si="64"/>
        <v>0</v>
      </c>
    </row>
    <row r="1271" spans="2:8" ht="14.1" customHeight="1" x14ac:dyDescent="0.25">
      <c r="B1271" s="5" t="s">
        <v>2126</v>
      </c>
      <c r="C1271" s="203" t="s">
        <v>2086</v>
      </c>
      <c r="D1271" s="122" t="s">
        <v>794</v>
      </c>
      <c r="E1271" s="120" t="s">
        <v>804</v>
      </c>
      <c r="F1271" s="243">
        <v>150</v>
      </c>
      <c r="G1271" s="107">
        <f>'BPU LOT05-VRD'!F1271</f>
        <v>0</v>
      </c>
      <c r="H1271" s="331">
        <f t="shared" si="64"/>
        <v>0</v>
      </c>
    </row>
    <row r="1272" spans="2:8" ht="14.1" customHeight="1" x14ac:dyDescent="0.25">
      <c r="B1272" s="5" t="s">
        <v>2126</v>
      </c>
      <c r="C1272" s="203" t="s">
        <v>2087</v>
      </c>
      <c r="D1272" s="122" t="s">
        <v>795</v>
      </c>
      <c r="E1272" s="120" t="s">
        <v>804</v>
      </c>
      <c r="F1272" s="243">
        <v>150</v>
      </c>
      <c r="G1272" s="107">
        <f>'BPU LOT05-VRD'!F1272</f>
        <v>0</v>
      </c>
      <c r="H1272" s="331">
        <f t="shared" si="64"/>
        <v>0</v>
      </c>
    </row>
    <row r="1273" spans="2:8" ht="14.1" customHeight="1" x14ac:dyDescent="0.25">
      <c r="B1273" s="5" t="s">
        <v>2126</v>
      </c>
      <c r="C1273" s="203" t="s">
        <v>2088</v>
      </c>
      <c r="D1273" s="122" t="s">
        <v>796</v>
      </c>
      <c r="E1273" s="120" t="s">
        <v>804</v>
      </c>
      <c r="F1273" s="243">
        <v>150</v>
      </c>
      <c r="G1273" s="107">
        <f>'BPU LOT05-VRD'!F1273</f>
        <v>0</v>
      </c>
      <c r="H1273" s="331">
        <f t="shared" si="64"/>
        <v>0</v>
      </c>
    </row>
    <row r="1274" spans="2:8" ht="14.1" customHeight="1" x14ac:dyDescent="0.25">
      <c r="B1274" s="5" t="s">
        <v>2126</v>
      </c>
      <c r="C1274" s="203" t="s">
        <v>1880</v>
      </c>
      <c r="D1274" s="122" t="s">
        <v>797</v>
      </c>
      <c r="E1274" s="120" t="s">
        <v>804</v>
      </c>
      <c r="F1274" s="243">
        <v>150</v>
      </c>
      <c r="G1274" s="107">
        <f>'BPU LOT05-VRD'!F1274</f>
        <v>0</v>
      </c>
      <c r="H1274" s="331">
        <f t="shared" si="64"/>
        <v>0</v>
      </c>
    </row>
    <row r="1275" spans="2:8" ht="14.1" customHeight="1" x14ac:dyDescent="0.25">
      <c r="B1275" s="5" t="s">
        <v>2126</v>
      </c>
      <c r="C1275" s="203" t="s">
        <v>1881</v>
      </c>
      <c r="D1275" s="122" t="s">
        <v>798</v>
      </c>
      <c r="E1275" s="120" t="s">
        <v>804</v>
      </c>
      <c r="F1275" s="243">
        <v>150</v>
      </c>
      <c r="G1275" s="107">
        <f>'BPU LOT05-VRD'!F1275</f>
        <v>0</v>
      </c>
      <c r="H1275" s="331">
        <f t="shared" si="64"/>
        <v>0</v>
      </c>
    </row>
    <row r="1276" spans="2:8" ht="14.1" customHeight="1" x14ac:dyDescent="0.25">
      <c r="B1276" s="5" t="s">
        <v>2126</v>
      </c>
      <c r="C1276" s="203" t="s">
        <v>1882</v>
      </c>
      <c r="D1276" s="122" t="s">
        <v>799</v>
      </c>
      <c r="E1276" s="120" t="s">
        <v>804</v>
      </c>
      <c r="F1276" s="243">
        <v>150</v>
      </c>
      <c r="G1276" s="107">
        <f>'BPU LOT05-VRD'!F1276</f>
        <v>0</v>
      </c>
      <c r="H1276" s="331">
        <f t="shared" si="64"/>
        <v>0</v>
      </c>
    </row>
    <row r="1277" spans="2:8" ht="14.1" customHeight="1" x14ac:dyDescent="0.25">
      <c r="B1277" s="5" t="s">
        <v>2126</v>
      </c>
      <c r="C1277" s="203" t="s">
        <v>1883</v>
      </c>
      <c r="D1277" s="122" t="s">
        <v>800</v>
      </c>
      <c r="E1277" s="120" t="s">
        <v>804</v>
      </c>
      <c r="F1277" s="243">
        <v>150</v>
      </c>
      <c r="G1277" s="107">
        <f>'BPU LOT05-VRD'!F1277</f>
        <v>0</v>
      </c>
      <c r="H1277" s="331">
        <f t="shared" si="64"/>
        <v>0</v>
      </c>
    </row>
    <row r="1278" spans="2:8" ht="14.1" customHeight="1" x14ac:dyDescent="0.25">
      <c r="B1278" s="5" t="s">
        <v>2126</v>
      </c>
      <c r="C1278" s="203" t="s">
        <v>1884</v>
      </c>
      <c r="D1278" s="122" t="s">
        <v>801</v>
      </c>
      <c r="E1278" s="120" t="s">
        <v>804</v>
      </c>
      <c r="F1278" s="243">
        <v>150</v>
      </c>
      <c r="G1278" s="107">
        <f>'BPU LOT05-VRD'!F1278</f>
        <v>0</v>
      </c>
      <c r="H1278" s="331">
        <f t="shared" si="64"/>
        <v>0</v>
      </c>
    </row>
    <row r="1279" spans="2:8" ht="14.1" customHeight="1" x14ac:dyDescent="0.25">
      <c r="B1279" s="5" t="s">
        <v>2126</v>
      </c>
      <c r="C1279" s="203" t="s">
        <v>1885</v>
      </c>
      <c r="D1279" s="122" t="s">
        <v>802</v>
      </c>
      <c r="E1279" s="120" t="s">
        <v>804</v>
      </c>
      <c r="F1279" s="243">
        <v>150</v>
      </c>
      <c r="G1279" s="107">
        <f>'BPU LOT05-VRD'!F1279</f>
        <v>0</v>
      </c>
      <c r="H1279" s="331">
        <f t="shared" si="64"/>
        <v>0</v>
      </c>
    </row>
    <row r="1280" spans="2:8" ht="14.1" customHeight="1" x14ac:dyDescent="0.25">
      <c r="B1280" s="5" t="s">
        <v>2126</v>
      </c>
      <c r="C1280" s="203" t="s">
        <v>1886</v>
      </c>
      <c r="D1280" s="122" t="s">
        <v>803</v>
      </c>
      <c r="E1280" s="120" t="s">
        <v>804</v>
      </c>
      <c r="F1280" s="243">
        <v>150</v>
      </c>
      <c r="G1280" s="107">
        <f>'BPU LOT05-VRD'!F1280</f>
        <v>0</v>
      </c>
      <c r="H1280" s="331">
        <f t="shared" si="64"/>
        <v>0</v>
      </c>
    </row>
    <row r="1281" spans="2:8" ht="14.1" customHeight="1" x14ac:dyDescent="0.25">
      <c r="B1281" s="222"/>
      <c r="C1281" s="222"/>
      <c r="D1281" s="141" t="s">
        <v>815</v>
      </c>
      <c r="E1281" s="142"/>
      <c r="F1281" s="253"/>
      <c r="G1281" s="142"/>
      <c r="H1281" s="253"/>
    </row>
    <row r="1282" spans="2:8" ht="14.1" customHeight="1" x14ac:dyDescent="0.25">
      <c r="B1282" s="5" t="s">
        <v>2126</v>
      </c>
      <c r="C1282" s="203" t="s">
        <v>1887</v>
      </c>
      <c r="D1282" s="122" t="s">
        <v>816</v>
      </c>
      <c r="E1282" s="120" t="s">
        <v>804</v>
      </c>
      <c r="F1282" s="243">
        <v>80</v>
      </c>
      <c r="G1282" s="107">
        <f>'BPU LOT05-VRD'!F1282</f>
        <v>0</v>
      </c>
      <c r="H1282" s="331">
        <f>G1282*F1282</f>
        <v>0</v>
      </c>
    </row>
    <row r="1283" spans="2:8" ht="14.1" customHeight="1" x14ac:dyDescent="0.25">
      <c r="B1283" s="5" t="s">
        <v>2126</v>
      </c>
      <c r="C1283" s="203" t="s">
        <v>1888</v>
      </c>
      <c r="D1283" s="122" t="s">
        <v>817</v>
      </c>
      <c r="E1283" s="120" t="s">
        <v>804</v>
      </c>
      <c r="F1283" s="243">
        <v>80</v>
      </c>
      <c r="G1283" s="107">
        <f>'BPU LOT05-VRD'!F1283</f>
        <v>0</v>
      </c>
      <c r="H1283" s="331">
        <f>G1283*F1283</f>
        <v>0</v>
      </c>
    </row>
    <row r="1284" spans="2:8" ht="14.1" customHeight="1" x14ac:dyDescent="0.25">
      <c r="B1284" s="222"/>
      <c r="C1284" s="222"/>
      <c r="D1284" s="141" t="s">
        <v>805</v>
      </c>
      <c r="E1284" s="142"/>
      <c r="F1284" s="253"/>
      <c r="G1284" s="142"/>
      <c r="H1284" s="253"/>
    </row>
    <row r="1285" spans="2:8" ht="14.1" customHeight="1" x14ac:dyDescent="0.25">
      <c r="B1285" s="5" t="s">
        <v>2126</v>
      </c>
      <c r="C1285" s="203" t="s">
        <v>1889</v>
      </c>
      <c r="D1285" s="122" t="s">
        <v>806</v>
      </c>
      <c r="E1285" s="120" t="s">
        <v>804</v>
      </c>
      <c r="F1285" s="243">
        <v>140</v>
      </c>
      <c r="G1285" s="107">
        <f>'BPU LOT05-VRD'!F1285</f>
        <v>0</v>
      </c>
      <c r="H1285" s="331">
        <f>G1285*F1285</f>
        <v>0</v>
      </c>
    </row>
    <row r="1286" spans="2:8" ht="14.1" customHeight="1" x14ac:dyDescent="0.25">
      <c r="B1286" s="5" t="s">
        <v>2126</v>
      </c>
      <c r="C1286" s="203" t="s">
        <v>1890</v>
      </c>
      <c r="D1286" s="122" t="s">
        <v>807</v>
      </c>
      <c r="E1286" s="120" t="s">
        <v>804</v>
      </c>
      <c r="F1286" s="243">
        <v>140</v>
      </c>
      <c r="G1286" s="107">
        <f>'BPU LOT05-VRD'!F1286</f>
        <v>0</v>
      </c>
      <c r="H1286" s="331">
        <f>G1286*F1286</f>
        <v>0</v>
      </c>
    </row>
    <row r="1287" spans="2:8" ht="14.1" customHeight="1" x14ac:dyDescent="0.25">
      <c r="B1287" s="5" t="s">
        <v>2126</v>
      </c>
      <c r="C1287" s="203" t="s">
        <v>1891</v>
      </c>
      <c r="D1287" s="122" t="s">
        <v>808</v>
      </c>
      <c r="E1287" s="120" t="s">
        <v>804</v>
      </c>
      <c r="F1287" s="243">
        <v>140</v>
      </c>
      <c r="G1287" s="107">
        <f>'BPU LOT05-VRD'!F1287</f>
        <v>0</v>
      </c>
      <c r="H1287" s="331">
        <f>G1287*F1287</f>
        <v>0</v>
      </c>
    </row>
    <row r="1288" spans="2:8" ht="14.1" customHeight="1" x14ac:dyDescent="0.25">
      <c r="B1288" s="5" t="s">
        <v>2126</v>
      </c>
      <c r="C1288" s="203" t="s">
        <v>1892</v>
      </c>
      <c r="D1288" s="122" t="s">
        <v>809</v>
      </c>
      <c r="E1288" s="120" t="s">
        <v>804</v>
      </c>
      <c r="F1288" s="243">
        <v>140</v>
      </c>
      <c r="G1288" s="107">
        <f>'BPU LOT05-VRD'!F1288</f>
        <v>0</v>
      </c>
      <c r="H1288" s="331">
        <f>G1288*F1288</f>
        <v>0</v>
      </c>
    </row>
    <row r="1289" spans="2:8" ht="14.1" customHeight="1" x14ac:dyDescent="0.25">
      <c r="B1289" s="5" t="s">
        <v>2126</v>
      </c>
      <c r="C1289" s="203" t="s">
        <v>1893</v>
      </c>
      <c r="D1289" s="122" t="s">
        <v>810</v>
      </c>
      <c r="E1289" s="120" t="s">
        <v>804</v>
      </c>
      <c r="F1289" s="243">
        <v>140</v>
      </c>
      <c r="G1289" s="107">
        <f>'BPU LOT05-VRD'!F1289</f>
        <v>0</v>
      </c>
      <c r="H1289" s="331">
        <f>G1289*F1289</f>
        <v>0</v>
      </c>
    </row>
    <row r="1290" spans="2:8" ht="14.1" customHeight="1" x14ac:dyDescent="0.25">
      <c r="B1290" s="222"/>
      <c r="C1290" s="222"/>
      <c r="D1290" s="141" t="s">
        <v>811</v>
      </c>
      <c r="E1290" s="142"/>
      <c r="F1290" s="253"/>
      <c r="G1290" s="142"/>
      <c r="H1290" s="253"/>
    </row>
    <row r="1291" spans="2:8" ht="14.1" customHeight="1" x14ac:dyDescent="0.25">
      <c r="B1291" s="5" t="s">
        <v>2126</v>
      </c>
      <c r="C1291" s="203" t="s">
        <v>1894</v>
      </c>
      <c r="D1291" s="122" t="s">
        <v>812</v>
      </c>
      <c r="E1291" s="120" t="s">
        <v>804</v>
      </c>
      <c r="F1291" s="243">
        <v>60</v>
      </c>
      <c r="G1291" s="107">
        <f>'BPU LOT05-VRD'!F1291</f>
        <v>0</v>
      </c>
      <c r="H1291" s="331">
        <f>G1291*F1291</f>
        <v>0</v>
      </c>
    </row>
    <row r="1292" spans="2:8" ht="14.1" customHeight="1" x14ac:dyDescent="0.25">
      <c r="B1292" s="5" t="s">
        <v>2126</v>
      </c>
      <c r="C1292" s="203" t="s">
        <v>1895</v>
      </c>
      <c r="D1292" s="122" t="s">
        <v>813</v>
      </c>
      <c r="E1292" s="120" t="s">
        <v>804</v>
      </c>
      <c r="F1292" s="243">
        <v>60</v>
      </c>
      <c r="G1292" s="107">
        <f>'BPU LOT05-VRD'!F1292</f>
        <v>0</v>
      </c>
      <c r="H1292" s="331">
        <f>G1292*F1292</f>
        <v>0</v>
      </c>
    </row>
    <row r="1293" spans="2:8" ht="14.1" customHeight="1" x14ac:dyDescent="0.25">
      <c r="B1293" s="5" t="s">
        <v>2126</v>
      </c>
      <c r="C1293" s="203" t="s">
        <v>1896</v>
      </c>
      <c r="D1293" s="122" t="s">
        <v>814</v>
      </c>
      <c r="E1293" s="120" t="s">
        <v>804</v>
      </c>
      <c r="F1293" s="243">
        <v>60</v>
      </c>
      <c r="G1293" s="107">
        <f>'BPU LOT05-VRD'!F1293</f>
        <v>0</v>
      </c>
      <c r="H1293" s="331">
        <f>G1293*F1293</f>
        <v>0</v>
      </c>
    </row>
    <row r="1294" spans="2:8" ht="14.1" customHeight="1" x14ac:dyDescent="0.25">
      <c r="B1294" s="222"/>
      <c r="C1294" s="222"/>
      <c r="D1294" s="141" t="s">
        <v>818</v>
      </c>
      <c r="E1294" s="142"/>
      <c r="F1294" s="142"/>
      <c r="G1294" s="142"/>
      <c r="H1294" s="253"/>
    </row>
    <row r="1295" spans="2:8" ht="14.1" customHeight="1" x14ac:dyDescent="0.25">
      <c r="B1295" s="5" t="s">
        <v>2126</v>
      </c>
      <c r="C1295" s="203" t="s">
        <v>1897</v>
      </c>
      <c r="D1295" s="122" t="s">
        <v>821</v>
      </c>
      <c r="E1295" s="120" t="s">
        <v>804</v>
      </c>
      <c r="F1295" s="243">
        <v>60</v>
      </c>
      <c r="G1295" s="107">
        <f>'BPU LOT05-VRD'!F1295</f>
        <v>0</v>
      </c>
      <c r="H1295" s="331">
        <f>G1295*F1295</f>
        <v>0</v>
      </c>
    </row>
    <row r="1296" spans="2:8" ht="14.1" customHeight="1" x14ac:dyDescent="0.25">
      <c r="B1296" s="222"/>
      <c r="C1296" s="222"/>
      <c r="D1296" s="141" t="s">
        <v>819</v>
      </c>
      <c r="E1296" s="142"/>
      <c r="F1296" s="142"/>
      <c r="G1296" s="142"/>
      <c r="H1296" s="253"/>
    </row>
    <row r="1297" spans="2:8" ht="14.1" customHeight="1" x14ac:dyDescent="0.25">
      <c r="B1297" s="5" t="s">
        <v>2126</v>
      </c>
      <c r="C1297" s="203" t="s">
        <v>1898</v>
      </c>
      <c r="D1297" s="122" t="s">
        <v>822</v>
      </c>
      <c r="E1297" s="120" t="s">
        <v>804</v>
      </c>
      <c r="F1297" s="243">
        <v>60</v>
      </c>
      <c r="G1297" s="107">
        <f>'BPU LOT05-VRD'!F1297</f>
        <v>0</v>
      </c>
      <c r="H1297" s="331">
        <f>G1297*F1297</f>
        <v>0</v>
      </c>
    </row>
    <row r="1298" spans="2:8" ht="14.1" customHeight="1" x14ac:dyDescent="0.25">
      <c r="B1298" s="5" t="s">
        <v>2126</v>
      </c>
      <c r="C1298" s="203" t="s">
        <v>1899</v>
      </c>
      <c r="D1298" s="122" t="s">
        <v>823</v>
      </c>
      <c r="E1298" s="120" t="s">
        <v>804</v>
      </c>
      <c r="F1298" s="243">
        <v>60</v>
      </c>
      <c r="G1298" s="107">
        <f>'BPU LOT05-VRD'!F1298</f>
        <v>0</v>
      </c>
      <c r="H1298" s="331">
        <f>G1298*F1298</f>
        <v>0</v>
      </c>
    </row>
    <row r="1299" spans="2:8" ht="14.1" customHeight="1" x14ac:dyDescent="0.25">
      <c r="B1299" s="222"/>
      <c r="C1299" s="222"/>
      <c r="D1299" s="141" t="s">
        <v>820</v>
      </c>
      <c r="E1299" s="142"/>
      <c r="F1299" s="142"/>
      <c r="G1299" s="142"/>
      <c r="H1299" s="142"/>
    </row>
    <row r="1300" spans="2:8" ht="14.1" customHeight="1" x14ac:dyDescent="0.25">
      <c r="B1300" s="5" t="s">
        <v>2126</v>
      </c>
      <c r="C1300" s="203" t="s">
        <v>1900</v>
      </c>
      <c r="D1300" s="122" t="s">
        <v>824</v>
      </c>
      <c r="E1300" s="120" t="s">
        <v>804</v>
      </c>
      <c r="F1300" s="243">
        <v>60</v>
      </c>
      <c r="G1300" s="107">
        <f>'BPU LOT05-VRD'!F1300</f>
        <v>0</v>
      </c>
      <c r="H1300" s="331">
        <f>G1300*F1300</f>
        <v>0</v>
      </c>
    </row>
    <row r="1301" spans="2:8" ht="14.1" customHeight="1" x14ac:dyDescent="0.25">
      <c r="B1301" s="222"/>
      <c r="C1301" s="222"/>
      <c r="D1301" s="141" t="s">
        <v>879</v>
      </c>
      <c r="E1301" s="142"/>
      <c r="F1301" s="142"/>
      <c r="G1301" s="142"/>
      <c r="H1301" s="142"/>
    </row>
    <row r="1302" spans="2:8" ht="14.1" customHeight="1" x14ac:dyDescent="0.25">
      <c r="B1302" s="5" t="s">
        <v>2126</v>
      </c>
      <c r="C1302" s="203" t="s">
        <v>1901</v>
      </c>
      <c r="D1302" s="122" t="s">
        <v>879</v>
      </c>
      <c r="E1302" s="120" t="s">
        <v>804</v>
      </c>
      <c r="F1302" s="243">
        <v>60</v>
      </c>
      <c r="G1302" s="107">
        <f>'BPU LOT05-VRD'!F1302</f>
        <v>0</v>
      </c>
      <c r="H1302" s="331">
        <f>G1302*F1302</f>
        <v>0</v>
      </c>
    </row>
    <row r="1303" spans="2:8" ht="14.1" customHeight="1" x14ac:dyDescent="0.25">
      <c r="B1303" s="222"/>
      <c r="C1303" s="222"/>
      <c r="D1303" s="141" t="s">
        <v>956</v>
      </c>
      <c r="E1303" s="142"/>
      <c r="F1303" s="142"/>
      <c r="G1303" s="142"/>
      <c r="H1303" s="142"/>
    </row>
    <row r="1304" spans="2:8" ht="14.1" customHeight="1" x14ac:dyDescent="0.25">
      <c r="B1304" s="5" t="s">
        <v>2126</v>
      </c>
      <c r="C1304" s="223" t="s">
        <v>1902</v>
      </c>
      <c r="D1304" s="122" t="s">
        <v>970</v>
      </c>
      <c r="E1304" s="120" t="s">
        <v>804</v>
      </c>
      <c r="F1304" s="243">
        <v>60</v>
      </c>
      <c r="G1304" s="107">
        <f>'BPU LOT05-VRD'!F1304</f>
        <v>0</v>
      </c>
      <c r="H1304" s="331">
        <f>G1304*F1304</f>
        <v>0</v>
      </c>
    </row>
    <row r="1305" spans="2:8" ht="14.1" customHeight="1" x14ac:dyDescent="0.25">
      <c r="B1305" s="5" t="s">
        <v>2126</v>
      </c>
      <c r="C1305" s="223" t="s">
        <v>1903</v>
      </c>
      <c r="D1305" s="122" t="s">
        <v>957</v>
      </c>
      <c r="E1305" s="120" t="s">
        <v>100</v>
      </c>
      <c r="F1305" s="243">
        <v>60</v>
      </c>
      <c r="G1305" s="107">
        <f>'BPU LOT05-VRD'!F1305</f>
        <v>0</v>
      </c>
      <c r="H1305" s="331">
        <f>G1305*F1305</f>
        <v>0</v>
      </c>
    </row>
    <row r="1306" spans="2:8" ht="14.1" customHeight="1" x14ac:dyDescent="0.25">
      <c r="B1306" s="221"/>
      <c r="C1306" s="221"/>
      <c r="D1306" s="139" t="s">
        <v>825</v>
      </c>
      <c r="E1306" s="140"/>
      <c r="F1306" s="140"/>
      <c r="G1306" s="140"/>
      <c r="H1306" s="140"/>
    </row>
    <row r="1307" spans="2:8" ht="14.1" customHeight="1" x14ac:dyDescent="0.25">
      <c r="B1307" s="222"/>
      <c r="C1307" s="222"/>
      <c r="D1307" s="141" t="s">
        <v>792</v>
      </c>
      <c r="E1307" s="142"/>
      <c r="F1307" s="142"/>
      <c r="G1307" s="142"/>
      <c r="H1307" s="142"/>
    </row>
    <row r="1308" spans="2:8" ht="14.1" customHeight="1" x14ac:dyDescent="0.25">
      <c r="B1308" s="5" t="s">
        <v>2126</v>
      </c>
      <c r="C1308" s="203" t="s">
        <v>1904</v>
      </c>
      <c r="D1308" s="122" t="s">
        <v>992</v>
      </c>
      <c r="E1308" s="120" t="s">
        <v>804</v>
      </c>
      <c r="F1308" s="243">
        <v>10</v>
      </c>
      <c r="G1308" s="107">
        <f>'BPU LOT05-VRD'!F1308</f>
        <v>0</v>
      </c>
      <c r="H1308" s="331">
        <f t="shared" ref="H1308:H1319" si="65">G1308*F1308</f>
        <v>0</v>
      </c>
    </row>
    <row r="1309" spans="2:8" ht="14.1" customHeight="1" x14ac:dyDescent="0.25">
      <c r="B1309" s="5" t="s">
        <v>2126</v>
      </c>
      <c r="C1309" s="203" t="s">
        <v>1905</v>
      </c>
      <c r="D1309" s="122" t="s">
        <v>793</v>
      </c>
      <c r="E1309" s="120" t="s">
        <v>804</v>
      </c>
      <c r="F1309" s="243">
        <v>10</v>
      </c>
      <c r="G1309" s="107">
        <f>'BPU LOT05-VRD'!F1309</f>
        <v>0</v>
      </c>
      <c r="H1309" s="331">
        <f t="shared" si="65"/>
        <v>0</v>
      </c>
    </row>
    <row r="1310" spans="2:8" ht="14.1" customHeight="1" x14ac:dyDescent="0.25">
      <c r="B1310" s="5" t="s">
        <v>2126</v>
      </c>
      <c r="C1310" s="203" t="s">
        <v>1906</v>
      </c>
      <c r="D1310" s="122" t="s">
        <v>794</v>
      </c>
      <c r="E1310" s="120" t="s">
        <v>804</v>
      </c>
      <c r="F1310" s="243">
        <v>10</v>
      </c>
      <c r="G1310" s="107">
        <f>'BPU LOT05-VRD'!F1310</f>
        <v>0</v>
      </c>
      <c r="H1310" s="331">
        <f t="shared" si="65"/>
        <v>0</v>
      </c>
    </row>
    <row r="1311" spans="2:8" ht="14.1" customHeight="1" x14ac:dyDescent="0.25">
      <c r="B1311" s="5" t="s">
        <v>2126</v>
      </c>
      <c r="C1311" s="203" t="s">
        <v>1907</v>
      </c>
      <c r="D1311" s="122" t="s">
        <v>795</v>
      </c>
      <c r="E1311" s="120" t="s">
        <v>804</v>
      </c>
      <c r="F1311" s="243">
        <v>10</v>
      </c>
      <c r="G1311" s="107">
        <f>'BPU LOT05-VRD'!F1311</f>
        <v>0</v>
      </c>
      <c r="H1311" s="331">
        <f t="shared" si="65"/>
        <v>0</v>
      </c>
    </row>
    <row r="1312" spans="2:8" ht="14.1" customHeight="1" x14ac:dyDescent="0.25">
      <c r="B1312" s="5" t="s">
        <v>2126</v>
      </c>
      <c r="C1312" s="203" t="s">
        <v>1908</v>
      </c>
      <c r="D1312" s="122" t="s">
        <v>796</v>
      </c>
      <c r="E1312" s="120" t="s">
        <v>804</v>
      </c>
      <c r="F1312" s="243">
        <v>10</v>
      </c>
      <c r="G1312" s="107">
        <f>'BPU LOT05-VRD'!F1312</f>
        <v>0</v>
      </c>
      <c r="H1312" s="331">
        <f t="shared" si="65"/>
        <v>0</v>
      </c>
    </row>
    <row r="1313" spans="2:8" ht="14.1" customHeight="1" x14ac:dyDescent="0.25">
      <c r="B1313" s="5" t="s">
        <v>2126</v>
      </c>
      <c r="C1313" s="203" t="s">
        <v>1909</v>
      </c>
      <c r="D1313" s="122" t="s">
        <v>797</v>
      </c>
      <c r="E1313" s="120" t="s">
        <v>804</v>
      </c>
      <c r="F1313" s="243">
        <v>10</v>
      </c>
      <c r="G1313" s="107">
        <f>'BPU LOT05-VRD'!F1313</f>
        <v>0</v>
      </c>
      <c r="H1313" s="331">
        <f t="shared" si="65"/>
        <v>0</v>
      </c>
    </row>
    <row r="1314" spans="2:8" ht="14.1" customHeight="1" x14ac:dyDescent="0.25">
      <c r="B1314" s="5" t="s">
        <v>2126</v>
      </c>
      <c r="C1314" s="203" t="s">
        <v>1910</v>
      </c>
      <c r="D1314" s="122" t="s">
        <v>798</v>
      </c>
      <c r="E1314" s="120" t="s">
        <v>804</v>
      </c>
      <c r="F1314" s="243">
        <v>10</v>
      </c>
      <c r="G1314" s="107">
        <f>'BPU LOT05-VRD'!F1314</f>
        <v>0</v>
      </c>
      <c r="H1314" s="331">
        <f t="shared" si="65"/>
        <v>0</v>
      </c>
    </row>
    <row r="1315" spans="2:8" ht="14.1" customHeight="1" x14ac:dyDescent="0.25">
      <c r="B1315" s="5" t="s">
        <v>2126</v>
      </c>
      <c r="C1315" s="203" t="s">
        <v>1911</v>
      </c>
      <c r="D1315" s="122" t="s">
        <v>799</v>
      </c>
      <c r="E1315" s="120" t="s">
        <v>804</v>
      </c>
      <c r="F1315" s="243">
        <v>10</v>
      </c>
      <c r="G1315" s="107">
        <f>'BPU LOT05-VRD'!F1315</f>
        <v>0</v>
      </c>
      <c r="H1315" s="331">
        <f t="shared" si="65"/>
        <v>0</v>
      </c>
    </row>
    <row r="1316" spans="2:8" ht="14.1" customHeight="1" x14ac:dyDescent="0.25">
      <c r="B1316" s="5" t="s">
        <v>2126</v>
      </c>
      <c r="C1316" s="203" t="s">
        <v>1912</v>
      </c>
      <c r="D1316" s="122" t="s">
        <v>800</v>
      </c>
      <c r="E1316" s="120" t="s">
        <v>804</v>
      </c>
      <c r="F1316" s="243">
        <v>10</v>
      </c>
      <c r="G1316" s="107">
        <f>'BPU LOT05-VRD'!F1316</f>
        <v>0</v>
      </c>
      <c r="H1316" s="331">
        <f t="shared" si="65"/>
        <v>0</v>
      </c>
    </row>
    <row r="1317" spans="2:8" ht="14.1" customHeight="1" x14ac:dyDescent="0.25">
      <c r="B1317" s="5" t="s">
        <v>2126</v>
      </c>
      <c r="C1317" s="203" t="s">
        <v>1913</v>
      </c>
      <c r="D1317" s="122" t="s">
        <v>801</v>
      </c>
      <c r="E1317" s="120" t="s">
        <v>804</v>
      </c>
      <c r="F1317" s="243">
        <v>10</v>
      </c>
      <c r="G1317" s="107">
        <f>'BPU LOT05-VRD'!F1317</f>
        <v>0</v>
      </c>
      <c r="H1317" s="331">
        <f t="shared" si="65"/>
        <v>0</v>
      </c>
    </row>
    <row r="1318" spans="2:8" ht="14.1" customHeight="1" x14ac:dyDescent="0.25">
      <c r="B1318" s="5" t="s">
        <v>2126</v>
      </c>
      <c r="C1318" s="203" t="s">
        <v>1914</v>
      </c>
      <c r="D1318" s="122" t="s">
        <v>802</v>
      </c>
      <c r="E1318" s="120" t="s">
        <v>804</v>
      </c>
      <c r="F1318" s="243">
        <v>10</v>
      </c>
      <c r="G1318" s="107">
        <f>'BPU LOT05-VRD'!F1318</f>
        <v>0</v>
      </c>
      <c r="H1318" s="331">
        <f t="shared" si="65"/>
        <v>0</v>
      </c>
    </row>
    <row r="1319" spans="2:8" ht="14.1" customHeight="1" x14ac:dyDescent="0.25">
      <c r="B1319" s="5" t="s">
        <v>2126</v>
      </c>
      <c r="C1319" s="203" t="s">
        <v>1915</v>
      </c>
      <c r="D1319" s="122" t="s">
        <v>803</v>
      </c>
      <c r="E1319" s="120" t="s">
        <v>804</v>
      </c>
      <c r="F1319" s="243">
        <v>10</v>
      </c>
      <c r="G1319" s="107">
        <f>'BPU LOT05-VRD'!F1319</f>
        <v>0</v>
      </c>
      <c r="H1319" s="331">
        <f t="shared" si="65"/>
        <v>0</v>
      </c>
    </row>
    <row r="1320" spans="2:8" ht="14.1" customHeight="1" x14ac:dyDescent="0.25">
      <c r="B1320" s="222"/>
      <c r="C1320" s="222"/>
      <c r="D1320" s="141" t="s">
        <v>815</v>
      </c>
      <c r="E1320" s="142"/>
      <c r="F1320" s="142"/>
      <c r="G1320" s="142"/>
      <c r="H1320" s="142"/>
    </row>
    <row r="1321" spans="2:8" ht="14.1" customHeight="1" x14ac:dyDescent="0.25">
      <c r="B1321" s="5" t="s">
        <v>2126</v>
      </c>
      <c r="C1321" s="203" t="s">
        <v>1916</v>
      </c>
      <c r="D1321" s="122" t="s">
        <v>816</v>
      </c>
      <c r="E1321" s="120" t="s">
        <v>804</v>
      </c>
      <c r="F1321" s="243">
        <v>10</v>
      </c>
      <c r="G1321" s="107">
        <f>'BPU LOT05-VRD'!F1321</f>
        <v>0</v>
      </c>
      <c r="H1321" s="331">
        <f>G1321*F1321</f>
        <v>0</v>
      </c>
    </row>
    <row r="1322" spans="2:8" ht="14.1" customHeight="1" x14ac:dyDescent="0.25">
      <c r="B1322" s="5" t="s">
        <v>2126</v>
      </c>
      <c r="C1322" s="203" t="s">
        <v>1917</v>
      </c>
      <c r="D1322" s="122" t="s">
        <v>817</v>
      </c>
      <c r="E1322" s="120" t="s">
        <v>804</v>
      </c>
      <c r="F1322" s="243">
        <v>10</v>
      </c>
      <c r="G1322" s="107">
        <f>'BPU LOT05-VRD'!F1322</f>
        <v>0</v>
      </c>
      <c r="H1322" s="331">
        <f>G1322*F1322</f>
        <v>0</v>
      </c>
    </row>
    <row r="1323" spans="2:8" ht="14.1" customHeight="1" x14ac:dyDescent="0.25">
      <c r="B1323" s="222"/>
      <c r="C1323" s="222"/>
      <c r="D1323" s="141" t="s">
        <v>805</v>
      </c>
      <c r="E1323" s="142"/>
      <c r="F1323" s="142"/>
      <c r="G1323" s="142"/>
      <c r="H1323" s="142"/>
    </row>
    <row r="1324" spans="2:8" ht="14.1" customHeight="1" x14ac:dyDescent="0.25">
      <c r="B1324" s="5" t="s">
        <v>2126</v>
      </c>
      <c r="C1324" s="203" t="s">
        <v>1918</v>
      </c>
      <c r="D1324" s="122" t="s">
        <v>806</v>
      </c>
      <c r="E1324" s="120" t="s">
        <v>804</v>
      </c>
      <c r="F1324" s="243">
        <v>10</v>
      </c>
      <c r="G1324" s="107">
        <f>'BPU LOT05-VRD'!F1324</f>
        <v>0</v>
      </c>
      <c r="H1324" s="331">
        <f>G1324*F1324</f>
        <v>0</v>
      </c>
    </row>
    <row r="1325" spans="2:8" ht="14.1" customHeight="1" x14ac:dyDescent="0.25">
      <c r="B1325" s="5" t="s">
        <v>2126</v>
      </c>
      <c r="C1325" s="203" t="s">
        <v>1919</v>
      </c>
      <c r="D1325" s="122" t="s">
        <v>807</v>
      </c>
      <c r="E1325" s="120" t="s">
        <v>804</v>
      </c>
      <c r="F1325" s="243">
        <v>10</v>
      </c>
      <c r="G1325" s="107">
        <f>'BPU LOT05-VRD'!F1325</f>
        <v>0</v>
      </c>
      <c r="H1325" s="331">
        <f>G1325*F1325</f>
        <v>0</v>
      </c>
    </row>
    <row r="1326" spans="2:8" ht="14.1" customHeight="1" x14ac:dyDescent="0.25">
      <c r="B1326" s="5" t="s">
        <v>2126</v>
      </c>
      <c r="C1326" s="203" t="s">
        <v>1920</v>
      </c>
      <c r="D1326" s="122" t="s">
        <v>808</v>
      </c>
      <c r="E1326" s="120" t="s">
        <v>804</v>
      </c>
      <c r="F1326" s="243">
        <v>10</v>
      </c>
      <c r="G1326" s="107">
        <f>'BPU LOT05-VRD'!F1326</f>
        <v>0</v>
      </c>
      <c r="H1326" s="331">
        <f>G1326*F1326</f>
        <v>0</v>
      </c>
    </row>
    <row r="1327" spans="2:8" ht="14.1" customHeight="1" x14ac:dyDescent="0.25">
      <c r="B1327" s="5" t="s">
        <v>2126</v>
      </c>
      <c r="C1327" s="203" t="s">
        <v>1921</v>
      </c>
      <c r="D1327" s="122" t="s">
        <v>809</v>
      </c>
      <c r="E1327" s="120" t="s">
        <v>804</v>
      </c>
      <c r="F1327" s="243">
        <v>10</v>
      </c>
      <c r="G1327" s="107">
        <f>'BPU LOT05-VRD'!F1327</f>
        <v>0</v>
      </c>
      <c r="H1327" s="331">
        <f>G1327*F1327</f>
        <v>0</v>
      </c>
    </row>
    <row r="1328" spans="2:8" ht="14.1" customHeight="1" x14ac:dyDescent="0.25">
      <c r="B1328" s="5" t="s">
        <v>2126</v>
      </c>
      <c r="C1328" s="203" t="s">
        <v>1922</v>
      </c>
      <c r="D1328" s="122" t="s">
        <v>810</v>
      </c>
      <c r="E1328" s="120" t="s">
        <v>804</v>
      </c>
      <c r="F1328" s="243">
        <v>10</v>
      </c>
      <c r="G1328" s="107">
        <f>'BPU LOT05-VRD'!F1328</f>
        <v>0</v>
      </c>
      <c r="H1328" s="331">
        <f>G1328*F1328</f>
        <v>0</v>
      </c>
    </row>
    <row r="1329" spans="2:8" ht="14.1" customHeight="1" x14ac:dyDescent="0.25">
      <c r="B1329" s="222"/>
      <c r="C1329" s="222"/>
      <c r="D1329" s="141" t="s">
        <v>811</v>
      </c>
      <c r="E1329" s="142"/>
      <c r="F1329" s="142"/>
      <c r="G1329" s="142"/>
      <c r="H1329" s="142"/>
    </row>
    <row r="1330" spans="2:8" ht="14.1" customHeight="1" x14ac:dyDescent="0.25">
      <c r="B1330" s="5" t="s">
        <v>2126</v>
      </c>
      <c r="C1330" s="203" t="s">
        <v>1923</v>
      </c>
      <c r="D1330" s="122" t="s">
        <v>812</v>
      </c>
      <c r="E1330" s="120" t="s">
        <v>804</v>
      </c>
      <c r="F1330" s="243">
        <v>10</v>
      </c>
      <c r="G1330" s="107">
        <f>'BPU LOT05-VRD'!F1330</f>
        <v>0</v>
      </c>
      <c r="H1330" s="331">
        <f>G1330*F1330</f>
        <v>0</v>
      </c>
    </row>
    <row r="1331" spans="2:8" ht="14.1" customHeight="1" x14ac:dyDescent="0.25">
      <c r="B1331" s="5" t="s">
        <v>2126</v>
      </c>
      <c r="C1331" s="203" t="s">
        <v>1924</v>
      </c>
      <c r="D1331" s="122" t="s">
        <v>813</v>
      </c>
      <c r="E1331" s="120" t="s">
        <v>804</v>
      </c>
      <c r="F1331" s="243">
        <v>10</v>
      </c>
      <c r="G1331" s="107">
        <f>'BPU LOT05-VRD'!F1331</f>
        <v>0</v>
      </c>
      <c r="H1331" s="331">
        <f>G1331*F1331</f>
        <v>0</v>
      </c>
    </row>
    <row r="1332" spans="2:8" ht="14.1" customHeight="1" x14ac:dyDescent="0.25">
      <c r="B1332" s="5" t="s">
        <v>2126</v>
      </c>
      <c r="C1332" s="203" t="s">
        <v>1925</v>
      </c>
      <c r="D1332" s="122" t="s">
        <v>814</v>
      </c>
      <c r="E1332" s="120" t="s">
        <v>804</v>
      </c>
      <c r="F1332" s="243">
        <v>10</v>
      </c>
      <c r="G1332" s="107">
        <f>'BPU LOT05-VRD'!F1332</f>
        <v>0</v>
      </c>
      <c r="H1332" s="331">
        <f>G1332*F1332</f>
        <v>0</v>
      </c>
    </row>
    <row r="1333" spans="2:8" ht="14.1" customHeight="1" x14ac:dyDescent="0.25">
      <c r="B1333" s="222"/>
      <c r="C1333" s="222"/>
      <c r="D1333" s="141" t="s">
        <v>818</v>
      </c>
      <c r="E1333" s="142"/>
      <c r="F1333" s="142"/>
      <c r="G1333" s="142"/>
      <c r="H1333" s="142"/>
    </row>
    <row r="1334" spans="2:8" ht="14.1" customHeight="1" x14ac:dyDescent="0.25">
      <c r="B1334" s="5" t="s">
        <v>2126</v>
      </c>
      <c r="C1334" s="203" t="s">
        <v>1926</v>
      </c>
      <c r="D1334" s="122" t="s">
        <v>821</v>
      </c>
      <c r="E1334" s="120" t="s">
        <v>804</v>
      </c>
      <c r="F1334" s="243">
        <v>10</v>
      </c>
      <c r="G1334" s="107">
        <f>'BPU LOT05-VRD'!F1334</f>
        <v>0</v>
      </c>
      <c r="H1334" s="331">
        <f>G1334*F1334</f>
        <v>0</v>
      </c>
    </row>
    <row r="1335" spans="2:8" ht="14.1" customHeight="1" x14ac:dyDescent="0.25">
      <c r="B1335" s="222"/>
      <c r="C1335" s="222"/>
      <c r="D1335" s="141" t="s">
        <v>819</v>
      </c>
      <c r="E1335" s="142"/>
      <c r="F1335" s="142"/>
      <c r="G1335" s="142"/>
      <c r="H1335" s="142"/>
    </row>
    <row r="1336" spans="2:8" ht="14.1" customHeight="1" x14ac:dyDescent="0.25">
      <c r="B1336" s="5" t="s">
        <v>2126</v>
      </c>
      <c r="C1336" s="203" t="s">
        <v>1927</v>
      </c>
      <c r="D1336" s="122" t="s">
        <v>822</v>
      </c>
      <c r="E1336" s="120" t="s">
        <v>804</v>
      </c>
      <c r="F1336" s="243">
        <v>10</v>
      </c>
      <c r="G1336" s="107">
        <f>'BPU LOT05-VRD'!F1336</f>
        <v>0</v>
      </c>
      <c r="H1336" s="331">
        <f>G1336*F1336</f>
        <v>0</v>
      </c>
    </row>
    <row r="1337" spans="2:8" ht="14.1" customHeight="1" x14ac:dyDescent="0.25">
      <c r="B1337" s="5" t="s">
        <v>2126</v>
      </c>
      <c r="C1337" s="203" t="s">
        <v>1928</v>
      </c>
      <c r="D1337" s="122" t="s">
        <v>823</v>
      </c>
      <c r="E1337" s="120" t="s">
        <v>804</v>
      </c>
      <c r="F1337" s="243">
        <v>10</v>
      </c>
      <c r="G1337" s="107">
        <f>'BPU LOT05-VRD'!F1337</f>
        <v>0</v>
      </c>
      <c r="H1337" s="331">
        <f>G1337*F1337</f>
        <v>0</v>
      </c>
    </row>
    <row r="1338" spans="2:8" ht="14.1" customHeight="1" x14ac:dyDescent="0.25">
      <c r="B1338" s="5" t="s">
        <v>2126</v>
      </c>
      <c r="C1338" s="203" t="s">
        <v>1929</v>
      </c>
      <c r="D1338" s="122" t="s">
        <v>859</v>
      </c>
      <c r="E1338" s="120" t="s">
        <v>804</v>
      </c>
      <c r="F1338" s="243">
        <v>10</v>
      </c>
      <c r="G1338" s="107">
        <f>'BPU LOT05-VRD'!F1338</f>
        <v>0</v>
      </c>
      <c r="H1338" s="331">
        <f>G1338*F1338</f>
        <v>0</v>
      </c>
    </row>
    <row r="1339" spans="2:8" ht="14.1" customHeight="1" x14ac:dyDescent="0.25">
      <c r="B1339" s="222"/>
      <c r="C1339" s="222"/>
      <c r="D1339" s="141" t="s">
        <v>820</v>
      </c>
      <c r="E1339" s="142"/>
      <c r="F1339" s="142"/>
      <c r="G1339" s="142"/>
      <c r="H1339" s="142"/>
    </row>
    <row r="1340" spans="2:8" ht="14.1" customHeight="1" x14ac:dyDescent="0.25">
      <c r="B1340" s="5" t="s">
        <v>2126</v>
      </c>
      <c r="C1340" s="203" t="s">
        <v>1930</v>
      </c>
      <c r="D1340" s="122" t="s">
        <v>824</v>
      </c>
      <c r="E1340" s="120" t="s">
        <v>804</v>
      </c>
      <c r="F1340" s="243">
        <v>10</v>
      </c>
      <c r="G1340" s="107">
        <f>'BPU LOT05-VRD'!F1340</f>
        <v>0</v>
      </c>
      <c r="H1340" s="331">
        <f>G1340*F1340</f>
        <v>0</v>
      </c>
    </row>
    <row r="1341" spans="2:8" ht="14.1" customHeight="1" x14ac:dyDescent="0.25">
      <c r="B1341" s="222"/>
      <c r="C1341" s="222"/>
      <c r="D1341" s="141" t="s">
        <v>858</v>
      </c>
      <c r="E1341" s="142"/>
      <c r="F1341" s="142"/>
      <c r="G1341" s="142"/>
      <c r="H1341" s="142"/>
    </row>
    <row r="1342" spans="2:8" ht="14.1" customHeight="1" x14ac:dyDescent="0.25">
      <c r="B1342" s="5" t="s">
        <v>2126</v>
      </c>
      <c r="C1342" s="203" t="s">
        <v>1931</v>
      </c>
      <c r="D1342" s="122" t="s">
        <v>860</v>
      </c>
      <c r="E1342" s="120" t="s">
        <v>804</v>
      </c>
      <c r="F1342" s="243">
        <v>10</v>
      </c>
      <c r="G1342" s="107">
        <f>'BPU LOT05-VRD'!F1342</f>
        <v>0</v>
      </c>
      <c r="H1342" s="331">
        <f t="shared" ref="H1342:H1351" si="66">G1342*F1342</f>
        <v>0</v>
      </c>
    </row>
    <row r="1343" spans="2:8" ht="14.1" customHeight="1" x14ac:dyDescent="0.25">
      <c r="B1343" s="5" t="s">
        <v>2126</v>
      </c>
      <c r="C1343" s="203" t="s">
        <v>1932</v>
      </c>
      <c r="D1343" s="122" t="s">
        <v>861</v>
      </c>
      <c r="E1343" s="120" t="s">
        <v>804</v>
      </c>
      <c r="F1343" s="243">
        <v>10</v>
      </c>
      <c r="G1343" s="107">
        <f>'BPU LOT05-VRD'!F1343</f>
        <v>0</v>
      </c>
      <c r="H1343" s="331">
        <f t="shared" si="66"/>
        <v>0</v>
      </c>
    </row>
    <row r="1344" spans="2:8" ht="14.1" customHeight="1" x14ac:dyDescent="0.25">
      <c r="B1344" s="5" t="s">
        <v>2126</v>
      </c>
      <c r="C1344" s="203" t="s">
        <v>1933</v>
      </c>
      <c r="D1344" s="58" t="s">
        <v>862</v>
      </c>
      <c r="E1344" s="14" t="s">
        <v>804</v>
      </c>
      <c r="F1344" s="243">
        <v>10</v>
      </c>
      <c r="G1344" s="107">
        <f>'BPU LOT05-VRD'!F1344</f>
        <v>0</v>
      </c>
      <c r="H1344" s="331">
        <f t="shared" si="66"/>
        <v>0</v>
      </c>
    </row>
    <row r="1345" spans="2:8" ht="14.1" customHeight="1" x14ac:dyDescent="0.25">
      <c r="B1345" s="5" t="s">
        <v>2126</v>
      </c>
      <c r="C1345" s="203" t="s">
        <v>1934</v>
      </c>
      <c r="D1345" s="58" t="s">
        <v>863</v>
      </c>
      <c r="E1345" s="14" t="s">
        <v>804</v>
      </c>
      <c r="F1345" s="243">
        <v>10</v>
      </c>
      <c r="G1345" s="107">
        <f>'BPU LOT05-VRD'!F1345</f>
        <v>0</v>
      </c>
      <c r="H1345" s="331">
        <f t="shared" si="66"/>
        <v>0</v>
      </c>
    </row>
    <row r="1346" spans="2:8" ht="14.1" customHeight="1" x14ac:dyDescent="0.25">
      <c r="B1346" s="5" t="s">
        <v>2126</v>
      </c>
      <c r="C1346" s="203" t="s">
        <v>1935</v>
      </c>
      <c r="D1346" s="58" t="s">
        <v>864</v>
      </c>
      <c r="E1346" s="14" t="s">
        <v>804</v>
      </c>
      <c r="F1346" s="243">
        <v>10</v>
      </c>
      <c r="G1346" s="107">
        <f>'BPU LOT05-VRD'!F1346</f>
        <v>0</v>
      </c>
      <c r="H1346" s="331">
        <f t="shared" si="66"/>
        <v>0</v>
      </c>
    </row>
    <row r="1347" spans="2:8" ht="14.1" customHeight="1" x14ac:dyDescent="0.25">
      <c r="B1347" s="5" t="s">
        <v>2126</v>
      </c>
      <c r="C1347" s="203" t="s">
        <v>1936</v>
      </c>
      <c r="D1347" s="58" t="s">
        <v>865</v>
      </c>
      <c r="E1347" s="14" t="s">
        <v>804</v>
      </c>
      <c r="F1347" s="243">
        <v>10</v>
      </c>
      <c r="G1347" s="107">
        <f>'BPU LOT05-VRD'!F1347</f>
        <v>0</v>
      </c>
      <c r="H1347" s="331">
        <f t="shared" si="66"/>
        <v>0</v>
      </c>
    </row>
    <row r="1348" spans="2:8" ht="14.1" customHeight="1" x14ac:dyDescent="0.25">
      <c r="B1348" s="5" t="s">
        <v>2126</v>
      </c>
      <c r="C1348" s="203" t="s">
        <v>1937</v>
      </c>
      <c r="D1348" s="58" t="s">
        <v>866</v>
      </c>
      <c r="E1348" s="14" t="s">
        <v>804</v>
      </c>
      <c r="F1348" s="243">
        <v>10</v>
      </c>
      <c r="G1348" s="107">
        <f>'BPU LOT05-VRD'!F1348</f>
        <v>0</v>
      </c>
      <c r="H1348" s="331">
        <f t="shared" si="66"/>
        <v>0</v>
      </c>
    </row>
    <row r="1349" spans="2:8" ht="14.1" customHeight="1" x14ac:dyDescent="0.25">
      <c r="B1349" s="5" t="s">
        <v>2126</v>
      </c>
      <c r="C1349" s="203" t="s">
        <v>1938</v>
      </c>
      <c r="D1349" s="58" t="s">
        <v>867</v>
      </c>
      <c r="E1349" s="14" t="s">
        <v>804</v>
      </c>
      <c r="F1349" s="243">
        <v>10</v>
      </c>
      <c r="G1349" s="107">
        <f>'BPU LOT05-VRD'!F1349</f>
        <v>0</v>
      </c>
      <c r="H1349" s="331">
        <f t="shared" si="66"/>
        <v>0</v>
      </c>
    </row>
    <row r="1350" spans="2:8" ht="14.1" customHeight="1" x14ac:dyDescent="0.25">
      <c r="B1350" s="5" t="s">
        <v>2126</v>
      </c>
      <c r="C1350" s="203" t="s">
        <v>1939</v>
      </c>
      <c r="D1350" s="58" t="s">
        <v>868</v>
      </c>
      <c r="E1350" s="14" t="s">
        <v>804</v>
      </c>
      <c r="F1350" s="243">
        <v>10</v>
      </c>
      <c r="G1350" s="107">
        <f>'BPU LOT05-VRD'!F1350</f>
        <v>0</v>
      </c>
      <c r="H1350" s="331">
        <f t="shared" si="66"/>
        <v>0</v>
      </c>
    </row>
    <row r="1351" spans="2:8" ht="14.1" customHeight="1" x14ac:dyDescent="0.25">
      <c r="B1351" s="5" t="s">
        <v>2126</v>
      </c>
      <c r="C1351" s="203" t="s">
        <v>1940</v>
      </c>
      <c r="D1351" s="58" t="s">
        <v>869</v>
      </c>
      <c r="E1351" s="14" t="s">
        <v>804</v>
      </c>
      <c r="F1351" s="243">
        <v>10</v>
      </c>
      <c r="G1351" s="107">
        <f>'BPU LOT05-VRD'!F1351</f>
        <v>0</v>
      </c>
      <c r="H1351" s="331">
        <f t="shared" si="66"/>
        <v>0</v>
      </c>
    </row>
    <row r="1352" spans="2:8" ht="14.1" customHeight="1" x14ac:dyDescent="0.25">
      <c r="B1352" s="135"/>
      <c r="C1352" s="135"/>
      <c r="D1352" s="133" t="s">
        <v>826</v>
      </c>
      <c r="E1352" s="134"/>
      <c r="F1352" s="134"/>
      <c r="G1352" s="134"/>
      <c r="H1352" s="134"/>
    </row>
    <row r="1353" spans="2:8" ht="14.1" customHeight="1" x14ac:dyDescent="0.25">
      <c r="B1353" s="222"/>
      <c r="C1353" s="222"/>
      <c r="D1353" s="141" t="s">
        <v>726</v>
      </c>
      <c r="E1353" s="142"/>
      <c r="F1353" s="142"/>
      <c r="G1353" s="142"/>
      <c r="H1353" s="142"/>
    </row>
    <row r="1354" spans="2:8" ht="14.1" customHeight="1" x14ac:dyDescent="0.25">
      <c r="B1354" s="145"/>
      <c r="C1354" s="145"/>
      <c r="D1354" s="143" t="s">
        <v>833</v>
      </c>
      <c r="E1354" s="144"/>
      <c r="F1354" s="144"/>
      <c r="G1354" s="144"/>
      <c r="H1354" s="144"/>
    </row>
    <row r="1355" spans="2:8" ht="14.1" customHeight="1" x14ac:dyDescent="0.25">
      <c r="B1355" s="5" t="s">
        <v>2126</v>
      </c>
      <c r="C1355" s="5" t="s">
        <v>1941</v>
      </c>
      <c r="D1355" s="58" t="s">
        <v>829</v>
      </c>
      <c r="E1355" s="14" t="s">
        <v>100</v>
      </c>
      <c r="F1355" s="240">
        <v>40</v>
      </c>
      <c r="G1355" s="107">
        <f>'BPU LOT05-VRD'!F1355</f>
        <v>0</v>
      </c>
      <c r="H1355" s="331">
        <f t="shared" ref="H1355:H1366" si="67">G1355*F1355</f>
        <v>0</v>
      </c>
    </row>
    <row r="1356" spans="2:8" ht="14.1" customHeight="1" x14ac:dyDescent="0.25">
      <c r="B1356" s="5" t="s">
        <v>2126</v>
      </c>
      <c r="C1356" s="5" t="s">
        <v>1942</v>
      </c>
      <c r="D1356" s="58" t="s">
        <v>830</v>
      </c>
      <c r="E1356" s="14" t="s">
        <v>100</v>
      </c>
      <c r="F1356" s="240">
        <v>40</v>
      </c>
      <c r="G1356" s="107">
        <f>'BPU LOT05-VRD'!F1356</f>
        <v>0</v>
      </c>
      <c r="H1356" s="331">
        <f t="shared" si="67"/>
        <v>0</v>
      </c>
    </row>
    <row r="1357" spans="2:8" ht="14.1" customHeight="1" x14ac:dyDescent="0.25">
      <c r="B1357" s="5" t="s">
        <v>2126</v>
      </c>
      <c r="C1357" s="5" t="s">
        <v>1943</v>
      </c>
      <c r="D1357" s="58" t="s">
        <v>831</v>
      </c>
      <c r="E1357" s="14" t="s">
        <v>100</v>
      </c>
      <c r="F1357" s="240">
        <v>40</v>
      </c>
      <c r="G1357" s="107">
        <f>'BPU LOT05-VRD'!F1357</f>
        <v>0</v>
      </c>
      <c r="H1357" s="331">
        <f t="shared" si="67"/>
        <v>0</v>
      </c>
    </row>
    <row r="1358" spans="2:8" ht="14.1" customHeight="1" x14ac:dyDescent="0.25">
      <c r="B1358" s="5" t="s">
        <v>2126</v>
      </c>
      <c r="C1358" s="5" t="s">
        <v>1944</v>
      </c>
      <c r="D1358" s="58" t="s">
        <v>832</v>
      </c>
      <c r="E1358" s="14" t="s">
        <v>100</v>
      </c>
      <c r="F1358" s="240">
        <v>40</v>
      </c>
      <c r="G1358" s="107">
        <f>'BPU LOT05-VRD'!F1358</f>
        <v>0</v>
      </c>
      <c r="H1358" s="331">
        <f t="shared" si="67"/>
        <v>0</v>
      </c>
    </row>
    <row r="1359" spans="2:8" ht="14.1" customHeight="1" x14ac:dyDescent="0.25">
      <c r="B1359" s="5" t="s">
        <v>2126</v>
      </c>
      <c r="C1359" s="5" t="s">
        <v>1945</v>
      </c>
      <c r="D1359" s="58" t="s">
        <v>681</v>
      </c>
      <c r="E1359" s="14" t="s">
        <v>100</v>
      </c>
      <c r="F1359" s="240">
        <v>40</v>
      </c>
      <c r="G1359" s="107">
        <f>'BPU LOT05-VRD'!F1359</f>
        <v>0</v>
      </c>
      <c r="H1359" s="331">
        <f t="shared" si="67"/>
        <v>0</v>
      </c>
    </row>
    <row r="1360" spans="2:8" ht="14.1" customHeight="1" x14ac:dyDescent="0.25">
      <c r="B1360" s="5" t="s">
        <v>2126</v>
      </c>
      <c r="C1360" s="5" t="s">
        <v>1946</v>
      </c>
      <c r="D1360" s="58" t="s">
        <v>682</v>
      </c>
      <c r="E1360" s="14" t="s">
        <v>100</v>
      </c>
      <c r="F1360" s="240">
        <v>40</v>
      </c>
      <c r="G1360" s="107">
        <f>'BPU LOT05-VRD'!F1360</f>
        <v>0</v>
      </c>
      <c r="H1360" s="331">
        <f t="shared" si="67"/>
        <v>0</v>
      </c>
    </row>
    <row r="1361" spans="2:8" ht="14.1" customHeight="1" x14ac:dyDescent="0.25">
      <c r="B1361" s="5" t="s">
        <v>2126</v>
      </c>
      <c r="C1361" s="5" t="s">
        <v>1947</v>
      </c>
      <c r="D1361" s="58" t="s">
        <v>470</v>
      </c>
      <c r="E1361" s="14" t="s">
        <v>100</v>
      </c>
      <c r="F1361" s="240">
        <v>40</v>
      </c>
      <c r="G1361" s="107">
        <f>'BPU LOT05-VRD'!F1361</f>
        <v>0</v>
      </c>
      <c r="H1361" s="331">
        <f t="shared" si="67"/>
        <v>0</v>
      </c>
    </row>
    <row r="1362" spans="2:8" ht="14.1" customHeight="1" x14ac:dyDescent="0.25">
      <c r="B1362" s="5" t="s">
        <v>2126</v>
      </c>
      <c r="C1362" s="5" t="s">
        <v>1948</v>
      </c>
      <c r="D1362" s="58" t="s">
        <v>471</v>
      </c>
      <c r="E1362" s="14" t="s">
        <v>100</v>
      </c>
      <c r="F1362" s="240">
        <v>40</v>
      </c>
      <c r="G1362" s="107">
        <f>'BPU LOT05-VRD'!F1362</f>
        <v>0</v>
      </c>
      <c r="H1362" s="331">
        <f t="shared" si="67"/>
        <v>0</v>
      </c>
    </row>
    <row r="1363" spans="2:8" ht="14.1" customHeight="1" x14ac:dyDescent="0.25">
      <c r="B1363" s="5" t="s">
        <v>2126</v>
      </c>
      <c r="C1363" s="5" t="s">
        <v>1949</v>
      </c>
      <c r="D1363" s="58" t="s">
        <v>472</v>
      </c>
      <c r="E1363" s="14" t="s">
        <v>100</v>
      </c>
      <c r="F1363" s="240">
        <v>40</v>
      </c>
      <c r="G1363" s="107">
        <f>'BPU LOT05-VRD'!F1363</f>
        <v>0</v>
      </c>
      <c r="H1363" s="331">
        <f t="shared" si="67"/>
        <v>0</v>
      </c>
    </row>
    <row r="1364" spans="2:8" ht="14.1" customHeight="1" x14ac:dyDescent="0.25">
      <c r="B1364" s="5" t="s">
        <v>2126</v>
      </c>
      <c r="C1364" s="5" t="s">
        <v>1950</v>
      </c>
      <c r="D1364" s="58" t="s">
        <v>515</v>
      </c>
      <c r="E1364" s="14" t="s">
        <v>100</v>
      </c>
      <c r="F1364" s="240">
        <v>40</v>
      </c>
      <c r="G1364" s="107">
        <f>'BPU LOT05-VRD'!F1364</f>
        <v>0</v>
      </c>
      <c r="H1364" s="331">
        <f t="shared" si="67"/>
        <v>0</v>
      </c>
    </row>
    <row r="1365" spans="2:8" ht="14.1" customHeight="1" x14ac:dyDescent="0.25">
      <c r="B1365" s="5" t="s">
        <v>2126</v>
      </c>
      <c r="C1365" s="5" t="s">
        <v>1951</v>
      </c>
      <c r="D1365" s="58" t="s">
        <v>827</v>
      </c>
      <c r="E1365" s="14" t="s">
        <v>100</v>
      </c>
      <c r="F1365" s="240">
        <v>40</v>
      </c>
      <c r="G1365" s="107">
        <f>'BPU LOT05-VRD'!F1365</f>
        <v>0</v>
      </c>
      <c r="H1365" s="331">
        <f t="shared" si="67"/>
        <v>0</v>
      </c>
    </row>
    <row r="1366" spans="2:8" ht="14.1" customHeight="1" x14ac:dyDescent="0.25">
      <c r="B1366" s="5" t="s">
        <v>2126</v>
      </c>
      <c r="C1366" s="5" t="s">
        <v>1952</v>
      </c>
      <c r="D1366" s="58" t="s">
        <v>828</v>
      </c>
      <c r="E1366" s="14" t="s">
        <v>100</v>
      </c>
      <c r="F1366" s="240">
        <v>40</v>
      </c>
      <c r="G1366" s="107">
        <f>'BPU LOT05-VRD'!F1366</f>
        <v>0</v>
      </c>
      <c r="H1366" s="331">
        <f t="shared" si="67"/>
        <v>0</v>
      </c>
    </row>
    <row r="1367" spans="2:8" ht="14.1" customHeight="1" x14ac:dyDescent="0.25">
      <c r="B1367" s="145"/>
      <c r="C1367" s="145"/>
      <c r="D1367" s="143" t="s">
        <v>520</v>
      </c>
      <c r="E1367" s="144"/>
      <c r="F1367" s="144"/>
      <c r="G1367" s="144"/>
      <c r="H1367" s="144"/>
    </row>
    <row r="1368" spans="2:8" ht="14.1" customHeight="1" x14ac:dyDescent="0.25">
      <c r="B1368" s="5" t="s">
        <v>2126</v>
      </c>
      <c r="C1368" s="5" t="s">
        <v>1953</v>
      </c>
      <c r="D1368" s="58" t="s">
        <v>829</v>
      </c>
      <c r="E1368" s="14" t="s">
        <v>100</v>
      </c>
      <c r="F1368" s="240">
        <v>40</v>
      </c>
      <c r="G1368" s="107">
        <f>'BPU LOT05-VRD'!F1368</f>
        <v>0</v>
      </c>
      <c r="H1368" s="331">
        <f t="shared" ref="H1368:H1379" si="68">G1368*F1368</f>
        <v>0</v>
      </c>
    </row>
    <row r="1369" spans="2:8" ht="14.1" customHeight="1" x14ac:dyDescent="0.25">
      <c r="B1369" s="5" t="s">
        <v>2126</v>
      </c>
      <c r="C1369" s="5" t="s">
        <v>1954</v>
      </c>
      <c r="D1369" s="58" t="s">
        <v>830</v>
      </c>
      <c r="E1369" s="14" t="s">
        <v>100</v>
      </c>
      <c r="F1369" s="240">
        <v>40</v>
      </c>
      <c r="G1369" s="107">
        <f>'BPU LOT05-VRD'!F1369</f>
        <v>0</v>
      </c>
      <c r="H1369" s="331">
        <f t="shared" si="68"/>
        <v>0</v>
      </c>
    </row>
    <row r="1370" spans="2:8" ht="14.1" customHeight="1" x14ac:dyDescent="0.25">
      <c r="B1370" s="5" t="s">
        <v>2126</v>
      </c>
      <c r="C1370" s="5" t="s">
        <v>1955</v>
      </c>
      <c r="D1370" s="58" t="s">
        <v>831</v>
      </c>
      <c r="E1370" s="14" t="s">
        <v>100</v>
      </c>
      <c r="F1370" s="240">
        <v>40</v>
      </c>
      <c r="G1370" s="107">
        <f>'BPU LOT05-VRD'!F1370</f>
        <v>0</v>
      </c>
      <c r="H1370" s="331">
        <f t="shared" si="68"/>
        <v>0</v>
      </c>
    </row>
    <row r="1371" spans="2:8" ht="14.1" customHeight="1" x14ac:dyDescent="0.25">
      <c r="B1371" s="5" t="s">
        <v>2126</v>
      </c>
      <c r="C1371" s="5" t="s">
        <v>1956</v>
      </c>
      <c r="D1371" s="58" t="s">
        <v>832</v>
      </c>
      <c r="E1371" s="14" t="s">
        <v>100</v>
      </c>
      <c r="F1371" s="240">
        <v>40</v>
      </c>
      <c r="G1371" s="107">
        <f>'BPU LOT05-VRD'!F1371</f>
        <v>0</v>
      </c>
      <c r="H1371" s="331">
        <f t="shared" si="68"/>
        <v>0</v>
      </c>
    </row>
    <row r="1372" spans="2:8" ht="14.1" customHeight="1" x14ac:dyDescent="0.25">
      <c r="B1372" s="5" t="s">
        <v>2126</v>
      </c>
      <c r="C1372" s="5" t="s">
        <v>1957</v>
      </c>
      <c r="D1372" s="58" t="s">
        <v>681</v>
      </c>
      <c r="E1372" s="14" t="s">
        <v>100</v>
      </c>
      <c r="F1372" s="240">
        <v>40</v>
      </c>
      <c r="G1372" s="107">
        <f>'BPU LOT05-VRD'!F1372</f>
        <v>0</v>
      </c>
      <c r="H1372" s="331">
        <f t="shared" si="68"/>
        <v>0</v>
      </c>
    </row>
    <row r="1373" spans="2:8" ht="14.1" customHeight="1" x14ac:dyDescent="0.25">
      <c r="B1373" s="5" t="s">
        <v>2126</v>
      </c>
      <c r="C1373" s="5" t="s">
        <v>1958</v>
      </c>
      <c r="D1373" s="58" t="s">
        <v>682</v>
      </c>
      <c r="E1373" s="14" t="s">
        <v>100</v>
      </c>
      <c r="F1373" s="240">
        <v>40</v>
      </c>
      <c r="G1373" s="107">
        <f>'BPU LOT05-VRD'!F1373</f>
        <v>0</v>
      </c>
      <c r="H1373" s="331">
        <f t="shared" si="68"/>
        <v>0</v>
      </c>
    </row>
    <row r="1374" spans="2:8" ht="14.1" customHeight="1" x14ac:dyDescent="0.25">
      <c r="B1374" s="5" t="s">
        <v>2126</v>
      </c>
      <c r="C1374" s="5" t="s">
        <v>1959</v>
      </c>
      <c r="D1374" s="58" t="s">
        <v>470</v>
      </c>
      <c r="E1374" s="14" t="s">
        <v>100</v>
      </c>
      <c r="F1374" s="240">
        <v>40</v>
      </c>
      <c r="G1374" s="107">
        <f>'BPU LOT05-VRD'!F1374</f>
        <v>0</v>
      </c>
      <c r="H1374" s="331">
        <f t="shared" si="68"/>
        <v>0</v>
      </c>
    </row>
    <row r="1375" spans="2:8" ht="14.1" customHeight="1" x14ac:dyDescent="0.25">
      <c r="B1375" s="5" t="s">
        <v>2126</v>
      </c>
      <c r="C1375" s="5" t="s">
        <v>1960</v>
      </c>
      <c r="D1375" s="58" t="s">
        <v>471</v>
      </c>
      <c r="E1375" s="14" t="s">
        <v>100</v>
      </c>
      <c r="F1375" s="240">
        <v>40</v>
      </c>
      <c r="G1375" s="107">
        <f>'BPU LOT05-VRD'!F1375</f>
        <v>0</v>
      </c>
      <c r="H1375" s="331">
        <f t="shared" si="68"/>
        <v>0</v>
      </c>
    </row>
    <row r="1376" spans="2:8" ht="14.1" customHeight="1" x14ac:dyDescent="0.25">
      <c r="B1376" s="5" t="s">
        <v>2126</v>
      </c>
      <c r="C1376" s="5" t="s">
        <v>1961</v>
      </c>
      <c r="D1376" s="58" t="s">
        <v>472</v>
      </c>
      <c r="E1376" s="14" t="s">
        <v>100</v>
      </c>
      <c r="F1376" s="240">
        <v>40</v>
      </c>
      <c r="G1376" s="107">
        <f>'BPU LOT05-VRD'!F1376</f>
        <v>0</v>
      </c>
      <c r="H1376" s="331">
        <f t="shared" si="68"/>
        <v>0</v>
      </c>
    </row>
    <row r="1377" spans="2:8" ht="14.1" customHeight="1" x14ac:dyDescent="0.25">
      <c r="B1377" s="5" t="s">
        <v>2126</v>
      </c>
      <c r="C1377" s="5" t="s">
        <v>1962</v>
      </c>
      <c r="D1377" s="58" t="s">
        <v>515</v>
      </c>
      <c r="E1377" s="14" t="s">
        <v>100</v>
      </c>
      <c r="F1377" s="240">
        <v>40</v>
      </c>
      <c r="G1377" s="107">
        <f>'BPU LOT05-VRD'!F1377</f>
        <v>0</v>
      </c>
      <c r="H1377" s="331">
        <f t="shared" si="68"/>
        <v>0</v>
      </c>
    </row>
    <row r="1378" spans="2:8" ht="14.1" customHeight="1" x14ac:dyDescent="0.25">
      <c r="B1378" s="5" t="s">
        <v>2126</v>
      </c>
      <c r="C1378" s="5" t="s">
        <v>1963</v>
      </c>
      <c r="D1378" s="58" t="s">
        <v>827</v>
      </c>
      <c r="E1378" s="14" t="s">
        <v>100</v>
      </c>
      <c r="F1378" s="240">
        <v>40</v>
      </c>
      <c r="G1378" s="107">
        <f>'BPU LOT05-VRD'!F1378</f>
        <v>0</v>
      </c>
      <c r="H1378" s="331">
        <f t="shared" si="68"/>
        <v>0</v>
      </c>
    </row>
    <row r="1379" spans="2:8" ht="14.1" customHeight="1" x14ac:dyDescent="0.25">
      <c r="B1379" s="5" t="s">
        <v>2126</v>
      </c>
      <c r="C1379" s="5" t="s">
        <v>1964</v>
      </c>
      <c r="D1379" s="58" t="s">
        <v>828</v>
      </c>
      <c r="E1379" s="14" t="s">
        <v>100</v>
      </c>
      <c r="F1379" s="240">
        <v>40</v>
      </c>
      <c r="G1379" s="107">
        <f>'BPU LOT05-VRD'!F1379</f>
        <v>0</v>
      </c>
      <c r="H1379" s="331">
        <f t="shared" si="68"/>
        <v>0</v>
      </c>
    </row>
    <row r="1380" spans="2:8" ht="14.1" customHeight="1" x14ac:dyDescent="0.25">
      <c r="B1380" s="222"/>
      <c r="C1380" s="222"/>
      <c r="D1380" s="141" t="s">
        <v>473</v>
      </c>
      <c r="E1380" s="142"/>
      <c r="F1380" s="253"/>
      <c r="G1380" s="142"/>
      <c r="H1380" s="253"/>
    </row>
    <row r="1381" spans="2:8" ht="14.1" customHeight="1" x14ac:dyDescent="0.25">
      <c r="B1381" s="145"/>
      <c r="C1381" s="145"/>
      <c r="D1381" s="143" t="s">
        <v>834</v>
      </c>
      <c r="E1381" s="144"/>
      <c r="F1381" s="254"/>
      <c r="G1381" s="144"/>
      <c r="H1381" s="254"/>
    </row>
    <row r="1382" spans="2:8" ht="14.1" customHeight="1" x14ac:dyDescent="0.25">
      <c r="B1382" s="5" t="s">
        <v>2126</v>
      </c>
      <c r="C1382" s="5" t="s">
        <v>1965</v>
      </c>
      <c r="D1382" s="58" t="s">
        <v>474</v>
      </c>
      <c r="E1382" s="14" t="s">
        <v>100</v>
      </c>
      <c r="F1382" s="240">
        <v>40</v>
      </c>
      <c r="G1382" s="107">
        <f>'BPU LOT05-VRD'!F1382</f>
        <v>0</v>
      </c>
      <c r="H1382" s="331">
        <f>G1382*F1382</f>
        <v>0</v>
      </c>
    </row>
    <row r="1383" spans="2:8" ht="14.1" customHeight="1" x14ac:dyDescent="0.25">
      <c r="B1383" s="145"/>
      <c r="C1383" s="145"/>
      <c r="D1383" s="143" t="s">
        <v>475</v>
      </c>
      <c r="E1383" s="144"/>
      <c r="F1383" s="254"/>
      <c r="G1383" s="144"/>
      <c r="H1383" s="254"/>
    </row>
    <row r="1384" spans="2:8" ht="14.1" customHeight="1" x14ac:dyDescent="0.25">
      <c r="B1384" s="5" t="s">
        <v>2126</v>
      </c>
      <c r="C1384" s="5" t="s">
        <v>1966</v>
      </c>
      <c r="D1384" s="58" t="s">
        <v>835</v>
      </c>
      <c r="E1384" s="14" t="s">
        <v>100</v>
      </c>
      <c r="F1384" s="240">
        <v>40</v>
      </c>
      <c r="G1384" s="107">
        <f>'BPU LOT05-VRD'!F1384</f>
        <v>0</v>
      </c>
      <c r="H1384" s="331">
        <f>G1384*F1384</f>
        <v>0</v>
      </c>
    </row>
    <row r="1385" spans="2:8" ht="14.1" customHeight="1" x14ac:dyDescent="0.25">
      <c r="B1385" s="5" t="s">
        <v>2126</v>
      </c>
      <c r="C1385" s="5" t="s">
        <v>1967</v>
      </c>
      <c r="D1385" s="58" t="s">
        <v>836</v>
      </c>
      <c r="E1385" s="14" t="s">
        <v>100</v>
      </c>
      <c r="F1385" s="240">
        <v>40</v>
      </c>
      <c r="G1385" s="107">
        <f>'BPU LOT05-VRD'!F1385</f>
        <v>0</v>
      </c>
      <c r="H1385" s="331">
        <f>G1385*F1385</f>
        <v>0</v>
      </c>
    </row>
    <row r="1386" spans="2:8" ht="14.1" customHeight="1" x14ac:dyDescent="0.25">
      <c r="B1386" s="5" t="s">
        <v>2126</v>
      </c>
      <c r="C1386" s="5" t="s">
        <v>1968</v>
      </c>
      <c r="D1386" s="58" t="s">
        <v>837</v>
      </c>
      <c r="E1386" s="14" t="s">
        <v>100</v>
      </c>
      <c r="F1386" s="240">
        <v>40</v>
      </c>
      <c r="G1386" s="107">
        <f>'BPU LOT05-VRD'!F1386</f>
        <v>0</v>
      </c>
      <c r="H1386" s="331">
        <f>G1386*F1386</f>
        <v>0</v>
      </c>
    </row>
    <row r="1387" spans="2:8" ht="14.1" customHeight="1" x14ac:dyDescent="0.25">
      <c r="B1387" s="145"/>
      <c r="C1387" s="145"/>
      <c r="D1387" s="143" t="s">
        <v>838</v>
      </c>
      <c r="E1387" s="144"/>
      <c r="F1387" s="254"/>
      <c r="G1387" s="144"/>
      <c r="H1387" s="254"/>
    </row>
    <row r="1388" spans="2:8" ht="14.1" customHeight="1" x14ac:dyDescent="0.25">
      <c r="B1388" s="5" t="s">
        <v>2126</v>
      </c>
      <c r="C1388" s="5" t="s">
        <v>1969</v>
      </c>
      <c r="D1388" s="58" t="s">
        <v>835</v>
      </c>
      <c r="E1388" s="14" t="s">
        <v>100</v>
      </c>
      <c r="F1388" s="240">
        <v>40</v>
      </c>
      <c r="G1388" s="107">
        <f>'BPU LOT05-VRD'!F1388</f>
        <v>0</v>
      </c>
      <c r="H1388" s="331">
        <f>G1388*F1388</f>
        <v>0</v>
      </c>
    </row>
    <row r="1389" spans="2:8" ht="14.1" customHeight="1" x14ac:dyDescent="0.25">
      <c r="B1389" s="5" t="s">
        <v>2126</v>
      </c>
      <c r="C1389" s="5" t="s">
        <v>1970</v>
      </c>
      <c r="D1389" s="58" t="s">
        <v>836</v>
      </c>
      <c r="E1389" s="14" t="s">
        <v>100</v>
      </c>
      <c r="F1389" s="240">
        <v>40</v>
      </c>
      <c r="G1389" s="107">
        <f>'BPU LOT05-VRD'!F1389</f>
        <v>0</v>
      </c>
      <c r="H1389" s="331">
        <f>G1389*F1389</f>
        <v>0</v>
      </c>
    </row>
    <row r="1390" spans="2:8" ht="14.1" customHeight="1" x14ac:dyDescent="0.25">
      <c r="B1390" s="5" t="s">
        <v>2126</v>
      </c>
      <c r="C1390" s="5" t="s">
        <v>1971</v>
      </c>
      <c r="D1390" s="58" t="s">
        <v>837</v>
      </c>
      <c r="E1390" s="14" t="s">
        <v>100</v>
      </c>
      <c r="F1390" s="240">
        <v>40</v>
      </c>
      <c r="G1390" s="107">
        <f>'BPU LOT05-VRD'!F1390</f>
        <v>0</v>
      </c>
      <c r="H1390" s="331">
        <f>G1390*F1390</f>
        <v>0</v>
      </c>
    </row>
    <row r="1391" spans="2:8" ht="14.1" customHeight="1" x14ac:dyDescent="0.25">
      <c r="B1391" s="222"/>
      <c r="C1391" s="222"/>
      <c r="D1391" s="141" t="s">
        <v>839</v>
      </c>
      <c r="E1391" s="142"/>
      <c r="F1391" s="253"/>
      <c r="G1391" s="142"/>
      <c r="H1391" s="253"/>
    </row>
    <row r="1392" spans="2:8" ht="14.1" customHeight="1" x14ac:dyDescent="0.25">
      <c r="B1392" s="5" t="s">
        <v>2126</v>
      </c>
      <c r="C1392" s="5" t="s">
        <v>1972</v>
      </c>
      <c r="D1392" s="58" t="s">
        <v>658</v>
      </c>
      <c r="E1392" s="14" t="s">
        <v>49</v>
      </c>
      <c r="F1392" s="240">
        <v>200</v>
      </c>
      <c r="G1392" s="107">
        <f>'BPU LOT05-VRD'!F1392</f>
        <v>0</v>
      </c>
      <c r="H1392" s="331">
        <f>G1392*F1392</f>
        <v>0</v>
      </c>
    </row>
    <row r="1393" spans="2:8" ht="14.1" customHeight="1" x14ac:dyDescent="0.25">
      <c r="B1393" s="5" t="s">
        <v>2126</v>
      </c>
      <c r="C1393" s="5" t="s">
        <v>1973</v>
      </c>
      <c r="D1393" s="58" t="s">
        <v>659</v>
      </c>
      <c r="E1393" s="14" t="s">
        <v>49</v>
      </c>
      <c r="F1393" s="240">
        <v>200</v>
      </c>
      <c r="G1393" s="107">
        <f>'BPU LOT05-VRD'!F1393</f>
        <v>0</v>
      </c>
      <c r="H1393" s="331">
        <f>G1393*F1393</f>
        <v>0</v>
      </c>
    </row>
    <row r="1394" spans="2:8" ht="14.1" customHeight="1" thickBot="1" x14ac:dyDescent="0.3">
      <c r="B1394" s="5" t="s">
        <v>2126</v>
      </c>
      <c r="C1394" s="5" t="s">
        <v>2106</v>
      </c>
      <c r="D1394" s="95" t="s">
        <v>660</v>
      </c>
      <c r="E1394" s="361" t="s">
        <v>49</v>
      </c>
      <c r="F1394" s="362">
        <v>200</v>
      </c>
      <c r="G1394" s="107">
        <f>'BPU LOT05-VRD'!F1394</f>
        <v>0</v>
      </c>
      <c r="H1394" s="331">
        <f>G1394*F1394</f>
        <v>0</v>
      </c>
    </row>
    <row r="1395" spans="2:8" x14ac:dyDescent="0.25">
      <c r="E1395" s="401" t="s">
        <v>2198</v>
      </c>
      <c r="F1395" s="402"/>
      <c r="G1395" s="403"/>
      <c r="H1395" s="328">
        <f>SUM(H8:H1394)</f>
        <v>0</v>
      </c>
    </row>
    <row r="1396" spans="2:8" ht="17.25" thickBot="1" x14ac:dyDescent="0.25">
      <c r="E1396" s="396">
        <v>0.2</v>
      </c>
      <c r="F1396" s="397"/>
      <c r="G1396" s="360"/>
      <c r="H1396" s="329">
        <f>H1395*E1396</f>
        <v>0</v>
      </c>
    </row>
    <row r="1397" spans="2:8" ht="17.25" thickBot="1" x14ac:dyDescent="0.3">
      <c r="E1397" s="398" t="s">
        <v>2199</v>
      </c>
      <c r="F1397" s="399"/>
      <c r="G1397" s="400"/>
      <c r="H1397" s="330">
        <f>H1395+H1396</f>
        <v>0</v>
      </c>
    </row>
  </sheetData>
  <autoFilter ref="B5:XDU1397"/>
  <mergeCells count="6">
    <mergeCell ref="B1:H1"/>
    <mergeCell ref="B2:H2"/>
    <mergeCell ref="B3:H3"/>
    <mergeCell ref="E1396:F1396"/>
    <mergeCell ref="E1397:G1397"/>
    <mergeCell ref="E1395:G1395"/>
  </mergeCells>
  <printOptions horizontalCentered="1"/>
  <pageMargins left="0.19685039370078741" right="0.19685039370078741" top="0.19685039370078741" bottom="0.39370078740157483" header="0.31496062992125984" footer="0.23622047244094491"/>
  <pageSetup paperSize="9" scale="55" fitToHeight="0" orientation="portrait" r:id="rId1"/>
  <headerFooter>
    <oddFooter>&amp;C&amp;A&amp;R&amp;P/&amp;N</oddFooter>
  </headerFooter>
  <rowBreaks count="6" manualBreakCount="6">
    <brk id="44" max="16383" man="1"/>
    <brk id="91" max="16383" man="1"/>
    <brk id="95" max="16383" man="1"/>
    <brk id="137" max="16383" man="1"/>
    <brk id="1280" max="16383" man="1"/>
    <brk id="135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dimension ref="A1:B62"/>
  <sheetViews>
    <sheetView topLeftCell="A31" workbookViewId="0"/>
  </sheetViews>
  <sheetFormatPr baseColWidth="10" defaultColWidth="11.42578125" defaultRowHeight="15.75" x14ac:dyDescent="0.25"/>
  <cols>
    <col min="1" max="16384" width="11.42578125" style="11"/>
  </cols>
  <sheetData>
    <row r="1" spans="1:2" x14ac:dyDescent="0.25">
      <c r="A1" s="10" t="s">
        <v>593</v>
      </c>
      <c r="B1" s="10" t="s">
        <v>594</v>
      </c>
    </row>
    <row r="2" spans="1:2" x14ac:dyDescent="0.25">
      <c r="A2" s="10" t="s">
        <v>521</v>
      </c>
      <c r="B2" s="10" t="s">
        <v>522</v>
      </c>
    </row>
    <row r="3" spans="1:2" x14ac:dyDescent="0.25">
      <c r="A3" s="10" t="s">
        <v>523</v>
      </c>
      <c r="B3" s="10" t="s">
        <v>524</v>
      </c>
    </row>
    <row r="4" spans="1:2" x14ac:dyDescent="0.25">
      <c r="A4" s="10" t="s">
        <v>525</v>
      </c>
      <c r="B4" s="10" t="s">
        <v>526</v>
      </c>
    </row>
    <row r="5" spans="1:2" x14ac:dyDescent="0.25">
      <c r="A5" s="10" t="s">
        <v>527</v>
      </c>
      <c r="B5" s="10" t="s">
        <v>528</v>
      </c>
    </row>
    <row r="6" spans="1:2" x14ac:dyDescent="0.25">
      <c r="A6" s="10" t="s">
        <v>529</v>
      </c>
      <c r="B6" s="10" t="s">
        <v>530</v>
      </c>
    </row>
    <row r="7" spans="1:2" x14ac:dyDescent="0.25">
      <c r="A7" s="10" t="s">
        <v>531</v>
      </c>
      <c r="B7" s="10" t="s">
        <v>532</v>
      </c>
    </row>
    <row r="8" spans="1:2" x14ac:dyDescent="0.25">
      <c r="A8" s="10" t="s">
        <v>533</v>
      </c>
      <c r="B8" s="10" t="s">
        <v>534</v>
      </c>
    </row>
    <row r="9" spans="1:2" x14ac:dyDescent="0.25">
      <c r="A9" s="10" t="s">
        <v>535</v>
      </c>
      <c r="B9" s="10" t="s">
        <v>536</v>
      </c>
    </row>
    <row r="10" spans="1:2" x14ac:dyDescent="0.25">
      <c r="A10" s="10" t="s">
        <v>537</v>
      </c>
      <c r="B10" s="10" t="s">
        <v>538</v>
      </c>
    </row>
    <row r="11" spans="1:2" x14ac:dyDescent="0.25">
      <c r="A11" s="10" t="s">
        <v>539</v>
      </c>
      <c r="B11" s="10" t="s">
        <v>540</v>
      </c>
    </row>
    <row r="12" spans="1:2" x14ac:dyDescent="0.25">
      <c r="A12" s="10" t="s">
        <v>541</v>
      </c>
      <c r="B12" s="10" t="s">
        <v>542</v>
      </c>
    </row>
    <row r="13" spans="1:2" x14ac:dyDescent="0.25">
      <c r="A13" s="10" t="s">
        <v>543</v>
      </c>
      <c r="B13" s="10" t="s">
        <v>544</v>
      </c>
    </row>
    <row r="14" spans="1:2" x14ac:dyDescent="0.25">
      <c r="A14" s="10" t="s">
        <v>545</v>
      </c>
      <c r="B14" s="10" t="s">
        <v>546</v>
      </c>
    </row>
    <row r="15" spans="1:2" x14ac:dyDescent="0.25">
      <c r="A15" s="10" t="s">
        <v>547</v>
      </c>
      <c r="B15" s="10" t="s">
        <v>548</v>
      </c>
    </row>
    <row r="16" spans="1:2" x14ac:dyDescent="0.25">
      <c r="A16" s="10" t="s">
        <v>549</v>
      </c>
      <c r="B16" s="10" t="s">
        <v>550</v>
      </c>
    </row>
    <row r="17" spans="1:2" x14ac:dyDescent="0.25">
      <c r="A17" s="10" t="s">
        <v>551</v>
      </c>
      <c r="B17" s="10" t="s">
        <v>552</v>
      </c>
    </row>
    <row r="18" spans="1:2" x14ac:dyDescent="0.25">
      <c r="A18" s="10" t="s">
        <v>553</v>
      </c>
      <c r="B18" s="10" t="s">
        <v>554</v>
      </c>
    </row>
    <row r="19" spans="1:2" x14ac:dyDescent="0.25">
      <c r="A19" s="10" t="s">
        <v>555</v>
      </c>
      <c r="B19" s="10" t="s">
        <v>556</v>
      </c>
    </row>
    <row r="20" spans="1:2" x14ac:dyDescent="0.25">
      <c r="A20" s="10" t="s">
        <v>557</v>
      </c>
      <c r="B20" s="10" t="s">
        <v>558</v>
      </c>
    </row>
    <row r="21" spans="1:2" x14ac:dyDescent="0.25">
      <c r="A21" s="10" t="s">
        <v>559</v>
      </c>
      <c r="B21" s="10" t="s">
        <v>560</v>
      </c>
    </row>
    <row r="22" spans="1:2" x14ac:dyDescent="0.25">
      <c r="A22" s="10" t="s">
        <v>561</v>
      </c>
      <c r="B22" s="10" t="s">
        <v>562</v>
      </c>
    </row>
    <row r="23" spans="1:2" x14ac:dyDescent="0.25">
      <c r="A23" s="10" t="s">
        <v>563</v>
      </c>
      <c r="B23" s="10" t="s">
        <v>564</v>
      </c>
    </row>
    <row r="24" spans="1:2" x14ac:dyDescent="0.25">
      <c r="A24" s="10" t="s">
        <v>565</v>
      </c>
      <c r="B24" s="10" t="s">
        <v>566</v>
      </c>
    </row>
    <row r="25" spans="1:2" x14ac:dyDescent="0.25">
      <c r="A25" s="10" t="s">
        <v>567</v>
      </c>
      <c r="B25" s="10" t="s">
        <v>568</v>
      </c>
    </row>
    <row r="26" spans="1:2" x14ac:dyDescent="0.25">
      <c r="A26" s="10" t="s">
        <v>569</v>
      </c>
      <c r="B26" s="10" t="s">
        <v>570</v>
      </c>
    </row>
    <row r="27" spans="1:2" x14ac:dyDescent="0.25">
      <c r="A27" s="10" t="s">
        <v>571</v>
      </c>
      <c r="B27" s="10" t="s">
        <v>572</v>
      </c>
    </row>
    <row r="28" spans="1:2" x14ac:dyDescent="0.25">
      <c r="A28" s="10" t="s">
        <v>573</v>
      </c>
      <c r="B28" s="10" t="s">
        <v>574</v>
      </c>
    </row>
    <row r="29" spans="1:2" x14ac:dyDescent="0.25">
      <c r="A29" s="10" t="s">
        <v>575</v>
      </c>
      <c r="B29" s="10" t="s">
        <v>576</v>
      </c>
    </row>
    <row r="30" spans="1:2" x14ac:dyDescent="0.25">
      <c r="A30" s="10" t="s">
        <v>577</v>
      </c>
      <c r="B30" s="10" t="s">
        <v>578</v>
      </c>
    </row>
    <row r="31" spans="1:2" x14ac:dyDescent="0.25">
      <c r="A31" s="10" t="s">
        <v>579</v>
      </c>
      <c r="B31" s="10" t="s">
        <v>580</v>
      </c>
    </row>
    <row r="32" spans="1:2" x14ac:dyDescent="0.25">
      <c r="A32" s="10" t="s">
        <v>581</v>
      </c>
      <c r="B32" s="10" t="s">
        <v>582</v>
      </c>
    </row>
    <row r="33" spans="1:2" x14ac:dyDescent="0.25">
      <c r="A33" s="10" t="s">
        <v>583</v>
      </c>
      <c r="B33" s="10" t="s">
        <v>584</v>
      </c>
    </row>
    <row r="34" spans="1:2" x14ac:dyDescent="0.25">
      <c r="A34" s="10" t="s">
        <v>585</v>
      </c>
      <c r="B34" s="10" t="s">
        <v>586</v>
      </c>
    </row>
    <row r="35" spans="1:2" x14ac:dyDescent="0.25">
      <c r="A35" s="10" t="s">
        <v>587</v>
      </c>
      <c r="B35" s="10" t="s">
        <v>588</v>
      </c>
    </row>
    <row r="36" spans="1:2" x14ac:dyDescent="0.25">
      <c r="A36" s="10" t="s">
        <v>589</v>
      </c>
      <c r="B36" s="10" t="s">
        <v>590</v>
      </c>
    </row>
    <row r="37" spans="1:2" x14ac:dyDescent="0.25">
      <c r="A37" s="10" t="s">
        <v>591</v>
      </c>
      <c r="B37" s="10" t="s">
        <v>592</v>
      </c>
    </row>
    <row r="39" spans="1:2" x14ac:dyDescent="0.25">
      <c r="A39" s="10"/>
      <c r="B39" s="10"/>
    </row>
    <row r="40" spans="1:2" x14ac:dyDescent="0.25">
      <c r="A40" s="10" t="s">
        <v>637</v>
      </c>
      <c r="B40" s="10" t="s">
        <v>638</v>
      </c>
    </row>
    <row r="41" spans="1:2" x14ac:dyDescent="0.25">
      <c r="A41" s="10" t="s">
        <v>595</v>
      </c>
      <c r="B41" s="10" t="s">
        <v>596</v>
      </c>
    </row>
    <row r="42" spans="1:2" x14ac:dyDescent="0.25">
      <c r="A42" s="10" t="s">
        <v>597</v>
      </c>
      <c r="B42" s="10" t="s">
        <v>598</v>
      </c>
    </row>
    <row r="43" spans="1:2" x14ac:dyDescent="0.25">
      <c r="A43" s="10" t="s">
        <v>599</v>
      </c>
      <c r="B43" s="10" t="s">
        <v>600</v>
      </c>
    </row>
    <row r="44" spans="1:2" x14ac:dyDescent="0.25">
      <c r="A44" s="10" t="s">
        <v>601</v>
      </c>
      <c r="B44" s="10" t="s">
        <v>602</v>
      </c>
    </row>
    <row r="45" spans="1:2" x14ac:dyDescent="0.25">
      <c r="A45" s="10" t="s">
        <v>603</v>
      </c>
      <c r="B45" s="10" t="s">
        <v>604</v>
      </c>
    </row>
    <row r="46" spans="1:2" x14ac:dyDescent="0.25">
      <c r="A46" s="10" t="s">
        <v>605</v>
      </c>
      <c r="B46" s="10" t="s">
        <v>606</v>
      </c>
    </row>
    <row r="47" spans="1:2" x14ac:dyDescent="0.25">
      <c r="A47" s="10" t="s">
        <v>607</v>
      </c>
      <c r="B47" s="10" t="s">
        <v>608</v>
      </c>
    </row>
    <row r="48" spans="1:2" x14ac:dyDescent="0.25">
      <c r="A48" s="10" t="s">
        <v>609</v>
      </c>
      <c r="B48" s="10" t="s">
        <v>610</v>
      </c>
    </row>
    <row r="49" spans="1:2" x14ac:dyDescent="0.25">
      <c r="A49" s="10" t="s">
        <v>611</v>
      </c>
      <c r="B49" s="10" t="s">
        <v>612</v>
      </c>
    </row>
    <row r="50" spans="1:2" x14ac:dyDescent="0.25">
      <c r="A50" s="10" t="s">
        <v>613</v>
      </c>
      <c r="B50" s="10" t="s">
        <v>614</v>
      </c>
    </row>
    <row r="51" spans="1:2" x14ac:dyDescent="0.25">
      <c r="A51" s="10" t="s">
        <v>615</v>
      </c>
      <c r="B51" s="10" t="s">
        <v>616</v>
      </c>
    </row>
    <row r="52" spans="1:2" x14ac:dyDescent="0.25">
      <c r="A52" s="10" t="s">
        <v>617</v>
      </c>
      <c r="B52" s="10" t="s">
        <v>618</v>
      </c>
    </row>
    <row r="53" spans="1:2" x14ac:dyDescent="0.25">
      <c r="A53" s="10" t="s">
        <v>619</v>
      </c>
      <c r="B53" s="10" t="s">
        <v>620</v>
      </c>
    </row>
    <row r="54" spans="1:2" x14ac:dyDescent="0.25">
      <c r="A54" s="10" t="s">
        <v>621</v>
      </c>
      <c r="B54" s="10" t="s">
        <v>622</v>
      </c>
    </row>
    <row r="55" spans="1:2" x14ac:dyDescent="0.25">
      <c r="A55" s="10" t="s">
        <v>903</v>
      </c>
      <c r="B55" s="10" t="s">
        <v>936</v>
      </c>
    </row>
    <row r="56" spans="1:2" x14ac:dyDescent="0.25">
      <c r="A56" s="10" t="s">
        <v>623</v>
      </c>
      <c r="B56" s="10" t="s">
        <v>624</v>
      </c>
    </row>
    <row r="57" spans="1:2" x14ac:dyDescent="0.25">
      <c r="A57" s="10" t="s">
        <v>625</v>
      </c>
      <c r="B57" s="10" t="s">
        <v>626</v>
      </c>
    </row>
    <row r="58" spans="1:2" x14ac:dyDescent="0.25">
      <c r="A58" s="10" t="s">
        <v>627</v>
      </c>
      <c r="B58" s="10" t="s">
        <v>628</v>
      </c>
    </row>
    <row r="59" spans="1:2" x14ac:dyDescent="0.25">
      <c r="A59" s="10" t="s">
        <v>629</v>
      </c>
      <c r="B59" s="10" t="s">
        <v>630</v>
      </c>
    </row>
    <row r="60" spans="1:2" x14ac:dyDescent="0.25">
      <c r="A60" s="12" t="s">
        <v>631</v>
      </c>
      <c r="B60" s="12" t="s">
        <v>632</v>
      </c>
    </row>
    <row r="61" spans="1:2" x14ac:dyDescent="0.25">
      <c r="A61" s="10" t="s">
        <v>633</v>
      </c>
      <c r="B61" s="10" t="s">
        <v>634</v>
      </c>
    </row>
    <row r="62" spans="1:2" x14ac:dyDescent="0.25">
      <c r="A62" s="10" t="s">
        <v>635</v>
      </c>
      <c r="B62" s="10" t="s">
        <v>636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9</vt:i4>
      </vt:variant>
    </vt:vector>
  </HeadingPairs>
  <TitlesOfParts>
    <vt:vector size="16" baseType="lpstr">
      <vt:lpstr>Page de garde_BPU_DQE</vt:lpstr>
      <vt:lpstr>Règles_saisie</vt:lpstr>
      <vt:lpstr>BPU LOS05-DG</vt:lpstr>
      <vt:lpstr>DQE LOT05-DG</vt:lpstr>
      <vt:lpstr>BPU LOT05-VRD</vt:lpstr>
      <vt:lpstr>DQE LOT05-VRD</vt:lpstr>
      <vt:lpstr>Index TP</vt:lpstr>
      <vt:lpstr>'Page de garde_BPU_DQE'!_Hlk55675497</vt:lpstr>
      <vt:lpstr>'BPU LOS05-DG'!Impression_des_titres</vt:lpstr>
      <vt:lpstr>'BPU LOT05-VRD'!Impression_des_titres</vt:lpstr>
      <vt:lpstr>'DQE LOT05-DG'!Impression_des_titres</vt:lpstr>
      <vt:lpstr>'DQE LOT05-VRD'!Impression_des_titres</vt:lpstr>
      <vt:lpstr>'BPU LOS05-DG'!Zone_d_impression</vt:lpstr>
      <vt:lpstr>'BPU LOT05-VRD'!Zone_d_impression</vt:lpstr>
      <vt:lpstr>'DQE LOT05-DG'!Zone_d_impression</vt:lpstr>
      <vt:lpstr>'DQE LOT05-VRD'!Zone_d_impression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SALLIBARTAN Pierre INGE CIVI DEFE</dc:creator>
  <cp:lastModifiedBy>MANOUKIAN Fanny AGENT CONT 2 CATE</cp:lastModifiedBy>
  <cp:lastPrinted>2022-02-04T07:44:54Z</cp:lastPrinted>
  <dcterms:created xsi:type="dcterms:W3CDTF">2018-02-20T14:05:19Z</dcterms:created>
  <dcterms:modified xsi:type="dcterms:W3CDTF">2026-07-28T09:20:11Z</dcterms:modified>
</cp:coreProperties>
</file>