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9900" tabRatio="937" firstSheet="1" activeTab="3"/>
  </bookViews>
  <sheets>
    <sheet name="Page de garde_BPU_DQE" sheetId="13" r:id="rId1"/>
    <sheet name="Règles_saisie" sheetId="12" r:id="rId2"/>
    <sheet name="BPU LOT03-DG" sheetId="11" r:id="rId3"/>
    <sheet name="DQE LOT03-DG" sheetId="14" r:id="rId4"/>
    <sheet name="BPU LOT3 - ELECTRICITE" sheetId="8" r:id="rId5"/>
    <sheet name="DQE LOT3 - ELECTRICITE" sheetId="15" r:id="rId6"/>
  </sheets>
  <definedNames>
    <definedName name="_xlnm._FilterDatabase" localSheetId="2" hidden="1">'BPU LOT03-DG'!$B$5:$F$50</definedName>
    <definedName name="_xlnm._FilterDatabase" localSheetId="4" hidden="1">'BPU LOT3 - ELECTRICITE'!$B$5:$F$995</definedName>
    <definedName name="_xlnm._FilterDatabase" localSheetId="3" hidden="1">'DQE LOT03-DG'!$B$5:$G$50</definedName>
    <definedName name="_xlnm._FilterDatabase" localSheetId="5" hidden="1">'DQE LOT3 - ELECTRICITE'!$B$5:$G$1339</definedName>
    <definedName name="_Hlk55675497" localSheetId="0">'Page de garde_BPU_DQE'!$A$1</definedName>
    <definedName name="_xlnm.Print_Titles" localSheetId="2">'BPU LOT03-DG'!$1:$5</definedName>
    <definedName name="_xlnm.Print_Titles" localSheetId="4">'BPU LOT3 - ELECTRICITE'!$1:$5</definedName>
    <definedName name="_xlnm.Print_Titles" localSheetId="3">'DQE LOT03-DG'!$1:$5</definedName>
    <definedName name="_xlnm.Print_Titles" localSheetId="5">'DQE LOT3 - ELECTRICITE'!$1:$5</definedName>
    <definedName name="_xlnm.Print_Area" localSheetId="2">'BPU LOT03-DG'!$B$1:$F$52</definedName>
    <definedName name="_xlnm.Print_Area" localSheetId="4">'BPU LOT3 - ELECTRICITE'!$B$1:$F$995</definedName>
    <definedName name="_xlnm.Print_Area" localSheetId="3">'DQE LOT03-DG'!$B$1:$G$52</definedName>
    <definedName name="_xlnm.Print_Area" localSheetId="5">'DQE LOT3 - ELECTRICITE'!$B$1:$G$995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71" i="14" l="1"/>
  <c r="G67" i="14" l="1"/>
  <c r="G9" i="15" l="1"/>
  <c r="G10" i="15"/>
  <c r="H10" i="15" s="1"/>
  <c r="G11" i="15"/>
  <c r="H11" i="15" s="1"/>
  <c r="G12" i="15"/>
  <c r="H12" i="15" s="1"/>
  <c r="G14" i="15"/>
  <c r="H14" i="15" s="1"/>
  <c r="G15" i="15"/>
  <c r="H15" i="15" s="1"/>
  <c r="G16" i="15"/>
  <c r="H16" i="15" s="1"/>
  <c r="G17" i="15"/>
  <c r="H17" i="15" s="1"/>
  <c r="G20" i="15"/>
  <c r="H20" i="15" s="1"/>
  <c r="G21" i="15"/>
  <c r="H21" i="15" s="1"/>
  <c r="G22" i="15"/>
  <c r="H22" i="15" s="1"/>
  <c r="G23" i="15"/>
  <c r="H23" i="15" s="1"/>
  <c r="G24" i="15"/>
  <c r="H24" i="15" s="1"/>
  <c r="G25" i="15"/>
  <c r="H25" i="15" s="1"/>
  <c r="G26" i="15"/>
  <c r="H26" i="15" s="1"/>
  <c r="G27" i="15"/>
  <c r="H27" i="15" s="1"/>
  <c r="G28" i="15"/>
  <c r="H28" i="15" s="1"/>
  <c r="G29" i="15"/>
  <c r="H29" i="15" s="1"/>
  <c r="G31" i="15"/>
  <c r="H31" i="15" s="1"/>
  <c r="G32" i="15"/>
  <c r="H32" i="15" s="1"/>
  <c r="G33" i="15"/>
  <c r="H33" i="15" s="1"/>
  <c r="G34" i="15"/>
  <c r="H34" i="15" s="1"/>
  <c r="G35" i="15"/>
  <c r="H35" i="15" s="1"/>
  <c r="G36" i="15"/>
  <c r="H36" i="15" s="1"/>
  <c r="G37" i="15"/>
  <c r="G38" i="15"/>
  <c r="H38" i="15" s="1"/>
  <c r="G39" i="15"/>
  <c r="H39" i="15" s="1"/>
  <c r="G40" i="15"/>
  <c r="H40" i="15" s="1"/>
  <c r="G41" i="15"/>
  <c r="H41" i="15" s="1"/>
  <c r="G42" i="15"/>
  <c r="H42" i="15" s="1"/>
  <c r="G43" i="15"/>
  <c r="H43" i="15" s="1"/>
  <c r="G44" i="15"/>
  <c r="H44" i="15" s="1"/>
  <c r="G45" i="15"/>
  <c r="G48" i="15"/>
  <c r="H48" i="15" s="1"/>
  <c r="G49" i="15"/>
  <c r="H49" i="15" s="1"/>
  <c r="G50" i="15"/>
  <c r="H50" i="15" s="1"/>
  <c r="G51" i="15"/>
  <c r="H51" i="15" s="1"/>
  <c r="G52" i="15"/>
  <c r="H52" i="15" s="1"/>
  <c r="G53" i="15"/>
  <c r="H53" i="15" s="1"/>
  <c r="G54" i="15"/>
  <c r="H54" i="15" s="1"/>
  <c r="G55" i="15"/>
  <c r="H55" i="15" s="1"/>
  <c r="G56" i="15"/>
  <c r="H56" i="15" s="1"/>
  <c r="G57" i="15"/>
  <c r="H57" i="15" s="1"/>
  <c r="G58" i="15"/>
  <c r="H58" i="15" s="1"/>
  <c r="G59" i="15"/>
  <c r="H59" i="15" s="1"/>
  <c r="G60" i="15"/>
  <c r="H60" i="15" s="1"/>
  <c r="G61" i="15"/>
  <c r="H61" i="15" s="1"/>
  <c r="G62" i="15"/>
  <c r="H62" i="15" s="1"/>
  <c r="G63" i="15"/>
  <c r="G64" i="15"/>
  <c r="H64" i="15" s="1"/>
  <c r="G65" i="15"/>
  <c r="H65" i="15" s="1"/>
  <c r="G66" i="15"/>
  <c r="H66" i="15" s="1"/>
  <c r="G67" i="15"/>
  <c r="H67" i="15" s="1"/>
  <c r="G69" i="15"/>
  <c r="H69" i="15" s="1"/>
  <c r="G70" i="15"/>
  <c r="H70" i="15" s="1"/>
  <c r="G71" i="15"/>
  <c r="H71" i="15" s="1"/>
  <c r="G72" i="15"/>
  <c r="H72" i="15" s="1"/>
  <c r="G75" i="15"/>
  <c r="H75" i="15" s="1"/>
  <c r="G76" i="15"/>
  <c r="H76" i="15" s="1"/>
  <c r="G77" i="15"/>
  <c r="H77" i="15" s="1"/>
  <c r="G81" i="15"/>
  <c r="H81" i="15" s="1"/>
  <c r="G82" i="15"/>
  <c r="H82" i="15" s="1"/>
  <c r="G83" i="15"/>
  <c r="H83" i="15" s="1"/>
  <c r="G84" i="15"/>
  <c r="H84" i="15" s="1"/>
  <c r="G85" i="15"/>
  <c r="H85" i="15" s="1"/>
  <c r="G86" i="15"/>
  <c r="H86" i="15" s="1"/>
  <c r="G87" i="15"/>
  <c r="H87" i="15" s="1"/>
  <c r="G88" i="15"/>
  <c r="H88" i="15" s="1"/>
  <c r="G89" i="15"/>
  <c r="H89" i="15" s="1"/>
  <c r="G90" i="15"/>
  <c r="H90" i="15" s="1"/>
  <c r="G91" i="15"/>
  <c r="H91" i="15" s="1"/>
  <c r="G92" i="15"/>
  <c r="H92" i="15" s="1"/>
  <c r="G93" i="15"/>
  <c r="H93" i="15" s="1"/>
  <c r="G94" i="15"/>
  <c r="H94" i="15" s="1"/>
  <c r="G95" i="15"/>
  <c r="H95" i="15" s="1"/>
  <c r="G96" i="15"/>
  <c r="H96" i="15" s="1"/>
  <c r="G97" i="15"/>
  <c r="H97" i="15" s="1"/>
  <c r="G98" i="15"/>
  <c r="H98" i="15" s="1"/>
  <c r="G99" i="15"/>
  <c r="H99" i="15" s="1"/>
  <c r="G100" i="15"/>
  <c r="H100" i="15" s="1"/>
  <c r="G101" i="15"/>
  <c r="H101" i="15" s="1"/>
  <c r="G102" i="15"/>
  <c r="H102" i="15" s="1"/>
  <c r="G103" i="15"/>
  <c r="H103" i="15" s="1"/>
  <c r="G104" i="15"/>
  <c r="H104" i="15" s="1"/>
  <c r="G105" i="15"/>
  <c r="H105" i="15" s="1"/>
  <c r="G106" i="15"/>
  <c r="H106" i="15" s="1"/>
  <c r="G107" i="15"/>
  <c r="H107" i="15" s="1"/>
  <c r="G108" i="15"/>
  <c r="H108" i="15" s="1"/>
  <c r="G109" i="15"/>
  <c r="H109" i="15" s="1"/>
  <c r="G110" i="15"/>
  <c r="H110" i="15" s="1"/>
  <c r="G111" i="15"/>
  <c r="H111" i="15" s="1"/>
  <c r="G112" i="15"/>
  <c r="H112" i="15" s="1"/>
  <c r="G113" i="15"/>
  <c r="H113" i="15" s="1"/>
  <c r="G114" i="15"/>
  <c r="H114" i="15" s="1"/>
  <c r="G115" i="15"/>
  <c r="H115" i="15" s="1"/>
  <c r="G116" i="15"/>
  <c r="H116" i="15" s="1"/>
  <c r="G117" i="15"/>
  <c r="H117" i="15" s="1"/>
  <c r="G118" i="15"/>
  <c r="H118" i="15" s="1"/>
  <c r="G119" i="15"/>
  <c r="H119" i="15" s="1"/>
  <c r="G120" i="15"/>
  <c r="H120" i="15" s="1"/>
  <c r="G121" i="15"/>
  <c r="H121" i="15" s="1"/>
  <c r="G122" i="15"/>
  <c r="H122" i="15" s="1"/>
  <c r="G123" i="15"/>
  <c r="H123" i="15" s="1"/>
  <c r="G125" i="15"/>
  <c r="H125" i="15" s="1"/>
  <c r="G126" i="15"/>
  <c r="H126" i="15" s="1"/>
  <c r="G127" i="15"/>
  <c r="H127" i="15" s="1"/>
  <c r="G128" i="15"/>
  <c r="H128" i="15" s="1"/>
  <c r="G129" i="15"/>
  <c r="H129" i="15" s="1"/>
  <c r="G130" i="15"/>
  <c r="H130" i="15" s="1"/>
  <c r="G131" i="15"/>
  <c r="H131" i="15" s="1"/>
  <c r="G132" i="15"/>
  <c r="H132" i="15" s="1"/>
  <c r="G133" i="15"/>
  <c r="H133" i="15" s="1"/>
  <c r="G134" i="15"/>
  <c r="H134" i="15" s="1"/>
  <c r="G135" i="15"/>
  <c r="H135" i="15" s="1"/>
  <c r="G136" i="15"/>
  <c r="H136" i="15" s="1"/>
  <c r="G137" i="15"/>
  <c r="H137" i="15" s="1"/>
  <c r="G138" i="15"/>
  <c r="H138" i="15" s="1"/>
  <c r="G139" i="15"/>
  <c r="H139" i="15" s="1"/>
  <c r="G140" i="15"/>
  <c r="H140" i="15" s="1"/>
  <c r="G141" i="15"/>
  <c r="H141" i="15" s="1"/>
  <c r="G142" i="15"/>
  <c r="H142" i="15" s="1"/>
  <c r="G143" i="15"/>
  <c r="H143" i="15" s="1"/>
  <c r="G144" i="15"/>
  <c r="H144" i="15" s="1"/>
  <c r="G145" i="15"/>
  <c r="H145" i="15" s="1"/>
  <c r="G147" i="15"/>
  <c r="H147" i="15" s="1"/>
  <c r="G148" i="15"/>
  <c r="H148" i="15" s="1"/>
  <c r="G149" i="15"/>
  <c r="H149" i="15" s="1"/>
  <c r="G150" i="15"/>
  <c r="H150" i="15" s="1"/>
  <c r="G151" i="15"/>
  <c r="H151" i="15" s="1"/>
  <c r="G152" i="15"/>
  <c r="H152" i="15" s="1"/>
  <c r="G154" i="15"/>
  <c r="H154" i="15" s="1"/>
  <c r="G155" i="15"/>
  <c r="H155" i="15" s="1"/>
  <c r="G158" i="15"/>
  <c r="H158" i="15" s="1"/>
  <c r="G159" i="15"/>
  <c r="H159" i="15" s="1"/>
  <c r="G160" i="15"/>
  <c r="H160" i="15" s="1"/>
  <c r="G161" i="15"/>
  <c r="H161" i="15" s="1"/>
  <c r="G162" i="15"/>
  <c r="H162" i="15" s="1"/>
  <c r="G163" i="15"/>
  <c r="H163" i="15" s="1"/>
  <c r="G164" i="15"/>
  <c r="H164" i="15" s="1"/>
  <c r="G165" i="15"/>
  <c r="H165" i="15" s="1"/>
  <c r="G166" i="15"/>
  <c r="H166" i="15" s="1"/>
  <c r="G167" i="15"/>
  <c r="H167" i="15" s="1"/>
  <c r="G168" i="15"/>
  <c r="H168" i="15" s="1"/>
  <c r="G169" i="15"/>
  <c r="H169" i="15" s="1"/>
  <c r="G170" i="15"/>
  <c r="H170" i="15" s="1"/>
  <c r="G171" i="15"/>
  <c r="H171" i="15" s="1"/>
  <c r="G172" i="15"/>
  <c r="H172" i="15" s="1"/>
  <c r="G173" i="15"/>
  <c r="H173" i="15" s="1"/>
  <c r="G174" i="15"/>
  <c r="H174" i="15" s="1"/>
  <c r="G176" i="15"/>
  <c r="H176" i="15" s="1"/>
  <c r="G177" i="15"/>
  <c r="H177" i="15" s="1"/>
  <c r="G178" i="15"/>
  <c r="H178" i="15" s="1"/>
  <c r="G179" i="15"/>
  <c r="H179" i="15" s="1"/>
  <c r="G180" i="15"/>
  <c r="H180" i="15" s="1"/>
  <c r="G181" i="15"/>
  <c r="H181" i="15" s="1"/>
  <c r="G182" i="15"/>
  <c r="H182" i="15" s="1"/>
  <c r="G183" i="15"/>
  <c r="H183" i="15" s="1"/>
  <c r="G184" i="15"/>
  <c r="H184" i="15" s="1"/>
  <c r="G185" i="15"/>
  <c r="H185" i="15" s="1"/>
  <c r="G186" i="15"/>
  <c r="H186" i="15" s="1"/>
  <c r="G187" i="15"/>
  <c r="H187" i="15" s="1"/>
  <c r="G188" i="15"/>
  <c r="H188" i="15" s="1"/>
  <c r="G191" i="15"/>
  <c r="H191" i="15" s="1"/>
  <c r="G192" i="15"/>
  <c r="H192" i="15" s="1"/>
  <c r="G193" i="15"/>
  <c r="H193" i="15" s="1"/>
  <c r="G194" i="15"/>
  <c r="H194" i="15" s="1"/>
  <c r="G195" i="15"/>
  <c r="H195" i="15" s="1"/>
  <c r="G196" i="15"/>
  <c r="H196" i="15" s="1"/>
  <c r="G198" i="15"/>
  <c r="H198" i="15" s="1"/>
  <c r="G199" i="15"/>
  <c r="H199" i="15" s="1"/>
  <c r="G200" i="15"/>
  <c r="H200" i="15" s="1"/>
  <c r="G201" i="15"/>
  <c r="H201" i="15" s="1"/>
  <c r="G202" i="15"/>
  <c r="H202" i="15" s="1"/>
  <c r="G203" i="15"/>
  <c r="H203" i="15" s="1"/>
  <c r="G205" i="15"/>
  <c r="H205" i="15" s="1"/>
  <c r="G206" i="15"/>
  <c r="H206" i="15" s="1"/>
  <c r="G207" i="15"/>
  <c r="H207" i="15" s="1"/>
  <c r="G208" i="15"/>
  <c r="H208" i="15" s="1"/>
  <c r="G210" i="15"/>
  <c r="H210" i="15" s="1"/>
  <c r="G211" i="15"/>
  <c r="H211" i="15" s="1"/>
  <c r="G212" i="15"/>
  <c r="H212" i="15" s="1"/>
  <c r="G213" i="15"/>
  <c r="H213" i="15" s="1"/>
  <c r="G214" i="15"/>
  <c r="H214" i="15" s="1"/>
  <c r="G215" i="15"/>
  <c r="H215" i="15" s="1"/>
  <c r="G217" i="15"/>
  <c r="H217" i="15" s="1"/>
  <c r="G218" i="15"/>
  <c r="H218" i="15" s="1"/>
  <c r="G220" i="15"/>
  <c r="H220" i="15" s="1"/>
  <c r="G221" i="15"/>
  <c r="H221" i="15" s="1"/>
  <c r="G222" i="15"/>
  <c r="H222" i="15" s="1"/>
  <c r="G223" i="15"/>
  <c r="H223" i="15" s="1"/>
  <c r="G224" i="15"/>
  <c r="H224" i="15" s="1"/>
  <c r="G225" i="15"/>
  <c r="H225" i="15" s="1"/>
  <c r="G226" i="15"/>
  <c r="H226" i="15" s="1"/>
  <c r="G227" i="15"/>
  <c r="H227" i="15" s="1"/>
  <c r="G228" i="15"/>
  <c r="H228" i="15" s="1"/>
  <c r="G229" i="15"/>
  <c r="H229" i="15" s="1"/>
  <c r="G230" i="15"/>
  <c r="H230" i="15" s="1"/>
  <c r="G232" i="15"/>
  <c r="H232" i="15" s="1"/>
  <c r="G233" i="15"/>
  <c r="H233" i="15" s="1"/>
  <c r="G234" i="15"/>
  <c r="H234" i="15" s="1"/>
  <c r="G235" i="15"/>
  <c r="H235" i="15" s="1"/>
  <c r="G236" i="15"/>
  <c r="H236" i="15" s="1"/>
  <c r="G237" i="15"/>
  <c r="H237" i="15" s="1"/>
  <c r="G238" i="15"/>
  <c r="H238" i="15" s="1"/>
  <c r="G239" i="15"/>
  <c r="H239" i="15" s="1"/>
  <c r="G240" i="15"/>
  <c r="H240" i="15" s="1"/>
  <c r="G241" i="15"/>
  <c r="H241" i="15" s="1"/>
  <c r="G242" i="15"/>
  <c r="H242" i="15" s="1"/>
  <c r="G244" i="15"/>
  <c r="H244" i="15" s="1"/>
  <c r="G245" i="15"/>
  <c r="H245" i="15" s="1"/>
  <c r="G246" i="15"/>
  <c r="H246" i="15" s="1"/>
  <c r="G247" i="15"/>
  <c r="H247" i="15" s="1"/>
  <c r="G248" i="15"/>
  <c r="H248" i="15" s="1"/>
  <c r="G249" i="15"/>
  <c r="H249" i="15" s="1"/>
  <c r="G252" i="15"/>
  <c r="H252" i="15" s="1"/>
  <c r="G253" i="15"/>
  <c r="H253" i="15" s="1"/>
  <c r="G254" i="15"/>
  <c r="H254" i="15" s="1"/>
  <c r="G255" i="15"/>
  <c r="H255" i="15" s="1"/>
  <c r="G257" i="15"/>
  <c r="H257" i="15" s="1"/>
  <c r="G258" i="15"/>
  <c r="H258" i="15" s="1"/>
  <c r="G259" i="15"/>
  <c r="H259" i="15" s="1"/>
  <c r="G260" i="15"/>
  <c r="H260" i="15" s="1"/>
  <c r="G261" i="15"/>
  <c r="H261" i="15" s="1"/>
  <c r="G262" i="15"/>
  <c r="H262" i="15" s="1"/>
  <c r="G263" i="15"/>
  <c r="H263" i="15" s="1"/>
  <c r="G264" i="15"/>
  <c r="H264" i="15" s="1"/>
  <c r="G266" i="15"/>
  <c r="H266" i="15" s="1"/>
  <c r="G267" i="15"/>
  <c r="H267" i="15" s="1"/>
  <c r="G268" i="15"/>
  <c r="H268" i="15" s="1"/>
  <c r="G269" i="15"/>
  <c r="H269" i="15" s="1"/>
  <c r="G270" i="15"/>
  <c r="H270" i="15" s="1"/>
  <c r="G272" i="15"/>
  <c r="H272" i="15" s="1"/>
  <c r="G273" i="15"/>
  <c r="H273" i="15" s="1"/>
  <c r="G274" i="15"/>
  <c r="H274" i="15" s="1"/>
  <c r="G275" i="15"/>
  <c r="H275" i="15" s="1"/>
  <c r="G276" i="15"/>
  <c r="H276" i="15" s="1"/>
  <c r="G278" i="15"/>
  <c r="H278" i="15" s="1"/>
  <c r="G279" i="15"/>
  <c r="H279" i="15" s="1"/>
  <c r="G280" i="15"/>
  <c r="H280" i="15" s="1"/>
  <c r="G281" i="15"/>
  <c r="H281" i="15" s="1"/>
  <c r="G282" i="15"/>
  <c r="H282" i="15" s="1"/>
  <c r="G283" i="15"/>
  <c r="H283" i="15" s="1"/>
  <c r="G284" i="15"/>
  <c r="H284" i="15" s="1"/>
  <c r="G285" i="15"/>
  <c r="H285" i="15" s="1"/>
  <c r="G286" i="15"/>
  <c r="H286" i="15" s="1"/>
  <c r="G287" i="15"/>
  <c r="H287" i="15" s="1"/>
  <c r="G288" i="15"/>
  <c r="H288" i="15" s="1"/>
  <c r="G289" i="15"/>
  <c r="H289" i="15" s="1"/>
  <c r="G290" i="15"/>
  <c r="H290" i="15" s="1"/>
  <c r="G291" i="15"/>
  <c r="H291" i="15" s="1"/>
  <c r="G292" i="15"/>
  <c r="H292" i="15" s="1"/>
  <c r="G293" i="15"/>
  <c r="H293" i="15" s="1"/>
  <c r="G294" i="15"/>
  <c r="H294" i="15" s="1"/>
  <c r="G295" i="15"/>
  <c r="H295" i="15" s="1"/>
  <c r="G296" i="15"/>
  <c r="H296" i="15" s="1"/>
  <c r="G297" i="15"/>
  <c r="H297" i="15" s="1"/>
  <c r="G298" i="15"/>
  <c r="H298" i="15" s="1"/>
  <c r="G299" i="15"/>
  <c r="H299" i="15" s="1"/>
  <c r="G300" i="15"/>
  <c r="H300" i="15" s="1"/>
  <c r="G301" i="15"/>
  <c r="H301" i="15" s="1"/>
  <c r="G302" i="15"/>
  <c r="H302" i="15" s="1"/>
  <c r="G303" i="15"/>
  <c r="H303" i="15" s="1"/>
  <c r="G304" i="15"/>
  <c r="H304" i="15" s="1"/>
  <c r="G305" i="15"/>
  <c r="H305" i="15" s="1"/>
  <c r="G306" i="15"/>
  <c r="G307" i="15"/>
  <c r="H307" i="15" s="1"/>
  <c r="G308" i="15"/>
  <c r="H308" i="15" s="1"/>
  <c r="G309" i="15"/>
  <c r="H309" i="15" s="1"/>
  <c r="G310" i="15"/>
  <c r="H310" i="15" s="1"/>
  <c r="G311" i="15"/>
  <c r="H311" i="15" s="1"/>
  <c r="G312" i="15"/>
  <c r="H312" i="15" s="1"/>
  <c r="G313" i="15"/>
  <c r="H313" i="15" s="1"/>
  <c r="G314" i="15"/>
  <c r="H314" i="15" s="1"/>
  <c r="G315" i="15"/>
  <c r="H315" i="15" s="1"/>
  <c r="G316" i="15"/>
  <c r="H316" i="15" s="1"/>
  <c r="G317" i="15"/>
  <c r="H317" i="15" s="1"/>
  <c r="G318" i="15"/>
  <c r="H318" i="15" s="1"/>
  <c r="G319" i="15"/>
  <c r="H319" i="15" s="1"/>
  <c r="G320" i="15"/>
  <c r="H320" i="15" s="1"/>
  <c r="G321" i="15"/>
  <c r="H321" i="15" s="1"/>
  <c r="G322" i="15"/>
  <c r="G323" i="15"/>
  <c r="H323" i="15" s="1"/>
  <c r="G324" i="15"/>
  <c r="H324" i="15" s="1"/>
  <c r="G325" i="15"/>
  <c r="H325" i="15" s="1"/>
  <c r="G326" i="15"/>
  <c r="H326" i="15" s="1"/>
  <c r="G327" i="15"/>
  <c r="H327" i="15" s="1"/>
  <c r="G328" i="15"/>
  <c r="H328" i="15" s="1"/>
  <c r="G329" i="15"/>
  <c r="H329" i="15" s="1"/>
  <c r="G330" i="15"/>
  <c r="H330" i="15" s="1"/>
  <c r="G331" i="15"/>
  <c r="H331" i="15" s="1"/>
  <c r="G332" i="15"/>
  <c r="H332" i="15" s="1"/>
  <c r="G333" i="15"/>
  <c r="H333" i="15" s="1"/>
  <c r="G334" i="15"/>
  <c r="H334" i="15" s="1"/>
  <c r="G335" i="15"/>
  <c r="H335" i="15" s="1"/>
  <c r="G336" i="15"/>
  <c r="H336" i="15" s="1"/>
  <c r="G337" i="15"/>
  <c r="H337" i="15" s="1"/>
  <c r="G338" i="15"/>
  <c r="H338" i="15" s="1"/>
  <c r="G339" i="15"/>
  <c r="H339" i="15" s="1"/>
  <c r="G340" i="15"/>
  <c r="H340" i="15" s="1"/>
  <c r="G341" i="15"/>
  <c r="H341" i="15" s="1"/>
  <c r="G342" i="15"/>
  <c r="H342" i="15" s="1"/>
  <c r="G343" i="15"/>
  <c r="H343" i="15" s="1"/>
  <c r="G344" i="15"/>
  <c r="H344" i="15" s="1"/>
  <c r="G345" i="15"/>
  <c r="H345" i="15" s="1"/>
  <c r="G346" i="15"/>
  <c r="H346" i="15" s="1"/>
  <c r="G347" i="15"/>
  <c r="H347" i="15" s="1"/>
  <c r="G348" i="15"/>
  <c r="H348" i="15" s="1"/>
  <c r="G349" i="15"/>
  <c r="H349" i="15" s="1"/>
  <c r="G350" i="15"/>
  <c r="H350" i="15" s="1"/>
  <c r="G351" i="15"/>
  <c r="H351" i="15" s="1"/>
  <c r="G352" i="15"/>
  <c r="H352" i="15" s="1"/>
  <c r="G353" i="15"/>
  <c r="H353" i="15" s="1"/>
  <c r="G354" i="15"/>
  <c r="G355" i="15"/>
  <c r="H355" i="15" s="1"/>
  <c r="G356" i="15"/>
  <c r="H356" i="15" s="1"/>
  <c r="G357" i="15"/>
  <c r="H357" i="15" s="1"/>
  <c r="G358" i="15"/>
  <c r="H358" i="15" s="1"/>
  <c r="G359" i="15"/>
  <c r="H359" i="15" s="1"/>
  <c r="G360" i="15"/>
  <c r="H360" i="15" s="1"/>
  <c r="G361" i="15"/>
  <c r="H361" i="15" s="1"/>
  <c r="G362" i="15"/>
  <c r="H362" i="15" s="1"/>
  <c r="G363" i="15"/>
  <c r="H363" i="15" s="1"/>
  <c r="G364" i="15"/>
  <c r="H364" i="15" s="1"/>
  <c r="G365" i="15"/>
  <c r="H365" i="15" s="1"/>
  <c r="G366" i="15"/>
  <c r="H366" i="15" s="1"/>
  <c r="G367" i="15"/>
  <c r="H367" i="15" s="1"/>
  <c r="G368" i="15"/>
  <c r="H368" i="15" s="1"/>
  <c r="G369" i="15"/>
  <c r="H369" i="15" s="1"/>
  <c r="G370" i="15"/>
  <c r="G371" i="15"/>
  <c r="H371" i="15" s="1"/>
  <c r="G372" i="15"/>
  <c r="H372" i="15" s="1"/>
  <c r="G373" i="15"/>
  <c r="H373" i="15" s="1"/>
  <c r="G374" i="15"/>
  <c r="H374" i="15" s="1"/>
  <c r="G375" i="15"/>
  <c r="H375" i="15" s="1"/>
  <c r="G376" i="15"/>
  <c r="H376" i="15" s="1"/>
  <c r="G377" i="15"/>
  <c r="H377" i="15" s="1"/>
  <c r="G378" i="15"/>
  <c r="H378" i="15" s="1"/>
  <c r="G379" i="15"/>
  <c r="H379" i="15" s="1"/>
  <c r="G380" i="15"/>
  <c r="H380" i="15" s="1"/>
  <c r="G382" i="15"/>
  <c r="H382" i="15" s="1"/>
  <c r="G383" i="15"/>
  <c r="H383" i="15" s="1"/>
  <c r="G384" i="15"/>
  <c r="H384" i="15" s="1"/>
  <c r="G385" i="15"/>
  <c r="H385" i="15" s="1"/>
  <c r="G386" i="15"/>
  <c r="H386" i="15" s="1"/>
  <c r="G387" i="15"/>
  <c r="H387" i="15" s="1"/>
  <c r="G388" i="15"/>
  <c r="H388" i="15" s="1"/>
  <c r="G389" i="15"/>
  <c r="H389" i="15" s="1"/>
  <c r="G390" i="15"/>
  <c r="H390" i="15" s="1"/>
  <c r="G391" i="15"/>
  <c r="H391" i="15" s="1"/>
  <c r="G392" i="15"/>
  <c r="H392" i="15" s="1"/>
  <c r="G393" i="15"/>
  <c r="H393" i="15" s="1"/>
  <c r="G394" i="15"/>
  <c r="H394" i="15" s="1"/>
  <c r="G395" i="15"/>
  <c r="H395" i="15" s="1"/>
  <c r="G396" i="15"/>
  <c r="H396" i="15" s="1"/>
  <c r="G397" i="15"/>
  <c r="H397" i="15" s="1"/>
  <c r="G398" i="15"/>
  <c r="H398" i="15" s="1"/>
  <c r="G399" i="15"/>
  <c r="H399" i="15" s="1"/>
  <c r="G400" i="15"/>
  <c r="H400" i="15" s="1"/>
  <c r="G401" i="15"/>
  <c r="H401" i="15" s="1"/>
  <c r="G402" i="15"/>
  <c r="H402" i="15" s="1"/>
  <c r="G403" i="15"/>
  <c r="H403" i="15" s="1"/>
  <c r="G404" i="15"/>
  <c r="H404" i="15" s="1"/>
  <c r="G405" i="15"/>
  <c r="H405" i="15" s="1"/>
  <c r="G406" i="15"/>
  <c r="H406" i="15" s="1"/>
  <c r="G407" i="15"/>
  <c r="H407" i="15" s="1"/>
  <c r="G408" i="15"/>
  <c r="H408" i="15" s="1"/>
  <c r="G410" i="15"/>
  <c r="H410" i="15" s="1"/>
  <c r="G411" i="15"/>
  <c r="H411" i="15" s="1"/>
  <c r="G412" i="15"/>
  <c r="H412" i="15" s="1"/>
  <c r="G413" i="15"/>
  <c r="H413" i="15" s="1"/>
  <c r="G414" i="15"/>
  <c r="H414" i="15" s="1"/>
  <c r="G415" i="15"/>
  <c r="H415" i="15" s="1"/>
  <c r="G416" i="15"/>
  <c r="H416" i="15" s="1"/>
  <c r="G417" i="15"/>
  <c r="H417" i="15" s="1"/>
  <c r="G418" i="15"/>
  <c r="H418" i="15" s="1"/>
  <c r="G419" i="15"/>
  <c r="H419" i="15" s="1"/>
  <c r="G420" i="15"/>
  <c r="H420" i="15" s="1"/>
  <c r="G421" i="15"/>
  <c r="H421" i="15" s="1"/>
  <c r="G422" i="15"/>
  <c r="H422" i="15" s="1"/>
  <c r="G423" i="15"/>
  <c r="H423" i="15" s="1"/>
  <c r="G424" i="15"/>
  <c r="H424" i="15" s="1"/>
  <c r="G425" i="15"/>
  <c r="H425" i="15" s="1"/>
  <c r="G426" i="15"/>
  <c r="H426" i="15" s="1"/>
  <c r="G428" i="15"/>
  <c r="H428" i="15" s="1"/>
  <c r="G429" i="15"/>
  <c r="H429" i="15" s="1"/>
  <c r="G430" i="15"/>
  <c r="H430" i="15" s="1"/>
  <c r="G431" i="15"/>
  <c r="H431" i="15" s="1"/>
  <c r="G432" i="15"/>
  <c r="H432" i="15" s="1"/>
  <c r="G433" i="15"/>
  <c r="H433" i="15" s="1"/>
  <c r="G434" i="15"/>
  <c r="H434" i="15" s="1"/>
  <c r="G435" i="15"/>
  <c r="H435" i="15" s="1"/>
  <c r="G436" i="15"/>
  <c r="H436" i="15" s="1"/>
  <c r="G437" i="15"/>
  <c r="H437" i="15" s="1"/>
  <c r="G438" i="15"/>
  <c r="H438" i="15" s="1"/>
  <c r="G439" i="15"/>
  <c r="H439" i="15" s="1"/>
  <c r="G440" i="15"/>
  <c r="H440" i="15" s="1"/>
  <c r="G441" i="15"/>
  <c r="H441" i="15" s="1"/>
  <c r="G442" i="15"/>
  <c r="H442" i="15" s="1"/>
  <c r="G443" i="15"/>
  <c r="H443" i="15" s="1"/>
  <c r="G444" i="15"/>
  <c r="H444" i="15" s="1"/>
  <c r="G445" i="15"/>
  <c r="H445" i="15" s="1"/>
  <c r="G446" i="15"/>
  <c r="H446" i="15" s="1"/>
  <c r="G447" i="15"/>
  <c r="H447" i="15" s="1"/>
  <c r="G448" i="15"/>
  <c r="H448" i="15" s="1"/>
  <c r="G449" i="15"/>
  <c r="H449" i="15" s="1"/>
  <c r="G450" i="15"/>
  <c r="H450" i="15" s="1"/>
  <c r="G451" i="15"/>
  <c r="H451" i="15" s="1"/>
  <c r="G452" i="15"/>
  <c r="H452" i="15" s="1"/>
  <c r="G453" i="15"/>
  <c r="H453" i="15" s="1"/>
  <c r="G454" i="15"/>
  <c r="H454" i="15" s="1"/>
  <c r="G456" i="15"/>
  <c r="H456" i="15" s="1"/>
  <c r="G457" i="15"/>
  <c r="H457" i="15" s="1"/>
  <c r="G458" i="15"/>
  <c r="H458" i="15" s="1"/>
  <c r="G459" i="15"/>
  <c r="H459" i="15" s="1"/>
  <c r="G460" i="15"/>
  <c r="H460" i="15" s="1"/>
  <c r="G461" i="15"/>
  <c r="H461" i="15" s="1"/>
  <c r="G462" i="15"/>
  <c r="H462" i="15" s="1"/>
  <c r="G463" i="15"/>
  <c r="H463" i="15" s="1"/>
  <c r="G464" i="15"/>
  <c r="H464" i="15" s="1"/>
  <c r="G466" i="15"/>
  <c r="H466" i="15" s="1"/>
  <c r="G467" i="15"/>
  <c r="H467" i="15" s="1"/>
  <c r="G468" i="15"/>
  <c r="H468" i="15" s="1"/>
  <c r="G469" i="15"/>
  <c r="H469" i="15" s="1"/>
  <c r="G470" i="15"/>
  <c r="H470" i="15" s="1"/>
  <c r="G471" i="15"/>
  <c r="H471" i="15" s="1"/>
  <c r="G472" i="15"/>
  <c r="H472" i="15" s="1"/>
  <c r="G473" i="15"/>
  <c r="H473" i="15" s="1"/>
  <c r="G474" i="15"/>
  <c r="H474" i="15" s="1"/>
  <c r="G475" i="15"/>
  <c r="H475" i="15" s="1"/>
  <c r="G476" i="15"/>
  <c r="H476" i="15" s="1"/>
  <c r="G477" i="15"/>
  <c r="H477" i="15" s="1"/>
  <c r="G478" i="15"/>
  <c r="H478" i="15" s="1"/>
  <c r="G479" i="15"/>
  <c r="H479" i="15" s="1"/>
  <c r="G480" i="15"/>
  <c r="H480" i="15" s="1"/>
  <c r="G481" i="15"/>
  <c r="H481" i="15" s="1"/>
  <c r="G482" i="15"/>
  <c r="H482" i="15" s="1"/>
  <c r="G483" i="15"/>
  <c r="H483" i="15" s="1"/>
  <c r="G485" i="15"/>
  <c r="H485" i="15" s="1"/>
  <c r="G486" i="15"/>
  <c r="H486" i="15" s="1"/>
  <c r="G487" i="15"/>
  <c r="H487" i="15" s="1"/>
  <c r="G488" i="15"/>
  <c r="H488" i="15" s="1"/>
  <c r="G489" i="15"/>
  <c r="H489" i="15" s="1"/>
  <c r="G490" i="15"/>
  <c r="H490" i="15" s="1"/>
  <c r="G491" i="15"/>
  <c r="H491" i="15" s="1"/>
  <c r="G492" i="15"/>
  <c r="H492" i="15" s="1"/>
  <c r="G493" i="15"/>
  <c r="H493" i="15" s="1"/>
  <c r="G494" i="15"/>
  <c r="H494" i="15" s="1"/>
  <c r="G495" i="15"/>
  <c r="H495" i="15" s="1"/>
  <c r="G496" i="15"/>
  <c r="H496" i="15" s="1"/>
  <c r="G497" i="15"/>
  <c r="H497" i="15" s="1"/>
  <c r="G498" i="15"/>
  <c r="H498" i="15" s="1"/>
  <c r="G499" i="15"/>
  <c r="H499" i="15" s="1"/>
  <c r="G500" i="15"/>
  <c r="H500" i="15" s="1"/>
  <c r="G501" i="15"/>
  <c r="H501" i="15" s="1"/>
  <c r="G502" i="15"/>
  <c r="H502" i="15" s="1"/>
  <c r="G503" i="15"/>
  <c r="H503" i="15" s="1"/>
  <c r="G506" i="15"/>
  <c r="H506" i="15" s="1"/>
  <c r="G507" i="15"/>
  <c r="H507" i="15" s="1"/>
  <c r="G508" i="15"/>
  <c r="H508" i="15" s="1"/>
  <c r="G509" i="15"/>
  <c r="H509" i="15" s="1"/>
  <c r="G510" i="15"/>
  <c r="H510" i="15" s="1"/>
  <c r="G511" i="15"/>
  <c r="H511" i="15" s="1"/>
  <c r="G512" i="15"/>
  <c r="H512" i="15" s="1"/>
  <c r="G514" i="15"/>
  <c r="H514" i="15" s="1"/>
  <c r="G515" i="15"/>
  <c r="H515" i="15" s="1"/>
  <c r="G516" i="15"/>
  <c r="H516" i="15" s="1"/>
  <c r="G517" i="15"/>
  <c r="H517" i="15" s="1"/>
  <c r="G518" i="15"/>
  <c r="H518" i="15" s="1"/>
  <c r="G519" i="15"/>
  <c r="H519" i="15" s="1"/>
  <c r="G520" i="15"/>
  <c r="H520" i="15" s="1"/>
  <c r="G521" i="15"/>
  <c r="H521" i="15" s="1"/>
  <c r="G522" i="15"/>
  <c r="H522" i="15" s="1"/>
  <c r="G523" i="15"/>
  <c r="H523" i="15" s="1"/>
  <c r="G524" i="15"/>
  <c r="H524" i="15" s="1"/>
  <c r="G525" i="15"/>
  <c r="H525" i="15" s="1"/>
  <c r="G526" i="15"/>
  <c r="H526" i="15" s="1"/>
  <c r="G527" i="15"/>
  <c r="H527" i="15" s="1"/>
  <c r="G528" i="15"/>
  <c r="H528" i="15" s="1"/>
  <c r="G529" i="15"/>
  <c r="H529" i="15" s="1"/>
  <c r="G531" i="15"/>
  <c r="H531" i="15" s="1"/>
  <c r="G532" i="15"/>
  <c r="H532" i="15" s="1"/>
  <c r="G533" i="15"/>
  <c r="H533" i="15" s="1"/>
  <c r="G534" i="15"/>
  <c r="H534" i="15" s="1"/>
  <c r="G535" i="15"/>
  <c r="H535" i="15" s="1"/>
  <c r="G536" i="15"/>
  <c r="H536" i="15" s="1"/>
  <c r="G537" i="15"/>
  <c r="H537" i="15" s="1"/>
  <c r="G538" i="15"/>
  <c r="H538" i="15" s="1"/>
  <c r="G539" i="15"/>
  <c r="H539" i="15" s="1"/>
  <c r="G540" i="15"/>
  <c r="H540" i="15" s="1"/>
  <c r="G541" i="15"/>
  <c r="H541" i="15" s="1"/>
  <c r="G542" i="15"/>
  <c r="H542" i="15" s="1"/>
  <c r="G543" i="15"/>
  <c r="H543" i="15" s="1"/>
  <c r="G544" i="15"/>
  <c r="H544" i="15" s="1"/>
  <c r="G545" i="15"/>
  <c r="H545" i="15" s="1"/>
  <c r="G546" i="15"/>
  <c r="H546" i="15" s="1"/>
  <c r="G547" i="15"/>
  <c r="H547" i="15" s="1"/>
  <c r="G548" i="15"/>
  <c r="H548" i="15" s="1"/>
  <c r="G551" i="15"/>
  <c r="H551" i="15" s="1"/>
  <c r="G552" i="15"/>
  <c r="H552" i="15" s="1"/>
  <c r="G553" i="15"/>
  <c r="H553" i="15" s="1"/>
  <c r="G554" i="15"/>
  <c r="H554" i="15" s="1"/>
  <c r="G555" i="15"/>
  <c r="H555" i="15" s="1"/>
  <c r="G556" i="15"/>
  <c r="H556" i="15" s="1"/>
  <c r="G557" i="15"/>
  <c r="H557" i="15" s="1"/>
  <c r="G558" i="15"/>
  <c r="H558" i="15" s="1"/>
  <c r="G559" i="15"/>
  <c r="H559" i="15" s="1"/>
  <c r="G561" i="15"/>
  <c r="H561" i="15" s="1"/>
  <c r="G562" i="15"/>
  <c r="H562" i="15" s="1"/>
  <c r="G563" i="15"/>
  <c r="H563" i="15" s="1"/>
  <c r="G565" i="15"/>
  <c r="H565" i="15" s="1"/>
  <c r="G567" i="15"/>
  <c r="H567" i="15" s="1"/>
  <c r="G568" i="15"/>
  <c r="H568" i="15" s="1"/>
  <c r="G569" i="15"/>
  <c r="H569" i="15" s="1"/>
  <c r="G571" i="15"/>
  <c r="H571" i="15" s="1"/>
  <c r="G572" i="15"/>
  <c r="H572" i="15" s="1"/>
  <c r="G573" i="15"/>
  <c r="H573" i="15" s="1"/>
  <c r="G574" i="15"/>
  <c r="H574" i="15" s="1"/>
  <c r="G576" i="15"/>
  <c r="H576" i="15" s="1"/>
  <c r="G577" i="15"/>
  <c r="H577" i="15" s="1"/>
  <c r="G578" i="15"/>
  <c r="H578" i="15" s="1"/>
  <c r="G579" i="15"/>
  <c r="H579" i="15" s="1"/>
  <c r="G580" i="15"/>
  <c r="H580" i="15" s="1"/>
  <c r="G581" i="15"/>
  <c r="H581" i="15" s="1"/>
  <c r="G582" i="15"/>
  <c r="H582" i="15" s="1"/>
  <c r="G583" i="15"/>
  <c r="H583" i="15" s="1"/>
  <c r="G584" i="15"/>
  <c r="H584" i="15" s="1"/>
  <c r="G585" i="15"/>
  <c r="H585" i="15" s="1"/>
  <c r="G586" i="15"/>
  <c r="H586" i="15" s="1"/>
  <c r="G587" i="15"/>
  <c r="H587" i="15" s="1"/>
  <c r="G588" i="15"/>
  <c r="H588" i="15" s="1"/>
  <c r="G589" i="15"/>
  <c r="H589" i="15" s="1"/>
  <c r="G590" i="15"/>
  <c r="H590" i="15" s="1"/>
  <c r="G591" i="15"/>
  <c r="H591" i="15" s="1"/>
  <c r="G592" i="15"/>
  <c r="H592" i="15" s="1"/>
  <c r="G593" i="15"/>
  <c r="H593" i="15" s="1"/>
  <c r="G594" i="15"/>
  <c r="H594" i="15" s="1"/>
  <c r="G596" i="15"/>
  <c r="H596" i="15" s="1"/>
  <c r="G597" i="15"/>
  <c r="H597" i="15" s="1"/>
  <c r="G598" i="15"/>
  <c r="H598" i="15" s="1"/>
  <c r="G599" i="15"/>
  <c r="H599" i="15" s="1"/>
  <c r="G600" i="15"/>
  <c r="H600" i="15" s="1"/>
  <c r="G601" i="15"/>
  <c r="H601" i="15" s="1"/>
  <c r="G602" i="15"/>
  <c r="H602" i="15" s="1"/>
  <c r="G603" i="15"/>
  <c r="H603" i="15" s="1"/>
  <c r="G604" i="15"/>
  <c r="H604" i="15" s="1"/>
  <c r="G605" i="15"/>
  <c r="H605" i="15" s="1"/>
  <c r="G606" i="15"/>
  <c r="H606" i="15" s="1"/>
  <c r="G607" i="15"/>
  <c r="H607" i="15" s="1"/>
  <c r="G608" i="15"/>
  <c r="H608" i="15" s="1"/>
  <c r="G609" i="15"/>
  <c r="H609" i="15" s="1"/>
  <c r="G610" i="15"/>
  <c r="H610" i="15" s="1"/>
  <c r="G611" i="15"/>
  <c r="H611" i="15" s="1"/>
  <c r="G612" i="15"/>
  <c r="H612" i="15" s="1"/>
  <c r="G613" i="15"/>
  <c r="H613" i="15" s="1"/>
  <c r="G614" i="15"/>
  <c r="H614" i="15" s="1"/>
  <c r="G615" i="15"/>
  <c r="H615" i="15" s="1"/>
  <c r="G616" i="15"/>
  <c r="H616" i="15" s="1"/>
  <c r="G617" i="15"/>
  <c r="H617" i="15" s="1"/>
  <c r="G618" i="15"/>
  <c r="H618" i="15" s="1"/>
  <c r="G619" i="15"/>
  <c r="H619" i="15" s="1"/>
  <c r="G620" i="15"/>
  <c r="H620" i="15" s="1"/>
  <c r="G621" i="15"/>
  <c r="H621" i="15" s="1"/>
  <c r="G622" i="15"/>
  <c r="H622" i="15" s="1"/>
  <c r="G623" i="15"/>
  <c r="H623" i="15" s="1"/>
  <c r="G625" i="15"/>
  <c r="H625" i="15" s="1"/>
  <c r="G626" i="15"/>
  <c r="H626" i="15" s="1"/>
  <c r="G627" i="15"/>
  <c r="H627" i="15" s="1"/>
  <c r="G628" i="15"/>
  <c r="H628" i="15" s="1"/>
  <c r="G629" i="15"/>
  <c r="H629" i="15" s="1"/>
  <c r="G630" i="15"/>
  <c r="H630" i="15" s="1"/>
  <c r="G633" i="15"/>
  <c r="H633" i="15" s="1"/>
  <c r="G634" i="15"/>
  <c r="H634" i="15" s="1"/>
  <c r="G635" i="15"/>
  <c r="H635" i="15" s="1"/>
  <c r="G636" i="15"/>
  <c r="H636" i="15" s="1"/>
  <c r="G637" i="15"/>
  <c r="H637" i="15" s="1"/>
  <c r="G638" i="15"/>
  <c r="H638" i="15" s="1"/>
  <c r="G639" i="15"/>
  <c r="H639" i="15" s="1"/>
  <c r="G640" i="15"/>
  <c r="H640" i="15" s="1"/>
  <c r="G641" i="15"/>
  <c r="H641" i="15" s="1"/>
  <c r="G642" i="15"/>
  <c r="H642" i="15" s="1"/>
  <c r="G643" i="15"/>
  <c r="H643" i="15" s="1"/>
  <c r="G644" i="15"/>
  <c r="H644" i="15" s="1"/>
  <c r="G645" i="15"/>
  <c r="H645" i="15" s="1"/>
  <c r="G646" i="15"/>
  <c r="H646" i="15" s="1"/>
  <c r="G647" i="15"/>
  <c r="H647" i="15" s="1"/>
  <c r="G648" i="15"/>
  <c r="H648" i="15" s="1"/>
  <c r="G649" i="15"/>
  <c r="H649" i="15" s="1"/>
  <c r="G650" i="15"/>
  <c r="H650" i="15" s="1"/>
  <c r="G651" i="15"/>
  <c r="H651" i="15" s="1"/>
  <c r="G652" i="15"/>
  <c r="H652" i="15" s="1"/>
  <c r="G653" i="15"/>
  <c r="H653" i="15" s="1"/>
  <c r="G654" i="15"/>
  <c r="H654" i="15" s="1"/>
  <c r="G655" i="15"/>
  <c r="H655" i="15" s="1"/>
  <c r="G656" i="15"/>
  <c r="H656" i="15" s="1"/>
  <c r="G657" i="15"/>
  <c r="H657" i="15" s="1"/>
  <c r="G659" i="15"/>
  <c r="H659" i="15" s="1"/>
  <c r="G660" i="15"/>
  <c r="H660" i="15" s="1"/>
  <c r="G661" i="15"/>
  <c r="H661" i="15" s="1"/>
  <c r="G662" i="15"/>
  <c r="H662" i="15" s="1"/>
  <c r="G664" i="15"/>
  <c r="H664" i="15" s="1"/>
  <c r="G665" i="15"/>
  <c r="H665" i="15" s="1"/>
  <c r="G667" i="15"/>
  <c r="H667" i="15" s="1"/>
  <c r="G668" i="15"/>
  <c r="H668" i="15" s="1"/>
  <c r="G669" i="15"/>
  <c r="H669" i="15" s="1"/>
  <c r="G670" i="15"/>
  <c r="H670" i="15" s="1"/>
  <c r="G671" i="15"/>
  <c r="H671" i="15" s="1"/>
  <c r="G672" i="15"/>
  <c r="H672" i="15" s="1"/>
  <c r="G673" i="15"/>
  <c r="H673" i="15" s="1"/>
  <c r="G674" i="15"/>
  <c r="H674" i="15" s="1"/>
  <c r="G675" i="15"/>
  <c r="H675" i="15" s="1"/>
  <c r="G676" i="15"/>
  <c r="H676" i="15" s="1"/>
  <c r="G677" i="15"/>
  <c r="H677" i="15" s="1"/>
  <c r="G678" i="15"/>
  <c r="H678" i="15" s="1"/>
  <c r="G679" i="15"/>
  <c r="H679" i="15" s="1"/>
  <c r="G680" i="15"/>
  <c r="H680" i="15" s="1"/>
  <c r="G681" i="15"/>
  <c r="H681" i="15" s="1"/>
  <c r="G684" i="15"/>
  <c r="H684" i="15" s="1"/>
  <c r="G685" i="15"/>
  <c r="H685" i="15" s="1"/>
  <c r="G686" i="15"/>
  <c r="H686" i="15" s="1"/>
  <c r="G688" i="15"/>
  <c r="H688" i="15" s="1"/>
  <c r="G689" i="15"/>
  <c r="H689" i="15" s="1"/>
  <c r="G690" i="15"/>
  <c r="H690" i="15" s="1"/>
  <c r="G692" i="15"/>
  <c r="H692" i="15" s="1"/>
  <c r="G693" i="15"/>
  <c r="H693" i="15" s="1"/>
  <c r="G694" i="15"/>
  <c r="H694" i="15" s="1"/>
  <c r="G696" i="15"/>
  <c r="H696" i="15" s="1"/>
  <c r="G697" i="15"/>
  <c r="H697" i="15" s="1"/>
  <c r="G698" i="15"/>
  <c r="H698" i="15" s="1"/>
  <c r="G700" i="15"/>
  <c r="H700" i="15" s="1"/>
  <c r="G701" i="15"/>
  <c r="H701" i="15" s="1"/>
  <c r="G703" i="15"/>
  <c r="H703" i="15" s="1"/>
  <c r="G704" i="15"/>
  <c r="H704" i="15" s="1"/>
  <c r="G706" i="15"/>
  <c r="H706" i="15" s="1"/>
  <c r="G707" i="15"/>
  <c r="H707" i="15" s="1"/>
  <c r="G709" i="15"/>
  <c r="H709" i="15" s="1"/>
  <c r="G710" i="15"/>
  <c r="H710" i="15" s="1"/>
  <c r="G712" i="15"/>
  <c r="H712" i="15" s="1"/>
  <c r="G713" i="15"/>
  <c r="H713" i="15" s="1"/>
  <c r="G715" i="15"/>
  <c r="H715" i="15" s="1"/>
  <c r="G716" i="15"/>
  <c r="H716" i="15" s="1"/>
  <c r="G717" i="15"/>
  <c r="H717" i="15" s="1"/>
  <c r="G718" i="15"/>
  <c r="H718" i="15" s="1"/>
  <c r="G720" i="15"/>
  <c r="H720" i="15" s="1"/>
  <c r="G721" i="15"/>
  <c r="H721" i="15" s="1"/>
  <c r="G722" i="15"/>
  <c r="H722" i="15" s="1"/>
  <c r="G724" i="15"/>
  <c r="H724" i="15" s="1"/>
  <c r="G725" i="15"/>
  <c r="H725" i="15" s="1"/>
  <c r="G727" i="15"/>
  <c r="H727" i="15" s="1"/>
  <c r="G728" i="15"/>
  <c r="H728" i="15" s="1"/>
  <c r="G729" i="15"/>
  <c r="H729" i="15" s="1"/>
  <c r="G730" i="15"/>
  <c r="H730" i="15" s="1"/>
  <c r="G732" i="15"/>
  <c r="H732" i="15" s="1"/>
  <c r="G733" i="15"/>
  <c r="H733" i="15" s="1"/>
  <c r="G734" i="15"/>
  <c r="H734" i="15" s="1"/>
  <c r="G735" i="15"/>
  <c r="H735" i="15" s="1"/>
  <c r="G736" i="15"/>
  <c r="H736" i="15" s="1"/>
  <c r="G737" i="15"/>
  <c r="H737" i="15" s="1"/>
  <c r="G738" i="15"/>
  <c r="H738" i="15" s="1"/>
  <c r="G739" i="15"/>
  <c r="H739" i="15" s="1"/>
  <c r="G740" i="15"/>
  <c r="H740" i="15" s="1"/>
  <c r="G741" i="15"/>
  <c r="H741" i="15" s="1"/>
  <c r="G744" i="15"/>
  <c r="H744" i="15" s="1"/>
  <c r="G745" i="15"/>
  <c r="H745" i="15" s="1"/>
  <c r="G746" i="15"/>
  <c r="H746" i="15" s="1"/>
  <c r="G747" i="15"/>
  <c r="H747" i="15" s="1"/>
  <c r="G749" i="15"/>
  <c r="H749" i="15" s="1"/>
  <c r="G750" i="15"/>
  <c r="H750" i="15" s="1"/>
  <c r="G752" i="15"/>
  <c r="H752" i="15" s="1"/>
  <c r="G753" i="15"/>
  <c r="H753" i="15" s="1"/>
  <c r="G754" i="15"/>
  <c r="H754" i="15" s="1"/>
  <c r="G755" i="15"/>
  <c r="H755" i="15" s="1"/>
  <c r="G756" i="15"/>
  <c r="H756" i="15" s="1"/>
  <c r="G757" i="15"/>
  <c r="H757" i="15" s="1"/>
  <c r="G758" i="15"/>
  <c r="H758" i="15" s="1"/>
  <c r="G760" i="15"/>
  <c r="H760" i="15" s="1"/>
  <c r="G761" i="15"/>
  <c r="H761" i="15" s="1"/>
  <c r="G762" i="15"/>
  <c r="H762" i="15" s="1"/>
  <c r="G763" i="15"/>
  <c r="H763" i="15" s="1"/>
  <c r="G764" i="15"/>
  <c r="H764" i="15" s="1"/>
  <c r="G765" i="15"/>
  <c r="H765" i="15" s="1"/>
  <c r="G767" i="15"/>
  <c r="H767" i="15" s="1"/>
  <c r="G768" i="15"/>
  <c r="H768" i="15" s="1"/>
  <c r="G769" i="15"/>
  <c r="H769" i="15" s="1"/>
  <c r="G770" i="15"/>
  <c r="H770" i="15" s="1"/>
  <c r="G772" i="15"/>
  <c r="H772" i="15" s="1"/>
  <c r="G773" i="15"/>
  <c r="H773" i="15" s="1"/>
  <c r="G774" i="15"/>
  <c r="H774" i="15" s="1"/>
  <c r="G776" i="15"/>
  <c r="H776" i="15" s="1"/>
  <c r="G777" i="15"/>
  <c r="H777" i="15" s="1"/>
  <c r="G778" i="15"/>
  <c r="H778" i="15" s="1"/>
  <c r="G779" i="15"/>
  <c r="H779" i="15" s="1"/>
  <c r="G780" i="15"/>
  <c r="H780" i="15" s="1"/>
  <c r="G781" i="15"/>
  <c r="H781" i="15" s="1"/>
  <c r="G782" i="15"/>
  <c r="H782" i="15" s="1"/>
  <c r="G783" i="15"/>
  <c r="H783" i="15" s="1"/>
  <c r="G784" i="15"/>
  <c r="H784" i="15" s="1"/>
  <c r="G785" i="15"/>
  <c r="H785" i="15" s="1"/>
  <c r="G786" i="15"/>
  <c r="H786" i="15" s="1"/>
  <c r="G787" i="15"/>
  <c r="H787" i="15" s="1"/>
  <c r="G788" i="15"/>
  <c r="H788" i="15" s="1"/>
  <c r="G789" i="15"/>
  <c r="H789" i="15" s="1"/>
  <c r="G790" i="15"/>
  <c r="H790" i="15" s="1"/>
  <c r="G791" i="15"/>
  <c r="H791" i="15" s="1"/>
  <c r="G792" i="15"/>
  <c r="H792" i="15" s="1"/>
  <c r="G793" i="15"/>
  <c r="H793" i="15" s="1"/>
  <c r="G794" i="15"/>
  <c r="H794" i="15" s="1"/>
  <c r="G795" i="15"/>
  <c r="H795" i="15" s="1"/>
  <c r="G796" i="15"/>
  <c r="H796" i="15" s="1"/>
  <c r="G797" i="15"/>
  <c r="H797" i="15" s="1"/>
  <c r="G798" i="15"/>
  <c r="H798" i="15" s="1"/>
  <c r="G800" i="15"/>
  <c r="H800" i="15" s="1"/>
  <c r="G801" i="15"/>
  <c r="H801" i="15" s="1"/>
  <c r="G802" i="15"/>
  <c r="H802" i="15" s="1"/>
  <c r="G803" i="15"/>
  <c r="H803" i="15" s="1"/>
  <c r="G804" i="15"/>
  <c r="H804" i="15" s="1"/>
  <c r="G805" i="15"/>
  <c r="H805" i="15" s="1"/>
  <c r="G808" i="15"/>
  <c r="H808" i="15" s="1"/>
  <c r="G809" i="15"/>
  <c r="H809" i="15" s="1"/>
  <c r="G810" i="15"/>
  <c r="H810" i="15" s="1"/>
  <c r="G811" i="15"/>
  <c r="H811" i="15" s="1"/>
  <c r="G812" i="15"/>
  <c r="H812" i="15" s="1"/>
  <c r="G813" i="15"/>
  <c r="H813" i="15" s="1"/>
  <c r="G814" i="15"/>
  <c r="H814" i="15" s="1"/>
  <c r="G815" i="15"/>
  <c r="H815" i="15" s="1"/>
  <c r="G816" i="15"/>
  <c r="H816" i="15" s="1"/>
  <c r="G819" i="15"/>
  <c r="H819" i="15" s="1"/>
  <c r="G820" i="15"/>
  <c r="H820" i="15" s="1"/>
  <c r="G821" i="15"/>
  <c r="H821" i="15" s="1"/>
  <c r="G822" i="15"/>
  <c r="H822" i="15" s="1"/>
  <c r="G825" i="15"/>
  <c r="H825" i="15" s="1"/>
  <c r="G826" i="15"/>
  <c r="H826" i="15" s="1"/>
  <c r="G827" i="15"/>
  <c r="H827" i="15" s="1"/>
  <c r="G828" i="15"/>
  <c r="H828" i="15" s="1"/>
  <c r="G829" i="15"/>
  <c r="H829" i="15" s="1"/>
  <c r="G830" i="15"/>
  <c r="H830" i="15" s="1"/>
  <c r="G831" i="15"/>
  <c r="H831" i="15" s="1"/>
  <c r="G832" i="15"/>
  <c r="H832" i="15" s="1"/>
  <c r="G833" i="15"/>
  <c r="H833" i="15" s="1"/>
  <c r="G834" i="15"/>
  <c r="H834" i="15" s="1"/>
  <c r="G837" i="15"/>
  <c r="H837" i="15" s="1"/>
  <c r="G838" i="15"/>
  <c r="H838" i="15" s="1"/>
  <c r="G839" i="15"/>
  <c r="H839" i="15" s="1"/>
  <c r="G840" i="15"/>
  <c r="H840" i="15" s="1"/>
  <c r="G841" i="15"/>
  <c r="H841" i="15" s="1"/>
  <c r="G843" i="15"/>
  <c r="H843" i="15" s="1"/>
  <c r="G844" i="15"/>
  <c r="H844" i="15" s="1"/>
  <c r="G845" i="15"/>
  <c r="H845" i="15" s="1"/>
  <c r="G848" i="15"/>
  <c r="H848" i="15" s="1"/>
  <c r="G849" i="15"/>
  <c r="H849" i="15" s="1"/>
  <c r="G850" i="15"/>
  <c r="H850" i="15" s="1"/>
  <c r="G851" i="15"/>
  <c r="H851" i="15" s="1"/>
  <c r="G852" i="15"/>
  <c r="H852" i="15" s="1"/>
  <c r="G853" i="15"/>
  <c r="H853" i="15" s="1"/>
  <c r="G854" i="15"/>
  <c r="H854" i="15" s="1"/>
  <c r="G855" i="15"/>
  <c r="H855" i="15" s="1"/>
  <c r="G856" i="15"/>
  <c r="H856" i="15" s="1"/>
  <c r="G857" i="15"/>
  <c r="H857" i="15" s="1"/>
  <c r="G858" i="15"/>
  <c r="H858" i="15" s="1"/>
  <c r="G860" i="15"/>
  <c r="H860" i="15" s="1"/>
  <c r="G861" i="15"/>
  <c r="H861" i="15" s="1"/>
  <c r="G862" i="15"/>
  <c r="H862" i="15" s="1"/>
  <c r="G863" i="15"/>
  <c r="H863" i="15" s="1"/>
  <c r="G865" i="15"/>
  <c r="H865" i="15" s="1"/>
  <c r="G866" i="15"/>
  <c r="H866" i="15" s="1"/>
  <c r="G867" i="15"/>
  <c r="H867" i="15" s="1"/>
  <c r="G868" i="15"/>
  <c r="H868" i="15" s="1"/>
  <c r="G870" i="15"/>
  <c r="H870" i="15" s="1"/>
  <c r="G871" i="15"/>
  <c r="H871" i="15" s="1"/>
  <c r="G872" i="15"/>
  <c r="H872" i="15" s="1"/>
  <c r="G874" i="15"/>
  <c r="H874" i="15" s="1"/>
  <c r="G875" i="15"/>
  <c r="H875" i="15" s="1"/>
  <c r="G876" i="15"/>
  <c r="H876" i="15" s="1"/>
  <c r="G877" i="15"/>
  <c r="H877" i="15" s="1"/>
  <c r="G878" i="15"/>
  <c r="H878" i="15" s="1"/>
  <c r="G879" i="15"/>
  <c r="H879" i="15" s="1"/>
  <c r="G880" i="15"/>
  <c r="H880" i="15" s="1"/>
  <c r="G881" i="15"/>
  <c r="H881" i="15" s="1"/>
  <c r="G882" i="15"/>
  <c r="H882" i="15" s="1"/>
  <c r="G886" i="15"/>
  <c r="H886" i="15" s="1"/>
  <c r="G887" i="15"/>
  <c r="H887" i="15" s="1"/>
  <c r="G888" i="15"/>
  <c r="H888" i="15" s="1"/>
  <c r="G889" i="15"/>
  <c r="H889" i="15" s="1"/>
  <c r="G890" i="15"/>
  <c r="H890" i="15" s="1"/>
  <c r="G891" i="15"/>
  <c r="H891" i="15" s="1"/>
  <c r="G892" i="15"/>
  <c r="H892" i="15" s="1"/>
  <c r="G893" i="15"/>
  <c r="H893" i="15" s="1"/>
  <c r="G895" i="15"/>
  <c r="H895" i="15" s="1"/>
  <c r="G896" i="15"/>
  <c r="H896" i="15" s="1"/>
  <c r="G897" i="15"/>
  <c r="H897" i="15" s="1"/>
  <c r="G898" i="15"/>
  <c r="H898" i="15" s="1"/>
  <c r="G899" i="15"/>
  <c r="H899" i="15" s="1"/>
  <c r="G900" i="15"/>
  <c r="H900" i="15" s="1"/>
  <c r="G901" i="15"/>
  <c r="H901" i="15" s="1"/>
  <c r="G902" i="15"/>
  <c r="H902" i="15" s="1"/>
  <c r="G904" i="15"/>
  <c r="H904" i="15" s="1"/>
  <c r="G905" i="15"/>
  <c r="H905" i="15" s="1"/>
  <c r="G907" i="15"/>
  <c r="H907" i="15" s="1"/>
  <c r="G908" i="15"/>
  <c r="H908" i="15" s="1"/>
  <c r="G909" i="15"/>
  <c r="H909" i="15" s="1"/>
  <c r="G910" i="15"/>
  <c r="H910" i="15" s="1"/>
  <c r="G911" i="15"/>
  <c r="H911" i="15" s="1"/>
  <c r="G912" i="15"/>
  <c r="H912" i="15" s="1"/>
  <c r="G914" i="15"/>
  <c r="H914" i="15" s="1"/>
  <c r="G915" i="15"/>
  <c r="H915" i="15" s="1"/>
  <c r="G916" i="15"/>
  <c r="H916" i="15" s="1"/>
  <c r="G917" i="15"/>
  <c r="H917" i="15" s="1"/>
  <c r="G918" i="15"/>
  <c r="H918" i="15" s="1"/>
  <c r="G919" i="15"/>
  <c r="H919" i="15" s="1"/>
  <c r="G921" i="15"/>
  <c r="H921" i="15" s="1"/>
  <c r="G922" i="15"/>
  <c r="H922" i="15" s="1"/>
  <c r="G925" i="15"/>
  <c r="H925" i="15" s="1"/>
  <c r="G926" i="15"/>
  <c r="H926" i="15" s="1"/>
  <c r="G928" i="15"/>
  <c r="H928" i="15" s="1"/>
  <c r="G929" i="15"/>
  <c r="H929" i="15" s="1"/>
  <c r="G930" i="15"/>
  <c r="H930" i="15" s="1"/>
  <c r="G931" i="15"/>
  <c r="H931" i="15" s="1"/>
  <c r="G932" i="15"/>
  <c r="H932" i="15" s="1"/>
  <c r="G933" i="15"/>
  <c r="H933" i="15" s="1"/>
  <c r="G934" i="15"/>
  <c r="H934" i="15" s="1"/>
  <c r="G935" i="15"/>
  <c r="H935" i="15" s="1"/>
  <c r="G936" i="15"/>
  <c r="H936" i="15" s="1"/>
  <c r="G938" i="15"/>
  <c r="H938" i="15" s="1"/>
  <c r="G939" i="15"/>
  <c r="H939" i="15" s="1"/>
  <c r="G940" i="15"/>
  <c r="H940" i="15" s="1"/>
  <c r="G941" i="15"/>
  <c r="H941" i="15" s="1"/>
  <c r="G942" i="15"/>
  <c r="H942" i="15" s="1"/>
  <c r="G944" i="15"/>
  <c r="H944" i="15" s="1"/>
  <c r="G945" i="15"/>
  <c r="H945" i="15" s="1"/>
  <c r="G946" i="15"/>
  <c r="H946" i="15" s="1"/>
  <c r="G947" i="15"/>
  <c r="H947" i="15" s="1"/>
  <c r="G948" i="15"/>
  <c r="H948" i="15" s="1"/>
  <c r="G949" i="15"/>
  <c r="H949" i="15" s="1"/>
  <c r="G950" i="15"/>
  <c r="H950" i="15" s="1"/>
  <c r="G951" i="15"/>
  <c r="H951" i="15" s="1"/>
  <c r="G952" i="15"/>
  <c r="H952" i="15" s="1"/>
  <c r="G953" i="15"/>
  <c r="H953" i="15" s="1"/>
  <c r="G954" i="15"/>
  <c r="H954" i="15" s="1"/>
  <c r="G955" i="15"/>
  <c r="H955" i="15" s="1"/>
  <c r="G956" i="15"/>
  <c r="H956" i="15" s="1"/>
  <c r="G957" i="15"/>
  <c r="H957" i="15" s="1"/>
  <c r="G959" i="15"/>
  <c r="H959" i="15" s="1"/>
  <c r="G960" i="15"/>
  <c r="H960" i="15" s="1"/>
  <c r="G961" i="15"/>
  <c r="H961" i="15" s="1"/>
  <c r="G962" i="15"/>
  <c r="H962" i="15" s="1"/>
  <c r="G963" i="15"/>
  <c r="H963" i="15" s="1"/>
  <c r="G964" i="15"/>
  <c r="H964" i="15" s="1"/>
  <c r="G965" i="15"/>
  <c r="H965" i="15" s="1"/>
  <c r="G967" i="15"/>
  <c r="H967" i="15" s="1"/>
  <c r="G968" i="15"/>
  <c r="H968" i="15" s="1"/>
  <c r="G969" i="15"/>
  <c r="H969" i="15" s="1"/>
  <c r="G970" i="15"/>
  <c r="H970" i="15" s="1"/>
  <c r="G971" i="15"/>
  <c r="H971" i="15" s="1"/>
  <c r="G972" i="15"/>
  <c r="H972" i="15" s="1"/>
  <c r="G973" i="15"/>
  <c r="H973" i="15" s="1"/>
  <c r="G975" i="15"/>
  <c r="H975" i="15" s="1"/>
  <c r="G976" i="15"/>
  <c r="H976" i="15" s="1"/>
  <c r="G977" i="15"/>
  <c r="H977" i="15" s="1"/>
  <c r="G978" i="15"/>
  <c r="H978" i="15" s="1"/>
  <c r="G979" i="15"/>
  <c r="H979" i="15" s="1"/>
  <c r="G980" i="15"/>
  <c r="H980" i="15" s="1"/>
  <c r="G981" i="15"/>
  <c r="H981" i="15" s="1"/>
  <c r="G982" i="15"/>
  <c r="H982" i="15" s="1"/>
  <c r="G985" i="15"/>
  <c r="H985" i="15" s="1"/>
  <c r="G986" i="15"/>
  <c r="H986" i="15" s="1"/>
  <c r="G988" i="15"/>
  <c r="H988" i="15" s="1"/>
  <c r="G989" i="15"/>
  <c r="H989" i="15" s="1"/>
  <c r="G990" i="15"/>
  <c r="H990" i="15" s="1"/>
  <c r="G991" i="15"/>
  <c r="H991" i="15" s="1"/>
  <c r="G992" i="15"/>
  <c r="H992" i="15" s="1"/>
  <c r="G993" i="15"/>
  <c r="H993" i="15" s="1"/>
  <c r="G994" i="15"/>
  <c r="H994" i="15" s="1"/>
  <c r="G995" i="15"/>
  <c r="H995" i="15" s="1"/>
  <c r="G998" i="15"/>
  <c r="H998" i="15" s="1"/>
  <c r="G999" i="15"/>
  <c r="H999" i="15" s="1"/>
  <c r="G1000" i="15"/>
  <c r="H1000" i="15" s="1"/>
  <c r="G1001" i="15"/>
  <c r="H1001" i="15" s="1"/>
  <c r="G1002" i="15"/>
  <c r="H1002" i="15" s="1"/>
  <c r="G1003" i="15"/>
  <c r="H1003" i="15" s="1"/>
  <c r="G1004" i="15"/>
  <c r="H1004" i="15" s="1"/>
  <c r="G1005" i="15"/>
  <c r="H1005" i="15" s="1"/>
  <c r="G1006" i="15"/>
  <c r="H1006" i="15" s="1"/>
  <c r="G1007" i="15"/>
  <c r="H1007" i="15" s="1"/>
  <c r="G1008" i="15"/>
  <c r="H1008" i="15" s="1"/>
  <c r="G1009" i="15"/>
  <c r="H1009" i="15" s="1"/>
  <c r="G1010" i="15"/>
  <c r="H1010" i="15" s="1"/>
  <c r="G1011" i="15"/>
  <c r="H1011" i="15" s="1"/>
  <c r="G1012" i="15"/>
  <c r="H1012" i="15" s="1"/>
  <c r="G1013" i="15"/>
  <c r="H1013" i="15" s="1"/>
  <c r="G1014" i="15"/>
  <c r="H1014" i="15" s="1"/>
  <c r="G1015" i="15"/>
  <c r="H1015" i="15" s="1"/>
  <c r="G1016" i="15"/>
  <c r="H1016" i="15" s="1"/>
  <c r="G1017" i="15"/>
  <c r="H1017" i="15" s="1"/>
  <c r="G1018" i="15"/>
  <c r="H1018" i="15" s="1"/>
  <c r="G1019" i="15"/>
  <c r="H1019" i="15" s="1"/>
  <c r="G1020" i="15"/>
  <c r="H1020" i="15" s="1"/>
  <c r="G1021" i="15"/>
  <c r="H1021" i="15" s="1"/>
  <c r="G1022" i="15"/>
  <c r="H1022" i="15" s="1"/>
  <c r="G1023" i="15"/>
  <c r="H1023" i="15" s="1"/>
  <c r="G1024" i="15"/>
  <c r="H1024" i="15" s="1"/>
  <c r="G1025" i="15"/>
  <c r="H1025" i="15" s="1"/>
  <c r="G1026" i="15"/>
  <c r="H1026" i="15" s="1"/>
  <c r="G1028" i="15"/>
  <c r="H1028" i="15" s="1"/>
  <c r="G1029" i="15"/>
  <c r="H1029" i="15" s="1"/>
  <c r="G1030" i="15"/>
  <c r="H1030" i="15" s="1"/>
  <c r="G1031" i="15"/>
  <c r="H1031" i="15" s="1"/>
  <c r="G1032" i="15"/>
  <c r="H1032" i="15" s="1"/>
  <c r="G1033" i="15"/>
  <c r="H1033" i="15" s="1"/>
  <c r="G1034" i="15"/>
  <c r="H1034" i="15" s="1"/>
  <c r="G1035" i="15"/>
  <c r="H1035" i="15" s="1"/>
  <c r="G1036" i="15"/>
  <c r="H1036" i="15" s="1"/>
  <c r="G1037" i="15"/>
  <c r="H1037" i="15" s="1"/>
  <c r="G1038" i="15"/>
  <c r="H1038" i="15" s="1"/>
  <c r="G1039" i="15"/>
  <c r="H1039" i="15" s="1"/>
  <c r="G1040" i="15"/>
  <c r="H1040" i="15" s="1"/>
  <c r="G1041" i="15"/>
  <c r="H1041" i="15" s="1"/>
  <c r="G1042" i="15"/>
  <c r="H1042" i="15" s="1"/>
  <c r="G1043" i="15"/>
  <c r="H1043" i="15" s="1"/>
  <c r="G1044" i="15"/>
  <c r="H1044" i="15" s="1"/>
  <c r="G1045" i="15"/>
  <c r="H1045" i="15" s="1"/>
  <c r="G1046" i="15"/>
  <c r="H1046" i="15" s="1"/>
  <c r="G1047" i="15"/>
  <c r="H1047" i="15" s="1"/>
  <c r="G1048" i="15"/>
  <c r="H1048" i="15" s="1"/>
  <c r="G1049" i="15"/>
  <c r="H1049" i="15" s="1"/>
  <c r="G1050" i="15"/>
  <c r="H1050" i="15" s="1"/>
  <c r="G1051" i="15"/>
  <c r="H1051" i="15" s="1"/>
  <c r="G1052" i="15"/>
  <c r="H1052" i="15" s="1"/>
  <c r="G1053" i="15"/>
  <c r="H1053" i="15" s="1"/>
  <c r="G1054" i="15"/>
  <c r="H1054" i="15" s="1"/>
  <c r="G1055" i="15"/>
  <c r="H1055" i="15" s="1"/>
  <c r="G1056" i="15"/>
  <c r="H1056" i="15" s="1"/>
  <c r="G1057" i="15"/>
  <c r="H1057" i="15" s="1"/>
  <c r="G1058" i="15"/>
  <c r="H1058" i="15" s="1"/>
  <c r="G1059" i="15"/>
  <c r="H1059" i="15" s="1"/>
  <c r="G1060" i="15"/>
  <c r="H1060" i="15" s="1"/>
  <c r="G1061" i="15"/>
  <c r="H1061" i="15" s="1"/>
  <c r="G1062" i="15"/>
  <c r="H1062" i="15" s="1"/>
  <c r="G1063" i="15"/>
  <c r="H1063" i="15" s="1"/>
  <c r="G1064" i="15"/>
  <c r="H1064" i="15" s="1"/>
  <c r="G1065" i="15"/>
  <c r="H1065" i="15" s="1"/>
  <c r="G1068" i="15"/>
  <c r="H1068" i="15" s="1"/>
  <c r="G1069" i="15"/>
  <c r="H1069" i="15" s="1"/>
  <c r="G1070" i="15"/>
  <c r="H1070" i="15" s="1"/>
  <c r="G1071" i="15"/>
  <c r="H1071" i="15" s="1"/>
  <c r="G1072" i="15"/>
  <c r="H1072" i="15" s="1"/>
  <c r="G1073" i="15"/>
  <c r="H1073" i="15" s="1"/>
  <c r="G1074" i="15"/>
  <c r="H1074" i="15" s="1"/>
  <c r="G1075" i="15"/>
  <c r="H1075" i="15" s="1"/>
  <c r="G1078" i="15"/>
  <c r="H1078" i="15" s="1"/>
  <c r="G1079" i="15"/>
  <c r="H1079" i="15" s="1"/>
  <c r="G1080" i="15"/>
  <c r="H1080" i="15" s="1"/>
  <c r="G1083" i="15"/>
  <c r="H1083" i="15" s="1"/>
  <c r="G1084" i="15"/>
  <c r="H1084" i="15" s="1"/>
  <c r="G1085" i="15"/>
  <c r="H1085" i="15" s="1"/>
  <c r="G1086" i="15"/>
  <c r="H1086" i="15" s="1"/>
  <c r="G1087" i="15"/>
  <c r="H1087" i="15" s="1"/>
  <c r="G1088" i="15"/>
  <c r="H1088" i="15" s="1"/>
  <c r="G1089" i="15"/>
  <c r="H1089" i="15" s="1"/>
  <c r="G1090" i="15"/>
  <c r="H1090" i="15" s="1"/>
  <c r="G1091" i="15"/>
  <c r="H1091" i="15" s="1"/>
  <c r="G1092" i="15"/>
  <c r="H1092" i="15" s="1"/>
  <c r="G1093" i="15"/>
  <c r="H1093" i="15" s="1"/>
  <c r="G1094" i="15"/>
  <c r="H1094" i="15" s="1"/>
  <c r="G1095" i="15"/>
  <c r="H1095" i="15" s="1"/>
  <c r="G1097" i="15"/>
  <c r="H1097" i="15" s="1"/>
  <c r="G1098" i="15"/>
  <c r="H1098" i="15" s="1"/>
  <c r="G1099" i="15"/>
  <c r="H1099" i="15" s="1"/>
  <c r="G1100" i="15"/>
  <c r="H1100" i="15" s="1"/>
  <c r="G1101" i="15"/>
  <c r="H1101" i="15" s="1"/>
  <c r="G1102" i="15"/>
  <c r="H1102" i="15" s="1"/>
  <c r="G1103" i="15"/>
  <c r="H1103" i="15" s="1"/>
  <c r="G1104" i="15"/>
  <c r="H1104" i="15" s="1"/>
  <c r="G1105" i="15"/>
  <c r="H1105" i="15" s="1"/>
  <c r="G1106" i="15"/>
  <c r="H1106" i="15" s="1"/>
  <c r="G1107" i="15"/>
  <c r="H1107" i="15" s="1"/>
  <c r="G1108" i="15"/>
  <c r="H1108" i="15" s="1"/>
  <c r="G1109" i="15"/>
  <c r="H1109" i="15" s="1"/>
  <c r="G1110" i="15"/>
  <c r="H1110" i="15" s="1"/>
  <c r="G1111" i="15"/>
  <c r="H1111" i="15" s="1"/>
  <c r="G1112" i="15"/>
  <c r="H1112" i="15" s="1"/>
  <c r="G1113" i="15"/>
  <c r="H1113" i="15" s="1"/>
  <c r="G1114" i="15"/>
  <c r="H1114" i="15" s="1"/>
  <c r="G1115" i="15"/>
  <c r="H1115" i="15" s="1"/>
  <c r="G1116" i="15"/>
  <c r="H1116" i="15" s="1"/>
  <c r="G1117" i="15"/>
  <c r="H1117" i="15" s="1"/>
  <c r="G1119" i="15"/>
  <c r="H1119" i="15" s="1"/>
  <c r="G1120" i="15"/>
  <c r="H1120" i="15" s="1"/>
  <c r="G1121" i="15"/>
  <c r="H1121" i="15" s="1"/>
  <c r="G1122" i="15"/>
  <c r="H1122" i="15" s="1"/>
  <c r="G1123" i="15"/>
  <c r="H1123" i="15" s="1"/>
  <c r="G1124" i="15"/>
  <c r="H1124" i="15" s="1"/>
  <c r="G1125" i="15"/>
  <c r="H1125" i="15" s="1"/>
  <c r="G1126" i="15"/>
  <c r="H1126" i="15" s="1"/>
  <c r="G1127" i="15"/>
  <c r="H1127" i="15" s="1"/>
  <c r="G1128" i="15"/>
  <c r="H1128" i="15" s="1"/>
  <c r="G1129" i="15"/>
  <c r="H1129" i="15" s="1"/>
  <c r="G1130" i="15"/>
  <c r="H1130" i="15" s="1"/>
  <c r="G1131" i="15"/>
  <c r="H1131" i="15" s="1"/>
  <c r="G1132" i="15"/>
  <c r="H1132" i="15" s="1"/>
  <c r="G1133" i="15"/>
  <c r="H1133" i="15" s="1"/>
  <c r="G1134" i="15"/>
  <c r="H1134" i="15" s="1"/>
  <c r="G1135" i="15"/>
  <c r="H1135" i="15" s="1"/>
  <c r="G1136" i="15"/>
  <c r="H1136" i="15" s="1"/>
  <c r="G1137" i="15"/>
  <c r="H1137" i="15" s="1"/>
  <c r="G1138" i="15"/>
  <c r="H1138" i="15" s="1"/>
  <c r="G1139" i="15"/>
  <c r="H1139" i="15" s="1"/>
  <c r="G1140" i="15"/>
  <c r="H1140" i="15" s="1"/>
  <c r="G1141" i="15"/>
  <c r="H1141" i="15" s="1"/>
  <c r="G1142" i="15"/>
  <c r="H1142" i="15" s="1"/>
  <c r="G1143" i="15"/>
  <c r="H1143" i="15" s="1"/>
  <c r="G1144" i="15"/>
  <c r="H1144" i="15" s="1"/>
  <c r="G1145" i="15"/>
  <c r="H1145" i="15" s="1"/>
  <c r="G1146" i="15"/>
  <c r="H1146" i="15" s="1"/>
  <c r="G1147" i="15"/>
  <c r="H1147" i="15" s="1"/>
  <c r="G1148" i="15"/>
  <c r="H1148" i="15" s="1"/>
  <c r="G1149" i="15"/>
  <c r="H1149" i="15" s="1"/>
  <c r="G1150" i="15"/>
  <c r="H1150" i="15" s="1"/>
  <c r="G1151" i="15"/>
  <c r="H1151" i="15" s="1"/>
  <c r="G1152" i="15"/>
  <c r="H1152" i="15" s="1"/>
  <c r="G1153" i="15"/>
  <c r="H1153" i="15" s="1"/>
  <c r="G1154" i="15"/>
  <c r="H1154" i="15" s="1"/>
  <c r="G1157" i="15"/>
  <c r="H1157" i="15" s="1"/>
  <c r="G1158" i="15"/>
  <c r="H1158" i="15" s="1"/>
  <c r="G1159" i="15"/>
  <c r="H1159" i="15" s="1"/>
  <c r="G1161" i="15"/>
  <c r="H1161" i="15" s="1"/>
  <c r="G1162" i="15"/>
  <c r="H1162" i="15" s="1"/>
  <c r="G1164" i="15"/>
  <c r="H1164" i="15" s="1"/>
  <c r="G1165" i="15"/>
  <c r="H1165" i="15" s="1"/>
  <c r="G1166" i="15"/>
  <c r="H1166" i="15" s="1"/>
  <c r="G1167" i="15"/>
  <c r="H1167" i="15" s="1"/>
  <c r="G1169" i="15"/>
  <c r="H1169" i="15" s="1"/>
  <c r="G1171" i="15"/>
  <c r="H1171" i="15" s="1"/>
  <c r="G1172" i="15"/>
  <c r="H1172" i="15" s="1"/>
  <c r="G1174" i="15"/>
  <c r="H1174" i="15" s="1"/>
  <c r="G1175" i="15"/>
  <c r="H1175" i="15" s="1"/>
  <c r="G1176" i="15"/>
  <c r="H1176" i="15" s="1"/>
  <c r="G1178" i="15"/>
  <c r="H1178" i="15" s="1"/>
  <c r="G1179" i="15"/>
  <c r="H1179" i="15" s="1"/>
  <c r="G1180" i="15"/>
  <c r="H1180" i="15" s="1"/>
  <c r="G1181" i="15"/>
  <c r="H1181" i="15" s="1"/>
  <c r="G1182" i="15"/>
  <c r="H1182" i="15" s="1"/>
  <c r="G1183" i="15"/>
  <c r="H1183" i="15" s="1"/>
  <c r="G1184" i="15"/>
  <c r="H1184" i="15" s="1"/>
  <c r="G1186" i="15"/>
  <c r="H1186" i="15" s="1"/>
  <c r="G1187" i="15"/>
  <c r="H1187" i="15" s="1"/>
  <c r="G1188" i="15"/>
  <c r="H1188" i="15" s="1"/>
  <c r="G1189" i="15"/>
  <c r="H1189" i="15" s="1"/>
  <c r="G1190" i="15"/>
  <c r="H1190" i="15" s="1"/>
  <c r="G1193" i="15"/>
  <c r="H1193" i="15" s="1"/>
  <c r="G1194" i="15"/>
  <c r="H1194" i="15" s="1"/>
  <c r="G1195" i="15"/>
  <c r="H1195" i="15" s="1"/>
  <c r="G1196" i="15"/>
  <c r="H1196" i="15" s="1"/>
  <c r="G1197" i="15"/>
  <c r="H1197" i="15" s="1"/>
  <c r="G1198" i="15"/>
  <c r="H1198" i="15" s="1"/>
  <c r="G1199" i="15"/>
  <c r="H1199" i="15" s="1"/>
  <c r="G1201" i="15"/>
  <c r="H1201" i="15" s="1"/>
  <c r="G1202" i="15"/>
  <c r="H1202" i="15" s="1"/>
  <c r="G1203" i="15"/>
  <c r="H1203" i="15" s="1"/>
  <c r="G1204" i="15"/>
  <c r="H1204" i="15" s="1"/>
  <c r="G1205" i="15"/>
  <c r="H1205" i="15" s="1"/>
  <c r="G1206" i="15"/>
  <c r="H1206" i="15" s="1"/>
  <c r="G1207" i="15"/>
  <c r="H1207" i="15" s="1"/>
  <c r="G1208" i="15"/>
  <c r="H1208" i="15" s="1"/>
  <c r="G1209" i="15"/>
  <c r="H1209" i="15" s="1"/>
  <c r="G1210" i="15"/>
  <c r="H1210" i="15" s="1"/>
  <c r="G1213" i="15"/>
  <c r="H1213" i="15" s="1"/>
  <c r="G1214" i="15"/>
  <c r="H1214" i="15" s="1"/>
  <c r="G1215" i="15"/>
  <c r="H1215" i="15" s="1"/>
  <c r="G1216" i="15"/>
  <c r="H1216" i="15" s="1"/>
  <c r="G1217" i="15"/>
  <c r="H1217" i="15" s="1"/>
  <c r="G1218" i="15"/>
  <c r="H1218" i="15" s="1"/>
  <c r="G1219" i="15"/>
  <c r="H1219" i="15" s="1"/>
  <c r="G1220" i="15"/>
  <c r="H1220" i="15" s="1"/>
  <c r="G1221" i="15"/>
  <c r="H1221" i="15" s="1"/>
  <c r="G1222" i="15"/>
  <c r="H1222" i="15" s="1"/>
  <c r="G1223" i="15"/>
  <c r="H1223" i="15" s="1"/>
  <c r="G1224" i="15"/>
  <c r="H1224" i="15" s="1"/>
  <c r="G1225" i="15"/>
  <c r="H1225" i="15" s="1"/>
  <c r="G1226" i="15"/>
  <c r="H1226" i="15" s="1"/>
  <c r="G1227" i="15"/>
  <c r="H1227" i="15" s="1"/>
  <c r="G1228" i="15"/>
  <c r="H1228" i="15" s="1"/>
  <c r="G1229" i="15"/>
  <c r="H1229" i="15" s="1"/>
  <c r="G1230" i="15"/>
  <c r="H1230" i="15" s="1"/>
  <c r="G1231" i="15"/>
  <c r="H1231" i="15" s="1"/>
  <c r="G1232" i="15"/>
  <c r="H1232" i="15" s="1"/>
  <c r="G1233" i="15"/>
  <c r="H1233" i="15" s="1"/>
  <c r="G1234" i="15"/>
  <c r="H1234" i="15" s="1"/>
  <c r="G1235" i="15"/>
  <c r="H1235" i="15" s="1"/>
  <c r="G1236" i="15"/>
  <c r="H1236" i="15" s="1"/>
  <c r="G1237" i="15"/>
  <c r="H1237" i="15" s="1"/>
  <c r="G1238" i="15"/>
  <c r="H1238" i="15" s="1"/>
  <c r="G1239" i="15"/>
  <c r="H1239" i="15" s="1"/>
  <c r="G1240" i="15"/>
  <c r="H1240" i="15" s="1"/>
  <c r="G1241" i="15"/>
  <c r="H1241" i="15" s="1"/>
  <c r="G1242" i="15"/>
  <c r="H1242" i="15" s="1"/>
  <c r="G1243" i="15"/>
  <c r="H1243" i="15" s="1"/>
  <c r="G1244" i="15"/>
  <c r="H1244" i="15" s="1"/>
  <c r="G1245" i="15"/>
  <c r="H1245" i="15" s="1"/>
  <c r="G1246" i="15"/>
  <c r="H1246" i="15" s="1"/>
  <c r="G1247" i="15"/>
  <c r="H1247" i="15" s="1"/>
  <c r="G1248" i="15"/>
  <c r="H1248" i="15" s="1"/>
  <c r="G1249" i="15"/>
  <c r="H1249" i="15" s="1"/>
  <c r="G1250" i="15"/>
  <c r="H1250" i="15" s="1"/>
  <c r="G1251" i="15"/>
  <c r="H1251" i="15" s="1"/>
  <c r="G1252" i="15"/>
  <c r="H1252" i="15" s="1"/>
  <c r="G1253" i="15"/>
  <c r="H1253" i="15" s="1"/>
  <c r="G1254" i="15"/>
  <c r="H1254" i="15" s="1"/>
  <c r="G1255" i="15"/>
  <c r="H1255" i="15" s="1"/>
  <c r="G1256" i="15"/>
  <c r="H1256" i="15" s="1"/>
  <c r="G1258" i="15"/>
  <c r="H1258" i="15" s="1"/>
  <c r="G1259" i="15"/>
  <c r="H1259" i="15" s="1"/>
  <c r="G1260" i="15"/>
  <c r="H1260" i="15" s="1"/>
  <c r="G1261" i="15"/>
  <c r="H1261" i="15" s="1"/>
  <c r="G1262" i="15"/>
  <c r="H1262" i="15" s="1"/>
  <c r="G1263" i="15"/>
  <c r="H1263" i="15" s="1"/>
  <c r="G1264" i="15"/>
  <c r="H1264" i="15" s="1"/>
  <c r="G1265" i="15"/>
  <c r="H1265" i="15" s="1"/>
  <c r="G1267" i="15"/>
  <c r="H1267" i="15" s="1"/>
  <c r="G1268" i="15"/>
  <c r="H1268" i="15" s="1"/>
  <c r="G1269" i="15"/>
  <c r="H1269" i="15" s="1"/>
  <c r="G1270" i="15"/>
  <c r="H1270" i="15" s="1"/>
  <c r="G1271" i="15"/>
  <c r="H1271" i="15" s="1"/>
  <c r="G1272" i="15"/>
  <c r="H1272" i="15" s="1"/>
  <c r="G1273" i="15"/>
  <c r="H1273" i="15" s="1"/>
  <c r="G1274" i="15"/>
  <c r="H1274" i="15" s="1"/>
  <c r="G1275" i="15"/>
  <c r="H1275" i="15" s="1"/>
  <c r="G1276" i="15"/>
  <c r="H1276" i="15" s="1"/>
  <c r="G1277" i="15"/>
  <c r="H1277" i="15" s="1"/>
  <c r="G1278" i="15"/>
  <c r="H1278" i="15" s="1"/>
  <c r="G1279" i="15"/>
  <c r="H1279" i="15" s="1"/>
  <c r="G1280" i="15"/>
  <c r="H1280" i="15" s="1"/>
  <c r="G1281" i="15"/>
  <c r="H1281" i="15" s="1"/>
  <c r="G1282" i="15"/>
  <c r="H1282" i="15" s="1"/>
  <c r="G1283" i="15"/>
  <c r="H1283" i="15" s="1"/>
  <c r="G1285" i="15"/>
  <c r="H1285" i="15" s="1"/>
  <c r="G1286" i="15"/>
  <c r="H1286" i="15" s="1"/>
  <c r="G1287" i="15"/>
  <c r="H1287" i="15" s="1"/>
  <c r="G1288" i="15"/>
  <c r="H1288" i="15" s="1"/>
  <c r="G1289" i="15"/>
  <c r="H1289" i="15" s="1"/>
  <c r="G1290" i="15"/>
  <c r="H1290" i="15" s="1"/>
  <c r="G1291" i="15"/>
  <c r="H1291" i="15" s="1"/>
  <c r="G1292" i="15"/>
  <c r="H1292" i="15" s="1"/>
  <c r="G1293" i="15"/>
  <c r="H1293" i="15" s="1"/>
  <c r="G1294" i="15"/>
  <c r="H1294" i="15" s="1"/>
  <c r="G1295" i="15"/>
  <c r="H1295" i="15" s="1"/>
  <c r="G1296" i="15"/>
  <c r="H1296" i="15" s="1"/>
  <c r="G1298" i="15"/>
  <c r="H1298" i="15" s="1"/>
  <c r="G1299" i="15"/>
  <c r="H1299" i="15" s="1"/>
  <c r="G1300" i="15"/>
  <c r="H1300" i="15" s="1"/>
  <c r="G1301" i="15"/>
  <c r="H1301" i="15" s="1"/>
  <c r="G1302" i="15"/>
  <c r="H1302" i="15" s="1"/>
  <c r="G1303" i="15"/>
  <c r="H1303" i="15" s="1"/>
  <c r="G1304" i="15"/>
  <c r="H1304" i="15" s="1"/>
  <c r="G1305" i="15"/>
  <c r="H1305" i="15" s="1"/>
  <c r="G1306" i="15"/>
  <c r="H1306" i="15" s="1"/>
  <c r="G1307" i="15"/>
  <c r="H1307" i="15" s="1"/>
  <c r="G1310" i="15"/>
  <c r="H1310" i="15" s="1"/>
  <c r="G1311" i="15"/>
  <c r="H1311" i="15" s="1"/>
  <c r="G1312" i="15"/>
  <c r="H1312" i="15" s="1"/>
  <c r="G1313" i="15"/>
  <c r="H1313" i="15" s="1"/>
  <c r="G1314" i="15"/>
  <c r="H1314" i="15" s="1"/>
  <c r="G1317" i="15"/>
  <c r="H1317" i="15" s="1"/>
  <c r="G1318" i="15"/>
  <c r="H1318" i="15" s="1"/>
  <c r="G1319" i="15"/>
  <c r="H1319" i="15" s="1"/>
  <c r="G1320" i="15"/>
  <c r="H1320" i="15" s="1"/>
  <c r="G1321" i="15"/>
  <c r="H1321" i="15" s="1"/>
  <c r="G1322" i="15"/>
  <c r="H1322" i="15" s="1"/>
  <c r="G1323" i="15"/>
  <c r="H1323" i="15" s="1"/>
  <c r="G1324" i="15"/>
  <c r="H1324" i="15" s="1"/>
  <c r="G1325" i="15"/>
  <c r="H1325" i="15" s="1"/>
  <c r="G1326" i="15"/>
  <c r="H1326" i="15" s="1"/>
  <c r="G1327" i="15"/>
  <c r="H1327" i="15" s="1"/>
  <c r="G1328" i="15"/>
  <c r="H1328" i="15" s="1"/>
  <c r="G1329" i="15"/>
  <c r="H1329" i="15" s="1"/>
  <c r="G1330" i="15"/>
  <c r="H1330" i="15" s="1"/>
  <c r="G1331" i="15"/>
  <c r="H1331" i="15" s="1"/>
  <c r="G1332" i="15"/>
  <c r="H1332" i="15" s="1"/>
  <c r="G1334" i="15"/>
  <c r="H1334" i="15" s="1"/>
  <c r="G1335" i="15"/>
  <c r="H1335" i="15" s="1"/>
  <c r="G1336" i="15"/>
  <c r="H1336" i="15" s="1"/>
  <c r="G8" i="15"/>
  <c r="H9" i="15"/>
  <c r="H37" i="15"/>
  <c r="H45" i="15"/>
  <c r="H63" i="15"/>
  <c r="H306" i="15"/>
  <c r="H322" i="15"/>
  <c r="H354" i="15"/>
  <c r="H370" i="15"/>
  <c r="G8" i="14"/>
  <c r="H8" i="14" s="1"/>
  <c r="G9" i="14"/>
  <c r="H9" i="14" s="1"/>
  <c r="G10" i="14"/>
  <c r="H10" i="14" s="1"/>
  <c r="G11" i="14"/>
  <c r="H11" i="14" s="1"/>
  <c r="G12" i="14"/>
  <c r="H12" i="14" s="1"/>
  <c r="G13" i="14"/>
  <c r="H13" i="14" s="1"/>
  <c r="G16" i="14"/>
  <c r="H16" i="14" s="1"/>
  <c r="G17" i="14"/>
  <c r="H17" i="14" s="1"/>
  <c r="G18" i="14"/>
  <c r="H18" i="14" s="1"/>
  <c r="G19" i="14"/>
  <c r="H19" i="14" s="1"/>
  <c r="G20" i="14"/>
  <c r="H20" i="14" s="1"/>
  <c r="G21" i="14"/>
  <c r="H21" i="14" s="1"/>
  <c r="G22" i="14"/>
  <c r="H22" i="14" s="1"/>
  <c r="G25" i="14"/>
  <c r="H25" i="14" s="1"/>
  <c r="G26" i="14"/>
  <c r="H26" i="14" s="1"/>
  <c r="G27" i="14"/>
  <c r="H27" i="14" s="1"/>
  <c r="G28" i="14"/>
  <c r="H28" i="14" s="1"/>
  <c r="G29" i="14"/>
  <c r="H29" i="14" s="1"/>
  <c r="G32" i="14"/>
  <c r="H32" i="14" s="1"/>
  <c r="G33" i="14"/>
  <c r="H33" i="14" s="1"/>
  <c r="G34" i="14"/>
  <c r="H34" i="14" s="1"/>
  <c r="G36" i="14"/>
  <c r="G37" i="14"/>
  <c r="H37" i="14" s="1"/>
  <c r="G38" i="14"/>
  <c r="H38" i="14" s="1"/>
  <c r="G39" i="14"/>
  <c r="H39" i="14" s="1"/>
  <c r="G40" i="14"/>
  <c r="H40" i="14" s="1"/>
  <c r="G41" i="14"/>
  <c r="H41" i="14" s="1"/>
  <c r="G42" i="14"/>
  <c r="H42" i="14" s="1"/>
  <c r="G43" i="14"/>
  <c r="H43" i="14" s="1"/>
  <c r="G44" i="14"/>
  <c r="H44" i="14" s="1"/>
  <c r="G45" i="14"/>
  <c r="H45" i="14" s="1"/>
  <c r="G47" i="14"/>
  <c r="H47" i="14" s="1"/>
  <c r="G48" i="14"/>
  <c r="H48" i="14" s="1"/>
  <c r="G49" i="14"/>
  <c r="H49" i="14" s="1"/>
  <c r="G50" i="14"/>
  <c r="H50" i="14" s="1"/>
  <c r="G53" i="14"/>
  <c r="H53" i="14" s="1"/>
  <c r="H59" i="14"/>
  <c r="H61" i="14"/>
  <c r="G68" i="14"/>
  <c r="G69" i="14"/>
  <c r="G70" i="14"/>
  <c r="G7" i="14"/>
  <c r="H62" i="14" l="1"/>
  <c r="H63" i="14" s="1"/>
  <c r="H64" i="14" s="1"/>
  <c r="H36" i="14"/>
  <c r="H54" i="14" s="1"/>
  <c r="H8" i="15"/>
  <c r="H1337" i="15" s="1"/>
  <c r="H1338" i="15" s="1"/>
  <c r="H7" i="14"/>
  <c r="H55" i="14" l="1"/>
  <c r="H56" i="14" s="1"/>
  <c r="H1339" i="15"/>
  <c r="H70" i="14" l="1"/>
  <c r="H68" i="14"/>
  <c r="H69" i="14"/>
  <c r="H67" i="14"/>
  <c r="E58" i="14"/>
  <c r="B58" i="14" s="1"/>
  <c r="E55" i="11" l="1"/>
  <c r="B55" i="11" l="1"/>
</calcChain>
</file>

<file path=xl/sharedStrings.xml><?xml version="1.0" encoding="utf-8"?>
<sst xmlns="http://schemas.openxmlformats.org/spreadsheetml/2006/main" count="10198" uniqueCount="2651">
  <si>
    <t>DESIGNATION DES OUVRAGES</t>
  </si>
  <si>
    <t>U</t>
  </si>
  <si>
    <t>m²</t>
  </si>
  <si>
    <t>ml</t>
  </si>
  <si>
    <t>1 vantail</t>
  </si>
  <si>
    <t>2 vantaux</t>
  </si>
  <si>
    <t>Câble U 1000 R2V - 2 x 1,5 mm²</t>
  </si>
  <si>
    <t>Câble U 1000 R2V - 2 x 2,5 mm²</t>
  </si>
  <si>
    <t>Câble U 1000 R2V - 2 x 4 mm²</t>
  </si>
  <si>
    <t>Câble U 1000 R2V - 2 x 6 mm²</t>
  </si>
  <si>
    <t>Câble U 1000 R2V - 2 x 10 mm²</t>
  </si>
  <si>
    <t>Câble U 1000 R2V - 2 x 16 mm²</t>
  </si>
  <si>
    <t>Câble U 1000 R2V - 2 x 25 mm²</t>
  </si>
  <si>
    <t>Câble U 1000 R2V - 3 x 1,5 mm²</t>
  </si>
  <si>
    <t>Câble U 1000 R2V - 3 x 2,5 mm²</t>
  </si>
  <si>
    <t>Câble U 1000 R2V - 3 x 4 mm²</t>
  </si>
  <si>
    <t>Câble U 1000 R2V - 3 x 6 mm²</t>
  </si>
  <si>
    <t>Câble U 1000 R2V - 3 x 10 mm²</t>
  </si>
  <si>
    <t>Câble U 1000 R2V - 3 x 16 mm²</t>
  </si>
  <si>
    <t>Câble U 1000 R2V - 3 x 25 mm²</t>
  </si>
  <si>
    <t>Câble U 1000 R2V - 4 x 1,5 mm²</t>
  </si>
  <si>
    <t>Câble U 1000 R2V - 4 x 2,5 mm²</t>
  </si>
  <si>
    <t>Câble U 1000 R2V - 4 x 4 mm²</t>
  </si>
  <si>
    <t>Câble U 1000 R2V - 4 x 6 mm²</t>
  </si>
  <si>
    <t>Câble U 1000 R2V - 4 x 10 mm²</t>
  </si>
  <si>
    <t>Câble U 1000 R2V - 4 x 16 mm²</t>
  </si>
  <si>
    <t>Câble U 1000 R2V - 4 x 25 mm²</t>
  </si>
  <si>
    <t>Câble U 1000 AR2V - 4 x 35 mm²</t>
  </si>
  <si>
    <t>Câble U 1000 AR2V - 4 x 50 mm²</t>
  </si>
  <si>
    <t>Câble U 1000 R2V - 5 x 1,5 mm²</t>
  </si>
  <si>
    <t>Câble U 1000 R2V - 5 x 2,5 mm²</t>
  </si>
  <si>
    <t>Câble U 1000 R2V - 5 x 4 mm²</t>
  </si>
  <si>
    <t>Câble U 1000 R2V - 5 x 6 mm²</t>
  </si>
  <si>
    <t>Câble U 1000 R2V - 5 x 10 mm²</t>
  </si>
  <si>
    <t>Câble U 1000 R2V - 5 x 16 mm²</t>
  </si>
  <si>
    <t>Câble U 1000 R2V - 5 x 25 mm²</t>
  </si>
  <si>
    <t>Câble H 07 RN-F - 3 x 1,5 mm²</t>
  </si>
  <si>
    <t>Câble H 07 RN-F - 3 x 2,5 mm²</t>
  </si>
  <si>
    <t>Câble H 07 RN-F - 3 x 4 mm²</t>
  </si>
  <si>
    <t>Câble H 07 RN-F - 3 x 6 mm²</t>
  </si>
  <si>
    <t>Câble H 07 RN-F - 3 x 10 mm²</t>
  </si>
  <si>
    <t>Câble H 07 RN-F - 3 x 16 mm²</t>
  </si>
  <si>
    <t>Câble H 07 RN-F - 3 x 25 mm²</t>
  </si>
  <si>
    <t>Câble H 07 RN-F - 4 x 1,5 mm²</t>
  </si>
  <si>
    <t>Câble H 07 RN-F - 4 x 2,5 mm²</t>
  </si>
  <si>
    <t>Câble H 07 RN-F - 4 x 4 mm²</t>
  </si>
  <si>
    <t>Câble H 07 RN-F - 4 x 6 mm²</t>
  </si>
  <si>
    <t>Câble H 07 RN-F - 4 x 10 mm²</t>
  </si>
  <si>
    <t>Câble H 07 RN-F - 4 x 16 mm²</t>
  </si>
  <si>
    <t>Câble H 07 RN-F - 4 x 25 mm²</t>
  </si>
  <si>
    <t>Câble H 07 RN-F - 5 x 1,5 mm²</t>
  </si>
  <si>
    <t>Câble H 07 RN-F - 5 x 2,5 mm²</t>
  </si>
  <si>
    <t>Câble H 07 RN-F - 5 x 4 mm²</t>
  </si>
  <si>
    <t>Câble H 07 RN-F - 5 x 6 mm²</t>
  </si>
  <si>
    <t>Câble H 07 RN-F - 5 x 10 mm²</t>
  </si>
  <si>
    <t>Câble H 07 RN-F - 5 x 16 mm²</t>
  </si>
  <si>
    <t>Câble H 07 RN-F - 5 x 25 mm²</t>
  </si>
  <si>
    <t>Câble C1 non propagateur de l'incendie à âme cuivre de 1 X 1,5 mm²</t>
  </si>
  <si>
    <t>Câble C1 non propagateur de l'incendie à âme cuivre de 1 X 2,5 mm²</t>
  </si>
  <si>
    <t>Câble CR1-C1 résistant au feu à âme cuivre de 2 X 1,5 mm²</t>
  </si>
  <si>
    <t>Câble CR1-C1 résistant au feu à âme cuivre de 2 X 2,5 mm²</t>
  </si>
  <si>
    <t>Câble CR1-C1 résistant au feu à âme cuivre de 2 X 4 mm²</t>
  </si>
  <si>
    <t>Câble CR1-C1 résistant au feu à âme cuivre de 2 X 6 mm²</t>
  </si>
  <si>
    <t>Câble CR1-C1 résistant au feu à âme cuivre de 2 X 10 mm²</t>
  </si>
  <si>
    <t>Câble CR1-C1 résistant au feu à âme cuivre de 3 X 1,5 mm²</t>
  </si>
  <si>
    <t>Câble CR1-C1 résistant au feu à âme cuivre de 3 X 2,5 mm²</t>
  </si>
  <si>
    <t>Câble CR1-C1 résistant au feu à âme cuivre de 3 X 4 mm²</t>
  </si>
  <si>
    <t>Câble CR1-C1 résistant au feu à âme cuivre de 3 X 6 mm²</t>
  </si>
  <si>
    <t>Câble CR1-C1 résistant au feu à âme cuivre de 3 X 10 mm²</t>
  </si>
  <si>
    <t>Câble CR1-C1 résistant au feu à âme cuivre de 5 X 1,5 mm²</t>
  </si>
  <si>
    <t>Câble CR1-C1 résistant au feu à âme cuivre de 5 X 2,5 mm²</t>
  </si>
  <si>
    <t>Câble CR1-C1 résistant au feu à âme cuivre de 5 X 4 mm²</t>
  </si>
  <si>
    <t>Câble CR1-C1 résistant au feu à âme cuivre de 5 X 6 mm²</t>
  </si>
  <si>
    <t>Câble CR1-C1 résistant au feu à âme cuivre de 5 X 10 mm²</t>
  </si>
  <si>
    <t>Câble de terre vert-jaune H 07 V - 1 x 16 mm²</t>
  </si>
  <si>
    <t>Câble de terre vert-jaune H 07 V - 1 x 35 mm²</t>
  </si>
  <si>
    <t>Câble de terre vert-jaune H 07 V - 1 x 16 mm² sous tube IRL fixé par colliers</t>
  </si>
  <si>
    <t>Câble de terre vert-jaune H 07 V - 1 x 35 mm² sous tube IRL fixé par colliers</t>
  </si>
  <si>
    <t>Câble en cuivre nu de 25 mm2 déroulé en fond de fouille</t>
  </si>
  <si>
    <t>Câble en cuivre nu de 29 mm2 déroulé en fond de fouille</t>
  </si>
  <si>
    <t>Feuillard en méplat de cuivre galvanisé 95 mm2</t>
  </si>
  <si>
    <t>Barrette de coupure et de contrôle sur isolateur porcelaine avec accessoires de fixation</t>
  </si>
  <si>
    <t>Conduit Isolant Cintrable Transversalement élastique Annelé avec tire-fils ICTA -ATF pose en encastré diamètre 16 mm</t>
  </si>
  <si>
    <t>Conduit Isolant Cintrable Transversalement élastique Annelé avec tire-fils ICTA -ATF pose en encastré diamètre 25 mm</t>
  </si>
  <si>
    <t>Conduit Isolant Cintrable Transversalement élastique Annelé avec tire-fils ICTA -ATF pose en encastré diamètre 32 mm</t>
  </si>
  <si>
    <t>Conduit Isolant Cintrable Transversalement élastique Annelé avec tire-fils ICTA -ATF pose en encastré diamètre 40 mm</t>
  </si>
  <si>
    <t>Conduit Isolant Cintrable Transversalement élastique Annelé avec tire-fils ICTA -ATF pose en encastré diamètre 50 mm</t>
  </si>
  <si>
    <t>Conduit Isolant Cintrable Transversalement élastique Annelé avec tire-fils ICTA -ATF pose en encastré diamètre 63 mm</t>
  </si>
  <si>
    <t>Conduit Isolant Rigide Lisse IRL pose en apparent y compris colliers et tous accessoires diamètre 16 mm</t>
  </si>
  <si>
    <t>Conduit Isolant Rigide Lisse IRL pose en apparent y compris colliers et tous accessoires diamètre 20 mm</t>
  </si>
  <si>
    <t>Conduit Isolant Rigide Lisse IRL pose en apparent y compris colliers et tous accessoires diamètre 25 mm</t>
  </si>
  <si>
    <t>Conduit Isolant Rigide Lisse IRL pose en apparent y compris colliers et tous accessoires diamètre 32 mm</t>
  </si>
  <si>
    <t>Conduit Isolant Rigide Lisse IRL pose en apparent y compris colliers et tous accessoires diamètre 40 mm</t>
  </si>
  <si>
    <t>Conduit Isolant Rigide Lisse IRL pose en apparent y compris colliers et tous accessoires diamètre 50 mm</t>
  </si>
  <si>
    <t>Conduit Isolant Rigide Lisse IRL pose en apparent y compris colliers et tous accessoires diamètre 63 mm</t>
  </si>
  <si>
    <t>Fourreau TPC annelé extérieur, lisse intérieur en barre de 6ml diam 90 mm</t>
  </si>
  <si>
    <t>Fourreau TPC annelé extérieur, lisse intérieur en barre de 6ml diam 110 mm</t>
  </si>
  <si>
    <t>Fourreau TPC annelé extérieur, lisse intérieur en barre de 6ml diam 125 mm</t>
  </si>
  <si>
    <t>Fourreau TPC annelé extérieur, lisse intérieur en barre de 6ml diam 140 mm</t>
  </si>
  <si>
    <t>Fourreau TPC annelé extérieur, lisse intérieur en barre de 6ml diam 180 mm</t>
  </si>
  <si>
    <t>Fourreau TPC annelé extérieur, lisse intérieur en barre de 6ml diam 200 mm</t>
  </si>
  <si>
    <t>Fourreau TPC annelé extérieur, lisse intérieur  diam 90 mm</t>
  </si>
  <si>
    <t>Fourreau TPC annelé extérieur, lisse intérieur  diam 110 mm</t>
  </si>
  <si>
    <t>Fourreau TPC annelé extérieur, lisse intérieur  diam 125 mm</t>
  </si>
  <si>
    <t>Fourreau TPC annelé extérieur, lisse intérieur  diam 140 mm</t>
  </si>
  <si>
    <t>Fourreau TPC annelé extérieur, lisse intérieur  diam 160 mm</t>
  </si>
  <si>
    <t>Fourreau TPC annelé extérieur, lisse intérieur  diam 200 mm</t>
  </si>
  <si>
    <t>Fourreau Tubes PVC lisse intérieur / extérieur diam 50 mm</t>
  </si>
  <si>
    <t>Fourreau Tubes PVC lisse intérieur / extérieur diam 80 mm</t>
  </si>
  <si>
    <t>Fourreau Tubes PVC lisse intérieur / extérieur diam 120 mm</t>
  </si>
  <si>
    <t>Majoration pour fourniture et pose couvercle en tôle galvanisée</t>
  </si>
  <si>
    <t>Chemin de câble en fils d'acier soudés de 100 mm de large, hauteur d'aile 50 mm y compris éclisses, consoles et fixations</t>
  </si>
  <si>
    <t>Chemin de câble en fils d'acier soudés de 150 mm de large, hauteur d'aile 50 mm y compris éclisses, consoles et fixations</t>
  </si>
  <si>
    <t>Chemin de câble en fils d'acier soudés de 200 mm de large, hauteur d'aile 50 mm y compris éclisses, consoles et fixations</t>
  </si>
  <si>
    <t>Chemin de câble en fils d'acier soudés de 300 mm de large, hauteur d'aile 50 mm y compris éclisses, consoles et fixations</t>
  </si>
  <si>
    <t xml:space="preserve">Goulotte d'installation 2 compartiments en PVC  avec couvercle, de 55 x 30 mm </t>
  </si>
  <si>
    <t xml:space="preserve">Goulotte d'installation 2 compartiments en PVC  avec couvercle, de 90 x 60 mm </t>
  </si>
  <si>
    <t xml:space="preserve">Goulotte d'installation 2 compartiments en PVC  avec couvercle, de 110 x 60 mm </t>
  </si>
  <si>
    <t xml:space="preserve">Goulotte d'installation 3 compartiments en PVC  avec couvercle, de 150 x 60 mm </t>
  </si>
  <si>
    <t xml:space="preserve">Goulotte d'installation 3 compartiments en PVC  avec couvercle, de 190 x 60 mm </t>
  </si>
  <si>
    <t xml:space="preserve">Goulotte d'installation 3 compartiments en PVC  avec couvercle, de 230 x 60 mm </t>
  </si>
  <si>
    <t>Plinthe de distribution 1 compartiment en PVC avec couvercle, de 50 x 20 mm</t>
  </si>
  <si>
    <t>Plinthe de distribution 1 compartiment en PVC avec couvercle, de 75 x 20 mm</t>
  </si>
  <si>
    <t>Plinthe de distribution 3 compartiment en PVC avec couvercle, de 110 x 50 mm</t>
  </si>
  <si>
    <t>Plinthe de distribution 3 compartiment en PVC avec couvercle, de 160 x 50 mm</t>
  </si>
  <si>
    <t>Plinthe de distribution 3 compartiment en PVC avec couvercle, de 190 x 50 mm</t>
  </si>
  <si>
    <t>Plinthe de distribution 3 compartiment en PVC avec couvercle, de 225 x 50 mm</t>
  </si>
  <si>
    <t xml:space="preserve">Moulure en PVC avec couvercle, de 20 x 10 mm </t>
  </si>
  <si>
    <t xml:space="preserve">Moulure en PVC avec couvercle, de 30 x 10 mm </t>
  </si>
  <si>
    <t xml:space="preserve">Moulure en PVC avec couvercle, de 50 x 10 mm </t>
  </si>
  <si>
    <t xml:space="preserve">Moulure en PVC avec couvercle, de 60 x 20 mm </t>
  </si>
  <si>
    <t>Boitier adaptateur pour prises, 1 emplacement</t>
  </si>
  <si>
    <t>Boitier adaptateur pour prises, 2 emplacements</t>
  </si>
  <si>
    <t>Boitier adaptateur pour prises, 3 emplacements</t>
  </si>
  <si>
    <t xml:space="preserve">Boitier adaptateur pour 1 prise (non fournie), avec cadre et platron </t>
  </si>
  <si>
    <t xml:space="preserve">Boitier adaptateur pour 2 prises (non fournie), avec cadre et platrons </t>
  </si>
  <si>
    <t xml:space="preserve">Boitier adaptateur pour 4 prises (non fournie), avec cadre et platrons </t>
  </si>
  <si>
    <t>Rails d'alimentation pour spots en aluminium L=1ml</t>
  </si>
  <si>
    <t>Rails d'alimentation pour spots en aluminium L=2ml</t>
  </si>
  <si>
    <t>Rails d'alimentation pour spots en aluminium L=3ml</t>
  </si>
  <si>
    <t>Rails d'alimentation pour spots en aluminium L=4ml</t>
  </si>
  <si>
    <t>Raccord I (180°)</t>
  </si>
  <si>
    <t>Raccord L (90°)</t>
  </si>
  <si>
    <t>Raccord T (2x90°)</t>
  </si>
  <si>
    <t>Raccord X (4x90°)</t>
  </si>
  <si>
    <t>Raccord flexible</t>
  </si>
  <si>
    <t>Élément de suspension</t>
  </si>
  <si>
    <t>Élément de fixation au plafond</t>
  </si>
  <si>
    <t>Coffret modulaire métallique 24 modules par rangée, 2 rangées</t>
  </si>
  <si>
    <t>Coffret modulaire métallique 24 modules par rangée, 3 rangées</t>
  </si>
  <si>
    <t>Coffret modulaire métallique 24 modules par rangée, 4 rangées</t>
  </si>
  <si>
    <t>Coffret modulaire métallique 24 modules par rangée, 5 rangées</t>
  </si>
  <si>
    <t>Coffret modulaire métallique 24 modules par rangée, 6 rangées</t>
  </si>
  <si>
    <t>Coffret modulaire en matière moulée 8/9 modules</t>
  </si>
  <si>
    <t>Coffret modulaire en matière moulée 13 modules par rangée, 1 rangée</t>
  </si>
  <si>
    <t>Coffret modulaire en matière moulée 13 modules par rangée, 2 rangées</t>
  </si>
  <si>
    <t>Coffret modulaire en matière moulée 13 modules par rangée, 3 rangées</t>
  </si>
  <si>
    <t>Coffret modulaire en matière moulée 13 modules par rangée, 4 rangées</t>
  </si>
  <si>
    <t>Supports de fixation de câbles</t>
  </si>
  <si>
    <t>Cloison pour compartimentage horizontal</t>
  </si>
  <si>
    <t xml:space="preserve">Plaques d'entrée de câbles </t>
  </si>
  <si>
    <t>Plaques à embouts</t>
  </si>
  <si>
    <t>Pochettes rigide autocollantes pour plan</t>
  </si>
  <si>
    <t>Rail oméga avec équerres de fixation</t>
  </si>
  <si>
    <t>Plastron 1/4 de tour</t>
  </si>
  <si>
    <t>Platine pour appareil verson fixe</t>
  </si>
  <si>
    <t>Porte IP 40 IK 07 avec serrure à clé pour coffret modulaire, 1 rangée</t>
  </si>
  <si>
    <t>Porte IP 40 IK 07 avec serrure à clé pour coffret modulaire, 2 rangées</t>
  </si>
  <si>
    <t>Porte IP 40 IK 07 avec serrure à clé pour coffret modulaire, 3 rangées</t>
  </si>
  <si>
    <t>Porte IP 40 IK 07 avec serrure à clé pour coffret modulaire, 4 rangées</t>
  </si>
  <si>
    <t>Platines pour disjoncteur de branchement seul</t>
  </si>
  <si>
    <t>Platines pour disjoncteur de branchement et compteur monophasé</t>
  </si>
  <si>
    <t>Platines pour disjoncteur de branchement et compteur triphasé</t>
  </si>
  <si>
    <t>Obturateurs blancs ou gris 5 modules</t>
  </si>
  <si>
    <t>Obturateurs blancs ou gris 13 modules</t>
  </si>
  <si>
    <t>Barreaux plats 12 x 2 mm, longueur 240 mm</t>
  </si>
  <si>
    <t>Barreaux plats 12 x 2 mm, longueur 1 m</t>
  </si>
  <si>
    <t>Bornier isolé triphasé 1 neutre + 4 x 25 mm² + 12 x 1,5 à 16 mm2</t>
  </si>
  <si>
    <t>Borne de raccordement polybloc 4 mm²</t>
  </si>
  <si>
    <t>Borne de raccordement polybloc 6 mm²</t>
  </si>
  <si>
    <t>Borne de raccordement polybloc 10 mm²</t>
  </si>
  <si>
    <t>Voyant de couleur avec élément de contact avec étiquette</t>
  </si>
  <si>
    <t>Voyant à transformateur incorporé</t>
  </si>
  <si>
    <t>Collecteur de terre à poser en armoire</t>
  </si>
  <si>
    <t>Étiquettes adhésives pour étiquetage d'appareils en tableaux et armoires</t>
  </si>
  <si>
    <t xml:space="preserve">Interrupteur sectionneur tétra polaire de 40 A </t>
  </si>
  <si>
    <t xml:space="preserve">Interrupteur sectionneur tétrapolaire à coupure visible de 63 A </t>
  </si>
  <si>
    <t xml:space="preserve">Interrupteur sectionneur tétra polaire à coupure visible de 100 A </t>
  </si>
  <si>
    <t>Interrupteur 20 A unipolaire</t>
  </si>
  <si>
    <t>Interrupteur 20 A unipolaire avec voyant</t>
  </si>
  <si>
    <t>Interrupteur 32 A unipolaire</t>
  </si>
  <si>
    <t>Interrupteur 32 A unipolaire avec voyant</t>
  </si>
  <si>
    <t>Interrupteur 20 A bipolaire</t>
  </si>
  <si>
    <t>Interrupteur 20 A bipolaire avec voyant</t>
  </si>
  <si>
    <t>Interrupteur 32 A bipolaire</t>
  </si>
  <si>
    <t>Interrupteur 32 A bipolaire avec voyant</t>
  </si>
  <si>
    <t>Interrupteur 20 A tripolaire</t>
  </si>
  <si>
    <t>Interrupteur 32 A tripolaire</t>
  </si>
  <si>
    <t>Interrupteur 63 A tripolaire</t>
  </si>
  <si>
    <t>Interrupteur 100 A tripolaire</t>
  </si>
  <si>
    <t>Interrupteur 20 A tétra polaire</t>
  </si>
  <si>
    <t>Interrupteur 32 A tétra polaire</t>
  </si>
  <si>
    <t>Interrupteur 63 A tétra polaire</t>
  </si>
  <si>
    <t>Interrupteur 100 A tétra polaire</t>
  </si>
  <si>
    <t>Interrupteur différentiel 30 mA bipolaire 25 A</t>
  </si>
  <si>
    <t>Interrupteur différentiel 30 mA bipolaire 25 A,type HPI (circuit informatique)</t>
  </si>
  <si>
    <t>Interrupteur différentiel 30 mA bipolaire 40 A</t>
  </si>
  <si>
    <t>Interrupteur différentiel 30 mA bipolaire 40 A,type HPI (circuit informatique)</t>
  </si>
  <si>
    <t>Interrupteur différentiel 30 mA bipolaire 63 A</t>
  </si>
  <si>
    <t>Interrupteur différentiel 30 mA tétra polaire 25 A</t>
  </si>
  <si>
    <t>Interrupteur différentiel 30 mA tétra polaire 25 A,type HPI (circuit informatique)</t>
  </si>
  <si>
    <t>Interrupteur différentiel 30 mA tétra polaire 40 A</t>
  </si>
  <si>
    <t>Interrupteur différentiel 30 mA tétra polaire 40 A,type HPI (circuit informatique)</t>
  </si>
  <si>
    <t>Interrupteur différentiel 30 mA tétra polaire 63 A</t>
  </si>
  <si>
    <t>Interrupteur différentiel 30 mA tétra polaire 63 A,type HPI (circuit informatique)</t>
  </si>
  <si>
    <t>Interrupteur différentiel 300 mA bipolaire 25 A</t>
  </si>
  <si>
    <t>Interrupteur différentiel 300 mA bipolaire 40 A</t>
  </si>
  <si>
    <t>Interrupteur différentiel 300 mA bipolaire 63 A</t>
  </si>
  <si>
    <t>Interrupteur différentiel 300 mA tétra polaire 25 A</t>
  </si>
  <si>
    <t>Interrupteur différentiel 300 mA tétra polaire 40 A</t>
  </si>
  <si>
    <t>Interrupteur différentiel 300 mA tétra polaire 63 A</t>
  </si>
  <si>
    <t>Contacteur de puissance bipolaire 20 A</t>
  </si>
  <si>
    <t>Contacteur de puissance bipolaire 40 A</t>
  </si>
  <si>
    <t>Contacteur de puissance bipolaire 63 A</t>
  </si>
  <si>
    <t>Contacteur de puissance tripolaire 20 A</t>
  </si>
  <si>
    <t>Contacteur de puissance tripolaire 40 A</t>
  </si>
  <si>
    <t>Contacteur de puissance tripolaire 63 A</t>
  </si>
  <si>
    <t>Contacteur de puissance tétra polaire 20 A</t>
  </si>
  <si>
    <t>Contacteur de puissance tétra polaire 40 A</t>
  </si>
  <si>
    <t>Contacteur de puissance tétra polaire 63 A</t>
  </si>
  <si>
    <t>Relais thermique tripolaire 9 A ou 16 A à associer au discontacteur pour protection de moteur</t>
  </si>
  <si>
    <t>Déclencheur manuel simple action à membrane déformable avec voyant, compris clé de réarmement</t>
  </si>
  <si>
    <t>Télérupteur modulaire 230 V - 16 A unipolaire</t>
  </si>
  <si>
    <t>Télérupteur modulaire 230 V - 16 A bipolaire</t>
  </si>
  <si>
    <t>Télérupteur modulaire 230 V - 16 A tripolaire</t>
  </si>
  <si>
    <t>Télérupteur modulaire 230 V - 16 A tétra polaire</t>
  </si>
  <si>
    <t>Bouton poussoir série standard, saillie</t>
  </si>
  <si>
    <t>Bouton poussoir série standard, encastré (compris boite d'encastrement)</t>
  </si>
  <si>
    <t>Bouton poussoir série confort, saillie</t>
  </si>
  <si>
    <t>Bouton poussoir série confort, encastré (compris boite d'encastrement)</t>
  </si>
  <si>
    <t>Bouton poussoir série étanche IP 55 - IK 07, saillie</t>
  </si>
  <si>
    <t>Bouton poussoir série étanche IP 55 - IK 07, encastré encastré (compris boite d'encastrement)</t>
  </si>
  <si>
    <t>Bouton poussoir lumineux série standard, saillie</t>
  </si>
  <si>
    <t>Bouton poussoir lumineux série standard, encastré (compris boite d'encastrement)</t>
  </si>
  <si>
    <t>Bouton poussoir lumineux série confort, saillie</t>
  </si>
  <si>
    <t>Bouton poussoir lumineux série confort, encastré (compris boite d'encastrement)</t>
  </si>
  <si>
    <t>Bouton poussoir lumineux série étanche IP 55 - IK 07, saillie</t>
  </si>
  <si>
    <t>Bouton poussoir lumineux série étanche IP 55 - IK 07, encastré (compris boite d'encastrement)</t>
  </si>
  <si>
    <t>Bouton poussoir pour sonnerie avec porte-étiquette série standard, saillie</t>
  </si>
  <si>
    <t>Bouton poussoir pour sonnerie avec porte-étiquette série standard, encastré (compris boite d'encastrement)</t>
  </si>
  <si>
    <t>Bouton poussoir pour sonnerie avec porte-étiquette série étanche IP 55 - IK 07, saillie</t>
  </si>
  <si>
    <t>Bouton poussoir pour sonnerie avec porte-étiquette série étanche IP 55 - IK 07, encastré (compris boite d'encastrement)</t>
  </si>
  <si>
    <t>Bouton poussoir à impulsion pour coffret non lumineux de type affleurant de couleur avec élément de contact avec étiquette</t>
  </si>
  <si>
    <t>Bouton poussoir à impulsion pour coffret lumineux de type affleurant de couleur avec élément de contact avec étiquette</t>
  </si>
  <si>
    <t>Bouton tournant pour coffret avec élément de contact avec étiquette</t>
  </si>
  <si>
    <t>Interrupteur simple allumage série standard, saillie</t>
  </si>
  <si>
    <t>Interrupteur simple allumage série standard, encastré (compris boite d'encastrement)</t>
  </si>
  <si>
    <t>Interrupteur simple allumage série confort, saillie</t>
  </si>
  <si>
    <t>Interrupteur simple allumage série confort, encastré (compris boite d'encastrement)</t>
  </si>
  <si>
    <t>Interrupteur simple allumage série étanche IP 55 - IK 07, saillie</t>
  </si>
  <si>
    <t>Interrupteur simple allumage série étanche IP 55 - IK 07, encastré (compris boite d'encastrement)</t>
  </si>
  <si>
    <t>Interrupteur simple allumage serie plexo 55 monobloc</t>
  </si>
  <si>
    <t>Interrupteur double allumage série standard, saillie</t>
  </si>
  <si>
    <t>Interrupteur double allumage série standard, encastré (compris boite d'encastrement)</t>
  </si>
  <si>
    <t>Interrupteur double allumage série confort, saillie</t>
  </si>
  <si>
    <t>Interrupteur double allumage série confort, encastré (compris boite d'encastrement)</t>
  </si>
  <si>
    <t>Interrupteur double allumage série étanche IP 55 - IK 07, saillie</t>
  </si>
  <si>
    <t>Interrupteur double allumage série étanche IP 55 - IK 07, encastré (compris boite d'encastrement)</t>
  </si>
  <si>
    <t>Interrupteur double allumage serie plexo 55 monobloc</t>
  </si>
  <si>
    <t>Interrupteur va et vient simple allumage série standard, saillie</t>
  </si>
  <si>
    <t>Interrupteur va et vient simple allumage série standard, encastré (compris boite d'encastrement)</t>
  </si>
  <si>
    <t>Interrupteur va et vient simple allumage série confort, saillie</t>
  </si>
  <si>
    <t>Interrupteur va et vient simple allumage série confort, encastré (compris boite d'encastrement)</t>
  </si>
  <si>
    <t>Interrupteur va et vient simple allumage série étanche IP 55 - IK 07, saillie</t>
  </si>
  <si>
    <t>Interrupteur va et vient simple allumage série étanche IP 55 - IK 07, encastré (compris boite d'encastrement)</t>
  </si>
  <si>
    <t>Interrupteur va et vient simple allumage serie plexo 55 monobloc</t>
  </si>
  <si>
    <t>Interrupteur va et vient double allumage série standard, saillie</t>
  </si>
  <si>
    <t>Interrupteur va et vient double allumage série standard, encastré (compris boite d'encastrement)</t>
  </si>
  <si>
    <t>Interrupteur va et vient double allumage série confort, saillie</t>
  </si>
  <si>
    <t>Interrupteur va et vient double allumage série confort, encastré (compris boite d'encastrement)</t>
  </si>
  <si>
    <t>Interrupteur va et vient double allumage série étanche IP 55 - IK 07, saillie</t>
  </si>
  <si>
    <t>Interrupteur va et vient double allumage série étanche IP 55 - IK 07, encastré (compris boite d'encastrement)</t>
  </si>
  <si>
    <t>Interrupteur va et vient double allumage serie plexo 55 monobloc</t>
  </si>
  <si>
    <t>Variateur de lumière de 60 à 500 W série standart, saillie</t>
  </si>
  <si>
    <t>Variateur de lumière de 60 à 500 W série confort, saillie</t>
  </si>
  <si>
    <t>Variateur de lumière de 60 à 500 W série étanche IP 55 - IK 07, saillie</t>
  </si>
  <si>
    <t>Variateur de lumière de 60 à 500 W série standart, encastré (compris boite d'encastrement)</t>
  </si>
  <si>
    <t>Variateur de lumière de 60 à 500 W série confort, encastré (compris boite d'encastrement)</t>
  </si>
  <si>
    <t>Variateur de lumière de 60 à 500 W série étanche IP 55 - IK 07, encastré (compris boite d'encastrement)</t>
  </si>
  <si>
    <t>Prise de courant 2 P + T - 10/16 A série standard, saillie</t>
  </si>
  <si>
    <t>Prise de courant 2 P + T - 10/16 A série étanche IP 55 - IK 08, saillie</t>
  </si>
  <si>
    <t>Prise de courant 2 P + T - 10/16 A série plexo 55 monobloc</t>
  </si>
  <si>
    <t>Prise de courant 2 P + T - 10/16 A série standard, encastrée (compris boite d'encastrement)</t>
  </si>
  <si>
    <t>Prise de courant 2 P + T - 10/16 A série étanche IP 55 - IK 08, encastrée (compris boite d'encastrement)</t>
  </si>
  <si>
    <t>Prise de courant 2 P + T - 10/16 A, posée dans goulotte ou plinthe PVC</t>
  </si>
  <si>
    <t>Prise de courant 2 P + T - 10/16 A avec détrompeur, posée dans goulotte ou plinthe PVC</t>
  </si>
  <si>
    <t>Prise de courant 2 P + T - 20 A série standard, saillie</t>
  </si>
  <si>
    <t>Prise de courant 2 P + T - 20 A série étanche IP 55 - IK 08, saillie</t>
  </si>
  <si>
    <t>Prise de courant 2 P + T - 20 A série standard, encastrée (compris boite d'encastrement)</t>
  </si>
  <si>
    <t>Prise de courant 2 P + T - 20 A série étanche IP 55 - IK 08, encastrée (compris boite d'encastrement)</t>
  </si>
  <si>
    <t>Prise de courant 3 P + T - 20 A série standard, saillie</t>
  </si>
  <si>
    <t>Prise de courant 3 P + T - 20 A série étanche IP 55 - IK 08, saillie</t>
  </si>
  <si>
    <t>Prise de courant 3 P + T - 20 A série standard, encastrée (compris boite d'encastrement)</t>
  </si>
  <si>
    <t>Prise de courant 3 P + T - 20 A série étanche IP 55 - IK 08, encastrée (compris boite d'encastrement)</t>
  </si>
  <si>
    <t>Prise de courant 3 P + N + T - 20 A série standard, saillie</t>
  </si>
  <si>
    <t>Prise de courant 3 P + N + T - 20 A série étanche IP 55 - IK 08, saillie</t>
  </si>
  <si>
    <t>Prise de courant 3 P + N + T - 20 A série standard, encastrée (compris boite d'encastrement)</t>
  </si>
  <si>
    <t>Prise de courant 3 P + N + T - 20 A série étanche IP 55 - IK 08, encastrée (compris boite d'encastrement)</t>
  </si>
  <si>
    <t>Prise de courant 2 P + T - 32 A série standard, saillie</t>
  </si>
  <si>
    <t>Prise de courant 2 P + T - 32 A série standard, encastrée (compris boite d'encastrement)</t>
  </si>
  <si>
    <t>Prise de courant 3 P + T - 32 A série standard, saillie</t>
  </si>
  <si>
    <t>Prise de courant 3 P + T - 32 A série standard, encastrée (compris boite d'encastrement)</t>
  </si>
  <si>
    <t>Prise de courant 3 P + N + T - 32 A série standard, saillie</t>
  </si>
  <si>
    <t>Prise de courant 3 P + N + T - 32 A série standard, encastrée (compris boite d'encastrement)</t>
  </si>
  <si>
    <t>Sortie de câble série standard 2 x 10/20 A, saillie</t>
  </si>
  <si>
    <t>Sortie de câble série standard 2 x 10/20 A, encastrée (compris boite d'encastrement)</t>
  </si>
  <si>
    <t>Sortie de câble série standard 2 x 32 A, saillie</t>
  </si>
  <si>
    <t>Sortie de câble série standard 2 x 32 A, encastrée (compris boite d'encastrement)</t>
  </si>
  <si>
    <t>Prise rasoir avec transformateur incorporé série standart, saillie</t>
  </si>
  <si>
    <t>Prise rasoir avec transformateur incorporé série standart, encastrée (compris boite d'encastrement)</t>
  </si>
  <si>
    <t>Prise TV série standard, saillie</t>
  </si>
  <si>
    <t>Prise TV série standard, encastrée(compris boite d'encastrement)</t>
  </si>
  <si>
    <t>Prise TV, posé dans goulotte ou plinthe PVC</t>
  </si>
  <si>
    <t>Prise TV + SAT série standard, saillie</t>
  </si>
  <si>
    <t>Prise TV + SAT série standard, encastrée (compris boite d'encastrement)</t>
  </si>
  <si>
    <t>Prise TV + SAT, posée dans goulotte ou plinthe PVC</t>
  </si>
  <si>
    <t>Prise TV + SAT + FM série standard, saillie</t>
  </si>
  <si>
    <t>Prise TV + SAT + FM série standard, encastrée (compris boite d'encastrement)</t>
  </si>
  <si>
    <t>Prise TV + SAT + FM, posée dans goulotte ou plinthe PVC</t>
  </si>
  <si>
    <t>Conjoncteur téléphonique type "France Télécom" serie standard, saillie</t>
  </si>
  <si>
    <t>Conjoncteur téléphonique type "France Télécom" serie standard, encastré (compris boite d'encastrement)</t>
  </si>
  <si>
    <t>Conjoncteur téléphonique type "France Télécom", posé dans goulotte ou plinthe PVC</t>
  </si>
  <si>
    <t>Conjoncteur RJ 45 FTP 9 contacts catégorie 6 série blindée, saiilie</t>
  </si>
  <si>
    <t>Conjoncteur RJ 45 FTP 9 contacts catégorie 6 série blindée, encastré (compris boite d'encastrement)</t>
  </si>
  <si>
    <t>Conjoncteur RJ 45 FTP 9 contacts catégorie 6 série blindée, posé dans goulotte ou plinthe PVC</t>
  </si>
  <si>
    <t>Coffret avec transfo + protection + 1 PC 24V Hypra</t>
  </si>
  <si>
    <t>Coffret avec transfo + protection + 2 PC 24V (16 A 2P) + 2 PC 240V (16 A 2P + T) + 1 PC 400V (16 A 3P + T)</t>
  </si>
  <si>
    <t>Hublot rond étanche IP 55 classe 2 à monture invisible pour lampe jusqu'à 75 W, corps en matière plastique moulée avec diffuseur polycarbonate</t>
  </si>
  <si>
    <t>Hublot rond IP 55 étanche classe 2 à monture invisible pour lampe jusqu'à 100 W, corps en matière plastique moulée avec diffuseur polycarbonate</t>
  </si>
  <si>
    <t>Applique linolite avec diffuseur mini 60 W classe 2 avec interrupteur</t>
  </si>
  <si>
    <t>Applique linolite avec diffuseur mini 60 W classe 2 avec interrupteur et prise 2P avec transformateur de séparation incorporé 220/230V -20 VA</t>
  </si>
  <si>
    <t>Suspensions pour luminaire posé en saillie, hauteur de suspension jusqu'à 0,90 m à baldaquin</t>
  </si>
  <si>
    <t>Suspensions pour luminaire posé en saillie, hauteur de suspension jusqu'à 0,90 m par système à cache pitons</t>
  </si>
  <si>
    <t>Suspensions pour luminaire posé en saillie, hauteur de suspension jusqu'à 0,90 m par système à câbles acier</t>
  </si>
  <si>
    <t>Luminaire d'éclairage extérieur avec corps en fonderie d'aluminium prélaqué vasque en polycarbonate ou en verre en applique</t>
  </si>
  <si>
    <t>Luminaire d'éclairage extérieur avec corps en fonderie d'aluminium prélaqué vasque en polycarbonate ou en verre sur console</t>
  </si>
  <si>
    <t>Luminaire d'éclairage extérieur avec corps en fonderie d'aluminium prélaqué vasque en polycarbonate ou en verre encastré</t>
  </si>
  <si>
    <t>Bornes d'éclairage extérieur avec corps en fonderie d'aluminium prélaqué hauteur 1ml, une face lumineuse</t>
  </si>
  <si>
    <t>Bornes d'éclairage extérieur avec corps en fonderie d'aluminium prélaqué hauteur 1ml, deux faces lumineuses</t>
  </si>
  <si>
    <t>Optique sphérique pour chemin piétonnier en méthacrylate diam 400 mm, 100 W</t>
  </si>
  <si>
    <t>Optique sphérique pour chemin piétonnier en méthacrylate diam 400 mm, 160 W</t>
  </si>
  <si>
    <t>Optique sphérique pour candélabre en polyéthylène clair/opale avec réfracteur en verre prismatique (80 à 250W)</t>
  </si>
  <si>
    <t>Projecteur IP 20 IK07, corps en acier prélaqué, grille de protection, montage direct en plafond avec lampe à iodure métallique 400W</t>
  </si>
  <si>
    <t>Projecteur à optique cylindroparabolique, avec répartition symétrique ou asymétrique 400 W</t>
  </si>
  <si>
    <t>Mât pour appareil d'éclairage piétonnier en acier galvanisé, h = 2,00 m</t>
  </si>
  <si>
    <t>Mât pour appareil d'éclairage piétonnier en acier peint en usine, h = 3,50 m</t>
  </si>
  <si>
    <t>Mât pour candélabres diamètre 180 mm en pied en acier peint en usine, h = 5,00 m, sans crosse</t>
  </si>
  <si>
    <t>Mât pour candélabres diamètre 180 mm en pied en acier peint en usine, h = 7,00 m, sans crosse</t>
  </si>
  <si>
    <t>Mât pour candélabres diamètre 180 mm en pied en acier peint en usine, h = 10,00 m, sans crosse</t>
  </si>
  <si>
    <t>Console de fixation sur façade en acier peint en usine</t>
  </si>
  <si>
    <t>Perche de sauvetage tension d'utilisation 90 kV, à crochet large pour dégagement de victime, compris support et fixations</t>
  </si>
  <si>
    <t>Vérificateur d'absence de tension à tube néon, tension d'utilisation 10-30 kV, compris supports et fixations</t>
  </si>
  <si>
    <t>Vérificateur d'absence de tension télescopique à tube néon, tension d'utilisation 10-30 kv, compris supports et fixations</t>
  </si>
  <si>
    <t>Vérificateur d'absence de tension à magnéto</t>
  </si>
  <si>
    <t>Vérificateur de fonctionnement magnéto</t>
  </si>
  <si>
    <t>Gants isolants 30 kv sous coffret, compris fixation</t>
  </si>
  <si>
    <t>Tabouret isolant 40 kV</t>
  </si>
  <si>
    <t>Fusible HPC de protection de transformateur 6,3 A</t>
  </si>
  <si>
    <t>Fusible HPC de protection de transformateur 16 A</t>
  </si>
  <si>
    <t>Fusible HPC de protection de transformateur 43 A</t>
  </si>
  <si>
    <t>Fusible HPC de protection de transformateur 63 A</t>
  </si>
  <si>
    <t>Porte fusible 3 compartiments</t>
  </si>
  <si>
    <t>Parafoudre modulaire monophasé, fourni, posé et câblé en armoire ou tableau avec protection par coupe-circuit, assurant la protection des équipements électriques et électroniques contre les surtension transitoires d'origine atmosphérique et industrielle</t>
  </si>
  <si>
    <t>Parafoudre modulaire triphasé  fourni, posé et câblé en armoire ou tableau avec protection par coupe-circuit, assurant la protection des équipements électriques et électroniques contre les surtension transitoires d'origine atmosphérique et industrielle</t>
  </si>
  <si>
    <t>Déclencheur manuel simple action à membrane déformable avec voyant et clapet de protection, compris clé de réarmement</t>
  </si>
  <si>
    <t>Détecteur optique de fumée , compris socle</t>
  </si>
  <si>
    <t>Détecteur thermovélocimétrique 58°C, compris socle</t>
  </si>
  <si>
    <t>Détecteur optique de fumée adressable, compris socle</t>
  </si>
  <si>
    <t>Détecteur thermovélocimétrique 58°C adressable, compris socle</t>
  </si>
  <si>
    <t>Indicateur d'action lumineux</t>
  </si>
  <si>
    <t>Indicateur d'action lumineux étanche</t>
  </si>
  <si>
    <t>Diffuseur sonore classe B - 90 dB</t>
  </si>
  <si>
    <t>Diffuseur sonore classe B - 90 dB à message enregistré</t>
  </si>
  <si>
    <t>Diffuseur sonore étanche classe C - 105 dB</t>
  </si>
  <si>
    <t>Bloc autonome d'alarme sonore</t>
  </si>
  <si>
    <t>Tableau d'alarme type 4 avec diffuseur sonore intègré, 1 ou 2 boucles</t>
  </si>
  <si>
    <t>Bloc autonome d'alarme sonore (BAAS) type 3</t>
  </si>
  <si>
    <t>Bloc autonome d'alarme sonore (BAAS) type 2b, 2 ou 4 boucles</t>
  </si>
  <si>
    <t>Tableau d'alarme type 2a, 2 ou 4 boucles</t>
  </si>
  <si>
    <t>Tableau d'alarme et centralisateur de mise en sécurité incendie (CMSI) à 4 lignes de télécommande par manque de tension (MT) pour alarme type 2a, 4 boucles</t>
  </si>
  <si>
    <t>Equipement de contrôle et de signalisation (ECS) type 1, 2 ou 4 zones de détection</t>
  </si>
  <si>
    <t>Equipement de contrôle et de signalisation et centralisateur de mise en sécurité incendie (CMSI) à 4 lignes de télécommande par manque de tension (MT) pour alarme type 1, 4 boucles</t>
  </si>
  <si>
    <t>Boitier de télécommande électronique universelle</t>
  </si>
  <si>
    <t>Boitier de synthèse d'alarme</t>
  </si>
  <si>
    <t>Tableau de renvoi d'alarme 8 boucles</t>
  </si>
  <si>
    <t>Transmetteur téléphonique vocal d' alerte à distance 1 à 4 numéros de téléphone, programation simplifiée</t>
  </si>
  <si>
    <t>Détecteur magnétique d'ouvertue saillie A2P type 1 saillie</t>
  </si>
  <si>
    <t>Détecteur bris de glace</t>
  </si>
  <si>
    <t>Avertisseur sonore 113 dB  A2P type 1 auto-alimenté</t>
  </si>
  <si>
    <t xml:space="preserve">Centrale multi-détection A2P type 1 compris carte pour alerte vocale, 3 boucles </t>
  </si>
  <si>
    <t>Centrale multi-détection A2P type 1 compris carte pour alerte vocale, 6 boucles avec possibilité M/A par horloge externe</t>
  </si>
  <si>
    <t>Horloge externe pour centrale multi-détection</t>
  </si>
  <si>
    <t>Clavier code pour centrale multi-détection</t>
  </si>
  <si>
    <t>Platine de rue pour portier interphone encastré 1 à 2 entrées</t>
  </si>
  <si>
    <t>Platine de rue pour portier interphone encastré 4 entrées</t>
  </si>
  <si>
    <t>Poste intérieur audio avec micro, haut-parleur boutons-poussoirs de prise de ligne et d'ouverture de porte</t>
  </si>
  <si>
    <t>Platine de rue pour portier videophone encastré 1 à 2 entrées avec boîte d'encastrement</t>
  </si>
  <si>
    <t>Platine de rue pour portier videophone encastré 4 entrées avec boîte d'encastrement</t>
  </si>
  <si>
    <t>Bloc d'alimentation pour installation 2 fils 230 Vcc - 27 V - 1,2 A</t>
  </si>
  <si>
    <t>Bloc adaptateur pour video 2 fils</t>
  </si>
  <si>
    <t>Gâches électrique à maintien sur porte bois ou métallique en applique</t>
  </si>
  <si>
    <t>Gâches électrique à maintien sur porte bois ou métallique à larder</t>
  </si>
  <si>
    <t>Commande digitale encastrée de gâche électrique avec boîte d'encastrement</t>
  </si>
  <si>
    <t xml:space="preserve">Carillon électromécanique 2 tons, 77 dB </t>
  </si>
  <si>
    <t xml:space="preserve">Transformateur de sécurité 16 ou 25 VA - 230 V / 12 ou 24 V par couplage 2 x 12 V </t>
  </si>
  <si>
    <t xml:space="preserve">Transformateur de sécurité 40 ou 63 VA - 230 V / 12 ou 24 V par couplage 2 x 12 V </t>
  </si>
  <si>
    <t>Transformateur pour sonnerie 230 V / 8 V - 0,5 A - 4 VA</t>
  </si>
  <si>
    <t>Transformateur pour sonnerie 230 V / 12 V-8 V - 0,5 à 3 A - 8 à 24 VA</t>
  </si>
  <si>
    <t>Repartiteur 56 paires</t>
  </si>
  <si>
    <t>Panneau de brassage équipé de 24 connecteurs  RJ45 FTP 9 contacts catégorie 6 série blindée</t>
  </si>
  <si>
    <t>Switch 16 ports 10/100 Mbps</t>
  </si>
  <si>
    <t>Jeu d'équerres de fixation au format 19"</t>
  </si>
  <si>
    <t>Coffret VDI 19" profondeur 400 mm pour 9 unités avec porte équipée d'un verouillage par clé de 2 mantant 19" et de plaques d'entrée de câble</t>
  </si>
  <si>
    <t>Antenne hertziène V.H.F. / U.H.F.</t>
  </si>
  <si>
    <t>Antenne hertziène F.M.</t>
  </si>
  <si>
    <t>Antenne satellite diamètre 80 cm 1 tête avec démodulateur numérique et répartiteur 16 canaux</t>
  </si>
  <si>
    <t>Antenne satellite diamètre 80 cm 2 têtes avec démodulateur numérique et répartiteur 16 canaux</t>
  </si>
  <si>
    <t>Mât support d'antenne diamètre 40 mm en acier galvanisé, élément de 2 m</t>
  </si>
  <si>
    <t>Amplificateur de ligne multi-bandes avec alimentation incorporée, compatible satellite bande BIS</t>
  </si>
  <si>
    <t>Préamplificateur</t>
  </si>
  <si>
    <t>Commutateurs 4 bandes satellite et bande terrestre</t>
  </si>
  <si>
    <t>Répartiteur 2 ou 4 voies de sortie type large bande (5 – 862 MHz), connectique de type F</t>
  </si>
  <si>
    <t>Répartiteur 6 voies de sortie type large bande (5 – 862 MHz), connectique de type F</t>
  </si>
  <si>
    <t>Dérivateur 2 ou 4 voies de dérivation type large bande (5 – 862 MHz), connectique de type F</t>
  </si>
  <si>
    <t>Dépose en démolition de candélabre d'éclairage public tous types, compris démolition du massif béton et évacuation aux décharges autorisées, remise en état du terrain si nécessaire,</t>
  </si>
  <si>
    <t>Dépose en démolition de candélabre d'éclairage public tous types, compris évacuation aux décharges autorisées, en conservation de massif béton,</t>
  </si>
  <si>
    <t>Dépose en démolition de cellules HT tout type, compris nettoyage et évacuation des matériaux et matériels aux décharges autorisées</t>
  </si>
  <si>
    <t>Dépose en démolition ponctuelle de composant d'installation électrique HT (hors transformateur et cellules), compris nettoyage et évacuation des matériaux et matériels aux décharges autorisées</t>
  </si>
  <si>
    <t>Poste intérieur video avec micro, haut-parleur boutons-poussoirs de prise de ligne et d'ouverture de porte, portail portillons et barrières levantes</t>
  </si>
  <si>
    <t>Ø 100</t>
  </si>
  <si>
    <t>Ø 125</t>
  </si>
  <si>
    <t>Ø 160</t>
  </si>
  <si>
    <t>Ø 200</t>
  </si>
  <si>
    <t>Ø 250</t>
  </si>
  <si>
    <t>Ø 315</t>
  </si>
  <si>
    <t>Ø 400</t>
  </si>
  <si>
    <t>Ø 350</t>
  </si>
  <si>
    <t>Déclencheur manuel simple action à membrane déformable avec voyant, compris clé de réarmement, étanche</t>
  </si>
  <si>
    <t>Déclencheur manuel simple action à membrane déformable avec voyant et clapet de protection, compris clé de réarmement, étanche</t>
  </si>
  <si>
    <t xml:space="preserve">Câble 2 paires 6/10ème SYT1 avec écran </t>
  </si>
  <si>
    <t>Câble 5 paires 6/10ème SYT1 avec écran</t>
  </si>
  <si>
    <t>Câble 10 paires 6/10ème SYT1 avec écran</t>
  </si>
  <si>
    <t>Câble 15 paires 6/10ème SYT1 avec écran</t>
  </si>
  <si>
    <t>Câble 21 paires 6/10ème SYT1 avec écran</t>
  </si>
  <si>
    <t>Câble 30 paires 6/10éme SYT1 avec écran</t>
  </si>
  <si>
    <t>Câble 56 paires 6/10éme SYT1 avec écran</t>
  </si>
  <si>
    <t>Câble 112 paires 6/10éme SYT1 avec écran</t>
  </si>
  <si>
    <t>Câble SYT1 rouge Firalarm 1 paires 9/10ème</t>
  </si>
  <si>
    <t>Câble SYT1 rouge Firalarm 2 paires 9/10ème</t>
  </si>
  <si>
    <t>Câble SYT1 CR1 3 paires 9/10ème</t>
  </si>
  <si>
    <t>Câble SYT2 2 paires 9/10ème</t>
  </si>
  <si>
    <t>Câble SYT2 5 paires 9/10ème</t>
  </si>
  <si>
    <t>Câble SYT2 10 paires 9/10ème</t>
  </si>
  <si>
    <t>Câble SYT2 30 paires 9/10ème</t>
  </si>
  <si>
    <t>Câble SYT2 56 paires 9/10ème</t>
  </si>
  <si>
    <t>Câble SYT2 112 paires 9/10ème</t>
  </si>
  <si>
    <t xml:space="preserve">Ventouse électromagnétique à rupture 24 V </t>
  </si>
  <si>
    <t xml:space="preserve">Ventouse électromagnétique à rupture 48V </t>
  </si>
  <si>
    <t xml:space="preserve">Support métallique pour ventouse, réglable de 100 à 300 mm </t>
  </si>
  <si>
    <t xml:space="preserve">Support métallique pour ventouse, réglable supérieur à 300 mm </t>
  </si>
  <si>
    <t xml:space="preserve">Contact de position de porte magnétique </t>
  </si>
  <si>
    <t xml:space="preserve">Bandeau aluminium antivandal avec profil aluminium de Dim. 126x68x2100 mm., équipé de 2 maintiens magnétiques de 300kg  24V-48V </t>
  </si>
  <si>
    <t xml:space="preserve">Commutateur à clé bistable (réarmement arrêt pompier) </t>
  </si>
  <si>
    <t>Coffret répartiteur au format 19" 16 ports</t>
  </si>
  <si>
    <t>Support 4 RJ45 sur profilé E8</t>
  </si>
  <si>
    <t xml:space="preserve">Porte étiquette latéral </t>
  </si>
  <si>
    <t xml:space="preserve">Boîtiers doubleurs RJ45 8 points pour panneaux et prises </t>
  </si>
  <si>
    <t>Connecteur câbles coaxial type F à vis</t>
  </si>
  <si>
    <t>Prise coaxial diamètre 9.52 M ou F</t>
  </si>
  <si>
    <t>Câble coaxial 19VATC</t>
  </si>
  <si>
    <t>Capteurs volumétriques</t>
  </si>
  <si>
    <t>Capteurs de mouvements</t>
  </si>
  <si>
    <t>Alarme sonore</t>
  </si>
  <si>
    <t>Alarme silencieuse</t>
  </si>
  <si>
    <t>Capteur bris de vitre</t>
  </si>
  <si>
    <t>Capteurs ouvertures de porte</t>
  </si>
  <si>
    <t>Report d'alarme possible</t>
  </si>
  <si>
    <t>Flash lumineux</t>
  </si>
  <si>
    <t>Canons à brouillard</t>
  </si>
  <si>
    <t>Caméra intérieure mini dôme</t>
  </si>
  <si>
    <t>Caméra dôme extérieure</t>
  </si>
  <si>
    <t xml:space="preserve">Caméra extérieure </t>
  </si>
  <si>
    <t>Autres Caméras</t>
  </si>
  <si>
    <t>Accessoires Caméras</t>
  </si>
  <si>
    <t>Fixation pour caméra dôme</t>
  </si>
  <si>
    <t>Fixation pour caméra Bullet</t>
  </si>
  <si>
    <t xml:space="preserve">Codec  </t>
  </si>
  <si>
    <t xml:space="preserve">Interface  </t>
  </si>
  <si>
    <t>Convertisseur optique vers IP RJ45</t>
  </si>
  <si>
    <t xml:space="preserve">Matériel réseau  </t>
  </si>
  <si>
    <t>Lecteurs</t>
  </si>
  <si>
    <t xml:space="preserve">Automate  </t>
  </si>
  <si>
    <t xml:space="preserve">Autocollant ouverture de porte sur BP  </t>
  </si>
  <si>
    <t>Lecteur de plaques d'immatriculation</t>
  </si>
  <si>
    <t>Fourniture de volet de désenfumage 650 x 400mm CF 1H constitué d'un cadre en acier galvanisé scellé et joint intumescent, vantail en matériau réfractaire pivotant, grille d'habillage alu compris dispositif de déclenchement électromagnétique</t>
  </si>
  <si>
    <t>Clavier déporté</t>
  </si>
  <si>
    <t xml:space="preserve">Transmetteur </t>
  </si>
  <si>
    <t>Télécommande</t>
  </si>
  <si>
    <t>Câble 2 paires 0,75mm² torsadées blindées pour bus de communication</t>
  </si>
  <si>
    <t>Serveur d'interphonie</t>
  </si>
  <si>
    <t>Poste principal de bureau IP</t>
  </si>
  <si>
    <t>Poste numérique mural</t>
  </si>
  <si>
    <t>Poste d'interphonie vidéo</t>
  </si>
  <si>
    <t>Poste d'interphonie IP 2 touches</t>
  </si>
  <si>
    <t>Poste d'interphonie IP 3 touches</t>
  </si>
  <si>
    <t>Poste d'interphonie numérique 1 touche</t>
  </si>
  <si>
    <t>Poste d'interphonie IP 1 touche</t>
  </si>
  <si>
    <t>Poste d'interphonie IP 1 touche avec caméra intégré</t>
  </si>
  <si>
    <t>Poste d'interphonie IP 2 touches  avec caméra intégré</t>
  </si>
  <si>
    <t>Poste d'interphonie IP 3 touches  avec caméra intégré</t>
  </si>
  <si>
    <t>Kit d'encastrement</t>
  </si>
  <si>
    <t>Kit de montage saillie</t>
  </si>
  <si>
    <t>Poste d'interphonie IP 1 touche PHMR, antivandalisme</t>
  </si>
  <si>
    <t>Poste d'interphonie numérique 1 touche PHMR, antivandalisme</t>
  </si>
  <si>
    <t>Poste d'interphonie IP 1 touche, antivandalisme</t>
  </si>
  <si>
    <t>Poste d'interphonie IP 2 touches, antivandalisme</t>
  </si>
  <si>
    <t>Poste d'interphonie IP 3 touches, antivandalisme</t>
  </si>
  <si>
    <t>Module d'extension caméra</t>
  </si>
  <si>
    <t>Module d'extension factice</t>
  </si>
  <si>
    <t>Poste d'interphonie numérique 1 touches, antivandalisme</t>
  </si>
  <si>
    <t>Poste d'interphonie numérique 2 touches, antivandalisme</t>
  </si>
  <si>
    <t>Poste d'interphonie numérique 3 touches, antivandalisme</t>
  </si>
  <si>
    <t>Poste d'interphonie IP 1 touche, antivandalisme, avec caméra intégrée</t>
  </si>
  <si>
    <t>Poste d'interphonie IP 2 touches, antivandalisme, avec caméra intégrée</t>
  </si>
  <si>
    <t>Poste d'interphonie IP 3 touches, antivandalisme, avec caméra intégrée</t>
  </si>
  <si>
    <t>Poste d'interphonie numérique 1 touches, antivandalisme, avec caméra intégrée</t>
  </si>
  <si>
    <t>Poste d'interphonie numérique 2 touches, antivandalisme, avec caméra intégrée</t>
  </si>
  <si>
    <t>Poste d'interphonie numérique 3 touches, antivandalisme, avec caméra intégrée</t>
  </si>
  <si>
    <t>Module d'extension caméra antivandalisme</t>
  </si>
  <si>
    <t>Module d'extension factice antivandalisme</t>
  </si>
  <si>
    <t>Kit d'encastrement antivandalisme</t>
  </si>
  <si>
    <t>Kit de montage saillie antivandalisme</t>
  </si>
  <si>
    <t>Capot de protection contre la pluie</t>
  </si>
  <si>
    <t>Poste d'interphonie analogique 1 touche</t>
  </si>
  <si>
    <t>Convertisseur IP</t>
  </si>
  <si>
    <t>Caméra dôme IP fixe Intérieure à focale motorisée</t>
  </si>
  <si>
    <t>Caméra dôme IP fixe Intérieure à focale fixe</t>
  </si>
  <si>
    <t>Caméra dôme IP motorisée intérieure à focale motorisée</t>
  </si>
  <si>
    <t>Caméra dôme IP fixe Extérieure</t>
  </si>
  <si>
    <t>Caméra dôme IP motorisée extérieure</t>
  </si>
  <si>
    <t>Caméra fixe Focale motorisée 2.8-12mm</t>
  </si>
  <si>
    <t>Caméra fixe Focale motorisée 9-22mm</t>
  </si>
  <si>
    <t>Caméra motorisée focale motorisée 2.8-12mm</t>
  </si>
  <si>
    <t>Caméra motorisée focale motorisée 9-22mm</t>
  </si>
  <si>
    <t>Caméra 360°</t>
  </si>
  <si>
    <t>Encodeur vidéo : IP 1 voie avec alimentation</t>
  </si>
  <si>
    <t>Encodeur vidéo : IP 4 voies avec alimentation</t>
  </si>
  <si>
    <t>Décodeur vidéo : IP 4 voies avec alimentation</t>
  </si>
  <si>
    <t>Interface bus de terrain accès sur IP</t>
  </si>
  <si>
    <t>Convertisseur IP RJ45 vers analogique coaxiale</t>
  </si>
  <si>
    <t>Convertisseur analogique coaxiale vers IP RJ45</t>
  </si>
  <si>
    <t>Injecteur 30W 1 RJ45 vers 1 RJ45</t>
  </si>
  <si>
    <t>Booster pour distance &gt;100m</t>
  </si>
  <si>
    <t>Commutateur webmanagé</t>
  </si>
  <si>
    <t>Protection parafoudre pour signaux vidéo</t>
  </si>
  <si>
    <t>Module Gigabit</t>
  </si>
  <si>
    <t>Jarretière optique</t>
  </si>
  <si>
    <t>Câble coaxial</t>
  </si>
  <si>
    <t>Support pour 4 connexions</t>
  </si>
  <si>
    <t>Fusion fibres monomodes</t>
  </si>
  <si>
    <t>Switch IP RJ45 24 ports</t>
  </si>
  <si>
    <t>Prise T.V. encastrée 45x45 boite encastrement comprise</t>
  </si>
  <si>
    <t>Prise T.V. + F.M. à séparateur incorporé 45x45</t>
  </si>
  <si>
    <t>Câble 6 conducteurs 9/10ième</t>
  </si>
  <si>
    <t>Câble 10 conducteurs 9/10ième</t>
  </si>
  <si>
    <t>Câble 30 conducteurs 9/10ième</t>
  </si>
  <si>
    <t>Câble téléphon. Diam 5/10ème 4 paires</t>
  </si>
  <si>
    <t>Câble téléphon. Diam 6/10ème 4 paires</t>
  </si>
  <si>
    <t>Câble téléphon. Diam 6/10ème 7 paires</t>
  </si>
  <si>
    <t>Câble téléphon. Diam 6/10éme 14 paires</t>
  </si>
  <si>
    <t>Câble téléphon. Diam 6/10ème 28 paires</t>
  </si>
  <si>
    <t>Câble téléphon. Diam 6/10éme 56 paires</t>
  </si>
  <si>
    <t>Lecteur pour badge longue portée avec support universel</t>
  </si>
  <si>
    <t>Mât inox pour fixation du lecteur sur potelet</t>
  </si>
  <si>
    <t>Lecteur pour badge de proximité</t>
  </si>
  <si>
    <t>Kit de fixation saillie pour lecteur</t>
  </si>
  <si>
    <t>Carte pour lecteur</t>
  </si>
  <si>
    <t>Bus</t>
  </si>
  <si>
    <t>Contrôleur, alimentation en coffret</t>
  </si>
  <si>
    <t>Coffret avec carte</t>
  </si>
  <si>
    <t>Carte d'entrée / sortie</t>
  </si>
  <si>
    <t>Module pour câblage en étoile</t>
  </si>
  <si>
    <t>Convertisseur</t>
  </si>
  <si>
    <t>Bouton poussoir issue de secours</t>
  </si>
  <si>
    <t>Déclencheur manuel vert</t>
  </si>
  <si>
    <t>Déclencheur manuel vert 1 contact avec capot + buzzer LED</t>
  </si>
  <si>
    <t>Volet transparent</t>
  </si>
  <si>
    <t>Buzzer 80db à 1m</t>
  </si>
  <si>
    <t>Verrou électromagnétique d'issue de secours sur porte 1 vantail ouvrant à la française 24 ou 48V</t>
  </si>
  <si>
    <t>Maintien magnétique de 300kg  24V-48V</t>
  </si>
  <si>
    <t>Interrupteur à clé, 2 positions à rappel à gauche – avec canon</t>
  </si>
  <si>
    <t>Déclencheur manuel vert 3 contacts avec signal état visuel tension d'alimentation 12/24/48v DC -Buzzer volume réglable fixe ou intermittent</t>
  </si>
  <si>
    <t>Capot de protection pour déclencheur manuel vert</t>
  </si>
  <si>
    <t>Carte 4 relais pour connection d'un transmetteur téléphonique</t>
  </si>
  <si>
    <t>100 kva</t>
  </si>
  <si>
    <t>160 kva</t>
  </si>
  <si>
    <t>250 kva</t>
  </si>
  <si>
    <t>630 kva</t>
  </si>
  <si>
    <t>1000 kva</t>
  </si>
  <si>
    <t>1250 kva</t>
  </si>
  <si>
    <t>400 kva</t>
  </si>
  <si>
    <t>26 kva</t>
  </si>
  <si>
    <t>90 kva</t>
  </si>
  <si>
    <t>120 kva</t>
  </si>
  <si>
    <t>Détecteur de mouvements volumétrique infrarouge A2P type 1, tout angle de détection</t>
  </si>
  <si>
    <t>Centrale</t>
  </si>
  <si>
    <t>Transformateur 100 kva</t>
  </si>
  <si>
    <t>Onduleurs jusqu'à 10 Kva</t>
  </si>
  <si>
    <t>Onduleurs jusqu'à 40 Kva</t>
  </si>
  <si>
    <t>160 Kva</t>
  </si>
  <si>
    <t>10 Kva</t>
  </si>
  <si>
    <t>20 Kva</t>
  </si>
  <si>
    <t>Détecteur thermostatique, compris socle</t>
  </si>
  <si>
    <t>Détecteur thermostatique adressable, compris socle</t>
  </si>
  <si>
    <t>Socles hauteur 110mm</t>
  </si>
  <si>
    <t>Jour</t>
  </si>
  <si>
    <t>Unité</t>
  </si>
  <si>
    <t>Bouton d'arrêt d'urgence "coup de poing" déverrouillage par clé diamètre 40 mm avec élément de contact avec étiquette</t>
  </si>
  <si>
    <t>Bouton d'arrêt d'urgence "coup de poing" déverrouillage par clé diamètre 70 mm avec élément de contact avec étiquette</t>
  </si>
  <si>
    <t>Répartiteur 2 rails</t>
  </si>
  <si>
    <t>Ferme 1 rail 2 mètres</t>
  </si>
  <si>
    <t>Réglette 8 paires d'innervation</t>
  </si>
  <si>
    <t>Porte étiquette en plexiglass</t>
  </si>
  <si>
    <t xml:space="preserve">Baie  600 x 600 42 U pour équipements actifs </t>
  </si>
  <si>
    <t>Baie de câblage 42 U</t>
  </si>
  <si>
    <t>Armoire murale 18 U</t>
  </si>
  <si>
    <t>Rack optique 1 ou 2 U    12 traversées</t>
  </si>
  <si>
    <t>Rack optique 1 ou 2 U    24 traversées</t>
  </si>
  <si>
    <t>Rack optique 1 ou 2 U    48 traversées</t>
  </si>
  <si>
    <t>Rack optique 6U</t>
  </si>
  <si>
    <t>Panneau de brassage Cat 6 pour 16 prises RJ45</t>
  </si>
  <si>
    <t>Panneau de brassage Cat 6 pour 24 prises RJ45</t>
  </si>
  <si>
    <t>Panneau de brassage Cat 6 pour 32 prises RJ45</t>
  </si>
  <si>
    <t>Panneau de brassage Cat 6 pour 48 prises RJ45</t>
  </si>
  <si>
    <t>Panneau de brassage Cat 6A (10Gbps) pour 16 prises RJ45</t>
  </si>
  <si>
    <t>Panneau de brassage Cat 6A (10Gbps) pour 24 prises RJ45</t>
  </si>
  <si>
    <t>Panneau de brassage Cat 6A (10Gbps) pour 32 prises RJ45</t>
  </si>
  <si>
    <t>Panneau de brassage Cat 6A (10Gbps) pour 48 prises RJ45</t>
  </si>
  <si>
    <t>Toron de 24 cordons de brassage RJ45/RJ45 3 mètres 100 Ohms cat. 6a FTP</t>
  </si>
  <si>
    <t>Toron de 24 cordons de brassage RJ45/RJ45 5 mètres 100 Ohms cat. 6a FTP</t>
  </si>
  <si>
    <t>Toron de 24 cordons de brassage RJ45/RJ45 8 mètres 100 Ohms cat. 6a FTP</t>
  </si>
  <si>
    <t>Toron de 24 cordons de brassage RCAF/RJ45 3 mètres 100 Ohms cat. 6a FTP</t>
  </si>
  <si>
    <t>Cordons de station RJ45/RJ45 0,5 mètre cat.6 classe E FTP</t>
  </si>
  <si>
    <t>Cordons de station RJ45/RJ45 1 mètre cat.6 classe E FTP</t>
  </si>
  <si>
    <t>Cordons de station RJ45/RJ45 2 mètres cat.6 classe E FTP</t>
  </si>
  <si>
    <t>Cordons de station RJ45/RJ45 5 mètres cat.6 classe E FTP</t>
  </si>
  <si>
    <t>Cordons de station RJ45/RJ45 10 mètres cat.6 classe E FTP</t>
  </si>
  <si>
    <t>Cordons de station RJ45/RJ45 20 mètres cat.6 classe E FTP</t>
  </si>
  <si>
    <t>Cordons de station RJ45/RJ45 30 mètres cat.6 classe E FTP</t>
  </si>
  <si>
    <t>Cordons de station RJ45/RJ45 0,5 mètre cat.6A FTP</t>
  </si>
  <si>
    <t>Cordons de station RJ45/RJ45 1 mètre cat.6A FTP</t>
  </si>
  <si>
    <t>Cordons de station RJ45/RJ45 2 mètres cat.6a FTP</t>
  </si>
  <si>
    <t>Cordons de station RJ45/RJ45 5 mètres cat.6a FTP</t>
  </si>
  <si>
    <t>Cordons de station RJ45/RJ45 10 mètres cat.6A FTP</t>
  </si>
  <si>
    <t>Cordons de station RJ45/RJ45 20 mètres cat.6A FTP</t>
  </si>
  <si>
    <t>Cordons de station RJ45/RJ45 30 mètres cat.6A FTP</t>
  </si>
  <si>
    <t>Cordons de brassage optique multimode ST/ST duplex 2 m.</t>
  </si>
  <si>
    <t>Cordons de brassage optique monomode ST/SC duplex 3 m.</t>
  </si>
  <si>
    <t>Jarretièrage 1 paire téléphonique (jusqu'à 6 mètres)</t>
  </si>
  <si>
    <t>Toron de 8 mètres dans un local technique</t>
  </si>
  <si>
    <t>Rocade 3x4 paires 100 Ohms</t>
  </si>
  <si>
    <t>Rocade 32 paires 100 Ohms</t>
  </si>
  <si>
    <t>Rocade 64 paires 100 Ohms</t>
  </si>
  <si>
    <t>Rocade 128 paires 100 Ohms</t>
  </si>
  <si>
    <t>Recette et étiquetage d'une rocade 3x4 paires</t>
  </si>
  <si>
    <t>Recette et étiquetage d'une rocade 32 paires</t>
  </si>
  <si>
    <t>Recette et étiquetage d'une rocade 64 paires</t>
  </si>
  <si>
    <t>Recette et étiquetage d'une rocade 128 paires</t>
  </si>
  <si>
    <t>Câble de distribution 4 paires 100 Ohms catégorie 6</t>
  </si>
  <si>
    <t>Câble de distribution 4 paires 100 Ohms catégorie 6a</t>
  </si>
  <si>
    <t>Prise RJ45 45 x 45 cat.6 blindée</t>
  </si>
  <si>
    <t>Prise RJ45 Cat 6A blindée (500 Mhz, 10 Gbps) pour panneau</t>
  </si>
  <si>
    <t>Connecteur RJ45 Cat 6 blindé pour panneau</t>
  </si>
  <si>
    <t>Connecteur RJ45 Cat 6A blindée (500 Mhz, 10 Gbps) pour panneau</t>
  </si>
  <si>
    <t>Prise RJ45 45 x 45 cat.6  avec 1 boitier 3 PC</t>
  </si>
  <si>
    <t>Prise RJ45 45 x 45 cat.6  avec 1 boitier 6 PC</t>
  </si>
  <si>
    <t>Recette et étiquetage de distribution 100 Ohms Cat 6a (500 Mhz, 10 Gbps)</t>
  </si>
  <si>
    <t>Transformateur 160 kva</t>
  </si>
  <si>
    <t>Transformateur 200 kva</t>
  </si>
  <si>
    <t>Transformateur 250 kva</t>
  </si>
  <si>
    <t>Transformateur 315 kva</t>
  </si>
  <si>
    <t>Transformateur 410 kva</t>
  </si>
  <si>
    <t>Transformateur 630 kva</t>
  </si>
  <si>
    <t>Transformateur 800 kva</t>
  </si>
  <si>
    <t>Transformateur 1000 kva</t>
  </si>
  <si>
    <t>Transformateur 1250 kva</t>
  </si>
  <si>
    <t xml:space="preserve">Câble SYT1, 1 paire 9/10ème rouge </t>
  </si>
  <si>
    <t xml:space="preserve">Câble SYT1, 2 paires 9/10ème rouge </t>
  </si>
  <si>
    <t xml:space="preserve">Câble CR1 C1, 1 paire 9/10ème </t>
  </si>
  <si>
    <t xml:space="preserve">Câble CR1 C1, 2 paires 9/10ème </t>
  </si>
  <si>
    <t xml:space="preserve">Câble SYT1, 1 paire 8/10ème rouge </t>
  </si>
  <si>
    <t xml:space="preserve">Câble SYT1, 2 paires 8/10ème rouge </t>
  </si>
  <si>
    <t xml:space="preserve">Câble CR1 C1, 1 paire 8/10ème </t>
  </si>
  <si>
    <t xml:space="preserve">Câble CR1 C1, 2 paires 8/10ème </t>
  </si>
  <si>
    <t>Coffret de relayage désenfumage pour ventilateur de désenfumage, coffret en ABS IP65, avec interrupteur de proximité et pressostat compris fixation, raccordement et test. 1 ou 2 vitesse selon étude.</t>
  </si>
  <si>
    <t>MAIN D'ŒUVRE SEULE</t>
  </si>
  <si>
    <t>Onduleurs jusqu'à 20 Kva</t>
  </si>
  <si>
    <t>INCENDIE</t>
  </si>
  <si>
    <t>Panneau radiant électrique à tube à quartz y compris réflecteur aluminium, grille de protection, raccordements et fixations. Puissance 1200 W</t>
  </si>
  <si>
    <t>Panneau radiant électrique à tube à quartz y compris réflecteur aluminium, grille de protection, raccordements et fixations. Puissance de 1800 W</t>
  </si>
  <si>
    <t>Panneau radiant électrique à tube à quartz y compris réflecteur aluminium, grille de protection, raccordements et fixations. Puissance de 2400 W</t>
  </si>
  <si>
    <t>Démontage et remontage de plafond suspendu pour passage de canalisation</t>
  </si>
  <si>
    <t>Mât pour candélabres diamètre 180 mm en pied en acier peint en usine, h = 7,00 m, avec crosse</t>
  </si>
  <si>
    <t xml:space="preserve">Mât pour candélabres diamètre 180 mm en pied en acier peint en usine, h = 5,00 m, avec crosse </t>
  </si>
  <si>
    <t>Mât pour candélabres diamètre 180 mm en pied en acier peint en usine, h = 10,00 m, avec crosse</t>
  </si>
  <si>
    <t>Détecteur de mouvement 180°, 50 Hz orientable et durée d'éclairement ajustable de 12 secondes à 16 minutes après la dernière détection</t>
  </si>
  <si>
    <t>Câble U 1000 R2V - 1 x 6 mm²</t>
  </si>
  <si>
    <t>Câble U 1000 R2V - 1 x 10 mm²</t>
  </si>
  <si>
    <t>Câble U 1000 R2V - 1 x 16 mm²</t>
  </si>
  <si>
    <t>Câble U 1000 R2V - 1 x 25 mm²</t>
  </si>
  <si>
    <t>Câble U 1000 R2V - 1 x 50 mm²</t>
  </si>
  <si>
    <t>Câble U 1000 R2V - 1 x 70 mm²</t>
  </si>
  <si>
    <t>Câble U 1000 R2V - 1 x 95 mm²</t>
  </si>
  <si>
    <t>Câble U 1000 R2V - 1 x 120 mm²</t>
  </si>
  <si>
    <t>Câble U 1000 R2V - 1 x 150 mm²</t>
  </si>
  <si>
    <t>Câble U 1000 R2V - 1 x 185 mm²</t>
  </si>
  <si>
    <t>Câble U 1000 R2V - 1 x 240 mm²</t>
  </si>
  <si>
    <t>Câble U 1000 R2V - 1 x 300 mm²</t>
  </si>
  <si>
    <t>Câble U 1000 AR2V - 4 x 95 mm²</t>
  </si>
  <si>
    <t>Piquet métallique de 2m pour mise à la terre avec fixation</t>
  </si>
  <si>
    <t xml:space="preserve">Fourniture et pose de regard de visite pour prise de terre en fonte à tampon de 190 mm haut 105 mm </t>
  </si>
  <si>
    <t xml:space="preserve"> PC 2P + T 10/16 A y compris cadre adaptateur et raccordements</t>
  </si>
  <si>
    <t>Accessoires pour  PC 2P + T 10/16 A ondulée, y compris cadre adaptateur et raccordements</t>
  </si>
  <si>
    <t>PC 2P + T 10/16 A + détrompeur de prise teinte rouge</t>
  </si>
  <si>
    <t>Boite pour 1 poste avec plastron 45 x 45 mm pour installation prise informatique RJ 45 non fournie</t>
  </si>
  <si>
    <t>Boite pour 2 postes avec plastron 45 x 45 mm pour installation prise informatique RJ 45 non fournie</t>
  </si>
  <si>
    <t>Boite pour 3 postes avec plastron 45 x 45 mm pour installation prise informatique RJ 45 non fournie</t>
  </si>
  <si>
    <t xml:space="preserve">Interrupteur simple allumage pour montage dans adaptateur de moulure </t>
  </si>
  <si>
    <t xml:space="preserve">Interrupteur va-et-vient pour montage dans adaptateur de moulure </t>
  </si>
  <si>
    <t xml:space="preserve">Bouton poussoir 6 A pour montage dans adaptateur de moulure </t>
  </si>
  <si>
    <t xml:space="preserve">Interrupteur double va-et-vient pour montage dans adaptateur de moulure </t>
  </si>
  <si>
    <t>Prise 2P + T 10/16 A à éclipse pour montage dans adaptateur de moulure</t>
  </si>
  <si>
    <t>Disjoncteur monobloc tétrapolaire 80 A  - pouvoir de coupure 15 kA</t>
  </si>
  <si>
    <t>Disjoncteur monobloc tétrapolaire 100 A  - pouvoir de coupure 15 kA</t>
  </si>
  <si>
    <t>Disjoncteur monobloc tétrapolaire 125 A  - pouvoir de coupure 15 kA</t>
  </si>
  <si>
    <t>Disjoncteur monobloc tétrapolaire 160 A  - pouvoir de coupure 15 kA</t>
  </si>
  <si>
    <t>Disjoncteur monobloc tétrapolaire 250 A  - pouvoir de coupure 15 kA</t>
  </si>
  <si>
    <t>Disjoncteur monobloc tétrapolaire 400 A  - pouvoir de coupure 15 kA</t>
  </si>
  <si>
    <t>Disjoncteur monobloc tétrapolaire  630 A  - pouvoir de coupure 15 kA</t>
  </si>
  <si>
    <t>Boite de jonction HTA tri mono en 95 mm2</t>
  </si>
  <si>
    <t xml:space="preserve">Bloc différentiel tripolaire 30 mA pour disjoncteur 40 à 63 A  </t>
  </si>
  <si>
    <t xml:space="preserve">Bloc différentiel tripolaire 30 mA pour disjoncteur 40 à 63 A, type HPI (circuit informatique)  </t>
  </si>
  <si>
    <t xml:space="preserve">Armoire métallique monobloc 1600 x 800 x 400 y compris socle métallique </t>
  </si>
  <si>
    <t xml:space="preserve">Armoire métallique monobloc 1600 x 1000 x 400 y compris socle métallique </t>
  </si>
  <si>
    <t xml:space="preserve">Armoire métallique monobloc 2000 x 800 x 400 y compris socle métallique </t>
  </si>
  <si>
    <t xml:space="preserve">Armoire métallique monobloc 2000 x 1000 x 400 y compris socle métallique </t>
  </si>
  <si>
    <t xml:space="preserve">Coffret porte pleine 300 x 200 x 150 mm  </t>
  </si>
  <si>
    <t xml:space="preserve">Coffret porte pleine 400 x 300 x 200 mm  </t>
  </si>
  <si>
    <t xml:space="preserve">Coffret porte pleine  500 x 400 x 250 mm </t>
  </si>
  <si>
    <t xml:space="preserve">Coffret porte pleine 600 x 400 x 250 mm </t>
  </si>
  <si>
    <t xml:space="preserve">Coffret porte pleine 800 x 600 x 250 mm  </t>
  </si>
  <si>
    <t xml:space="preserve">Coffret porte pleine 1000 x 600 x 250 mm </t>
  </si>
  <si>
    <t xml:space="preserve">Coffret de coupure </t>
  </si>
  <si>
    <t>F+P coffret chargeur batterie y compris raccordement et essai</t>
  </si>
  <si>
    <t>Bouton poussoir non lumineux de type affleurant de couleur avec élément de contact avec étiquette</t>
  </si>
  <si>
    <t>Bouton poussoir lumineux de type affleurant de couleur avec élément de contact avec étiquette</t>
  </si>
  <si>
    <t>Bouton tournant avec élément de contact avec étiquette</t>
  </si>
  <si>
    <t xml:space="preserve">Voyant de couleur avec élément de contact avec étiquette </t>
  </si>
  <si>
    <t>Voyant de couleur avec élément de contact avec étiquette à transformateur incorporé</t>
  </si>
  <si>
    <t>Etiquettes adhésives pour étiquetage d'appareils en tableaux et armoires</t>
  </si>
  <si>
    <t xml:space="preserve">Interrupteur sectionneur tétra polaire à coupure visible de 125 A </t>
  </si>
  <si>
    <t xml:space="preserve">Interrupteur sectionneur tétra polaire à coupure visible de 160 A </t>
  </si>
  <si>
    <t xml:space="preserve">Interrupteur sectionneur tétra polaire à coupure visible de 200 A </t>
  </si>
  <si>
    <t xml:space="preserve">Interrupteur sectionneur tétra polaire à coupure visible de 250 A </t>
  </si>
  <si>
    <t>Interrupteur différentiel 10 mA bipolaire 16 A</t>
  </si>
  <si>
    <t>Discontacteur sous coffret étanche tripolaire sans sectionneur 9 A - 220 V - 3 P + T avec bouton M/A sur couvercle, coupe circuit miniature avec fusible de protection de la bobine</t>
  </si>
  <si>
    <t>Discontacteur sous coffret étanche tripolaire sans sectionneur 16 A - 220 V - 3 P + T avec bouton M/A sur couvercle, coupe circuit miniature avec fusible de protection de la bobine</t>
  </si>
  <si>
    <t>Discontacteur sous coffret étanche tripolaire avec sectionneur 9 A ou 16 A  - 220 V - 3 P + T avec bouton M/A sur couvercle, coupe circuit miniature avec fusible de protection de la bobine</t>
  </si>
  <si>
    <t>Spot encastré (4-6W), non orientable,  blanc ou doré avec LED GU 5.3 (6W)</t>
  </si>
  <si>
    <t>Spot encastré (4-6W), orientable,  blanc ou doré avec LED GU 5.3 (6W)</t>
  </si>
  <si>
    <t>Spot encastré (6-10W), non orientable,  blanc ou doré avec LED GU 5.3 (10W)</t>
  </si>
  <si>
    <t>Spot encastré (6-10W), orientable,  blanc ou doré avec LED GU 5.3 (10W)</t>
  </si>
  <si>
    <t>Spot encastré (4-6W), non orientable,  blanc ou doré avec LED GU 10 (6W)</t>
  </si>
  <si>
    <t>Spot encastré (4-6W), orientable,  blanc ou doré avec LED GU 10 (6W)</t>
  </si>
  <si>
    <t>Spot encastré (6-10W), non orientable,  blanc ou doré avec LED GU 10 (10W)</t>
  </si>
  <si>
    <t>Spot encastré (6-10W), orientable,  blanc ou doré avec LED GU 10 (10W)</t>
  </si>
  <si>
    <t>Transformateur 230 V / 12 V avec protection primaire et secondaire intégrée 50VA</t>
  </si>
  <si>
    <t>Transformateur 230 V / 12 V avec protection primaire et secondaire intégrée 150VA</t>
  </si>
  <si>
    <t>Transformateur 230 V / 12 V avec protection primaire et secondaire intégrée 300VA</t>
  </si>
  <si>
    <t>Luminaire LED de faible épaisseur (12 mm) - encastré/plafonnier/suspendu</t>
  </si>
  <si>
    <t>Luminaire LED 600x600. Electronique, gradable DALI. Corps tôle d'acier, diffuseur acrylique opale traité anti-UV. P: 32 W, Flux: 3200 lm, T° de couleur: 3000K</t>
  </si>
  <si>
    <t>Luminaire LED 600x600. Electronique, gradable DALI. Corps tôle d'acier, diffuseur acrylique opale traité anti-UV. P: 41 W, Flux: 3750 lm, T° de couleur: 3000K</t>
  </si>
  <si>
    <t>Luminaire LED 600x600. Electronique, gradable DALI. Corps tôle d'acier, diffuseur acrylique opale traité anti-UV. P: 41 W, Flux: 3900 lm, T° de couleur: 3000K</t>
  </si>
  <si>
    <t>Luminaire LED 300x1200. Electronique, gradable DALI. Corps tôle d'acier, diffuseur acrylique opale traité anti-UV. P: 44 W, Flux: 3300 lm, T° de couleur: 3000K</t>
  </si>
  <si>
    <t>Luminaire LED 300x1200. Electronique, gradable DALI. Corps tôle d'acier, diffuseur acrylique opale traité anti-UV. P: 44 W, Flux: 3650 lm, T° de couleur: 3000K</t>
  </si>
  <si>
    <t>Kit de fixation en plafonnier pour luminaire 600x600</t>
  </si>
  <si>
    <t>Kit de fixation en plafonnier de faible épaisseur pour luminaire 600x600</t>
  </si>
  <si>
    <t>Kit de fixation en plafonnier pour luminaire 300x1200</t>
  </si>
  <si>
    <t>Cadre pour fixer un luminaire 600x600 mm dans un plafond en plâtre 10- 50 mm d’épaisseur.</t>
  </si>
  <si>
    <t>Cadre pour fixer un luminaire 300x1200 mm dans un plafond en plâtre 10- 50 mm d’épaisseur.</t>
  </si>
  <si>
    <t>Kit de suspension par câble. Longueur 2000mm.</t>
  </si>
  <si>
    <t>Kit de condamnation d'accès de chantier dans poste sous tension, avec banderole limite de zone, affiche de condamnation, affiche zone de travail et cadenas de condamnation</t>
  </si>
  <si>
    <t>Lampe portative type EDF en tôle, avec batterie et chargeur incorporé</t>
  </si>
  <si>
    <t>Étiquette (tous types) autocollante</t>
  </si>
  <si>
    <t>Étiquette métallique (tous types) y compris fixation</t>
  </si>
  <si>
    <t>Onduleurs supérieurs à 40Kva</t>
  </si>
  <si>
    <t>Pointe captrice de 0,50 m avec fixation, plot et patte de raccordement</t>
  </si>
  <si>
    <t>Pointe à tige en cuivre nickelé chromé et acier traité y compris mât, support et cerclage</t>
  </si>
  <si>
    <t>Pointe à dispositif d'amorçage, hauteur 4,00 m compris mât support et cerclage</t>
  </si>
  <si>
    <t>Eclateur et patte de raccordement pour mise à la terre des antennes et appareillages de toiture</t>
  </si>
  <si>
    <t>Conducteur rond en cuivre étamé de 8 mm</t>
  </si>
  <si>
    <t>Conducteur méplat en cuivre étamé de 30 x 2 mm fixation horizontale ou  verticale</t>
  </si>
  <si>
    <t xml:space="preserve">Protection mécanique du conducteur sur 2,00 m </t>
  </si>
  <si>
    <t>Prise de terre type patte d'oie comprenant 3 piquets verticaux de 1,50 m reliés indépendamment à un raccord multibrins par ruban cuivre étamé, formant un angle de 45° entre eux. Longueur vers piquet 8 mètres</t>
  </si>
  <si>
    <t>Panneau rayonnant à corps de chauffe en aluminium à grande surface d’émission - Régulation par thermostat numérique - Classe II, IP 24. Horizontal 500W</t>
  </si>
  <si>
    <t>Panneau rayonnant à corps de chauffe en aluminium à grande surface d’émission - Régulation par thermostat numérique - Classe II, IP 24. Horizontal 750W</t>
  </si>
  <si>
    <t>Panneau rayonnant à corps de chauffe en aluminium à grande surface d’émission - Régulation par thermostat numérique - Classe II, IP 24. Horizontal 1000W</t>
  </si>
  <si>
    <t>Panneau rayonnant à corps de chauffe en aluminium à grande surface d’émission - Régulation par thermostat numérique - Classe II, IP 24. Horizontal 1250W</t>
  </si>
  <si>
    <t>Panneau rayonnant à corps de chauffe en aluminium à grande surface d’émission - Régulation par thermostat numérique - Classe II, IP 24. Horizontal 2000W</t>
  </si>
  <si>
    <t>Panneau rayonnant à corps de chauffe en aluminium à grande surface d’émission - Régulation par thermostat numérique - Classe II, IP 24. Vertical 1000W</t>
  </si>
  <si>
    <t>Panneau rayonnant à corps de chauffe en aluminium à grande surface d’émission - Régulation par thermostat numérique - Classe II, IP 24. Vertical 1500W</t>
  </si>
  <si>
    <t>Panneau rayonnant à corps de chauffe en aluminium à grande surface d’émission - Régulation par thermostat numérique - Classe II, IP 24. Vertical 2000W</t>
  </si>
  <si>
    <t>Thermostat d'ambiance électronique</t>
  </si>
  <si>
    <t>Thermostat d'ambiance électronique programmable</t>
  </si>
  <si>
    <t>Programmateur pilote hebdojournalière 2 zones</t>
  </si>
  <si>
    <t>Programmateur pilote hebdojournalière 4 zones</t>
  </si>
  <si>
    <t>Rideau d'air chaud 12/24 kW, en applique à 2 allures avec boitier de commande</t>
  </si>
  <si>
    <t>Rideau d'air chaud 18/36 kW, en applique à 2 allures avec boitier de commande</t>
  </si>
  <si>
    <t>Rideau d'air chaud 6/12 kW, encastré à 2 allures avec boitier de commande</t>
  </si>
  <si>
    <t>Rideau d'air chaud 12/24 kW, encastré à 2 allures avec boitier de commande</t>
  </si>
  <si>
    <t>Aérotherme mural à 2 allures 8 kW, en applique</t>
  </si>
  <si>
    <t>Aérotherme mural à 2 allures 10 kW, en applique</t>
  </si>
  <si>
    <t>Aérotherme mural à 2 allures 18 kW, en applique</t>
  </si>
  <si>
    <t>Aérotherme mural à 2 allures 24 kW, en applique</t>
  </si>
  <si>
    <t>Thermostat à programmation hebdomadaire, 2 zones alimentation par secteur</t>
  </si>
  <si>
    <t>Thermostat à programmation hebdomadaire, 2 plages avec sonde incorporée alimentation par secteur</t>
  </si>
  <si>
    <t>Thermostat saillie de pièce ou zone équipé contact à ouverture, voyant et contact d'horloge</t>
  </si>
  <si>
    <t>Programmateur hebdomadaire avec réserve de marche à 2 zones et fil pilote posé en armoire ou tableau</t>
  </si>
  <si>
    <t>Sonde hebdomadaire 2 zones  saillie ou encastrée</t>
  </si>
  <si>
    <t>Mât pour appareil d'éclairage piétonnier en aluminium thermolaqué en usine, h = 3,50 m</t>
  </si>
  <si>
    <t>Mât pour appareil d'éclairage piétonnier en aluminium thermolaqué en usine, h = 2,00 m</t>
  </si>
  <si>
    <t>Mât pour candélabres diamètre 180 mm en pied en acier peint en usine, h = 12,00 m, sans crosse</t>
  </si>
  <si>
    <t>Mât pour candélabres diamètre 180 mm en pied en acier peint en usine, h = 12,00 m, avec crosse</t>
  </si>
  <si>
    <t>Sonnerie 8/12 V - 4,8 VA - 78 dB</t>
  </si>
  <si>
    <t>Sonnerie 230 V - 4 VA - 78 dB</t>
  </si>
  <si>
    <t>Ronfleur 8/12 V ou 24 V - 4 VA - 75 dB</t>
  </si>
  <si>
    <t>Ronfleur 230 V ou 24 V - 4 VA - 75 dB</t>
  </si>
  <si>
    <t>Minuterie modulaire 230 V bipolaire 16 A</t>
  </si>
  <si>
    <t>Minuterie modulaire 230 V standard</t>
  </si>
  <si>
    <t>Minuterie modulaire 230 V avec préavis d'extinction</t>
  </si>
  <si>
    <t>Sur serrure en applique</t>
  </si>
  <si>
    <t>Sur serrure à larder</t>
  </si>
  <si>
    <t>Bloc autonome série standard, en fourniture, pose et branchements</t>
  </si>
  <si>
    <t>Accessoires pour blocs autonomes de sécurité, fournis posés</t>
  </si>
  <si>
    <t>Grille de protection pour bloc autonome de sécurité</t>
  </si>
  <si>
    <t>Boîtier de télécommande évolutif jusqu'à 200</t>
  </si>
  <si>
    <t>Remplacement d'étiquette de signalisation</t>
  </si>
  <si>
    <t>Report centrale incendie, présence tension, dérangement, alarme feu</t>
  </si>
  <si>
    <t>Dépose et repose pour réalisation des travaux et aiguillage conducteurs</t>
  </si>
  <si>
    <t>Démontage et remontage de plancher technique pour passage de canalisation</t>
  </si>
  <si>
    <t>Dépose en démolition y compris évacuation à la décharge et nettoyage du chantier</t>
  </si>
  <si>
    <t>Dépose de coffret</t>
  </si>
  <si>
    <t>Dépose appareillage encastré ou apparent (inter, PC, boitier, …)</t>
  </si>
  <si>
    <t>Dépose en démolition de chemin de câbles, plinthes et goulottes, conduits</t>
  </si>
  <si>
    <t>Dépose en démolition d'appareil d'éclairage (tous types)</t>
  </si>
  <si>
    <t>Dépose de câble posé en apparent</t>
  </si>
  <si>
    <t>Percement de mur en maçonnerie traditionnelle de 21 à 40 cm d'épaisseur (diamètre &lt; 20 cm)</t>
  </si>
  <si>
    <t>Percement de mur en maçonnerie traditionnelle de 41 à 60 cm d'épaisseur (diamètre &lt; 20 cm)</t>
  </si>
  <si>
    <t>Percement de mur en maçonnerie traditionnelle supérieur à 61 cm d'épaisseur (diamètre &lt; 20 cm)</t>
  </si>
  <si>
    <t>Rebouchage de réservations de tous types</t>
  </si>
  <si>
    <t>Aiguillage de conducteur de tous types, sur toutes cloisons, plafonds, conduits</t>
  </si>
  <si>
    <t>Percement de dalle ou mur béton ou béton armé jusqu'à 20 cm épaisseur (diamètre &lt; 20 cm)</t>
  </si>
  <si>
    <t>Fourniture, pose et raccordement compris tous  raccords, supports, fixation et mise en service de clapets coupe-feu 1 heure de forme circulaire encastré, équipé d'un mécanisme télécommandé et motorisé.</t>
  </si>
  <si>
    <t>Ensemble</t>
  </si>
  <si>
    <t>Recette et étiquetage de part et d'autre de 6 FO multimode</t>
  </si>
  <si>
    <t>Recette et étiquetage de part et d'autre de 12 FO multimode</t>
  </si>
  <si>
    <t>Recette et étiquetage de part et d'autre de 6 FO monomode</t>
  </si>
  <si>
    <t>Recette et étiquetage de part et d'autre de 12 FO monomode</t>
  </si>
  <si>
    <t>Recette et étiquetage  de part et d'autre de 12 FO mixte (6 mono + 6 multi)</t>
  </si>
  <si>
    <t>Recette et étiquetage  de part et d'autre de 18 FO mixte (12 mono + 6 multi)</t>
  </si>
  <si>
    <t>Recette et étiquetage de fibres monomodes dans un tiroir</t>
  </si>
  <si>
    <t>Rocade 6 F.O. multimode d'extérieur en OM3, y compris connecteurs SC</t>
  </si>
  <si>
    <t>Rocade 12 F.O. multimode d'extérieur en OM3, y compris connecteurs SC</t>
  </si>
  <si>
    <t>Rocade 6 F.O. multimode d'intérieur en OM3, y compris connecteurs SC</t>
  </si>
  <si>
    <t>Rocade 12 F.O. multimode d'intérieur en OM3, y compris connecteurs SC</t>
  </si>
  <si>
    <t>Rocade 6 FO monomode d'extérieur en OS1, y compris connecteurs SC</t>
  </si>
  <si>
    <t xml:space="preserve">Rocade 12 FO monomode d'extérieur en OS1, y compris connecteurs SC </t>
  </si>
  <si>
    <t>Rocade 72 FO monomode d'extérieur en OS1, y compris connecteurs SC</t>
  </si>
  <si>
    <t>Rocade 6 FO monomode d'intérieur  en OS1, y compris connecteurs SC</t>
  </si>
  <si>
    <t>Rocade 12 FO monomode d'intérieur  en OS1, y compris connecteurs SC</t>
  </si>
  <si>
    <t>Percements, saignées y compris évacuation des gravois</t>
  </si>
  <si>
    <t>Saignées dans murs en briques ou traditionnel jusqu'à 5 cm de large et rebouchage</t>
  </si>
  <si>
    <t>Saignées dans murs en béton jusqu'à 5 cm de large et rebouchage</t>
  </si>
  <si>
    <t>Saignées dans murs en briques ou traditionnel de 5 à 10 cm de large et rebouchage</t>
  </si>
  <si>
    <t>Saignées dans murs en béton de 5 à 10 cm de large et rebouchage</t>
  </si>
  <si>
    <t>Percement de mur en maçonnerie traditionnelle d'épaisseur &lt; 20 cm (diamètre &lt; 20 cm)</t>
  </si>
  <si>
    <t>Dépose d'armoire divisionnaire et TGBT</t>
  </si>
  <si>
    <t>Mâts pour appareils d'éclairage extérieur (trappe de visite en partie basse, tiges de scellement comprises, massif en béton et calage)</t>
  </si>
  <si>
    <t>Eclairage piétonnier</t>
  </si>
  <si>
    <t>Eclairage routier</t>
  </si>
  <si>
    <t>HAUTE TENSION</t>
  </si>
  <si>
    <t>Batteries de capacité unitaire de 10 minutes</t>
  </si>
  <si>
    <t>Batteries de capacité unitaire 15 minutes</t>
  </si>
  <si>
    <t>Batteries de capacité unitaire 20 minutes</t>
  </si>
  <si>
    <t>Batteries de capacité unitaire 30 minutes</t>
  </si>
  <si>
    <t>Console de fixation sur façade en aluminium peint en usine</t>
  </si>
  <si>
    <t>PROTECTION CONTRE LA FOUDRE</t>
  </si>
  <si>
    <t>Plan de prévention</t>
  </si>
  <si>
    <t>Plan Particulier de Sécurité et de Protection de la Santé (PPSPS)</t>
  </si>
  <si>
    <t>Schéma d'Organisation et de Suivi de l'Elimination des Déchets (SOSED)</t>
  </si>
  <si>
    <t>Programme d'exécution, installations de chantier, études d'exécution (plans des ouvrages, plans de détail, notes de calcul, justifications, etc.), gestion de la qualité</t>
  </si>
  <si>
    <t>H</t>
  </si>
  <si>
    <t>Journal de chantier</t>
  </si>
  <si>
    <t>Vérifications électriques initiales et rapport associé</t>
  </si>
  <si>
    <t>Mise en place et enlèvement de benne (quel que soit le cubage) hors frais de décharge</t>
  </si>
  <si>
    <t xml:space="preserve">Location journalière de benne 10m3 </t>
  </si>
  <si>
    <t xml:space="preserve">Location journalière de benne 20m3 </t>
  </si>
  <si>
    <t xml:space="preserve">Location journalière de benne 30m3 </t>
  </si>
  <si>
    <t>Frais de décharge pour déchets inertes par benne</t>
  </si>
  <si>
    <t>m3</t>
  </si>
  <si>
    <t>Frais de décharge pour déchets recyclables par benne</t>
  </si>
  <si>
    <t>Frais de décharge  pour Déchets Industriels Banals (DIB) par benne</t>
  </si>
  <si>
    <t>Hublot rond étanche IP 55 classe 2 à monture invisible pour lampe jusqu'à 75 W, anti-vandalisme</t>
  </si>
  <si>
    <t>Hublot rond étanche IP 55 classe 2 à monture invisible pour lampe jusqu'à 100 W, anti-vandalisme</t>
  </si>
  <si>
    <t>Appareils d'éclairage extérieur à réflecteur aluminium (compris appareillage et lampe) - équipements neufs</t>
  </si>
  <si>
    <t>SYSTÈME DE RECHARGE DE VEHICULES ELECTRIQUES EN EXTERIEUR</t>
  </si>
  <si>
    <t>Location d'une nacelle 25 m sur camion</t>
  </si>
  <si>
    <t>Location d'une nacelle 20 m sur camion</t>
  </si>
  <si>
    <t>Location d’une nacelle articulée électrique 20 m</t>
  </si>
  <si>
    <t>Location d’une plate-forme élévatrice électrique type ciseaux 10 m</t>
  </si>
  <si>
    <t>INFORMATIQUE ET RESEAUX</t>
  </si>
  <si>
    <t>Boite de dérivation à  sécurité augmentée 2 PE M32 100 x 100</t>
  </si>
  <si>
    <t>Boite de dérivation à  sécurité augmentée 8 PE M20 100 x 100</t>
  </si>
  <si>
    <t>Boite de dérivation à  sécurité augmentée 14 PE M30 100 x 100</t>
  </si>
  <si>
    <t>Type U 1000 R2V</t>
  </si>
  <si>
    <t>Type H 07 RN-F</t>
  </si>
  <si>
    <t>Type H07V-K</t>
  </si>
  <si>
    <t>Section 1.5 mm²</t>
  </si>
  <si>
    <t>Section 2.5 mm²</t>
  </si>
  <si>
    <t>Section 4 mm²</t>
  </si>
  <si>
    <t>Section 6 mm²</t>
  </si>
  <si>
    <t>Section 10 mm²</t>
  </si>
  <si>
    <t>Section 16 mm²</t>
  </si>
  <si>
    <t>Type H07V-U</t>
  </si>
  <si>
    <t>Câbles électriques anti-feu</t>
  </si>
  <si>
    <t>Terrassement de tranchées mécaniquement en terrain de toute nature pour volumes dont 0,00 m &lt; Profondeur ≤ 1,30 m</t>
  </si>
  <si>
    <t>Transport et évacuation des déblais non utilisés dans l'emprise militaire y compris entretien et modelage des dépôts</t>
  </si>
  <si>
    <t>Transport et évacuation des déblais non utilisés hors de l'emprise militaire</t>
  </si>
  <si>
    <t>Réemploi courant des déblais déposés en cordon le long de la fouille y compris leur mise en oeuvre</t>
  </si>
  <si>
    <t>Matériaux d'apport</t>
  </si>
  <si>
    <t>Reconstitution de structures de chaussées après exécution de tranchées - chaussée routière</t>
  </si>
  <si>
    <t>Reconstitution de structures de chaussées après exécution de tranchées - Accotement non circulé ou zone végétalisée</t>
  </si>
  <si>
    <t>Démolition de chaussée sur fondation non traitée avec revêtement en enrobés ou ESU pour une épaisseur forfaitaire de 45 cm</t>
  </si>
  <si>
    <t>Démolition de trottoir sur fondation non traitée avec revêtement en enrobés ou ESU pour une épaisseur forfaitaire de 25 cm</t>
  </si>
  <si>
    <t>Reconstitution de structures de chaussées après exécution de tranchées - trottoirs revetus</t>
  </si>
  <si>
    <t>EQUIPEMENTS DE SONORISATION</t>
  </si>
  <si>
    <t>Haut parleur encastré pour utilisation intérieure- IP54 - 92 dB - 40 W, corps en aluminium, volume réglable</t>
  </si>
  <si>
    <t>Haut-parleur industriel mural étanche 103 dB - 25 W, volume réglable</t>
  </si>
  <si>
    <t>Tranchées</t>
  </si>
  <si>
    <t>Réseaux enterrés</t>
  </si>
  <si>
    <t>Fourreaux</t>
  </si>
  <si>
    <t>DESIGNATION</t>
  </si>
  <si>
    <t>Signalisation</t>
  </si>
  <si>
    <t>Equipements d'intervention</t>
  </si>
  <si>
    <t xml:space="preserve">Porte-fusibles et fusibles </t>
  </si>
  <si>
    <t>Câbles haute tension  12/20 (24) kV
Fourniture, pose, raccordement, essais et mise en service de câble HTA torsade d'unipolaires à champ radial, âme aluminium, écran à l'âme mélange semi-conducteur extrudé, isolation PR, écran sur isolant mélange semi-conducteur extrudé cannelé et pelage avec étanchéité, écran métallique ruban aluminium contre collé à la gaine extérieure, gaine extérieure PVC couleur grise, tension assignée 12/20 (24kV) kV cf. NF C 32-013</t>
  </si>
  <si>
    <t xml:space="preserve">Câble 3x1x50mm2 </t>
  </si>
  <si>
    <t xml:space="preserve">Câble 3x1x95mm2 </t>
  </si>
  <si>
    <t xml:space="preserve">Câble 1x150mm2 </t>
  </si>
  <si>
    <t xml:space="preserve">Câble 1x240mm2 </t>
  </si>
  <si>
    <t>Réalisation d'une connection pour câble HTA torsade d'unipolaire à champ radial, âme aluminium de section 50 mm2 y compris tous les accessoires de raccordement ( cosse, manchon )</t>
  </si>
  <si>
    <t>Réalisation d'une connection pour câble HTA torsade d'unipolaire à champ radial, âme aluminium de section 95 mm2 y compris tous les accessoires de raccordement ( cosse, manchon )</t>
  </si>
  <si>
    <t>Réalisation d'une connection pour câble HTA torsade d'unipolaire à champ radial, âme aluminium de section 150 mm2 y compris tous les accessoires de raccordement ( cosse, manchon )</t>
  </si>
  <si>
    <t>Réalisation d'une connection pour câble HTA torsade d'unipolaire à champ radial, âme aluminium de section 240 mm2 y compris tous les accessoires de raccordement ( cosse, manchon )</t>
  </si>
  <si>
    <t>Câbles haute tension  12/20 (24) kV
Fourniture, pose, raccordement, essais et mise en service de câble HTA torsade d'unipolaires à champ radial, âme cuivre, écran à l'âme mélange semi-conducteur extrudé, isolation PR,écran sur isolant mélange semi-conducteur extrudé cannelé et pelage avec étanchéité, écran métallique ruban aluminium contre collé à la gaine extérieure, gaine extérieure PVC couleur grise, tension assignée 12/20 (24kV) kV cf. NF C 32-013</t>
  </si>
  <si>
    <t>Réalisation d'une connection pour câble HTA torsade d'unipolaire à champ radial, âme cuivre de section 50 mm2 y compris tous les accessoires de raccordement ( cosse, manchon )</t>
  </si>
  <si>
    <t>Réalisation d'une connection pour câble HTA torsade d'unipolaire à champ radial, âme cuivre de section 95 mm2 y compris tous les accessoires de raccordement ( cosse, manchon )</t>
  </si>
  <si>
    <t>Réalisation d'une connection pour câble HTA torsade d'unipolaire à champ radial, âme cuivre de section 150 mm2 y compris tous les accessoires de raccordement ( cosse, manchon )</t>
  </si>
  <si>
    <t>Réalisation d'une connection pour câble HTA torsade d'unipolaire à champ radial, âme cuivre de section 240 mm2 y compris tous les accessoires de raccordement ( cosse, manchon )</t>
  </si>
  <si>
    <t>Réalisation de boîte d'extrémité tripolaire de type élastique pour câble HTA, tension d'isolement 24kV, y compris cosses de raccordement</t>
  </si>
  <si>
    <t>Boîte d'extrémité type intérieur</t>
  </si>
  <si>
    <t>Boîte d'extrémité type extérieur</t>
  </si>
  <si>
    <t>Réalisation de jonction rétractable à froid pour le raccordement de câbles à isolation synthétique de sections égales ou inégales, de formes rondes ou sectorales, tension d'isolement 24kV, âme aluminium ou cuivre y compris manchon de raccordement</t>
  </si>
  <si>
    <t>Jonction pour câble jusqu'à 50 mm2</t>
  </si>
  <si>
    <t>Jonction pour câble de 50 à 95 mm2</t>
  </si>
  <si>
    <t>Jonction pour câble de 95 à 240 mm2</t>
  </si>
  <si>
    <t>Ensemble de 3 jonctions pour câbles jusqu'à 50 mm2</t>
  </si>
  <si>
    <t>Ensemble de 3 jonctions pour câbles de 50 à 95 mm2</t>
  </si>
  <si>
    <t>Ensemble de 3 jonctions pour câbles de 95 à 240 mm2</t>
  </si>
  <si>
    <t>Réalisation de jonction rubanée, injectée pour câble HT, tension d'isolement 24kV, âme aluminium ou cuivre y compris fourniture des manchons de raccordement</t>
  </si>
  <si>
    <t>Jonction pour câble unipolaire jusqu'à 50 mm2</t>
  </si>
  <si>
    <t>Jonction pour câble unipolaire de 50 à 95 mm2</t>
  </si>
  <si>
    <t>Jonction pour câble unipolaire de 95 à 240 mm2</t>
  </si>
  <si>
    <t>Jonction pour câble tripolaire jusqu'à 50 mm2</t>
  </si>
  <si>
    <t>Jonction pour câble tripolaire de 50 à 95 mm2</t>
  </si>
  <si>
    <t>Jonction pour câble tripolaire de 95 à 240 mm2</t>
  </si>
  <si>
    <t>Réalisation de jonction rétractable à froid pour le raccordement de câbles à isolation papier imprégné de matière non migrante, de sections égales ou inégales, de formes rondes ou sectorales, tension d'isolement 24kV, âme aluminium ou cuivre y compris manchon de raccordement</t>
  </si>
  <si>
    <t>Jonction pour câble unipolaire de 50 à 240 mm2</t>
  </si>
  <si>
    <t>Jonction pour câble tripolaire de 70 à 240 mm2</t>
  </si>
  <si>
    <t>Ens.</t>
  </si>
  <si>
    <t>Bloc autonome autocontrolable NP 45 lumens avec étiquette de signalisation (évacuation)</t>
  </si>
  <si>
    <t>Bloc autonome autocontrolable NP 360 lumens (ambiance)</t>
  </si>
  <si>
    <t>Bloc autonome autocontrolable étanche NP 45 lumens avec étiquette de signalisation (évacuation)</t>
  </si>
  <si>
    <t>Bloc autonome autocontrolable étanche NP 360 lumens (ambiance)</t>
  </si>
  <si>
    <t>Bloc autonome autocontrolable antivandales NP 45 lumens (évacuation)</t>
  </si>
  <si>
    <t>16A 2P+T</t>
  </si>
  <si>
    <t>32A 2P+T</t>
  </si>
  <si>
    <t>63A 2P+T</t>
  </si>
  <si>
    <t>16A 3P+T</t>
  </si>
  <si>
    <t>32A 3P+T</t>
  </si>
  <si>
    <t>63A 3P+T</t>
  </si>
  <si>
    <t>Prise HYPRA IP55 380V femelle saillie fixe</t>
  </si>
  <si>
    <t>Prise HYPRA IP55 250V femelle saillie fixe</t>
  </si>
  <si>
    <t>Prise HYPRA IP55 250V male saillie fixe droite</t>
  </si>
  <si>
    <t>Prise HYPRA IP55 380V male saillie fixe droite</t>
  </si>
  <si>
    <t>Prise P17 IP44 250V femelle saillie fixe</t>
  </si>
  <si>
    <t>Prise P17 IP44 380V femelle saillie fixe</t>
  </si>
  <si>
    <t>Prise P17 IP44 250V male saillie fixe droite</t>
  </si>
  <si>
    <t>Prise P17 IP44 380V male saillie fixe droite</t>
  </si>
  <si>
    <t>Massif et support pour 1 borne</t>
  </si>
  <si>
    <t>Massif et support pour 2 bornes</t>
  </si>
  <si>
    <t>Haut parleur tertiaire mural pour utilisation intérieure (bureaux - salle de réunion)- IP54 - 15 W - 90 dB, corps en aluminium, volume réglable</t>
  </si>
  <si>
    <t>Stations de charge pour véhicules électriques 22 kW y compris adaptation au support, module de communication, raccordements</t>
  </si>
  <si>
    <t>Stations de charge pour véhicules électriques 7 kW y compris adaptation au support, module de communication, raccordements</t>
  </si>
  <si>
    <t>Documents généraux communs à l'ensemble des sections techniques</t>
  </si>
  <si>
    <t>Documents spécifiques</t>
  </si>
  <si>
    <t>Sur armoire BT &lt; à 10 KVA</t>
  </si>
  <si>
    <t>Sur armoire BT &gt; à 10 KVA et &lt; à  50 KVA</t>
  </si>
  <si>
    <t>Sur armoire BT &gt; à  50 KVA  et &lt; à 125 KVA</t>
  </si>
  <si>
    <t>Sur transformateur HT &gt; à 125 KVA et &lt; à 400 KVA</t>
  </si>
  <si>
    <t>Sur transformateur HT &gt; à 400 KVA</t>
  </si>
  <si>
    <t>Electricité - Relevé et fourniture de schéma unifilaire d'armoire ou transformateur existants aux formats informatique .Dwg et papier</t>
  </si>
  <si>
    <t xml:space="preserve">Chemin de câble en fils d'acier soudés </t>
  </si>
  <si>
    <t>Chemin de câble en tôle galvanisée</t>
  </si>
  <si>
    <t>Boitier adaptateur pour prises</t>
  </si>
  <si>
    <t>Moulure en PVC</t>
  </si>
  <si>
    <t>Plinthe de distribution</t>
  </si>
  <si>
    <t>Goulotte d'installation</t>
  </si>
  <si>
    <t>Contacteurs</t>
  </si>
  <si>
    <t>Discontacteurs</t>
  </si>
  <si>
    <t>Relais thermiques</t>
  </si>
  <si>
    <t>Sèche mains 230 V - 1370 W usage intensif</t>
  </si>
  <si>
    <t>Sèche mains 230 V - 2320 W usage intensif</t>
  </si>
  <si>
    <t>Sèche mains 230 V - 2750 W usage intensif</t>
  </si>
  <si>
    <t>Dossier des ouvrages exécutés</t>
  </si>
  <si>
    <t>DOCUMENTATION</t>
  </si>
  <si>
    <t>ELECTRICITÉ</t>
  </si>
  <si>
    <t>GESTION DES DÉCHETS</t>
  </si>
  <si>
    <t>LEVAGE (AMMENÉE ET REPLI DES MATÉRIELS CONFORMES À LA RÈGLEMENTATION, LOCATION DES MATÉRIELS, MISE À DISPOSITION DE 2 PERSONNELS HABILITÉS À LA CONDUITE ET LA MANŒUVRE, FOURNITURE ET AMENÉE DES ÉNERGIES</t>
  </si>
  <si>
    <t>DÉPOSE</t>
  </si>
  <si>
    <t>CÂBLES COURANTS FORTS</t>
  </si>
  <si>
    <t>CÂBLES SPÉCIAUX</t>
  </si>
  <si>
    <t xml:space="preserve">APPAREILLAGE POUR MONTAGE SUR PLINTHE OU COLONNE </t>
  </si>
  <si>
    <t>RAILS D'ALIMENTATION POUR SPOTS EN ALUMINIUM EXTRUDÉ Y COMPRIS ADAPTATEUR</t>
  </si>
  <si>
    <t>BOÎTES DE DÉRIVATIONS MOULÉES, FIXÉES PAR VIS ET CHEVILLES</t>
  </si>
  <si>
    <t>DISJONCTEURS DE PROTECTION GÉNÉRALE DES CIRCUITS - COURBE C - NFC 61410</t>
  </si>
  <si>
    <t>BLOCS DIFFÉRENTIELS POUR DISJONCTEURS MODULAIRES</t>
  </si>
  <si>
    <t>DISJONCTEURS DIFFÉRENTIELS MONOBLOCS COURBE C</t>
  </si>
  <si>
    <t>DISJONCTEURS POUR PROTECTION SPÉCIFIQUE DES MOTEURS COURBE D</t>
  </si>
  <si>
    <t xml:space="preserve">DISJONCTEUR POUR PROTECTION SPÉCIFIQUE DES MOTEURS </t>
  </si>
  <si>
    <t xml:space="preserve">ARMOIRE MÉTALLIQUE MONOBLOC  IP 55. IK 9 ÉQUIPÉE D'UN VERROUILLAGE AUTOMATIQUE À 4 POINTS AVEC SERRURE À CLÉ, AVEC PLAQUES PASSE-CÂBLES HAUTE ET BASSE, SUPPORTS D'ÉQUIPEMENTS, CÂBLAGE, RÉPARTITEUR, PLASTRONS, ÉTIQUETAGE, MISE À LA TERRE, PLANS ET PORTE PLANS </t>
  </si>
  <si>
    <t>COFFRET MÉTALLIQUE IP 55. IK 9 À PORTE PLEINE ÉQUIPÉ D'UN VERROUILLAGE PAR CLÉ, AVEC PLAQUES PASSE-CÂBLES, SUPPORTS D'ÉQUIPEMENTS, CÂBLAGE , RÉPARTITEUR, PLASTRONS, ÉTIQUETAGE, MISE À LA TERRE, PLANS ET PORTE PLANS</t>
  </si>
  <si>
    <t>ACCESSOIRES POUR ARMOIRE DE DISTRIBUTION</t>
  </si>
  <si>
    <t>ACCESSOIRES POUR COFFRETS MODULAIRES</t>
  </si>
  <si>
    <t>INTERRUPTEURS SECTIONNEURS MODULAIRES</t>
  </si>
  <si>
    <t>INTERRUPTEURS SECTIONNEURS DIFFÉRENTIELS</t>
  </si>
  <si>
    <t>CONTACTEURS ET DISCONTACTEURS</t>
  </si>
  <si>
    <t>ARRÊT D'URGENCE</t>
  </si>
  <si>
    <t>TÉLÉRUPTEUR</t>
  </si>
  <si>
    <t>BOUTONS POUSSOIRS ET BOUTON TOURNANT (COMPRIS CADRE)</t>
  </si>
  <si>
    <t>PRISES INDUSTRIELLES</t>
  </si>
  <si>
    <t>AUTRES PRISES</t>
  </si>
  <si>
    <t>SONNERIES ET RONFLEURS</t>
  </si>
  <si>
    <t>MINUTERIE</t>
  </si>
  <si>
    <t xml:space="preserve">GÂCHES ÉLECTRIQUES </t>
  </si>
  <si>
    <t>HUBLOTS FLUORESCENTS IP 55 (COMPRIS LAMPE)</t>
  </si>
  <si>
    <t>APPLIQUES LINOLITES IP 55  (COMPRIS LAMPE)</t>
  </si>
  <si>
    <t>ACCESSOIRES POUR LUMINAIRES EN SAILLIE</t>
  </si>
  <si>
    <t>SPOTS LED (COMPRIS LAMPE) - TYPE L5</t>
  </si>
  <si>
    <t>ECLAIRAGE DE SÉCURITÉ</t>
  </si>
  <si>
    <t>ECLAIRAGE D'EXTÉRIEUR</t>
  </si>
  <si>
    <t>PANNEAUX RAYONNANTS CLASSE II DOUBLE ISOLEMENT, AVEC THERMOSTAT ÉLECTRONIQUE ET PROTECTION</t>
  </si>
  <si>
    <t>RIDEAU D'AIR CHAUD</t>
  </si>
  <si>
    <t>AÉROTHERME MURAL</t>
  </si>
  <si>
    <t>SÈCHE MAINS À USAGE COURANT ET DÉTECTION AUTOMATIQUE</t>
  </si>
  <si>
    <t>THERMOSTATS, PROGRAMMATEUR ET SONDES</t>
  </si>
  <si>
    <t>CÂBLE HTA ET ACCESSOIRES DE RACCORDEMENT.
TOUS LES CÂBLES SPÉCIFIÉS CI-APRÉS S'ENTENDENT DÉROULÉS EN TRANCHÉE OU CANIVEAU, AVEC POSE SOUS FOURREAUX PVC, SUR CHEMINS DE CÂBLES OU GOULOTTES Y COMPRIS ACCESSOIRES DE RACCORDEMENT  ET TOUTES SUJÉTIONS DE MISE EN OEUVRE ET DE FIXATION. LA MISE EN OEUVRE DES BOITES DE DÉRIVATION OU DE JONCTION) COMPREND TOUTES SUJÉTIONS DE RACCORDEMENT.</t>
  </si>
  <si>
    <t>EQUIPEMENTS DE PROTECTION (FOURNITURE ET POSE TOUTES SUJETIONS DE FIXATIONS ET DE RACCORDEMENT COMPRISES)</t>
  </si>
  <si>
    <t>POSTE TRANSFORMATEUR DE TENSION BT/TBT</t>
  </si>
  <si>
    <t>CELLULE POSTE HT</t>
  </si>
  <si>
    <t>GROUPE ÉLECTROGÈNE</t>
  </si>
  <si>
    <t>ONDULEURS</t>
  </si>
  <si>
    <t>PROTECTION EN TABLEAU</t>
  </si>
  <si>
    <t>INSTALLATIONS DE CAPTAGE ET ÉVACUATION DE LA FOUDRE EN FOURNITURE ET POSE</t>
  </si>
  <si>
    <t>CENTRALE, ACCESSOIRES ET MATÉRIELS</t>
  </si>
  <si>
    <t>AUTRES ÉQUIPEMENTS</t>
  </si>
  <si>
    <t>CLAPET COUPE-FEU</t>
  </si>
  <si>
    <t>VOLET DE DÉSENFUMAGE</t>
  </si>
  <si>
    <t>SYSTÈME ANTI-INTRUSION</t>
  </si>
  <si>
    <t>EQUIPEMENTS DIVERS</t>
  </si>
  <si>
    <t>INTERPHONIE, COMPRIS PROGRAMMATION ET MISE EN SERVICE</t>
  </si>
  <si>
    <t>VIDÉO-PROTECTION, COMPRIS PROGRAMMATION ET MISE EN SERVICE</t>
  </si>
  <si>
    <t>CONTRÔLE D'ACCÈS, COMPRIS PROGRAMMATION ET MISE EN SERVICE</t>
  </si>
  <si>
    <t>EQUIPEMENTS DES LOCAUX TECHNIQUES</t>
  </si>
  <si>
    <t>INNERVATIONS CUIVRE</t>
  </si>
  <si>
    <t>INNERVATIONS OPTIQUES</t>
  </si>
  <si>
    <t>DISTRIBUTION</t>
  </si>
  <si>
    <t>CÂBLES « SPECIAUX »</t>
  </si>
  <si>
    <t>INSTALLATIONS TÉLÉPHONIQUES ET INFORMATIQUES</t>
  </si>
  <si>
    <t>INSTALLATIONS ET MATÉRIELS TÉLÉVISION</t>
  </si>
  <si>
    <t>BORDEREAU DE PRIX UNITAIRES (BPU)</t>
  </si>
  <si>
    <t xml:space="preserve">Chemin de câble en tôle galvanisée de  50 mm de large, hauteur d'aile mini 24 mm </t>
  </si>
  <si>
    <t xml:space="preserve">Chemin de câble en tôle galvanisée de 75 mm de large, hauteur d'aile mini 24 mm </t>
  </si>
  <si>
    <t xml:space="preserve">Chemin de câble en tôle galvanisée de 100 mm de large, hauteur d'aile mini 24 mm </t>
  </si>
  <si>
    <t xml:space="preserve">Chemin de câble en tôle galvanisée de 125 mm de large, hauteur d'aile mini 24 mm </t>
  </si>
  <si>
    <t xml:space="preserve">Chemin de câble en tôle galvanisée de 145 mm de large, hauteur d'aile mini 24 mm </t>
  </si>
  <si>
    <t xml:space="preserve">Chemin de câble en tôle galvanisée de 175 mm de large, hauteur d'aile mini 24 mm </t>
  </si>
  <si>
    <t xml:space="preserve">Chemin de câble en tôle galvanisée de 190 mm de large, hauteur d'aile mini 24 mm </t>
  </si>
  <si>
    <t xml:space="preserve">Chemin de câble en tôle galvanisée de 220 mm de large, hauteur d'aile mini 24 mm </t>
  </si>
  <si>
    <t xml:space="preserve">Chemin de câble en tôle galvanisée de 250 mm de large, hauteur d'aile mini 50 mm </t>
  </si>
  <si>
    <t xml:space="preserve">Chemin de câble en tôle galvanisée de 300 mm de large, hauteur d'aile mini 50 mm </t>
  </si>
  <si>
    <t>Colonne aluminium de 100 x 100 mm hauteur de 2,50 à 3,70 m boîtier de 4 emplacements de 4 PC 2P + T et 2 attentes pour prises RJ 45</t>
  </si>
  <si>
    <t>Colonnette aluminium de  100x100 mm hauteur 0,68 m avec socle, boîtier de 4 emplacements de 4 PC 2P + T  et 2 attentes pour prises RJ 45</t>
  </si>
  <si>
    <t>Boite de dérvation standard 80 x 80 x 45 mm</t>
  </si>
  <si>
    <t>Boite de dérvation standard 105 x 105 x 55 mm</t>
  </si>
  <si>
    <t>Boite de dérvation standard 155 x 110 x 74 mm</t>
  </si>
  <si>
    <t>Disjoncteur unipolaire + N  de 2 A  - pouvoir de coupure 4,5 kA</t>
  </si>
  <si>
    <t>Disjoncteur unipolaire + N de 10 A  - pouvoir de coupure 4,5 kA</t>
  </si>
  <si>
    <t>Disjoncteur unipolaire + N de 16 A  - pouvoir de coupure 4,5 kA</t>
  </si>
  <si>
    <t>Disjoncteur unipolaire + N de 20 A  - pouvoir de coupure 4,5 kA</t>
  </si>
  <si>
    <t>Disjoncteur unipolaire + N de 25 A  - pouvoir de coupure 4,5 kA</t>
  </si>
  <si>
    <t>Disjoncteur unipolaire + N de 32 A  - pouvoir de coupure 4,5 kA</t>
  </si>
  <si>
    <t xml:space="preserve">Disjoncteur unipolaire + N de 10 A avec relais différentiel 10 mA - pouvoir de coupure 6 kA </t>
  </si>
  <si>
    <t xml:space="preserve">Disjoncteur unipolaire + N de 16 A avec relais différentiel 10 mA - pouvoir de coupure 6 kA </t>
  </si>
  <si>
    <t>Disjoncteur unipolaire + N de 2 A  - pouvoir de coupure 6 kA</t>
  </si>
  <si>
    <t>Disjoncteur unipolaire + N de 10 A  - pouvoir de coupure 6 kA</t>
  </si>
  <si>
    <t>Disjoncteur unipolaire + N de 16 A  - pouvoir de coupure 6 kA</t>
  </si>
  <si>
    <t>Disjoncteur unipolaire + N de 20 A  - pouvoir de coupure 6 kA</t>
  </si>
  <si>
    <t>Disjoncteur unipolaire + N de 25 A  - pouvoir de coupure 6 kA</t>
  </si>
  <si>
    <t>Disjoncteur unipolaire + N de 32 A  - pouvoir de coupure 6 kA</t>
  </si>
  <si>
    <t>Disjoncteur bipolaire 2 A  - pouvoir de coupure 6 kA</t>
  </si>
  <si>
    <t>Disjoncteur bipolaire 10 A  - pouvoir de coupure 6 kA</t>
  </si>
  <si>
    <t>Disjoncteur bipolaire 16 A  - pouvoir de coupure 6 kA</t>
  </si>
  <si>
    <t>Disjoncteur bipolaire 20 A  - pouvoir de coupure 6 kA</t>
  </si>
  <si>
    <t>Disjoncteur bipolaire 25 A  - pouvoir de coupure 6 kA</t>
  </si>
  <si>
    <t>Disjoncteur bipolaire 32 A  - pouvoir de coupure 6 kA</t>
  </si>
  <si>
    <t>Disjoncteur bipolaire 40 A  - pouvoir de coupure 6 kA</t>
  </si>
  <si>
    <t>Disjoncteur bipolaire 63 A  - pouvoir de coupure 6 kA</t>
  </si>
  <si>
    <t>Disjoncteur tripolaire 2 A  - pouvoir de coupure 6 kA</t>
  </si>
  <si>
    <t>Disjoncteur tripolaire 10 A  - pouvoir de coupure 6 kA</t>
  </si>
  <si>
    <t>Disjoncteur tripolaire 16 A  - pouvoir de coupure 6 kA</t>
  </si>
  <si>
    <t>Disjoncteur tripolaire 20 A  - pouvoir de coupure 6 kA</t>
  </si>
  <si>
    <t>Disjoncteur tripolaire 25 A  - pouvoir de coupure 6 kA</t>
  </si>
  <si>
    <t>Disjoncteur tripolaire 32 A  - pouvoir de coupure 6 kA</t>
  </si>
  <si>
    <t>Disjoncteur tripolaire 40 A  - pouvoir de coupure 6 kA</t>
  </si>
  <si>
    <t>Disjoncteur tripolaire 63 A  - pouvoir de coupure 6 kA</t>
  </si>
  <si>
    <t>Disjoncteur tétrapolaire 2 A  - pouvoir de coupure 6 kA</t>
  </si>
  <si>
    <t>Disjoncteur tétrapolaire 10 A  - pouvoir de coupure 6 kA</t>
  </si>
  <si>
    <t>Disjoncteur tétrapolaire 16 A  - pouvoir de coupure 6 kA</t>
  </si>
  <si>
    <t>Disjoncteur tétrapolaire 20 A  - pouvoir de coupure 6 kA</t>
  </si>
  <si>
    <t>Disjoncteur tétrapolaire 25 A  - pouvoir de coupure 6 kA</t>
  </si>
  <si>
    <t>Disjoncteur tétrapolaire 32A  - pouvoir de coupure 6 kA</t>
  </si>
  <si>
    <t>Disjoncteur tétrapolaire 40 A  - pouvoir de coupure 6 kA</t>
  </si>
  <si>
    <t>Disjoncteur tétrapolaire 63 A  - pouvoir de coupure 6 kA</t>
  </si>
  <si>
    <t>Disjoncteur unipolaire + N de 2 A  - pouvoir de coupure 10 kA</t>
  </si>
  <si>
    <t>Disjoncteur unipolaire + N de 10 A  - pouvoir de coupure 10 kA</t>
  </si>
  <si>
    <t>Disjoncteur unipolaire + N de 16 A  - pouvoir de coupure 10 kA</t>
  </si>
  <si>
    <t>Disjoncteur unipolaire + N de 20 A  - pouvoir de coupure 10 kA</t>
  </si>
  <si>
    <t>Disjoncteur unipolaire + N de 25 A  - pouvoir de coupure 10 kA</t>
  </si>
  <si>
    <t>Disjoncteur unipolaire +N de 32 A  - pouvoir de coupure 10 kA</t>
  </si>
  <si>
    <t>Disjoncteur unipolaire +N de 40 A  - pouvoir de coupure 10 kA</t>
  </si>
  <si>
    <t>Disjoncteur unipolaire + N de 63 A  - pouvoir de coupure 10 kA</t>
  </si>
  <si>
    <t>Disjoncteur bipolaire 10 A  - pouvoir de coupure 10 kA</t>
  </si>
  <si>
    <t>Disjoncteur bipolaire 16 A  - pouvoir de coupure 10 kA</t>
  </si>
  <si>
    <t>Disjoncteur bipolaire 20 A  - pouvoir de coupure 10 kA</t>
  </si>
  <si>
    <t>Disjoncteur bipolaire 25 A  - pouvoir de coupure 10 kA</t>
  </si>
  <si>
    <t>Disjoncteur bipolaire 32 A  - pouvoir de coupure 10 kA</t>
  </si>
  <si>
    <t>Disjoncteur bipolaire 40 A  - pouvoir de coupure 10 kA</t>
  </si>
  <si>
    <t>Disjoncteur bipolaire 63 A  - pouvoir de coupure 10 kA</t>
  </si>
  <si>
    <t>Disjoncteur tripolaire 2 A  - pouvoir de coupure 10 kA</t>
  </si>
  <si>
    <t>Disjoncteur tripolaire 10 A  - pouvoir de coupure 10 kA</t>
  </si>
  <si>
    <t>Disjoncteur tripolaire 16 A  - pouvoir de coupure 10 kA</t>
  </si>
  <si>
    <t>Disjoncteur tripolaire 20 A  - pouvoir de coupure 10 kA</t>
  </si>
  <si>
    <t>Disjoncteur tripolaire 25 A  - pouvoir de coupure 10 kA</t>
  </si>
  <si>
    <t>Disjoncteur tripolaire 32 A  - pouvoir de coupure 10 kA</t>
  </si>
  <si>
    <t>Disjoncteur tripolaire 40 A  - pouvoir de coupure 10 kA</t>
  </si>
  <si>
    <t>Disjoncteur tripolaire 63 A  - pouvoir de coupure 10 kA</t>
  </si>
  <si>
    <t>Disjoncteur tétrapolaire 2 A  - pouvoir de coupure 10 kA</t>
  </si>
  <si>
    <t>Disjoncteur tétrapolaire 10 A  - pouvoir de coupure 10 kA</t>
  </si>
  <si>
    <t>Disjoncteur tétrapolaire 16 A  - pouvoir de coupure 10 kA</t>
  </si>
  <si>
    <t>Disjoncteur tétrapolaire 20 A  - pouvoir de coupure 10 kA</t>
  </si>
  <si>
    <t>Disjoncteur tétrapolaire 25 A  - pouvoir de coupure 10 kA</t>
  </si>
  <si>
    <t>Disjoncteur tétrapolaire 32 A  - pouvoir de coupure 10 kA</t>
  </si>
  <si>
    <t>Disjoncteur tétrapolaire 40 A  - pouvoir de coupure 10 kA</t>
  </si>
  <si>
    <t>Disjoncteur tétrapolaire 63 A  - pouvoir de coupure 10 kA</t>
  </si>
  <si>
    <t>Disjoncteur bipolaire 2 A  - pouvoir de coupure 16 kA</t>
  </si>
  <si>
    <t>Disjoncteur bipolaire 10 A  - pouvoir de coupure 16 kA</t>
  </si>
  <si>
    <t>Disjoncteur bipolaire 16 A  - pouvoir de coupure 16 kA</t>
  </si>
  <si>
    <t>Disjoncteur bipolaire 20 A  - pouvoir de coupure 16 kA</t>
  </si>
  <si>
    <t>Disjoncteur bipolaire 25 A  - pouvoir de coupure 16 kA</t>
  </si>
  <si>
    <t>Disjoncteur bipolaire 32 A  - pouvoir de coupure 16 kA</t>
  </si>
  <si>
    <t>Disjoncteur bipolaire 40 A  - pouvoir de coupure 16 kA</t>
  </si>
  <si>
    <t>Disjoncteur bipolaire 63 A  - pouvoir de coupure 16 kA</t>
  </si>
  <si>
    <t>Disjoncteur bipolaire 80 A  - pouvoir de coupure 16 kA</t>
  </si>
  <si>
    <t>Disjoncteur bipolaire 100 A  - pouvoir de coupure 16 kA</t>
  </si>
  <si>
    <t>Disjoncteur bipolaire 125 A  - pouvoir de coupure 16 kA</t>
  </si>
  <si>
    <t>Disjoncteur tripolaire 2 A  - pouvoir de coupure 16 kA</t>
  </si>
  <si>
    <t>Disjoncteur tripolaire 10 A  - pouvoir de coupure 16 kA</t>
  </si>
  <si>
    <t>Disjoncteur tripolaire 16 A  - pouvoir de coupure 16 kA</t>
  </si>
  <si>
    <t>Disjoncteur tripolaire 20 A  - pouvoir de coupure 16 kA</t>
  </si>
  <si>
    <t>Disjoncteur tripolaire 25 A  - pouvoir de coupure 16 kA</t>
  </si>
  <si>
    <t>Disjoncteur tripolaire 32 A  - pouvoir de coupure 16 kA</t>
  </si>
  <si>
    <t>Disjoncteur tripolaire 40 A  - pouvoir de coupure 16 kA</t>
  </si>
  <si>
    <t>Disjoncteur tripolaire 63 A  - pouvoir de coupure 16 kA</t>
  </si>
  <si>
    <t>Disjoncteur tétrapolaire 2 A  - pouvoir de coupure 16 kA</t>
  </si>
  <si>
    <t>Disjoncteur tétrapolaire 10 A  - pouvoir de coupure 16 kA</t>
  </si>
  <si>
    <t>Disjoncteur tétrapolaire 16 A  - pouvoir de coupure 16 kA</t>
  </si>
  <si>
    <t>Disjoncteur tétrapolaire 20 A  - pouvoir de coupure 16 kA</t>
  </si>
  <si>
    <t>Disjoncteur tétrapolaire 25 A  - pouvoir de coupure 16 kA</t>
  </si>
  <si>
    <t>Disjoncteur tétrapolaire 32 A  - pouvoir de coupure 16 kA</t>
  </si>
  <si>
    <t>Disjoncteur tétrapolaire 63 A  - pouvoir de coupure 16 kA</t>
  </si>
  <si>
    <t xml:space="preserve">Bloc différentiel bipolaire 30 mA pour disjoncteur 25 A  </t>
  </si>
  <si>
    <t xml:space="preserve">Bloc différentiel bipolaire 30 mA pour disjoncteur 25 A, type HPI (circuit informatique)  </t>
  </si>
  <si>
    <t xml:space="preserve">Bloc différentiel bipolaire 30 mA pour disjoncteur 40 A  </t>
  </si>
  <si>
    <t xml:space="preserve">Bloc différentiel bipolaire 30 mA pour disjoncteur 40 A, type HPI (circuit informatique)  </t>
  </si>
  <si>
    <t>Bloc différentiel bipolaire 30 mA pour disjoncteur 63 A</t>
  </si>
  <si>
    <t xml:space="preserve">Bloc différentiel bipolaire 30 mA pour disjoncteur 63 A , type HPI (circuit informatique)  </t>
  </si>
  <si>
    <t>Bloc différentiel bipolaire 30 mA pour disjoncteur 100 A</t>
  </si>
  <si>
    <t xml:space="preserve">Bloc différentiel bipolaire 30 mA pour disjoncteur 100 A , type HPI (circuit informatique)  </t>
  </si>
  <si>
    <t xml:space="preserve">Bloc différentiel bipolaire 300 mA pour disjoncteur 40 A  </t>
  </si>
  <si>
    <t xml:space="preserve">Bloc différentiel bipolaire 300 mA pour disjoncteur 63 A  </t>
  </si>
  <si>
    <t xml:space="preserve">Bloc différentiel bipolaire 300 mA pour disjoncteur 100 A  </t>
  </si>
  <si>
    <t xml:space="preserve">Bloc différentiel tripolaire 30 mA pour disjoncteur 40 A  </t>
  </si>
  <si>
    <t xml:space="preserve">Bloc différentiel tripolaire 30 mA pour disjoncteur 40 A, type HPI (circuit informatique)  </t>
  </si>
  <si>
    <t xml:space="preserve">Bloc différentiel tripolaire 30 mA pour disjoncteur 63 A  </t>
  </si>
  <si>
    <t xml:space="preserve">Bloc différentiel tripolaire 300 mA pour disjoncteur 32 A  </t>
  </si>
  <si>
    <t xml:space="preserve">Bloc différentiel tripolaire 300 mA pour disjoncteur 63 A  </t>
  </si>
  <si>
    <t xml:space="preserve">Bloc différentiel tripolaire 300 mA pour disjoncteur 63 A, type HPI (circuit informatique) </t>
  </si>
  <si>
    <t xml:space="preserve">Bloc différentiel tétra polaire 30 mA pour disjoncteur 40 A  </t>
  </si>
  <si>
    <t xml:space="preserve">Bloc différentiel tétra polaire 30 mA pour disjoncteur 63 A  </t>
  </si>
  <si>
    <t xml:space="preserve">Bloc différentiel tétra polaire 300 mA pour disjoncteur 40 A  </t>
  </si>
  <si>
    <t xml:space="preserve">Bloc différentiel tétra polaire 300 mA pour disjoncteur 63 A  </t>
  </si>
  <si>
    <t xml:space="preserve">Bloc différentiel tétra polaire 1000 mA pour disjoncteur 100 A  </t>
  </si>
  <si>
    <t>Bloc différentiel tétra polaire pour disjoncteur 40 A</t>
  </si>
  <si>
    <t>Bloc différentiel tétra polaire pour disjoncteur 63 A</t>
  </si>
  <si>
    <t>Bloc différentiel tétra polaire pour disjoncteur 100 A</t>
  </si>
  <si>
    <t xml:space="preserve">Disjoncteur différentiel monobloc bipolaire 30 mA 2 A </t>
  </si>
  <si>
    <t xml:space="preserve">Disjoncteur différentiel monobloc bipolaire 30 mA 6 A </t>
  </si>
  <si>
    <t>Disjoncteur différentiel monobloc bipolaire 30 mA 10 A, type HPI (circuit informatique)</t>
  </si>
  <si>
    <t xml:space="preserve">Disjoncteur différentiel monobloc bipolaire 30 mA 16 A </t>
  </si>
  <si>
    <t xml:space="preserve">Disjoncteur différentiel monobloc bipolaire 30 mA 20 A </t>
  </si>
  <si>
    <t xml:space="preserve">Disjoncteur différentiel monobloc bipolaire 30 mA 25 A </t>
  </si>
  <si>
    <t xml:space="preserve">Disjoncteur différentiel monobloc bipolaire 30 mA 32 A </t>
  </si>
  <si>
    <t xml:space="preserve">Disjoncteur différentiel monobloc bipolaire 300 mA 2 A </t>
  </si>
  <si>
    <t xml:space="preserve">Disjoncteur différentiel monobloc bipolaire 300 mA 6 A </t>
  </si>
  <si>
    <t>Disjoncteur différentiel monobloc bipolaire 300 mA 32 A</t>
  </si>
  <si>
    <t>Disjoncteur différentiel monobloc bipolaire 300 mA 25 A</t>
  </si>
  <si>
    <t xml:space="preserve">Disjoncteur différentiel monobloc bipolaire 30 mA 10 A, </t>
  </si>
  <si>
    <t>Disjoncteur différentiel monobloc bipolaire 30 mA 20 A, type HPI (circuit informatique)</t>
  </si>
  <si>
    <t>Disjoncteur différentiel monobloc bipolaire 30 mA 16 A, type HPI (circuit informatique)</t>
  </si>
  <si>
    <t xml:space="preserve">Disjoncteur différentiel monobloc bipolaire 300 mA 10 A </t>
  </si>
  <si>
    <t xml:space="preserve">Disjoncteur différentiel monobloc bipolaire 300 mA 16 A </t>
  </si>
  <si>
    <t xml:space="preserve">Disjoncteur différentiel monobloc bipolaire 300 mA 20 A </t>
  </si>
  <si>
    <t>Disjoncteur bipolaire 2 A</t>
  </si>
  <si>
    <t>Disjoncteur bipolaire 6 A</t>
  </si>
  <si>
    <t>Disjoncteur bipolaire 10 A</t>
  </si>
  <si>
    <t>Disjoncteur bipolaire 16 A</t>
  </si>
  <si>
    <t>Disjoncteur bipolaire 20 A</t>
  </si>
  <si>
    <t>Disjoncteur bipolaire 25 A</t>
  </si>
  <si>
    <t>Disjoncteur bipolaire 32 A</t>
  </si>
  <si>
    <t>Disjoncteur bipolaire 40 A</t>
  </si>
  <si>
    <t>Disjoncteur bipolaire 63 A</t>
  </si>
  <si>
    <t>Disjoncteur Tripolaire 2 A</t>
  </si>
  <si>
    <t>Disjoncteur Tripolaire 6 A</t>
  </si>
  <si>
    <t>Disjoncteur Tripolaire 10 A</t>
  </si>
  <si>
    <t>Disjoncteur Tripolaire 16 A</t>
  </si>
  <si>
    <t>Disjoncteur Tripolaire 20 A</t>
  </si>
  <si>
    <t>Disjoncteur Tripolaire 25 A</t>
  </si>
  <si>
    <t>Disjoncteur Tripolaire 32 A</t>
  </si>
  <si>
    <t>Disjoncteur Tripolaire 40 A</t>
  </si>
  <si>
    <t>Disjoncteur Tripolaire 63 A</t>
  </si>
  <si>
    <t>Disjoncteur tétra polaire 2 A</t>
  </si>
  <si>
    <t>Disjoncteur tétra polaire 10 A</t>
  </si>
  <si>
    <t>Disjoncteur tétra polaire 16 A</t>
  </si>
  <si>
    <t>Disjoncteur tétra polaire 20 A</t>
  </si>
  <si>
    <t>Disjoncteur tétra polaire 25 A</t>
  </si>
  <si>
    <t>Disjoncteur tétra polaire 32 A</t>
  </si>
  <si>
    <t>Disjoncteur tétra polaire 40 A</t>
  </si>
  <si>
    <t>Disjoncteur tétra polaire 63 A</t>
  </si>
  <si>
    <t>Disjoncteur tétra polaire 6 A</t>
  </si>
  <si>
    <t>Disjoncteur tripolaire 2 A  - pouvoir de coupure 15 kA</t>
  </si>
  <si>
    <t>Disjoncteur tripolaire 6 A  - pouvoir de coupure 15 kA</t>
  </si>
  <si>
    <t>Disjoncteur tripolaire 10 A  - pouvoir de coupure 15 kA</t>
  </si>
  <si>
    <t>Disjoncteur tripolaire 16 A  - pouvoir de coupure 15 kA</t>
  </si>
  <si>
    <t>Disjoncteur tripolaire 20 A  - pouvoir de coupure 15 kA</t>
  </si>
  <si>
    <t>Disjoncteur tripolaire 25 A  - pouvoir de coupure 15 kA</t>
  </si>
  <si>
    <t>Disjoncteur tripolaire 32 A  - pouvoir de coupure 15 kA</t>
  </si>
  <si>
    <t>Disjoncteur tripolaire 40 A  - pouvoir de coupure 15 kA</t>
  </si>
  <si>
    <t>Disjoncteur tripolaire 63 A  - pouvoir de coupure 15 kA</t>
  </si>
  <si>
    <t>RÉGLETTES INDUSTRIELLES LED (COMPRIS TUBE)</t>
  </si>
  <si>
    <t xml:space="preserve">Réglette mono de 0,60m, 19W, classe I, IP20, IK02, éclaireage par tube LED </t>
  </si>
  <si>
    <t xml:space="preserve">Réglette mono de 1,20m, 38W, classe I, IP20, IK02, éclaireage par tube LED </t>
  </si>
  <si>
    <t xml:space="preserve">Réglette mono de 1,50m, 60W, classe I, IP20, IK02, éclaireage par tube LED </t>
  </si>
  <si>
    <t xml:space="preserve">Réglette étanche de 1,20m, 20W, classe I, IP66, IK08, éclaireage par tube LED </t>
  </si>
  <si>
    <t xml:space="preserve">Réglette étanche de 1,20m, 41W, classe I, IP66, IK08, éclaireage par tube LED </t>
  </si>
  <si>
    <t xml:space="preserve">Réglette étanche de 1,50m, 66W, classe I, IP66, IK08, éclaireage par tube LED </t>
  </si>
  <si>
    <t xml:space="preserve">Réglette étanche de 1,50m, 41W, classe I, IP66, IK08, éclaireage par tube LED </t>
  </si>
  <si>
    <t>LUMINAIRES ENCASTRABLES ET SAILLIES LED</t>
  </si>
  <si>
    <t>LUMINAIRES A REFLECTEUR LED</t>
  </si>
  <si>
    <t>Réflecteur industriel de 1,20m, 36W, classe I, IP20, IK07, éclairage par tube LED</t>
  </si>
  <si>
    <t>Réflecteur industriel de 1,20m, 2X36W, classe I, IP20, IK07, éclairage par tube LED</t>
  </si>
  <si>
    <t>Réflecteur industriel de 1,50m, 58W, classe I, IP20, IK07, éclairage par tube LED</t>
  </si>
  <si>
    <t>Bloc LED module 1200 X 600 mm, 55 W, 4500 K IP20, IK07 
Saillie</t>
  </si>
  <si>
    <t>Bloc LED module 600 X 600 mm, 35 W, 4500 K IP20, IK07
Saillie</t>
  </si>
  <si>
    <t xml:space="preserve">Bloc LED module 1200 X 600 mm, 55 W, 4500 K IP20, IK07 
Encastré </t>
  </si>
  <si>
    <t>Bloc LED module 600 X 600 mm, 35 W, 4500 K IP20, IK07 
Encastré</t>
  </si>
  <si>
    <t>Bloc LED module 600 X 600 mm, 28 W, 4500 K, IP20, IK07 
Encastré</t>
  </si>
  <si>
    <t xml:space="preserve">Projecteur LED IP66, 300 W </t>
  </si>
  <si>
    <t xml:space="preserve">Projecteur LED IP66, 50 W </t>
  </si>
  <si>
    <t xml:space="preserve">Projecteur LED IP66, 100 W </t>
  </si>
  <si>
    <t xml:space="preserve">Projecteur LED IP66, 200 W </t>
  </si>
  <si>
    <t>PROJECTEURS</t>
  </si>
  <si>
    <t>Qté</t>
  </si>
  <si>
    <t>PROJET 25-027 - BASE DE DEFENSE DE TOURS 
Marché de travaux pour des opérations de modernisation, d’adaptation, de mise aux normes et de rénovation partielle ainsi que des opérations de petites constructions neuves sur le périmètre de la Base de Défense de Tours</t>
  </si>
  <si>
    <t>Bilan comptable annuel</t>
  </si>
  <si>
    <t>Bilan annuel des commandes passées</t>
  </si>
  <si>
    <t>PRESTATIONS PREPARATOIRES</t>
  </si>
  <si>
    <t>CHEMINS DE CÂBLE</t>
  </si>
  <si>
    <t xml:space="preserve">CANALISATIONS </t>
  </si>
  <si>
    <t>MISE À LA TERRE</t>
  </si>
  <si>
    <t>Armoire principale</t>
  </si>
  <si>
    <t>ECLAIRAGE</t>
  </si>
  <si>
    <t xml:space="preserve">GOULOTTES, PLINTHES ET MOULURES EN PVC </t>
  </si>
  <si>
    <t>PROTECTION ANTI-INTRUSION</t>
  </si>
  <si>
    <t>TELEPHONIE</t>
  </si>
  <si>
    <t>TV</t>
  </si>
  <si>
    <t>Réf. Article CCTP</t>
  </si>
  <si>
    <t>N° PRIX</t>
  </si>
  <si>
    <t>APPAREILS DE COMMANDE</t>
  </si>
  <si>
    <t xml:space="preserve">INTERRUPTEURS SECTIONNEURS DE SÉCURITÉ </t>
  </si>
  <si>
    <t>CONDUITS NON PROPAGATEURS DE FLAMME</t>
  </si>
  <si>
    <t xml:space="preserve">COLONNES EN ALUMINIUM </t>
  </si>
  <si>
    <t>COFFRET MODULAIRES EN MATIÈRE MOULÉE BLANC OU GRIS, CLASSE II,  IP 30 IK 05 SANS ÉQUIPEMENT</t>
  </si>
  <si>
    <t>COFFRETS MODULAIRES MÉTALLIQUES IP 40 IK 08 À PORTE PLEINE ÉQUIPÉE D'UN VERROUILLAGE PAR CLÉ</t>
  </si>
  <si>
    <t>INTERRUPTEURS</t>
  </si>
  <si>
    <t>VARIATEURS</t>
  </si>
  <si>
    <t>APPAREILS DE SECTIONNEMENT</t>
  </si>
  <si>
    <t>PRISES POUR COURANTS FORT</t>
  </si>
  <si>
    <t>SORTIE DE CÂBLE COURANT FORT</t>
  </si>
  <si>
    <t xml:space="preserve">PRISES POUR RASOIRS </t>
  </si>
  <si>
    <t xml:space="preserve">PRISES POUR COURANTS FAIBLES </t>
  </si>
  <si>
    <t xml:space="preserve">APPAREILS DE CHAUFFAGE ÉLECTRIQUE </t>
  </si>
  <si>
    <t>Forfait déplacement</t>
  </si>
  <si>
    <t>§2</t>
  </si>
  <si>
    <t>§4</t>
  </si>
  <si>
    <t>§3</t>
  </si>
  <si>
    <t>§1.3</t>
  </si>
  <si>
    <t>§1.7</t>
  </si>
  <si>
    <t>§2.1</t>
  </si>
  <si>
    <t>LOT3 - Electricité</t>
  </si>
  <si>
    <t>LOT3 - Electricité - prestations générales</t>
  </si>
  <si>
    <t>1.3.01</t>
  </si>
  <si>
    <t>1.3.02</t>
  </si>
  <si>
    <t>1.3.03</t>
  </si>
  <si>
    <t>1.3.04</t>
  </si>
  <si>
    <t>1.3.05</t>
  </si>
  <si>
    <t>1.3.06</t>
  </si>
  <si>
    <t>1.3.07</t>
  </si>
  <si>
    <t>1.7.01</t>
  </si>
  <si>
    <t>1.7.02</t>
  </si>
  <si>
    <t>1.7.03</t>
  </si>
  <si>
    <t>1.7.04</t>
  </si>
  <si>
    <t>1.7.05</t>
  </si>
  <si>
    <t>1.7.06</t>
  </si>
  <si>
    <t>1.7.07</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</si>
  <si>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</si>
  <si>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</si>
  <si>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</si>
  <si>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</si>
  <si>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</si>
  <si>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</si>
  <si>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</si>
  <si>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</si>
  <si>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</si>
  <si>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</si>
  <si>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</si>
  <si>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</si>
  <si>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</si>
  <si>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</si>
  <si>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</si>
  <si>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</si>
  <si>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</si>
  <si>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</si>
  <si>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</si>
  <si>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</si>
  <si>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</si>
  <si>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</si>
  <si>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2.1.01</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</si>
  <si>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</si>
  <si>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</si>
  <si>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</si>
  <si>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</si>
  <si>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</si>
  <si>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</si>
  <si>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</si>
  <si>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</si>
  <si>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</si>
  <si>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</si>
  <si>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</si>
  <si>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</si>
  <si>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</si>
  <si>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</si>
  <si>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</si>
  <si>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</si>
  <si>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</si>
  <si>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</si>
  <si>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</si>
  <si>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</si>
  <si>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</si>
  <si>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</si>
  <si>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</si>
  <si>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</si>
  <si>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</si>
  <si>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</si>
  <si>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</si>
  <si>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</si>
  <si>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</si>
  <si>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</si>
  <si>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</si>
  <si>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</si>
  <si>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</si>
  <si>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</si>
  <si>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</si>
  <si>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</si>
  <si>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</si>
  <si>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</si>
  <si>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</si>
  <si>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</si>
  <si>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</si>
  <si>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</si>
  <si>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</si>
  <si>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</si>
  <si>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</si>
  <si>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</si>
  <si>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</si>
  <si>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</si>
  <si>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</si>
  <si>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</si>
  <si>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</si>
  <si>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</si>
  <si>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</si>
  <si>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</si>
  <si>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</si>
  <si>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</si>
  <si>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</si>
  <si>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</si>
  <si>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</si>
  <si>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</si>
  <si>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</si>
  <si>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3.063</t>
  </si>
  <si>
    <t>3.001</t>
  </si>
  <si>
    <t>3.002</t>
  </si>
  <si>
    <t>3.003</t>
  </si>
  <si>
    <t>3.004</t>
  </si>
  <si>
    <t>3.005</t>
  </si>
  <si>
    <t>3.006</t>
  </si>
  <si>
    <t>3.007</t>
  </si>
  <si>
    <t>3.008</t>
  </si>
  <si>
    <t>3.009</t>
  </si>
  <si>
    <t>3.010</t>
  </si>
  <si>
    <t>3.011</t>
  </si>
  <si>
    <t>3.012</t>
  </si>
  <si>
    <t>3.013</t>
  </si>
  <si>
    <t>3.014</t>
  </si>
  <si>
    <t>3.015</t>
  </si>
  <si>
    <t>3.016</t>
  </si>
  <si>
    <t>3.017</t>
  </si>
  <si>
    <t>3.018</t>
  </si>
  <si>
    <t>3.019</t>
  </si>
  <si>
    <t>3.020</t>
  </si>
  <si>
    <t>3.021</t>
  </si>
  <si>
    <t>3.022</t>
  </si>
  <si>
    <t>3.023</t>
  </si>
  <si>
    <t>3.024</t>
  </si>
  <si>
    <t>3.025</t>
  </si>
  <si>
    <t>3.026</t>
  </si>
  <si>
    <t>3.027</t>
  </si>
  <si>
    <t>3.028</t>
  </si>
  <si>
    <t>3.029</t>
  </si>
  <si>
    <t>3.030</t>
  </si>
  <si>
    <t>3.031</t>
  </si>
  <si>
    <t>3.032</t>
  </si>
  <si>
    <t>3.033</t>
  </si>
  <si>
    <t>3.034</t>
  </si>
  <si>
    <t>3.035</t>
  </si>
  <si>
    <t>3.036</t>
  </si>
  <si>
    <t>3.037</t>
  </si>
  <si>
    <t>3.038</t>
  </si>
  <si>
    <t>3.039</t>
  </si>
  <si>
    <t>3.040</t>
  </si>
  <si>
    <t>3.041</t>
  </si>
  <si>
    <t>3.042</t>
  </si>
  <si>
    <t>3.043</t>
  </si>
  <si>
    <t>3.044</t>
  </si>
  <si>
    <t>3.045</t>
  </si>
  <si>
    <t>3.046</t>
  </si>
  <si>
    <t>3.047</t>
  </si>
  <si>
    <t>3.048</t>
  </si>
  <si>
    <t>3.049</t>
  </si>
  <si>
    <t>3.050</t>
  </si>
  <si>
    <t>3.051</t>
  </si>
  <si>
    <t>3.052</t>
  </si>
  <si>
    <t>3.053</t>
  </si>
  <si>
    <t>3.054</t>
  </si>
  <si>
    <t>3.055</t>
  </si>
  <si>
    <t>3.056</t>
  </si>
  <si>
    <t>3.057</t>
  </si>
  <si>
    <t>3.058</t>
  </si>
  <si>
    <t>3.059</t>
  </si>
  <si>
    <t>3.060</t>
  </si>
  <si>
    <t>3.061</t>
  </si>
  <si>
    <t>3.062</t>
  </si>
  <si>
    <t>3.064</t>
  </si>
  <si>
    <t>3.065</t>
  </si>
  <si>
    <t>3.066</t>
  </si>
  <si>
    <t>3.067</t>
  </si>
  <si>
    <t>3.068</t>
  </si>
  <si>
    <t>3.069</t>
  </si>
  <si>
    <t>3.070</t>
  </si>
  <si>
    <t>3.071</t>
  </si>
  <si>
    <t>3.072</t>
  </si>
  <si>
    <t>3.073</t>
  </si>
  <si>
    <t>3.074</t>
  </si>
  <si>
    <t>3.075</t>
  </si>
  <si>
    <t>3.076</t>
  </si>
  <si>
    <t>3.077</t>
  </si>
  <si>
    <t>3.078</t>
  </si>
  <si>
    <t>3.079</t>
  </si>
  <si>
    <t>3.080</t>
  </si>
  <si>
    <t>3.081</t>
  </si>
  <si>
    <t>3.082</t>
  </si>
  <si>
    <t>3.083</t>
  </si>
  <si>
    <t>3.084</t>
  </si>
  <si>
    <t>3.085</t>
  </si>
  <si>
    <t>3.086</t>
  </si>
  <si>
    <t>3.087</t>
  </si>
  <si>
    <t>3.088</t>
  </si>
  <si>
    <t>3.089</t>
  </si>
  <si>
    <t>3.090</t>
  </si>
  <si>
    <t>3.091</t>
  </si>
  <si>
    <t>3.092</t>
  </si>
  <si>
    <t>3.093</t>
  </si>
  <si>
    <t>3.094</t>
  </si>
  <si>
    <t>3.095</t>
  </si>
  <si>
    <t>3.096</t>
  </si>
  <si>
    <t>3.097</t>
  </si>
  <si>
    <t>3.098</t>
  </si>
  <si>
    <t>3.099</t>
  </si>
  <si>
    <t>3.100</t>
  </si>
  <si>
    <t>3.101</t>
  </si>
  <si>
    <t>3.102</t>
  </si>
  <si>
    <t>3.103</t>
  </si>
  <si>
    <t>3.104</t>
  </si>
  <si>
    <t>3.105</t>
  </si>
  <si>
    <t>3.106</t>
  </si>
  <si>
    <t>3.107</t>
  </si>
  <si>
    <t>3.108</t>
  </si>
  <si>
    <t>3.109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</si>
  <si>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</si>
  <si>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</si>
  <si>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</si>
  <si>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</si>
  <si>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</si>
  <si>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</si>
  <si>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</si>
  <si>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</si>
  <si>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</si>
  <si>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</si>
  <si>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</si>
  <si>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</si>
  <si>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</si>
  <si>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</si>
  <si>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</si>
  <si>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</si>
  <si>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</si>
  <si>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</si>
  <si>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</si>
  <si>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</si>
  <si>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</si>
  <si>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</si>
  <si>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</si>
  <si>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</si>
  <si>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</si>
  <si>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</si>
  <si>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</si>
  <si>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</si>
  <si>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</si>
  <si>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</si>
  <si>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</si>
  <si>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</si>
  <si>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</si>
  <si>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</si>
  <si>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</si>
  <si>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</si>
  <si>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</si>
  <si>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</si>
  <si>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</si>
  <si>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</si>
  <si>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</si>
  <si>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3.151</t>
  </si>
  <si>
    <t>3.152</t>
  </si>
  <si>
    <t>3.153</t>
  </si>
  <si>
    <t>3.154</t>
  </si>
  <si>
    <t>3.155</t>
  </si>
  <si>
    <t>3.156</t>
  </si>
  <si>
    <t>3.157</t>
  </si>
  <si>
    <t>3.158</t>
  </si>
  <si>
    <t>3.159</t>
  </si>
  <si>
    <t>3.160</t>
  </si>
  <si>
    <t>3.161</t>
  </si>
  <si>
    <t>3.162</t>
  </si>
  <si>
    <t>3.163</t>
  </si>
  <si>
    <t>3.164</t>
  </si>
  <si>
    <t>3.165</t>
  </si>
  <si>
    <t>3.166</t>
  </si>
  <si>
    <t>3.167</t>
  </si>
  <si>
    <t>3.168</t>
  </si>
  <si>
    <t>3.169</t>
  </si>
  <si>
    <t>3.170</t>
  </si>
  <si>
    <t>3.171</t>
  </si>
  <si>
    <t>3.172</t>
  </si>
  <si>
    <t>3.173</t>
  </si>
  <si>
    <t>3.174</t>
  </si>
  <si>
    <t>3.175</t>
  </si>
  <si>
    <t>3.176</t>
  </si>
  <si>
    <t>3.177</t>
  </si>
  <si>
    <t>3.178</t>
  </si>
  <si>
    <t>3.179</t>
  </si>
  <si>
    <t>3.180</t>
  </si>
  <si>
    <t>3.181</t>
  </si>
  <si>
    <t>3.182</t>
  </si>
  <si>
    <t>3.183</t>
  </si>
  <si>
    <t>3.184</t>
  </si>
  <si>
    <t>3.185</t>
  </si>
  <si>
    <t>3.186</t>
  </si>
  <si>
    <t>3.187</t>
  </si>
  <si>
    <t>3.188</t>
  </si>
  <si>
    <t>3.189</t>
  </si>
  <si>
    <t>3.190</t>
  </si>
  <si>
    <t>3.191</t>
  </si>
  <si>
    <t>3.192</t>
  </si>
  <si>
    <t>3.193</t>
  </si>
  <si>
    <t>3.194</t>
  </si>
  <si>
    <t>3.195</t>
  </si>
  <si>
    <t>3.196</t>
  </si>
  <si>
    <t>3.197</t>
  </si>
  <si>
    <t>3.198</t>
  </si>
  <si>
    <t>3.199</t>
  </si>
  <si>
    <t>3.200</t>
  </si>
  <si>
    <t>3.201</t>
  </si>
  <si>
    <t>3.202</t>
  </si>
  <si>
    <t>3.203</t>
  </si>
  <si>
    <t>3.204</t>
  </si>
  <si>
    <t>3.205</t>
  </si>
  <si>
    <t>3.206</t>
  </si>
  <si>
    <t>3.207</t>
  </si>
  <si>
    <t>3.208</t>
  </si>
  <si>
    <t>3.209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</si>
  <si>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</si>
  <si>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</si>
  <si>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</si>
  <si>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</si>
  <si>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</si>
  <si>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</si>
  <si>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</si>
  <si>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</si>
  <si>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</si>
  <si>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</si>
  <si>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</si>
  <si>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</si>
  <si>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</si>
  <si>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</si>
  <si>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</si>
  <si>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</si>
  <si>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</si>
  <si>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</si>
  <si>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</si>
  <si>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</si>
  <si>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</si>
  <si>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</si>
  <si>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</si>
  <si>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</si>
  <si>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</si>
  <si>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</si>
  <si>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</si>
  <si>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</si>
  <si>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</si>
  <si>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</si>
  <si>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</si>
  <si>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</si>
  <si>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</si>
  <si>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</si>
  <si>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</si>
  <si>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</si>
  <si>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</si>
  <si>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</si>
  <si>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</si>
  <si>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</si>
  <si>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</si>
  <si>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3.251</t>
  </si>
  <si>
    <t>3.252</t>
  </si>
  <si>
    <t>3.253</t>
  </si>
  <si>
    <t>3.254</t>
  </si>
  <si>
    <t>3.255</t>
  </si>
  <si>
    <t>3.256</t>
  </si>
  <si>
    <t>3.257</t>
  </si>
  <si>
    <t>3.258</t>
  </si>
  <si>
    <t>3.259</t>
  </si>
  <si>
    <t>3.260</t>
  </si>
  <si>
    <t>3.261</t>
  </si>
  <si>
    <t>3.262</t>
  </si>
  <si>
    <t>3.263</t>
  </si>
  <si>
    <t>3.264</t>
  </si>
  <si>
    <t>3.265</t>
  </si>
  <si>
    <t>3.266</t>
  </si>
  <si>
    <t>3.267</t>
  </si>
  <si>
    <t>3.268</t>
  </si>
  <si>
    <t>3.269</t>
  </si>
  <si>
    <t>3.270</t>
  </si>
  <si>
    <t>3.271</t>
  </si>
  <si>
    <t>3.272</t>
  </si>
  <si>
    <t>3.273</t>
  </si>
  <si>
    <t>3.274</t>
  </si>
  <si>
    <t>3.275</t>
  </si>
  <si>
    <t>3.276</t>
  </si>
  <si>
    <t>3.277</t>
  </si>
  <si>
    <t>3.278</t>
  </si>
  <si>
    <t>3.279</t>
  </si>
  <si>
    <t>3.280</t>
  </si>
  <si>
    <t>3.281</t>
  </si>
  <si>
    <t>3.282</t>
  </si>
  <si>
    <t>3.283</t>
  </si>
  <si>
    <t>3.284</t>
  </si>
  <si>
    <t>3.285</t>
  </si>
  <si>
    <t>3.286</t>
  </si>
  <si>
    <t>3.287</t>
  </si>
  <si>
    <t>3.288</t>
  </si>
  <si>
    <t>3.289</t>
  </si>
  <si>
    <t>3.290</t>
  </si>
  <si>
    <t>3.291</t>
  </si>
  <si>
    <t>3.292</t>
  </si>
  <si>
    <t>3.293</t>
  </si>
  <si>
    <t>3.294</t>
  </si>
  <si>
    <t>3.295</t>
  </si>
  <si>
    <t>3.296</t>
  </si>
  <si>
    <t>3.297</t>
  </si>
  <si>
    <t>3.298</t>
  </si>
  <si>
    <t>3.299</t>
  </si>
  <si>
    <t>3.300</t>
  </si>
  <si>
    <t>3.301</t>
  </si>
  <si>
    <t>3.302</t>
  </si>
  <si>
    <t>3.303</t>
  </si>
  <si>
    <t>3.304</t>
  </si>
  <si>
    <t>3.305</t>
  </si>
  <si>
    <t>3.306</t>
  </si>
  <si>
    <t>3.307</t>
  </si>
  <si>
    <t>3.308</t>
  </si>
  <si>
    <t>3.309</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</si>
  <si>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</si>
  <si>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</si>
  <si>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</si>
  <si>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</si>
  <si>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</si>
  <si>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</si>
  <si>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</si>
  <si>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</si>
  <si>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</si>
  <si>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</si>
  <si>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</si>
  <si>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</si>
  <si>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</si>
  <si>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</si>
  <si>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</si>
  <si>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</si>
  <si>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</si>
  <si>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</si>
  <si>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</si>
  <si>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</si>
  <si>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</si>
  <si>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</si>
  <si>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</si>
  <si>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</si>
  <si>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</si>
  <si>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</si>
  <si>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</si>
  <si>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</si>
  <si>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</si>
  <si>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</si>
  <si>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</si>
  <si>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3.341</t>
  </si>
  <si>
    <t>3.342</t>
  </si>
  <si>
    <t>3.343</t>
  </si>
  <si>
    <t>3.344</t>
  </si>
  <si>
    <t>3.345</t>
  </si>
  <si>
    <t>3.346</t>
  </si>
  <si>
    <t>3.347</t>
  </si>
  <si>
    <t>3.348</t>
  </si>
  <si>
    <t>3.349</t>
  </si>
  <si>
    <t>3.350</t>
  </si>
  <si>
    <t>3.351</t>
  </si>
  <si>
    <t>3.352</t>
  </si>
  <si>
    <t>3.353</t>
  </si>
  <si>
    <t>3.354</t>
  </si>
  <si>
    <t>3.355</t>
  </si>
  <si>
    <t>3.356</t>
  </si>
  <si>
    <t>3.357</t>
  </si>
  <si>
    <t>3.358</t>
  </si>
  <si>
    <t>3.359</t>
  </si>
  <si>
    <t>3.360</t>
  </si>
  <si>
    <t>3.361</t>
  </si>
  <si>
    <t>3.362</t>
  </si>
  <si>
    <t>3.363</t>
  </si>
  <si>
    <t>3.364</t>
  </si>
  <si>
    <t>3.365</t>
  </si>
  <si>
    <t>3.366</t>
  </si>
  <si>
    <t>3.367</t>
  </si>
  <si>
    <t>3.368</t>
  </si>
  <si>
    <t>3.369</t>
  </si>
  <si>
    <t>3.370</t>
  </si>
  <si>
    <t>3.371</t>
  </si>
  <si>
    <t>3.372</t>
  </si>
  <si>
    <t>3.373</t>
  </si>
  <si>
    <t>3.374</t>
  </si>
  <si>
    <t>3.375</t>
  </si>
  <si>
    <t>3.376</t>
  </si>
  <si>
    <t>3.377</t>
  </si>
  <si>
    <t>3.378</t>
  </si>
  <si>
    <t>3.379</t>
  </si>
  <si>
    <t>3.380</t>
  </si>
  <si>
    <t>3.381</t>
  </si>
  <si>
    <t>3.382</t>
  </si>
  <si>
    <t>3.383</t>
  </si>
  <si>
    <t>3.384</t>
  </si>
  <si>
    <t>3.385</t>
  </si>
  <si>
    <t>3.386</t>
  </si>
  <si>
    <t>3.387</t>
  </si>
  <si>
    <t>3.388</t>
  </si>
  <si>
    <t>3.389</t>
  </si>
  <si>
    <t>3.390</t>
  </si>
  <si>
    <t>3.391</t>
  </si>
  <si>
    <t>3.392</t>
  </si>
  <si>
    <t>3.393</t>
  </si>
  <si>
    <t>3.394</t>
  </si>
  <si>
    <t>3.395</t>
  </si>
  <si>
    <t>3.396</t>
  </si>
  <si>
    <t>3.397</t>
  </si>
  <si>
    <t>3.398</t>
  </si>
  <si>
    <t>3.399</t>
  </si>
  <si>
    <t>3.400</t>
  </si>
  <si>
    <t>3.401</t>
  </si>
  <si>
    <t>3.402</t>
  </si>
  <si>
    <t>3.403</t>
  </si>
  <si>
    <t>3.404</t>
  </si>
  <si>
    <t>3.405</t>
  </si>
  <si>
    <t>3.406</t>
  </si>
  <si>
    <t>3.407</t>
  </si>
  <si>
    <t>3.408</t>
  </si>
  <si>
    <t>3.409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</si>
  <si>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</si>
  <si>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</si>
  <si>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</si>
  <si>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</si>
  <si>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</si>
  <si>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</si>
  <si>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</si>
  <si>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</si>
  <si>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</si>
  <si>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</si>
  <si>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</si>
  <si>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</si>
  <si>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</si>
  <si>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</si>
  <si>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</si>
  <si>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</si>
  <si>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</si>
  <si>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</si>
  <si>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</si>
  <si>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</si>
  <si>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</si>
  <si>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3.431</t>
  </si>
  <si>
    <t>3.432</t>
  </si>
  <si>
    <t>3.433</t>
  </si>
  <si>
    <t>3.434</t>
  </si>
  <si>
    <t>3.435</t>
  </si>
  <si>
    <t>3.436</t>
  </si>
  <si>
    <t>3.437</t>
  </si>
  <si>
    <t>3.438</t>
  </si>
  <si>
    <t>3.439</t>
  </si>
  <si>
    <t>3.440</t>
  </si>
  <si>
    <t>3.441</t>
  </si>
  <si>
    <t>3.442</t>
  </si>
  <si>
    <t>3.443</t>
  </si>
  <si>
    <t>3.444</t>
  </si>
  <si>
    <t>3.445</t>
  </si>
  <si>
    <t>3.446</t>
  </si>
  <si>
    <t>3.44è</t>
  </si>
  <si>
    <t>3.448</t>
  </si>
  <si>
    <t>3.449</t>
  </si>
  <si>
    <t>3.450</t>
  </si>
  <si>
    <t>3.451</t>
  </si>
  <si>
    <t>3.452</t>
  </si>
  <si>
    <t>3.453</t>
  </si>
  <si>
    <t>3.454</t>
  </si>
  <si>
    <t>3.455</t>
  </si>
  <si>
    <t>3.456</t>
  </si>
  <si>
    <t>3.457</t>
  </si>
  <si>
    <t>3.458</t>
  </si>
  <si>
    <t>3.459</t>
  </si>
  <si>
    <t>3.460</t>
  </si>
  <si>
    <t>3.461</t>
  </si>
  <si>
    <t>3.462</t>
  </si>
  <si>
    <t>3.463</t>
  </si>
  <si>
    <t>3.464</t>
  </si>
  <si>
    <t>3.465</t>
  </si>
  <si>
    <t>3.466</t>
  </si>
  <si>
    <t>3.467</t>
  </si>
  <si>
    <t>3.468</t>
  </si>
  <si>
    <t>3.469</t>
  </si>
  <si>
    <t>3.470</t>
  </si>
  <si>
    <t>3.471</t>
  </si>
  <si>
    <t>3.472</t>
  </si>
  <si>
    <t>3.473</t>
  </si>
  <si>
    <t>3.474</t>
  </si>
  <si>
    <t>3.475</t>
  </si>
  <si>
    <t>3.476</t>
  </si>
  <si>
    <t>3.477</t>
  </si>
  <si>
    <t>3.478</t>
  </si>
  <si>
    <t>3.479</t>
  </si>
  <si>
    <t>3.480</t>
  </si>
  <si>
    <t>3.481</t>
  </si>
  <si>
    <t>3.482</t>
  </si>
  <si>
    <t>3.483</t>
  </si>
  <si>
    <t>3.484</t>
  </si>
  <si>
    <t>3.485</t>
  </si>
  <si>
    <t>3.486</t>
  </si>
  <si>
    <t>3.487</t>
  </si>
  <si>
    <t>3.488</t>
  </si>
  <si>
    <t>3.489</t>
  </si>
  <si>
    <t>3.490</t>
  </si>
  <si>
    <t>3.491</t>
  </si>
  <si>
    <t>3.492</t>
  </si>
  <si>
    <t>3.493</t>
  </si>
  <si>
    <t>3.494</t>
  </si>
  <si>
    <t>3.495</t>
  </si>
  <si>
    <t>3.496</t>
  </si>
  <si>
    <t>3.497</t>
  </si>
  <si>
    <t>3.498</t>
  </si>
  <si>
    <t>3.499</t>
  </si>
  <si>
    <t>3.500</t>
  </si>
  <si>
    <t>3.501</t>
  </si>
  <si>
    <t>3.502</t>
  </si>
  <si>
    <t>3.503</t>
  </si>
  <si>
    <t>3.504</t>
  </si>
  <si>
    <t>3.505</t>
  </si>
  <si>
    <t>3.506</t>
  </si>
  <si>
    <t>3.507</t>
  </si>
  <si>
    <t>3.508</t>
  </si>
  <si>
    <t>3.509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</si>
  <si>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</si>
  <si>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</si>
  <si>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</si>
  <si>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</si>
  <si>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</si>
  <si>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</si>
  <si>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</si>
  <si>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</si>
  <si>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</si>
  <si>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</si>
  <si>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</si>
  <si>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</si>
  <si>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</si>
  <si>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</si>
  <si>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</si>
  <si>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</si>
  <si>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</si>
  <si>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</si>
  <si>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</si>
  <si>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</si>
  <si>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</si>
  <si>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</si>
  <si>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</si>
  <si>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</si>
  <si>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</si>
  <si>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</si>
  <si>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</si>
  <si>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</si>
  <si>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</si>
  <si>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</si>
  <si>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</si>
  <si>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3.541</t>
  </si>
  <si>
    <t>3.542</t>
  </si>
  <si>
    <t>3.543</t>
  </si>
  <si>
    <t>3.544</t>
  </si>
  <si>
    <t>3.545</t>
  </si>
  <si>
    <t>3.546</t>
  </si>
  <si>
    <t>3.547</t>
  </si>
  <si>
    <t>3.548</t>
  </si>
  <si>
    <t>3.549</t>
  </si>
  <si>
    <t>3.550</t>
  </si>
  <si>
    <t>3.551</t>
  </si>
  <si>
    <t>3.552</t>
  </si>
  <si>
    <t>3.553</t>
  </si>
  <si>
    <t>3.554</t>
  </si>
  <si>
    <t>3.555</t>
  </si>
  <si>
    <t>3.556</t>
  </si>
  <si>
    <t>3.557</t>
  </si>
  <si>
    <t>3.558</t>
  </si>
  <si>
    <t>3.559</t>
  </si>
  <si>
    <t>3.560</t>
  </si>
  <si>
    <t>3.561</t>
  </si>
  <si>
    <t>3.562</t>
  </si>
  <si>
    <t>3.563</t>
  </si>
  <si>
    <t>3.564</t>
  </si>
  <si>
    <t>3.565</t>
  </si>
  <si>
    <t>3.566</t>
  </si>
  <si>
    <t>3.567</t>
  </si>
  <si>
    <t>3.568</t>
  </si>
  <si>
    <t>3.569</t>
  </si>
  <si>
    <t>3.570</t>
  </si>
  <si>
    <t>3.571</t>
  </si>
  <si>
    <t>3.572</t>
  </si>
  <si>
    <t>3.573</t>
  </si>
  <si>
    <t>3.574</t>
  </si>
  <si>
    <t>3.575</t>
  </si>
  <si>
    <t>3.576</t>
  </si>
  <si>
    <t>3.577</t>
  </si>
  <si>
    <t>3.578</t>
  </si>
  <si>
    <t>3.579</t>
  </si>
  <si>
    <t>3.580</t>
  </si>
  <si>
    <t>3.581</t>
  </si>
  <si>
    <t>3.582</t>
  </si>
  <si>
    <t>3.583</t>
  </si>
  <si>
    <t>3.584</t>
  </si>
  <si>
    <t>3.585</t>
  </si>
  <si>
    <t>3.586</t>
  </si>
  <si>
    <t>3.587</t>
  </si>
  <si>
    <t>3.588</t>
  </si>
  <si>
    <t>3.589</t>
  </si>
  <si>
    <t>3.590</t>
  </si>
  <si>
    <t>3.591</t>
  </si>
  <si>
    <t>3.592</t>
  </si>
  <si>
    <t>3.593</t>
  </si>
  <si>
    <t>3.594</t>
  </si>
  <si>
    <t>3.595</t>
  </si>
  <si>
    <t>3.596</t>
  </si>
  <si>
    <t>3.597</t>
  </si>
  <si>
    <t>3.598</t>
  </si>
  <si>
    <t>3.599</t>
  </si>
  <si>
    <t>3.600</t>
  </si>
  <si>
    <t>3.601</t>
  </si>
  <si>
    <t>3.602</t>
  </si>
  <si>
    <t>3.603</t>
  </si>
  <si>
    <t>3.604</t>
  </si>
  <si>
    <t>3.605</t>
  </si>
  <si>
    <t>3.606</t>
  </si>
  <si>
    <t>3.607</t>
  </si>
  <si>
    <t>3.608</t>
  </si>
  <si>
    <t>3.609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</si>
  <si>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</si>
  <si>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</si>
  <si>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</si>
  <si>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</si>
  <si>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</si>
  <si>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</si>
  <si>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</si>
  <si>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</si>
  <si>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</si>
  <si>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</si>
  <si>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</si>
  <si>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</si>
  <si>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</si>
  <si>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</si>
  <si>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</si>
  <si>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</si>
  <si>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</si>
  <si>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</si>
  <si>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</si>
  <si>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</si>
  <si>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</si>
  <si>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</si>
  <si>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</si>
  <si>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3.633</t>
  </si>
  <si>
    <t>3.634</t>
  </si>
  <si>
    <t>3.635</t>
  </si>
  <si>
    <t>3.636</t>
  </si>
  <si>
    <t>3.637</t>
  </si>
  <si>
    <t>3.638</t>
  </si>
  <si>
    <t>3.639</t>
  </si>
  <si>
    <t>3.640</t>
  </si>
  <si>
    <t>3.641</t>
  </si>
  <si>
    <t>3.642</t>
  </si>
  <si>
    <t>3.643</t>
  </si>
  <si>
    <t>3.644</t>
  </si>
  <si>
    <t>3.645</t>
  </si>
  <si>
    <t>3.646</t>
  </si>
  <si>
    <t>3.647</t>
  </si>
  <si>
    <t>3.648</t>
  </si>
  <si>
    <t>3.649</t>
  </si>
  <si>
    <t>3.650</t>
  </si>
  <si>
    <t>3.651</t>
  </si>
  <si>
    <t>3.652</t>
  </si>
  <si>
    <t>3.653</t>
  </si>
  <si>
    <t>3.654</t>
  </si>
  <si>
    <t>3.655</t>
  </si>
  <si>
    <t>3.656</t>
  </si>
  <si>
    <t>3.657</t>
  </si>
  <si>
    <t>3.658</t>
  </si>
  <si>
    <t>3.659</t>
  </si>
  <si>
    <t>3.660</t>
  </si>
  <si>
    <t>3.661</t>
  </si>
  <si>
    <t>3.662</t>
  </si>
  <si>
    <t>3.663</t>
  </si>
  <si>
    <t>3.664</t>
  </si>
  <si>
    <t>3.665</t>
  </si>
  <si>
    <t>3.666</t>
  </si>
  <si>
    <t>3.667</t>
  </si>
  <si>
    <t>3.668</t>
  </si>
  <si>
    <t>3.669</t>
  </si>
  <si>
    <t>3.670</t>
  </si>
  <si>
    <t>3.671</t>
  </si>
  <si>
    <t>3.672</t>
  </si>
  <si>
    <t>3.673</t>
  </si>
  <si>
    <t>3.674</t>
  </si>
  <si>
    <t>3.675</t>
  </si>
  <si>
    <t>3.676</t>
  </si>
  <si>
    <t>3.677</t>
  </si>
  <si>
    <t>3.678</t>
  </si>
  <si>
    <t>3.679</t>
  </si>
  <si>
    <t>3.680</t>
  </si>
  <si>
    <t>3.681</t>
  </si>
  <si>
    <t>3.682</t>
  </si>
  <si>
    <t>3.683</t>
  </si>
  <si>
    <t>3.684</t>
  </si>
  <si>
    <t>3.685</t>
  </si>
  <si>
    <t>3.686</t>
  </si>
  <si>
    <t>3.687</t>
  </si>
  <si>
    <t>3.688</t>
  </si>
  <si>
    <t>3.689</t>
  </si>
  <si>
    <t>3.690</t>
  </si>
  <si>
    <t>3.691</t>
  </si>
  <si>
    <t>3.692</t>
  </si>
  <si>
    <t>3.693</t>
  </si>
  <si>
    <t>3.694</t>
  </si>
  <si>
    <t>3.695</t>
  </si>
  <si>
    <t>3.696</t>
  </si>
  <si>
    <t>3.697</t>
  </si>
  <si>
    <t>3.698</t>
  </si>
  <si>
    <t>3.699</t>
  </si>
  <si>
    <t>3.700</t>
  </si>
  <si>
    <t>3.701</t>
  </si>
  <si>
    <t>3.702</t>
  </si>
  <si>
    <t>3.703</t>
  </si>
  <si>
    <t>3.704</t>
  </si>
  <si>
    <t>3.705</t>
  </si>
  <si>
    <t>3.706</t>
  </si>
  <si>
    <t>3.707</t>
  </si>
  <si>
    <t>3.708</t>
  </si>
  <si>
    <t>3.709</t>
  </si>
  <si>
    <t>3.710</t>
  </si>
  <si>
    <t>3.711</t>
  </si>
  <si>
    <t>3.712</t>
  </si>
  <si>
    <t>3.713</t>
  </si>
  <si>
    <t>3.714</t>
  </si>
  <si>
    <t>3.715</t>
  </si>
  <si>
    <t>3.716</t>
  </si>
  <si>
    <t>3.717</t>
  </si>
  <si>
    <t>3.718</t>
  </si>
  <si>
    <t>3.719</t>
  </si>
  <si>
    <t>3.720</t>
  </si>
  <si>
    <t>3.721</t>
  </si>
  <si>
    <t>3.722</t>
  </si>
  <si>
    <t>3.723</t>
  </si>
  <si>
    <t>3.724</t>
  </si>
  <si>
    <t>3.725</t>
  </si>
  <si>
    <t>3.726</t>
  </si>
  <si>
    <t>3.727</t>
  </si>
  <si>
    <t>3.728</t>
  </si>
  <si>
    <t>3.729</t>
  </si>
  <si>
    <t>3.730</t>
  </si>
  <si>
    <t>3.731</t>
  </si>
  <si>
    <t>3.732</t>
  </si>
  <si>
    <t>3.733</t>
  </si>
  <si>
    <t>3.734</t>
  </si>
  <si>
    <t>3.735</t>
  </si>
  <si>
    <t>3.736</t>
  </si>
  <si>
    <t>3.737</t>
  </si>
  <si>
    <t>3.738</t>
  </si>
  <si>
    <t>3.739</t>
  </si>
  <si>
    <t>3.740</t>
  </si>
  <si>
    <t>3.741</t>
  </si>
  <si>
    <t>3.742</t>
  </si>
  <si>
    <t>3.743</t>
  </si>
  <si>
    <t>3.744</t>
  </si>
  <si>
    <t>3.745</t>
  </si>
  <si>
    <t>3.746</t>
  </si>
  <si>
    <t>3.747</t>
  </si>
  <si>
    <t>3.748</t>
  </si>
  <si>
    <t>3.749</t>
  </si>
  <si>
    <t>3.750</t>
  </si>
  <si>
    <t>3.751</t>
  </si>
  <si>
    <t>3.752</t>
  </si>
  <si>
    <t>3.753</t>
  </si>
  <si>
    <t>3.754</t>
  </si>
  <si>
    <t>3.755</t>
  </si>
  <si>
    <t>3.756</t>
  </si>
  <si>
    <t>3.757</t>
  </si>
  <si>
    <t>3.758</t>
  </si>
  <si>
    <t>3.759</t>
  </si>
  <si>
    <t>3.760</t>
  </si>
  <si>
    <t>3.761</t>
  </si>
  <si>
    <t>3.762</t>
  </si>
  <si>
    <t>3.763</t>
  </si>
  <si>
    <t>3.764</t>
  </si>
  <si>
    <t>3.765</t>
  </si>
  <si>
    <t>3.766</t>
  </si>
  <si>
    <t>3.767</t>
  </si>
  <si>
    <t>3.768</t>
  </si>
  <si>
    <t>3.769</t>
  </si>
  <si>
    <t>3.770</t>
  </si>
  <si>
    <t>3.771</t>
  </si>
  <si>
    <t>3.772</t>
  </si>
  <si>
    <t>3.773</t>
  </si>
  <si>
    <t>3.774</t>
  </si>
  <si>
    <t>3.775</t>
  </si>
  <si>
    <t>3.776</t>
  </si>
  <si>
    <t>3.777</t>
  </si>
  <si>
    <t>3.778</t>
  </si>
  <si>
    <t>3.779</t>
  </si>
  <si>
    <t>3.780</t>
  </si>
  <si>
    <t>3.781</t>
  </si>
  <si>
    <t>3.782</t>
  </si>
  <si>
    <t>3.783</t>
  </si>
  <si>
    <t>3.784</t>
  </si>
  <si>
    <t>3.785</t>
  </si>
  <si>
    <t>3.786</t>
  </si>
  <si>
    <t>3.787</t>
  </si>
  <si>
    <t>3.788</t>
  </si>
  <si>
    <t>3.789</t>
  </si>
  <si>
    <t>3.790</t>
  </si>
  <si>
    <t>3.791</t>
  </si>
  <si>
    <t>3.792</t>
  </si>
  <si>
    <t>3.793</t>
  </si>
  <si>
    <t>3.794</t>
  </si>
  <si>
    <t>3.795</t>
  </si>
  <si>
    <t>3.796</t>
  </si>
  <si>
    <t>3.797</t>
  </si>
  <si>
    <t>3.798</t>
  </si>
  <si>
    <t>3.799</t>
  </si>
  <si>
    <t>3.800</t>
  </si>
  <si>
    <t>3.801</t>
  </si>
  <si>
    <t>3.802</t>
  </si>
  <si>
    <t>3.803</t>
  </si>
  <si>
    <t>3.804</t>
  </si>
  <si>
    <t>3.805</t>
  </si>
  <si>
    <t>3.806</t>
  </si>
  <si>
    <t>3.807</t>
  </si>
  <si>
    <t>3.808</t>
  </si>
  <si>
    <t>3.809</t>
  </si>
  <si>
    <t>3.810</t>
  </si>
  <si>
    <t>3.811</t>
  </si>
  <si>
    <t>4.001</t>
  </si>
  <si>
    <t>4.002</t>
  </si>
  <si>
    <t>4.003</t>
  </si>
  <si>
    <t>4.004</t>
  </si>
  <si>
    <t>4.005</t>
  </si>
  <si>
    <t>4.006</t>
  </si>
  <si>
    <t>4.007</t>
  </si>
  <si>
    <t>4.008</t>
  </si>
  <si>
    <t>4.009</t>
  </si>
  <si>
    <t>4.010</t>
  </si>
  <si>
    <t>4.011</t>
  </si>
  <si>
    <t>4.012</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</si>
  <si>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</si>
  <si>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</si>
  <si>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</si>
  <si>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</si>
  <si>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</si>
  <si>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</si>
  <si>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</si>
  <si>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</si>
  <si>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</si>
  <si>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</si>
  <si>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</si>
  <si>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</si>
  <si>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</si>
  <si>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</si>
  <si>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</si>
  <si>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</si>
  <si>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</si>
  <si>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</si>
  <si>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</si>
  <si>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</si>
  <si>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</si>
  <si>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</si>
  <si>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4.035</t>
  </si>
  <si>
    <t>4.036</t>
  </si>
  <si>
    <t>4.037</t>
  </si>
  <si>
    <t>4.038</t>
  </si>
  <si>
    <t>4.039</t>
  </si>
  <si>
    <t>4.040</t>
  </si>
  <si>
    <t>4.041</t>
  </si>
  <si>
    <t>4.042</t>
  </si>
  <si>
    <t>4.043</t>
  </si>
  <si>
    <t>4.044</t>
  </si>
  <si>
    <t>4.045</t>
  </si>
  <si>
    <t>4.046</t>
  </si>
  <si>
    <t>4.047</t>
  </si>
  <si>
    <t>4.048</t>
  </si>
  <si>
    <t>4.049</t>
  </si>
  <si>
    <t>4.050</t>
  </si>
  <si>
    <t>4.051</t>
  </si>
  <si>
    <t>4.052</t>
  </si>
  <si>
    <t>4.053</t>
  </si>
  <si>
    <t>4.054</t>
  </si>
  <si>
    <t>4.055</t>
  </si>
  <si>
    <t>4.056</t>
  </si>
  <si>
    <t>4.057</t>
  </si>
  <si>
    <t>4.058</t>
  </si>
  <si>
    <t>4.059</t>
  </si>
  <si>
    <t>4.060</t>
  </si>
  <si>
    <t>4.061</t>
  </si>
  <si>
    <t>4.062</t>
  </si>
  <si>
    <t>4.063</t>
  </si>
  <si>
    <t>4.064</t>
  </si>
  <si>
    <t>4.065</t>
  </si>
  <si>
    <t>4.066</t>
  </si>
  <si>
    <t>4.067</t>
  </si>
  <si>
    <t>4.068</t>
  </si>
  <si>
    <t>4.069</t>
  </si>
  <si>
    <t>4.070</t>
  </si>
  <si>
    <t>4.071</t>
  </si>
  <si>
    <t>4.072</t>
  </si>
  <si>
    <t>4.073</t>
  </si>
  <si>
    <t>4.074</t>
  </si>
  <si>
    <t>4.075</t>
  </si>
  <si>
    <t>4.076</t>
  </si>
  <si>
    <t>4.077</t>
  </si>
  <si>
    <t>4.078</t>
  </si>
  <si>
    <t>4.079</t>
  </si>
  <si>
    <t>4.080</t>
  </si>
  <si>
    <t>4.081</t>
  </si>
  <si>
    <t>4.082</t>
  </si>
  <si>
    <t>4.083</t>
  </si>
  <si>
    <t>4.084</t>
  </si>
  <si>
    <t>4.085</t>
  </si>
  <si>
    <t>4.086</t>
  </si>
  <si>
    <t>4.087</t>
  </si>
  <si>
    <t>4.088</t>
  </si>
  <si>
    <t>4.089</t>
  </si>
  <si>
    <t>4.090</t>
  </si>
  <si>
    <t>4.091</t>
  </si>
  <si>
    <t>4.092</t>
  </si>
  <si>
    <t>4.093</t>
  </si>
  <si>
    <t>4.094</t>
  </si>
  <si>
    <t>4.095</t>
  </si>
  <si>
    <t>4.096</t>
  </si>
  <si>
    <t>4.097</t>
  </si>
  <si>
    <t>4.098</t>
  </si>
  <si>
    <t>4.099</t>
  </si>
  <si>
    <t>4.100</t>
  </si>
  <si>
    <t>4.101</t>
  </si>
  <si>
    <t>4.102</t>
  </si>
  <si>
    <t>4.103</t>
  </si>
  <si>
    <t>4.104</t>
  </si>
  <si>
    <t>4.105</t>
  </si>
  <si>
    <t>4.106</t>
  </si>
  <si>
    <t>4.107</t>
  </si>
  <si>
    <t>4.108</t>
  </si>
  <si>
    <t>4.109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</si>
  <si>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</si>
  <si>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</si>
  <si>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</si>
  <si>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</si>
  <si>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</si>
  <si>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</si>
  <si>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</si>
  <si>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</si>
  <si>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</si>
  <si>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</si>
  <si>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</si>
  <si>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</si>
  <si>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</si>
  <si>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</si>
  <si>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</si>
  <si>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</si>
  <si>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</si>
  <si>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</si>
  <si>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</si>
  <si>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</si>
  <si>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</si>
  <si>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</si>
  <si>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</si>
  <si>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</si>
  <si>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</si>
  <si>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</si>
  <si>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</si>
  <si>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</si>
  <si>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</si>
  <si>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</si>
  <si>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</si>
  <si>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</si>
  <si>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</si>
  <si>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</si>
  <si>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</si>
  <si>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</si>
  <si>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</si>
  <si>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</si>
  <si>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</si>
  <si>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</si>
  <si>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4.150</t>
  </si>
  <si>
    <t>4.151</t>
  </si>
  <si>
    <t>4.152</t>
  </si>
  <si>
    <t>4.153</t>
  </si>
  <si>
    <t>4.154</t>
  </si>
  <si>
    <t>4.155</t>
  </si>
  <si>
    <t>4.156</t>
  </si>
  <si>
    <t>4.157</t>
  </si>
  <si>
    <t>4.158</t>
  </si>
  <si>
    <t>4.159</t>
  </si>
  <si>
    <t>4.160</t>
  </si>
  <si>
    <t>4.161</t>
  </si>
  <si>
    <t>4.162</t>
  </si>
  <si>
    <t>4.163</t>
  </si>
  <si>
    <t>4.164</t>
  </si>
  <si>
    <t>4.165</t>
  </si>
  <si>
    <t>4.166</t>
  </si>
  <si>
    <t>4.167</t>
  </si>
  <si>
    <t>4.168</t>
  </si>
  <si>
    <t>4.169</t>
  </si>
  <si>
    <t>4.170</t>
  </si>
  <si>
    <t>4.171</t>
  </si>
  <si>
    <t>4.172</t>
  </si>
  <si>
    <t>4.173</t>
  </si>
  <si>
    <t>4.174</t>
  </si>
  <si>
    <t>4.175</t>
  </si>
  <si>
    <t>4.176</t>
  </si>
  <si>
    <t>4.177</t>
  </si>
  <si>
    <t>4.178</t>
  </si>
  <si>
    <t>4.179</t>
  </si>
  <si>
    <t>4.180</t>
  </si>
  <si>
    <t>4.181</t>
  </si>
  <si>
    <t>4.182</t>
  </si>
  <si>
    <t>4.183</t>
  </si>
  <si>
    <t>4.184</t>
  </si>
  <si>
    <t>4.185</t>
  </si>
  <si>
    <t>4.186</t>
  </si>
  <si>
    <t>4.187</t>
  </si>
  <si>
    <t>4.188</t>
  </si>
  <si>
    <t>4.189</t>
  </si>
  <si>
    <t>4.190</t>
  </si>
  <si>
    <t>4.191</t>
  </si>
  <si>
    <t>4.192</t>
  </si>
  <si>
    <t>4.193</t>
  </si>
  <si>
    <t>4.194</t>
  </si>
  <si>
    <t>4.195</t>
  </si>
  <si>
    <t>4.196</t>
  </si>
  <si>
    <t>4.197</t>
  </si>
  <si>
    <t>4.198</t>
  </si>
  <si>
    <t>4.199</t>
  </si>
  <si>
    <t>4.200</t>
  </si>
  <si>
    <t>4.201</t>
  </si>
  <si>
    <t>4.202</t>
  </si>
  <si>
    <t>4.203</t>
  </si>
  <si>
    <t>4.204</t>
  </si>
  <si>
    <t>4.205</t>
  </si>
  <si>
    <t>4.206</t>
  </si>
  <si>
    <t>4.207</t>
  </si>
  <si>
    <t>4.208</t>
  </si>
  <si>
    <t>4.209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</si>
  <si>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</si>
  <si>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</si>
  <si>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</si>
  <si>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</si>
  <si>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</si>
  <si>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</si>
  <si>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</si>
  <si>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</si>
  <si>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</si>
  <si>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</si>
  <si>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</si>
  <si>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</si>
  <si>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</si>
  <si>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</si>
  <si>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</si>
  <si>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</si>
  <si>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</si>
  <si>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</si>
  <si>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</si>
  <si>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</si>
  <si>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</si>
  <si>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</si>
  <si>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</si>
  <si>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</si>
  <si>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</si>
  <si>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</si>
  <si>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</si>
  <si>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</si>
  <si>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</si>
  <si>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</si>
  <si>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</si>
  <si>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</si>
  <si>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</si>
  <si>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</si>
  <si>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</si>
  <si>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</si>
  <si>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</si>
  <si>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</si>
  <si>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</si>
  <si>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</si>
  <si>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</si>
  <si>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</si>
  <si>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</si>
  <si>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</si>
  <si>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</si>
  <si>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</si>
  <si>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</si>
  <si>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</si>
  <si>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</si>
  <si>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</si>
  <si>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</si>
  <si>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</si>
  <si>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</si>
  <si>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</si>
  <si>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</si>
  <si>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</si>
  <si>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</si>
  <si>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</si>
  <si>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</si>
  <si>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</si>
  <si>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</si>
  <si>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</si>
  <si>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</si>
  <si>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</si>
  <si>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</si>
  <si>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</si>
  <si>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</si>
  <si>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</si>
  <si>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</si>
  <si>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</si>
  <si>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</si>
  <si>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</si>
  <si>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</si>
  <si>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</si>
  <si>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</si>
  <si>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</si>
  <si>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</si>
  <si>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</si>
  <si>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</si>
  <si>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</si>
  <si>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</si>
  <si>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</si>
  <si>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</si>
  <si>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</si>
  <si>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</si>
  <si>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</si>
  <si>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</si>
  <si>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</si>
  <si>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</si>
  <si>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</si>
  <si>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4.300</t>
  </si>
  <si>
    <t>4.301</t>
  </si>
  <si>
    <t>4.302</t>
  </si>
  <si>
    <t>4.303</t>
  </si>
  <si>
    <t>4.304</t>
  </si>
  <si>
    <t>4.305</t>
  </si>
  <si>
    <t>4.306</t>
  </si>
  <si>
    <t>4.307</t>
  </si>
  <si>
    <t>Contenu général des prix</t>
  </si>
  <si>
    <t>Cadre d'établissement des prix nouveaux</t>
  </si>
  <si>
    <t>Fournitures hors bordereau (prix non actualisables)</t>
  </si>
  <si>
    <t>§2.2</t>
  </si>
  <si>
    <t>2.2.01</t>
  </si>
  <si>
    <t>Coefficient K majorateur "peine et soins" sur fournitures hors bordereau de prix unitaire</t>
  </si>
  <si>
    <t>Coef</t>
  </si>
  <si>
    <t>Fournitures sur BATIPRIX</t>
  </si>
  <si>
    <t>2.2.02</t>
  </si>
  <si>
    <t>Rabais et Majorations</t>
  </si>
  <si>
    <t>Rabais</t>
  </si>
  <si>
    <t>§2.3</t>
  </si>
  <si>
    <t>2.3.01</t>
  </si>
  <si>
    <t>BDC &lt; 25 000 € HT (7% des BdC)</t>
  </si>
  <si>
    <t>%</t>
  </si>
  <si>
    <t>2.3.02</t>
  </si>
  <si>
    <t>25 000 € HT ≤ BDC &lt; 90 000 € HT (30% des BdC)</t>
  </si>
  <si>
    <t>2.3.03</t>
  </si>
  <si>
    <t>90 000 € HT ≤ BDC &lt; 300 000 € HT (29% des BdC)</t>
  </si>
  <si>
    <t>2.3.04</t>
  </si>
  <si>
    <t>BDC ≥ 300 000 € HT (34% des BdC)</t>
  </si>
  <si>
    <t>Estimation P.U. H.T.</t>
  </si>
  <si>
    <t>- l'ensemble des frais occasionnés par une sous-traitance.</t>
  </si>
  <si>
    <t>- toutes autres sujetions pour la réalisation des prestations dans les règles de l'art et en conformité aux textes en vigueur ;</t>
  </si>
  <si>
    <t>- les dispositions relatives à l'hygiène et à la sécurité, y compris protections individuelles et collectives, y compris contraintes COVID-19 ;</t>
  </si>
  <si>
    <t>- le nettoyage de chantier et l'enlèvement des déchets ainsi collectés ;</t>
  </si>
  <si>
    <t>- les déposes et l'évacuation des matériels à remplacer vers une filière adaptée ;</t>
  </si>
  <si>
    <t>- les locations d'engins ou de matériels nécessaires ;</t>
  </si>
  <si>
    <t>- toutes les sujetions de levage et d'echaffaudage ;</t>
  </si>
  <si>
    <t xml:space="preserve">SIGNATURE </t>
  </si>
  <si>
    <t>DATE</t>
  </si>
  <si>
    <t>- les manutentions, les mises en place et les mises en services ;
'- les transports ;</t>
  </si>
  <si>
    <t>les prestations et les mises en œuvre, conformément aux stipulations du CCTP, de tous les matériels nécessaires aux prestations, y compris consommables, petites fournitures annexes ;</t>
  </si>
  <si>
    <t>sauf spécification particulière, les prix du présent bordereau comprennent :</t>
  </si>
  <si>
    <t>Attention,</t>
  </si>
  <si>
    <t>2) Tous les prix doivent être renseignés suivant la règle ci-dessus</t>
  </si>
  <si>
    <r>
      <rPr>
        <b/>
        <sz val="10"/>
        <rFont val="Arial"/>
        <family val="2"/>
      </rPr>
      <t>- Soit une valeur décimale strictement supérieure à 0</t>
    </r>
    <r>
      <rPr>
        <sz val="10"/>
        <rFont val="Arial"/>
        <family val="2"/>
      </rPr>
      <t xml:space="preserve"> (les centièmes d'euros sont autorisés)</t>
    </r>
  </si>
  <si>
    <r>
      <rPr>
        <b/>
        <sz val="10"/>
        <rFont val="Arial"/>
        <family val="2"/>
      </rPr>
      <t>- Soit "0" (Zéro)</t>
    </r>
    <r>
      <rPr>
        <sz val="10"/>
        <rFont val="Arial"/>
        <family val="2"/>
      </rPr>
      <t xml:space="preserve"> : le candidat indique que la prestation est éffectuée mais non facturée</t>
    </r>
  </si>
  <si>
    <t>1) Les valeurs des prix HT à renseigner doivent être :</t>
  </si>
  <si>
    <t>Prix à indiquer</t>
  </si>
  <si>
    <r>
      <rPr>
        <i/>
        <u/>
        <sz val="10"/>
        <color theme="1"/>
        <rFont val="Arial"/>
        <family val="2"/>
      </rPr>
      <t>NOTA</t>
    </r>
    <r>
      <rPr>
        <sz val="10"/>
        <color theme="1"/>
        <rFont val="Arial"/>
        <family val="2"/>
      </rPr>
      <t xml:space="preserve"> : pour faciliter l'étude des offres et la gestion de l'exécution du marché, il est demandé aux candidats de renseigner tous les prix et d'éviter les termes "inclus" ou "pour mémoire".</t>
    </r>
  </si>
  <si>
    <t>Zone de saisie pour le candidat</t>
  </si>
  <si>
    <t>Règles de saisie du BPU</t>
  </si>
  <si>
    <t>Total € H.T.</t>
  </si>
  <si>
    <t>Les candidat doit remplir uniquement les feuilles, "BPU LOT03-DG","BPU LOT03-ELECTRICITE", et plus précisément la colonne F « PU HT en € » (fond bleu).
Les devis quantitatfs et estimatifs se complètent automatiquement.</t>
  </si>
  <si>
    <t>P.U. H.T. en €</t>
  </si>
  <si>
    <t xml:space="preserve"> P.U H.T. en €</t>
  </si>
  <si>
    <t>Total H.T. en €</t>
  </si>
  <si>
    <t>BDC &lt; 25 000 € HT</t>
  </si>
  <si>
    <t>25 000 € HT ≤ BDC &lt; 90 000 € HT</t>
  </si>
  <si>
    <t>90 000 € HT ≤ BDC &lt; 300 000 € HT</t>
  </si>
  <si>
    <t>BDC ≥ 300 000 € HT</t>
  </si>
  <si>
    <t>Coût horaire de main d'œuvre applicable - Heures ouvrées (de 8h00 à 17h00)</t>
  </si>
  <si>
    <t>Coût horaire de main d'œuvre applicable  - Heures non ouvrées (de 17h00 à 8h00)</t>
  </si>
  <si>
    <t xml:space="preserve">Coefficient C [BATIPRIX] : </t>
  </si>
  <si>
    <t>Le coefficient C est minorant, sous la forme 0,XX</t>
  </si>
  <si>
    <t>exemple Pour un coefficient de minoration = à -15%, inscrire la valeur 0,85</t>
  </si>
  <si>
    <t>Coefficient K [hors BATIPRIX et hors BPU] :</t>
  </si>
  <si>
    <t>Le coefficient K est majorateur, sous la forme 1,XX</t>
  </si>
  <si>
    <t> exemple Pour un coefficient de majoration = à +20%, inscrire la valeur 1,20</t>
  </si>
  <si>
    <t>exemple :</t>
  </si>
  <si>
    <t>R1:         Pour un rabais = à -5%, inscrire la valeur 5</t>
  </si>
  <si>
    <t> </t>
  </si>
  <si>
    <t>R2:         Pour un rabais = à -10%, inscrire la valeur 10</t>
  </si>
  <si>
    <t>etc.</t>
  </si>
  <si>
    <t>Coefficient C minorant sur BATIPRIX</t>
  </si>
  <si>
    <t>TVA 20%</t>
  </si>
  <si>
    <t>Total DQE DG + DQE LOT02 après application des rabais TTC</t>
  </si>
  <si>
    <t>TOTAL DQE « hors prix nouveaux » DG HT</t>
  </si>
  <si>
    <t>TOTAL DQE « hors prix nouveaux »  DG TTC</t>
  </si>
  <si>
    <t>TOTAL DQE « prix nouveaux » DG HT</t>
  </si>
  <si>
    <t>TOTAL DQE LOT03 H.T.</t>
  </si>
  <si>
    <t>Total DQE LOT03 TTC</t>
  </si>
  <si>
    <t>TOTAL DQE « prix nouveaux » DG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</si>
</sst>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8" formatCode="#,##0.00\ &quot;€&quot;;[Red]\-#,##0.00\ &quot;€&quot;"/>
    <numFmt numFmtId="44" formatCode="_-* #,##0.00\ &quot;€&quot;_-;\-* #,##0.00\ &quot;€&quot;_-;_-* &quot;-&quot;??\ &quot;€&quot;_-;_-@_-"/>
    <numFmt numFmtId="164" formatCode="_-* #,##0.00\ _€_-;\-* #,##0.00\ _€_-;_-* &quot;-&quot;??\ _€_-;_-@_-"/>
    <numFmt numFmtId="165" formatCode="#,##0.00&quot; €&quot;"/>
    <numFmt numFmtId="166" formatCode="#,##0.00\ &quot;€&quot;"/>
    <numFmt numFmtId="167" formatCode="_(&quot;€&quot;* #,##0.00_);_(&quot;€&quot;* \(#,##0.00\);_(&quot;€&quot;* &quot;-&quot;??_);_(@_)"/>
  </numFmts>
  <fonts count="35" x14ac:knownFonts="1">
    <font>
      <sz val="11"/>
      <color theme="1"/>
      <name val="Calibri"/>
      <family val="2"/>
      <scheme val="minor"/>
    </font>
    <font>
      <sz val="11"/>
      <color theme="1"/>
      <name val="Calibri"/>
      <family val="2"/>
      <scheme val="minor"/>
    </font>
    <font>
      <sz val="10"/>
      <name val="Arial"/>
      <family val="2"/>
    </font>
    <font>
      <sz val="8.25"/>
      <name val="Microsoft Sans Serif"/>
      <family val="2"/>
    </font>
    <font>
      <sz val="11"/>
      <color theme="1"/>
      <name val="Calibri"/>
      <family val="2"/>
    </font>
    <font>
      <b/>
      <sz val="14"/>
      <color theme="0"/>
      <name val="Arial Narrow"/>
      <family val="2"/>
    </font>
    <font>
      <sz val="11"/>
      <color theme="1"/>
      <name val="Arial Narrow"/>
      <family val="2"/>
    </font>
    <font>
      <b/>
      <sz val="20"/>
      <color theme="0"/>
      <name val="Arial Narrow"/>
      <family val="2"/>
    </font>
    <font>
      <sz val="10"/>
      <name val="Arial Narrow"/>
      <family val="2"/>
    </font>
    <font>
      <b/>
      <sz val="11"/>
      <color theme="0"/>
      <name val="Arial Narrow"/>
      <family val="2"/>
    </font>
    <font>
      <b/>
      <sz val="11"/>
      <color indexed="9"/>
      <name val="Arial Narrow"/>
      <family val="2"/>
    </font>
    <font>
      <sz val="11"/>
      <color theme="0"/>
      <name val="Arial Narrow"/>
      <family val="2"/>
    </font>
    <font>
      <b/>
      <sz val="11"/>
      <name val="Arial Narrow"/>
      <family val="2"/>
    </font>
    <font>
      <sz val="11"/>
      <name val="Arial Narrow"/>
      <family val="2"/>
    </font>
    <font>
      <sz val="11"/>
      <color indexed="8"/>
      <name val="Arial Narrow"/>
      <family val="2"/>
    </font>
    <font>
      <b/>
      <sz val="11"/>
      <color theme="1"/>
      <name val="Arial Narrow"/>
      <family val="2"/>
    </font>
    <font>
      <sz val="11"/>
      <color indexed="9"/>
      <name val="Arial Narrow"/>
      <family val="2"/>
    </font>
    <font>
      <b/>
      <sz val="10"/>
      <color theme="0"/>
      <name val="Arial Narrow"/>
      <family val="2"/>
    </font>
    <font>
      <b/>
      <sz val="14"/>
      <color indexed="9"/>
      <name val="Arial Narrow"/>
      <family val="2"/>
    </font>
    <font>
      <sz val="14"/>
      <color indexed="9"/>
      <name val="Arial Narrow"/>
      <family val="2"/>
    </font>
    <font>
      <sz val="14"/>
      <color theme="1"/>
      <name val="Arial Narrow"/>
      <family val="2"/>
    </font>
    <font>
      <sz val="14"/>
      <color theme="0"/>
      <name val="Arial Narrow"/>
      <family val="2"/>
    </font>
    <font>
      <sz val="8"/>
      <name val="Calibri"/>
      <family val="2"/>
      <scheme val="minor"/>
    </font>
    <font>
      <b/>
      <sz val="16"/>
      <color theme="0"/>
      <name val="Arial Narrow"/>
      <family val="2"/>
    </font>
    <font>
      <sz val="11"/>
      <name val="Arial Narrow"/>
      <family val="2"/>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b/>
      <sz val="10"/>
      <name val="Arial"/>
      <family val="2"/>
    </font>
    <font>
      <b/>
      <sz val="14"/>
      <color theme="1"/>
      <name val="Calibri"/>
      <family val="2"/>
      <scheme val="minor"/>
    </font>
    <font>
      <i/>
      <u/>
      <sz val="10"/>
      <color theme="1"/>
      <name val="Arial"/>
      <family val="2"/>
    </font>
    <font>
      <b/>
      <sz val="24"/>
      <color rgb="FF100468"/>
      <name val="Arial"/>
      <family val="2"/>
    </font>
    <font>
      <i/>
      <sz val="9"/>
      <color theme="1"/>
      <name val="Calibri"/>
      <family val="2"/>
      <scheme val="minor"/>
    </font>
    <font>
      <b/>
      <sz val="12"/>
      <color theme="1"/>
      <name val="Calibri"/>
      <family val="2"/>
      <scheme val="minor"/>
    </font>
  </fonts>
  <fills count="23">
    <fill>
      <patternFill patternType="none"/>
    </fill>
    <fill>
      <patternFill patternType="gray125"/>
    </fill>
    <fill>
      <patternFill patternType="solid">
        <fgColor indexed="9"/>
        <bgColor indexed="26"/>
      </patternFill>
    </fill>
    <fill>
      <patternFill patternType="solid">
        <fgColor theme="1"/>
        <bgColor indexed="64"/>
      </patternFill>
    </fill>
    <fill>
      <patternFill patternType="solid">
        <fgColor theme="1"/>
        <bgColor indexed="26"/>
      </patternFill>
    </fill>
    <fill>
      <patternFill patternType="solid">
        <fgColor theme="9"/>
        <bgColor indexed="64"/>
      </patternFill>
    </fill>
    <fill>
      <patternFill patternType="solid">
        <fgColor theme="9"/>
        <bgColor indexed="26"/>
      </patternFill>
    </fill>
    <fill>
      <patternFill patternType="solid">
        <fgColor theme="8" tint="0.79998168889431442"/>
        <bgColor indexed="64"/>
      </patternFill>
    </fill>
    <fill>
      <patternFill patternType="solid">
        <fgColor theme="9" tint="0.79998168889431442"/>
        <bgColor indexed="64"/>
      </patternFill>
    </fill>
    <fill>
      <patternFill patternType="solid">
        <fgColor theme="8"/>
        <bgColor indexed="64"/>
      </patternFill>
    </fill>
    <fill>
      <patternFill patternType="solid">
        <fgColor theme="2" tint="-0.499984740745262"/>
        <bgColor indexed="26"/>
      </patternFill>
    </fill>
    <fill>
      <patternFill patternType="solid">
        <fgColor theme="2" tint="-0.499984740745262"/>
        <bgColor indexed="64"/>
      </patternFill>
    </fill>
    <fill>
      <patternFill patternType="solid">
        <fgColor theme="2" tint="-9.9978637043366805E-2"/>
        <bgColor indexed="26"/>
      </patternFill>
    </fill>
    <fill>
      <patternFill patternType="solid">
        <fgColor theme="2" tint="-9.9978637043366805E-2"/>
        <bgColor indexed="64"/>
      </patternFill>
    </fill>
    <fill>
      <patternFill patternType="solid">
        <fgColor theme="2" tint="-0.249977111117893"/>
        <bgColor indexed="64"/>
      </patternFill>
    </fill>
    <fill>
      <patternFill patternType="solid">
        <fgColor theme="2" tint="-0.249977111117893"/>
        <bgColor indexed="26"/>
      </patternFill>
    </fill>
    <fill>
      <patternFill patternType="solid">
        <fgColor theme="8" tint="0.59996337778862885"/>
        <bgColor indexed="64"/>
      </patternFill>
    </fill>
    <fill>
      <patternFill patternType="solid">
        <fgColor theme="8" tint="0.59999389629810485"/>
        <bgColor indexed="64"/>
      </patternFill>
    </fill>
    <fill>
      <patternFill patternType="solid">
        <fgColor theme="0"/>
        <bgColor indexed="64"/>
      </patternFill>
    </fill>
    <fill>
      <patternFill patternType="solid">
        <fgColor theme="5" tint="0.39997558519241921"/>
        <bgColor indexed="64"/>
      </patternFill>
    </fill>
    <fill>
      <patternFill patternType="solid">
        <fgColor rgb="FFFFFF99"/>
        <bgColor indexed="64"/>
      </patternFill>
    </fill>
    <fill>
      <patternFill patternType="solid">
        <fgColor rgb="FFFF99FF"/>
        <bgColor indexed="64"/>
      </patternFill>
    </fill>
    <fill>
      <patternFill patternType="solid">
        <fgColor rgb="FFFFCC99"/>
        <bgColor indexed="64"/>
      </patternFill>
    </fill>
  </fills>
  <borders count="32">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bottom style="thin">
        <color auto="1"/>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hair">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diagonalUp="1">
      <left style="hair">
        <color indexed="64"/>
      </left>
      <right style="hair">
        <color indexed="64"/>
      </right>
      <top/>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9">
    <xf numFmtId="0" fontId="0" fillId="0" borderId="0"/>
    <xf numFmtId="164" fontId="1" fillId="0" borderId="0" applyFont="0" applyFill="0" applyBorder="0" applyAlignment="0" applyProtection="0"/>
    <xf numFmtId="0" fontId="2" fillId="0" borderId="0"/>
    <xf numFmtId="0" fontId="3" fillId="0" borderId="0">
      <protection locked="0"/>
    </xf>
    <xf numFmtId="0" fontId="4" fillId="0" borderId="0"/>
    <xf numFmtId="0" fontId="2" fillId="0" borderId="0"/>
    <xf numFmtId="9" fontId="1" fillId="0" borderId="0" applyFont="0" applyFill="0" applyBorder="0" applyAlignment="0" applyProtection="0"/>
    <xf numFmtId="167" fontId="1" fillId="0" borderId="0" applyFont="0" applyFill="0" applyBorder="0" applyAlignment="0" applyProtection="0"/>
    <xf numFmtId="44" fontId="1" fillId="0" borderId="0" applyFont="0" applyFill="0" applyBorder="0" applyAlignment="0" applyProtection="0"/>
  </cellStyleXfs>
  <cellXfs count="249">
    <xf numFmtId="0" fontId="0" fillId="0" borderId="0" xfId="0"/>
    <xf numFmtId="0" fontId="12" fillId="13" borderId="1" xfId="0"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xf>
    <xf numFmtId="0" fontId="12" fillId="14" borderId="1" xfId="0" applyFont="1" applyFill="1" applyBorder="1" applyAlignment="1" applyProtection="1">
      <alignment horizontal="center" vertical="center" wrapText="1"/>
    </xf>
    <xf numFmtId="0" fontId="13" fillId="0" borderId="1" xfId="0" applyFont="1" applyFill="1" applyBorder="1" applyAlignment="1" applyProtection="1">
      <alignment horizontal="left" vertical="center" wrapText="1" indent="3"/>
    </xf>
    <xf numFmtId="0" fontId="11" fillId="11" borderId="1" xfId="0" applyFont="1" applyFill="1" applyBorder="1" applyAlignment="1" applyProtection="1">
      <alignment horizontal="center" vertical="center" wrapText="1"/>
    </xf>
    <xf numFmtId="0" fontId="12" fillId="14" borderId="1" xfId="0" applyFont="1" applyFill="1" applyBorder="1" applyAlignment="1" applyProtection="1">
      <alignment horizontal="left" vertical="center" wrapText="1"/>
    </xf>
    <xf numFmtId="0" fontId="6" fillId="0" borderId="0" xfId="0" applyFont="1" applyProtection="1"/>
    <xf numFmtId="0" fontId="9" fillId="11" borderId="1" xfId="0" applyFont="1" applyFill="1" applyBorder="1" applyAlignment="1" applyProtection="1">
      <alignment horizontal="left" vertical="center" wrapText="1"/>
    </xf>
    <xf numFmtId="0" fontId="12" fillId="14" borderId="1" xfId="0" applyFont="1" applyFill="1" applyBorder="1" applyAlignment="1" applyProtection="1">
      <alignment horizontal="left" vertical="center"/>
    </xf>
    <xf numFmtId="0" fontId="12" fillId="15" borderId="1" xfId="0" applyFont="1" applyFill="1" applyBorder="1" applyAlignment="1" applyProtection="1">
      <alignment horizontal="left" vertical="center" wrapText="1"/>
    </xf>
    <xf numFmtId="0" fontId="15" fillId="0" borderId="0" xfId="0" applyFont="1" applyProtection="1"/>
    <xf numFmtId="0" fontId="18" fillId="3" borderId="1" xfId="0" applyFont="1" applyFill="1" applyBorder="1" applyAlignment="1" applyProtection="1">
      <alignment horizontal="left" vertical="center" wrapText="1"/>
    </xf>
    <xf numFmtId="0" fontId="19" fillId="3" borderId="1" xfId="0" applyFont="1" applyFill="1" applyBorder="1" applyAlignment="1" applyProtection="1">
      <alignment horizontal="center" vertical="center" wrapText="1"/>
    </xf>
    <xf numFmtId="0" fontId="10" fillId="11" borderId="1" xfId="0" applyFont="1" applyFill="1" applyBorder="1" applyAlignment="1" applyProtection="1">
      <alignment horizontal="left" vertical="center" wrapText="1"/>
    </xf>
    <xf numFmtId="0" fontId="16" fillId="11" borderId="1" xfId="0" applyFont="1" applyFill="1" applyBorder="1" applyAlignment="1" applyProtection="1">
      <alignment horizontal="center" vertical="center" wrapText="1"/>
    </xf>
    <xf numFmtId="0" fontId="12" fillId="15" borderId="1" xfId="0" applyFont="1" applyFill="1" applyBorder="1" applyAlignment="1" applyProtection="1">
      <alignment horizontal="center" vertical="center" wrapText="1"/>
    </xf>
    <xf numFmtId="0" fontId="6" fillId="0" borderId="0" xfId="0" applyFont="1" applyAlignment="1" applyProtection="1">
      <alignment horizontal="center"/>
    </xf>
    <xf numFmtId="0" fontId="6" fillId="0" borderId="0" xfId="0" applyFont="1" applyAlignment="1" applyProtection="1">
      <alignment horizontal="right"/>
    </xf>
    <xf numFmtId="0" fontId="9" fillId="0" borderId="0" xfId="0" applyFont="1" applyAlignment="1" applyProtection="1">
      <alignment vertical="center"/>
    </xf>
    <xf numFmtId="0" fontId="5" fillId="4" borderId="1" xfId="0" applyFont="1" applyFill="1" applyBorder="1" applyAlignment="1" applyProtection="1">
      <alignment horizontal="left" vertical="center" wrapText="1"/>
    </xf>
    <xf numFmtId="0" fontId="5" fillId="4" borderId="1" xfId="0" applyFont="1" applyFill="1" applyBorder="1" applyAlignment="1" applyProtection="1">
      <alignment horizontal="center" vertical="center" wrapText="1"/>
    </xf>
    <xf numFmtId="0" fontId="10" fillId="10" borderId="1" xfId="0" applyFont="1" applyFill="1" applyBorder="1" applyAlignment="1" applyProtection="1">
      <alignment horizontal="left" vertical="center" wrapText="1"/>
    </xf>
    <xf numFmtId="0" fontId="10" fillId="10" borderId="1" xfId="0" applyFont="1" applyFill="1" applyBorder="1" applyAlignment="1" applyProtection="1">
      <alignment horizontal="left" vertical="center"/>
    </xf>
    <xf numFmtId="0" fontId="6" fillId="0" borderId="0" xfId="0" applyFont="1" applyFill="1" applyProtection="1"/>
    <xf numFmtId="0" fontId="9" fillId="10" borderId="1" xfId="0" applyFont="1" applyFill="1" applyBorder="1" applyAlignment="1" applyProtection="1">
      <alignment horizontal="left" vertical="center" wrapText="1"/>
    </xf>
    <xf numFmtId="0" fontId="13" fillId="14" borderId="1" xfId="0" applyFont="1" applyFill="1" applyBorder="1" applyAlignment="1" applyProtection="1">
      <alignment horizontal="center" vertical="center" wrapText="1"/>
    </xf>
    <xf numFmtId="0" fontId="13" fillId="0" borderId="0" xfId="0" applyFont="1" applyProtection="1"/>
    <xf numFmtId="0" fontId="9" fillId="11" borderId="1" xfId="0" applyFont="1" applyFill="1" applyBorder="1" applyAlignment="1" applyProtection="1">
      <alignment horizontal="center" vertical="center" wrapText="1"/>
    </xf>
    <xf numFmtId="0" fontId="11" fillId="10" borderId="1" xfId="0" applyFont="1" applyFill="1" applyBorder="1" applyAlignment="1" applyProtection="1">
      <alignment horizontal="center" vertical="center" wrapText="1"/>
    </xf>
    <xf numFmtId="2" fontId="13" fillId="0" borderId="1" xfId="0" applyNumberFormat="1" applyFont="1" applyFill="1" applyBorder="1" applyAlignment="1" applyProtection="1">
      <alignment horizontal="left" vertical="center" wrapText="1" indent="3"/>
    </xf>
    <xf numFmtId="2" fontId="9" fillId="10" borderId="1" xfId="0" applyNumberFormat="1" applyFont="1" applyFill="1" applyBorder="1" applyAlignment="1" applyProtection="1">
      <alignment horizontal="left" vertical="center" wrapText="1"/>
    </xf>
    <xf numFmtId="2" fontId="9" fillId="11" borderId="1" xfId="0" applyNumberFormat="1" applyFont="1" applyFill="1" applyBorder="1" applyAlignment="1" applyProtection="1">
      <alignment horizontal="left" vertical="center" wrapText="1"/>
    </xf>
    <xf numFmtId="2" fontId="12" fillId="14" borderId="1" xfId="0" applyNumberFormat="1" applyFont="1" applyFill="1" applyBorder="1" applyAlignment="1" applyProtection="1">
      <alignment horizontal="left" vertical="center" wrapText="1"/>
    </xf>
    <xf numFmtId="2" fontId="13" fillId="14" borderId="1" xfId="0" applyNumberFormat="1" applyFont="1" applyFill="1" applyBorder="1" applyAlignment="1" applyProtection="1">
      <alignment horizontal="center" vertical="center" wrapText="1"/>
    </xf>
    <xf numFmtId="2" fontId="9" fillId="11" borderId="1" xfId="0" applyNumberFormat="1" applyFont="1" applyFill="1" applyBorder="1" applyAlignment="1" applyProtection="1">
      <alignment horizontal="center" vertical="center" wrapText="1"/>
    </xf>
    <xf numFmtId="0" fontId="13" fillId="0" borderId="1" xfId="0" applyFont="1" applyFill="1" applyBorder="1" applyAlignment="1" applyProtection="1">
      <alignment horizontal="left" vertical="center" indent="3"/>
    </xf>
    <xf numFmtId="0" fontId="9" fillId="11" borderId="1" xfId="0" applyFont="1" applyFill="1" applyBorder="1" applyAlignment="1" applyProtection="1">
      <alignment horizontal="justify" vertical="center" wrapText="1"/>
    </xf>
    <xf numFmtId="2" fontId="18" fillId="4" borderId="1" xfId="0" applyNumberFormat="1" applyFont="1" applyFill="1" applyBorder="1" applyAlignment="1" applyProtection="1">
      <alignment horizontal="left" vertical="center" wrapText="1"/>
    </xf>
    <xf numFmtId="2" fontId="18" fillId="4" borderId="1" xfId="0" applyNumberFormat="1" applyFont="1" applyFill="1" applyBorder="1" applyAlignment="1" applyProtection="1">
      <alignment horizontal="center" vertical="center" wrapText="1"/>
    </xf>
    <xf numFmtId="2" fontId="9" fillId="10" borderId="1" xfId="0" applyNumberFormat="1" applyFont="1" applyFill="1" applyBorder="1" applyAlignment="1" applyProtection="1">
      <alignment horizontal="center" vertical="center" wrapText="1"/>
    </xf>
    <xf numFmtId="0" fontId="18" fillId="3" borderId="1" xfId="0" applyFont="1" applyFill="1" applyBorder="1" applyAlignment="1" applyProtection="1">
      <alignment horizontal="center" vertical="center" wrapText="1"/>
    </xf>
    <xf numFmtId="0" fontId="9" fillId="10" borderId="1" xfId="0" applyFont="1" applyFill="1" applyBorder="1" applyAlignment="1" applyProtection="1">
      <alignment horizontal="justify" vertical="center" wrapText="1"/>
    </xf>
    <xf numFmtId="0" fontId="9" fillId="10" borderId="1" xfId="0" applyFont="1" applyFill="1" applyBorder="1" applyAlignment="1" applyProtection="1">
      <alignment horizontal="center" vertical="center" wrapText="1"/>
    </xf>
    <xf numFmtId="0" fontId="9" fillId="11" borderId="1" xfId="0" applyFont="1" applyFill="1" applyBorder="1" applyAlignment="1" applyProtection="1">
      <alignment vertical="center" wrapText="1"/>
    </xf>
    <xf numFmtId="0" fontId="19" fillId="4" borderId="1" xfId="0" applyFont="1" applyFill="1" applyBorder="1" applyAlignment="1" applyProtection="1">
      <alignment horizontal="center" vertical="center" wrapText="1"/>
    </xf>
    <xf numFmtId="0" fontId="18" fillId="4" borderId="1" xfId="0" applyFont="1" applyFill="1" applyBorder="1" applyAlignment="1" applyProtection="1">
      <alignment horizontal="left" vertical="center" wrapText="1"/>
    </xf>
    <xf numFmtId="0" fontId="12" fillId="12" borderId="1" xfId="0" applyFont="1" applyFill="1" applyBorder="1" applyAlignment="1" applyProtection="1">
      <alignment horizontal="left" vertical="center" wrapText="1"/>
    </xf>
    <xf numFmtId="0" fontId="12" fillId="12" borderId="1" xfId="0" applyFont="1" applyFill="1" applyBorder="1" applyAlignment="1" applyProtection="1">
      <alignment horizontal="center" vertical="center" wrapText="1"/>
    </xf>
    <xf numFmtId="0" fontId="12" fillId="13" borderId="1" xfId="0" applyFont="1" applyFill="1" applyBorder="1" applyAlignment="1" applyProtection="1">
      <alignment horizontal="left" vertical="center" wrapText="1"/>
    </xf>
    <xf numFmtId="0" fontId="18" fillId="4" borderId="1" xfId="0" applyFont="1" applyFill="1" applyBorder="1" applyAlignment="1" applyProtection="1">
      <alignment horizontal="left" vertical="center"/>
    </xf>
    <xf numFmtId="0" fontId="12" fillId="15" borderId="1" xfId="0" applyFont="1" applyFill="1" applyBorder="1" applyAlignment="1" applyProtection="1">
      <alignment horizontal="left" vertical="center" wrapText="1" indent="1"/>
    </xf>
    <xf numFmtId="2" fontId="12" fillId="15" borderId="1" xfId="0" applyNumberFormat="1" applyFont="1" applyFill="1" applyBorder="1" applyAlignment="1" applyProtection="1">
      <alignment horizontal="center" vertical="center" wrapText="1"/>
    </xf>
    <xf numFmtId="0" fontId="15" fillId="0" borderId="0" xfId="0" applyFont="1" applyFill="1" applyProtection="1"/>
    <xf numFmtId="2" fontId="13" fillId="0" borderId="1" xfId="0" applyNumberFormat="1" applyFont="1" applyFill="1" applyBorder="1" applyAlignment="1" applyProtection="1">
      <alignment horizontal="center" vertical="center" wrapText="1"/>
    </xf>
    <xf numFmtId="0" fontId="12" fillId="15" borderId="1" xfId="0" applyFont="1" applyFill="1" applyBorder="1" applyAlignment="1" applyProtection="1">
      <alignment horizontal="left" vertical="center"/>
    </xf>
    <xf numFmtId="0" fontId="21" fillId="4" borderId="1" xfId="0" applyFont="1" applyFill="1" applyBorder="1" applyAlignment="1" applyProtection="1">
      <alignment horizontal="center" vertical="center" wrapText="1"/>
    </xf>
    <xf numFmtId="0" fontId="9" fillId="11" borderId="1" xfId="4" applyFont="1" applyFill="1" applyBorder="1" applyAlignment="1" applyProtection="1">
      <alignment horizontal="justify" vertical="center" wrapText="1"/>
    </xf>
    <xf numFmtId="0" fontId="9" fillId="11" borderId="1" xfId="4" applyFont="1" applyFill="1" applyBorder="1" applyAlignment="1" applyProtection="1">
      <alignment horizontal="center" vertical="center"/>
    </xf>
    <xf numFmtId="0" fontId="13" fillId="0" borderId="1" xfId="4" applyFont="1" applyBorder="1" applyAlignment="1" applyProtection="1">
      <alignment horizontal="left" vertical="center" wrapText="1" indent="3"/>
    </xf>
    <xf numFmtId="0" fontId="13" fillId="0" borderId="1" xfId="4" applyFont="1" applyBorder="1" applyAlignment="1" applyProtection="1">
      <alignment horizontal="center" vertical="center"/>
    </xf>
    <xf numFmtId="0" fontId="14" fillId="0" borderId="1" xfId="0" applyFont="1" applyFill="1" applyBorder="1" applyAlignment="1" applyProtection="1">
      <alignment horizontal="left" vertical="center" wrapText="1" indent="3"/>
    </xf>
    <xf numFmtId="0" fontId="13" fillId="0" borderId="1" xfId="0" applyFont="1" applyBorder="1" applyAlignment="1" applyProtection="1">
      <alignment horizontal="left" vertical="center" indent="3"/>
    </xf>
    <xf numFmtId="0" fontId="13" fillId="2" borderId="1" xfId="0" applyFont="1" applyFill="1" applyBorder="1" applyAlignment="1" applyProtection="1">
      <alignment horizontal="center" vertical="center" wrapText="1"/>
    </xf>
    <xf numFmtId="0" fontId="13" fillId="0" borderId="1" xfId="0" applyFont="1" applyBorder="1" applyAlignment="1" applyProtection="1">
      <alignment horizontal="left" vertical="center" wrapText="1" indent="3"/>
    </xf>
    <xf numFmtId="0" fontId="6" fillId="0" borderId="1" xfId="0" applyFont="1" applyFill="1" applyBorder="1" applyAlignment="1" applyProtection="1">
      <alignment horizontal="left" vertical="center" indent="3"/>
    </xf>
    <xf numFmtId="0" fontId="13" fillId="0" borderId="1" xfId="4" applyFont="1" applyFill="1" applyBorder="1" applyAlignment="1" applyProtection="1">
      <alignment horizontal="left" vertical="center" wrapText="1" indent="3"/>
    </xf>
    <xf numFmtId="0" fontId="13" fillId="2" borderId="1" xfId="0" applyFont="1" applyFill="1" applyBorder="1" applyAlignment="1" applyProtection="1">
      <alignment horizontal="left" vertical="center" wrapText="1" indent="3"/>
    </xf>
    <xf numFmtId="0" fontId="13" fillId="0" borderId="1" xfId="4" applyFont="1" applyFill="1" applyBorder="1" applyAlignment="1" applyProtection="1">
      <alignment horizontal="center" vertical="center"/>
    </xf>
    <xf numFmtId="0" fontId="5" fillId="3" borderId="1" xfId="0" applyFont="1" applyFill="1" applyBorder="1" applyAlignment="1" applyProtection="1">
      <alignment horizontal="justify" vertical="center" wrapText="1"/>
    </xf>
    <xf numFmtId="0" fontId="5" fillId="3" borderId="1" xfId="0" applyFont="1" applyFill="1" applyBorder="1" applyAlignment="1" applyProtection="1">
      <alignment horizontal="center" vertical="center" wrapText="1"/>
    </xf>
    <xf numFmtId="0" fontId="14" fillId="0" borderId="1" xfId="2" applyFont="1" applyFill="1" applyBorder="1" applyAlignment="1" applyProtection="1">
      <alignment horizontal="left" vertical="center" wrapText="1" indent="3"/>
    </xf>
    <xf numFmtId="0" fontId="18" fillId="4" borderId="1" xfId="0" applyFont="1" applyFill="1" applyBorder="1" applyAlignment="1" applyProtection="1">
      <alignment horizontal="center" vertical="center" wrapText="1"/>
    </xf>
    <xf numFmtId="0" fontId="6" fillId="0" borderId="0" xfId="0" applyFont="1"/>
    <xf numFmtId="0" fontId="12" fillId="14" borderId="1" xfId="0" applyFont="1" applyFill="1" applyBorder="1" applyAlignment="1">
      <alignment horizontal="center" vertical="center"/>
    </xf>
    <xf numFmtId="0" fontId="12" fillId="15" borderId="1" xfId="0" applyFont="1" applyFill="1" applyBorder="1" applyAlignment="1">
      <alignment horizontal="center" vertical="center" wrapText="1"/>
    </xf>
    <xf numFmtId="0" fontId="12" fillId="15" borderId="1" xfId="0" applyFont="1" applyFill="1" applyBorder="1" applyAlignment="1">
      <alignment horizontal="left" vertical="center" wrapText="1"/>
    </xf>
    <xf numFmtId="166" fontId="6" fillId="17" borderId="4" xfId="0" applyNumberFormat="1" applyFont="1" applyFill="1" applyBorder="1" applyAlignment="1" applyProtection="1">
      <alignment horizontal="right" vertical="center"/>
      <protection locked="0"/>
    </xf>
    <xf numFmtId="0" fontId="13" fillId="0" borderId="5" xfId="0" applyFont="1" applyFill="1" applyBorder="1" applyAlignment="1" applyProtection="1">
      <alignment horizontal="left" vertical="center" wrapText="1" indent="3"/>
    </xf>
    <xf numFmtId="0" fontId="13" fillId="0" borderId="5" xfId="0" applyFont="1" applyFill="1" applyBorder="1" applyAlignment="1" applyProtection="1">
      <alignment horizontal="center" vertical="center" wrapText="1"/>
    </xf>
    <xf numFmtId="0" fontId="9" fillId="6" borderId="7" xfId="0" applyFont="1" applyFill="1" applyBorder="1" applyAlignment="1" applyProtection="1">
      <alignment horizontal="center" vertical="center" wrapText="1"/>
    </xf>
    <xf numFmtId="0" fontId="9" fillId="5" borderId="7" xfId="0" applyFont="1" applyFill="1" applyBorder="1" applyAlignment="1" applyProtection="1">
      <alignment horizontal="center" vertical="center" wrapText="1"/>
    </xf>
    <xf numFmtId="165" fontId="9" fillId="5" borderId="8" xfId="1" applyNumberFormat="1" applyFont="1" applyFill="1" applyBorder="1" applyAlignment="1" applyProtection="1">
      <alignment horizontal="center" vertical="center"/>
    </xf>
    <xf numFmtId="0" fontId="17" fillId="9" borderId="7" xfId="0" applyFont="1" applyFill="1" applyBorder="1" applyAlignment="1" applyProtection="1">
      <alignment horizontal="center" vertical="center" wrapText="1"/>
    </xf>
    <xf numFmtId="0" fontId="18" fillId="3" borderId="2" xfId="0" applyFont="1" applyFill="1" applyBorder="1" applyAlignment="1" applyProtection="1">
      <alignment horizontal="left" vertical="center" wrapText="1"/>
    </xf>
    <xf numFmtId="0" fontId="19" fillId="3" borderId="2" xfId="0" applyFont="1" applyFill="1" applyBorder="1" applyAlignment="1" applyProtection="1">
      <alignment horizontal="center" vertical="center" wrapText="1"/>
    </xf>
    <xf numFmtId="0" fontId="20" fillId="3" borderId="3" xfId="0" applyFont="1" applyFill="1" applyBorder="1" applyAlignment="1" applyProtection="1">
      <alignment horizontal="right"/>
    </xf>
    <xf numFmtId="166" fontId="6" fillId="16" borderId="4" xfId="0" applyNumberFormat="1" applyFont="1" applyFill="1" applyBorder="1" applyAlignment="1" applyProtection="1">
      <alignment horizontal="right" vertical="center"/>
      <protection locked="0"/>
    </xf>
    <xf numFmtId="166" fontId="11" fillId="11" borderId="4" xfId="0" applyNumberFormat="1" applyFont="1" applyFill="1" applyBorder="1" applyAlignment="1" applyProtection="1">
      <alignment horizontal="right" vertical="center"/>
    </xf>
    <xf numFmtId="166" fontId="13" fillId="16" borderId="4" xfId="1" applyNumberFormat="1" applyFont="1" applyFill="1" applyBorder="1" applyAlignment="1" applyProtection="1">
      <alignment horizontal="right" vertical="center" wrapText="1"/>
      <protection locked="0"/>
    </xf>
    <xf numFmtId="166" fontId="6" fillId="16" borderId="6" xfId="0" applyNumberFormat="1" applyFont="1" applyFill="1" applyBorder="1" applyAlignment="1" applyProtection="1">
      <alignment horizontal="right" vertical="center"/>
      <protection locked="0"/>
    </xf>
    <xf numFmtId="0" fontId="9" fillId="11" borderId="1" xfId="0" applyFont="1" applyFill="1" applyBorder="1" applyAlignment="1" applyProtection="1">
      <alignment horizontal="left" vertical="center" wrapText="1"/>
      <protection hidden="1"/>
    </xf>
    <xf numFmtId="165" fontId="11" fillId="11" borderId="1" xfId="1" applyNumberFormat="1" applyFont="1" applyFill="1" applyBorder="1" applyAlignment="1" applyProtection="1">
      <alignment horizontal="left" vertical="center" wrapText="1"/>
      <protection hidden="1"/>
    </xf>
    <xf numFmtId="0" fontId="12" fillId="14" borderId="1" xfId="0" applyFont="1" applyFill="1" applyBorder="1" applyAlignment="1" applyProtection="1">
      <alignment horizontal="left" vertical="center"/>
      <protection hidden="1"/>
    </xf>
    <xf numFmtId="0" fontId="12" fillId="15" borderId="1" xfId="0" applyFont="1" applyFill="1" applyBorder="1" applyAlignment="1" applyProtection="1">
      <alignment horizontal="left" vertical="center" wrapText="1"/>
      <protection hidden="1"/>
    </xf>
    <xf numFmtId="0" fontId="13" fillId="0" borderId="1" xfId="0" applyFont="1" applyFill="1" applyBorder="1" applyAlignment="1" applyProtection="1">
      <alignment horizontal="left" vertical="center" wrapText="1" indent="3"/>
      <protection hidden="1"/>
    </xf>
    <xf numFmtId="0" fontId="13" fillId="0" borderId="1" xfId="0" applyFont="1" applyFill="1" applyBorder="1" applyAlignment="1" applyProtection="1">
      <alignment horizontal="center" vertical="center" wrapText="1"/>
      <protection hidden="1"/>
    </xf>
    <xf numFmtId="0" fontId="12" fillId="13" borderId="1" xfId="0" applyFont="1" applyFill="1" applyBorder="1" applyAlignment="1" applyProtection="1">
      <alignment horizontal="left" vertical="center" wrapText="1" indent="3"/>
      <protection hidden="1"/>
    </xf>
    <xf numFmtId="0" fontId="12" fillId="13" borderId="1" xfId="0" applyFont="1" applyFill="1" applyBorder="1" applyAlignment="1" applyProtection="1">
      <alignment horizontal="center" vertical="center" wrapText="1"/>
      <protection hidden="1"/>
    </xf>
    <xf numFmtId="0" fontId="12" fillId="14" borderId="1" xfId="0" applyFont="1" applyFill="1" applyBorder="1" applyAlignment="1" applyProtection="1">
      <alignment horizontal="left" vertical="center" wrapText="1"/>
      <protection hidden="1"/>
    </xf>
    <xf numFmtId="0" fontId="5" fillId="4" borderId="1" xfId="0" applyFont="1" applyFill="1" applyBorder="1" applyAlignment="1" applyProtection="1">
      <alignment vertical="center" wrapText="1"/>
      <protection hidden="1"/>
    </xf>
    <xf numFmtId="0" fontId="10" fillId="11" borderId="1" xfId="0" applyFont="1" applyFill="1" applyBorder="1" applyAlignment="1" applyProtection="1">
      <alignment horizontal="left" vertical="center" wrapText="1"/>
      <protection hidden="1"/>
    </xf>
    <xf numFmtId="0" fontId="16" fillId="11" borderId="1" xfId="0" applyFont="1" applyFill="1" applyBorder="1" applyAlignment="1" applyProtection="1">
      <alignment horizontal="center" vertical="center" wrapText="1"/>
      <protection hidden="1"/>
    </xf>
    <xf numFmtId="0" fontId="6" fillId="11" borderId="4" xfId="0" applyFont="1" applyFill="1" applyBorder="1" applyAlignment="1" applyProtection="1">
      <alignment horizontal="right"/>
      <protection hidden="1"/>
    </xf>
    <xf numFmtId="166" fontId="6" fillId="17" borderId="4" xfId="0" applyNumberFormat="1" applyFont="1" applyFill="1" applyBorder="1" applyAlignment="1" applyProtection="1">
      <alignment horizontal="right" vertical="center"/>
      <protection hidden="1"/>
    </xf>
    <xf numFmtId="0" fontId="12" fillId="15" borderId="1" xfId="0" applyFont="1" applyFill="1" applyBorder="1" applyAlignment="1" applyProtection="1">
      <alignment horizontal="center" vertical="center" wrapText="1"/>
      <protection hidden="1"/>
    </xf>
    <xf numFmtId="0" fontId="12" fillId="14" borderId="1" xfId="0" applyFont="1" applyFill="1" applyBorder="1" applyAlignment="1" applyProtection="1">
      <alignment horizontal="center" vertical="center" wrapText="1"/>
      <protection hidden="1"/>
    </xf>
    <xf numFmtId="0" fontId="13" fillId="0" borderId="5" xfId="0" applyFont="1" applyFill="1" applyBorder="1" applyAlignment="1" applyProtection="1">
      <alignment horizontal="left" vertical="center" wrapText="1" indent="3"/>
      <protection hidden="1"/>
    </xf>
    <xf numFmtId="0" fontId="13" fillId="0" borderId="5" xfId="0" applyFont="1" applyFill="1" applyBorder="1" applyAlignment="1" applyProtection="1">
      <alignment horizontal="center" vertical="center" wrapText="1"/>
      <protection hidden="1"/>
    </xf>
    <xf numFmtId="166" fontId="6" fillId="17" borderId="6" xfId="0" applyNumberFormat="1" applyFont="1" applyFill="1" applyBorder="1" applyAlignment="1" applyProtection="1">
      <alignment horizontal="right" vertical="center"/>
      <protection hidden="1"/>
    </xf>
    <xf numFmtId="0" fontId="5" fillId="4" borderId="1" xfId="0" applyFont="1" applyFill="1" applyBorder="1" applyAlignment="1">
      <alignment vertical="center" wrapText="1"/>
    </xf>
    <xf numFmtId="0" fontId="6" fillId="0" borderId="0" xfId="0" applyFont="1" applyAlignment="1">
      <alignment vertical="center"/>
    </xf>
    <xf numFmtId="0" fontId="15" fillId="14" borderId="1" xfId="0" applyFont="1" applyFill="1" applyBorder="1" applyAlignment="1">
      <alignment horizontal="center" vertical="center"/>
    </xf>
    <xf numFmtId="0" fontId="15" fillId="14" borderId="1" xfId="0" applyFont="1" applyFill="1" applyBorder="1" applyAlignment="1">
      <alignment vertical="center"/>
    </xf>
    <xf numFmtId="0" fontId="6" fillId="18" borderId="1" xfId="0" applyFont="1" applyFill="1" applyBorder="1" applyAlignment="1">
      <alignment horizontal="center" vertical="center"/>
    </xf>
    <xf numFmtId="0" fontId="14" fillId="18" borderId="1" xfId="0" applyFont="1" applyFill="1" applyBorder="1" applyAlignment="1">
      <alignment horizontal="left" vertical="center" wrapText="1" indent="3"/>
    </xf>
    <xf numFmtId="0" fontId="13" fillId="18" borderId="1" xfId="0" applyFont="1" applyFill="1" applyBorder="1" applyAlignment="1">
      <alignment horizontal="center" vertical="center"/>
    </xf>
    <xf numFmtId="2" fontId="9" fillId="3" borderId="1" xfId="0" applyNumberFormat="1" applyFont="1" applyFill="1" applyBorder="1" applyAlignment="1" applyProtection="1">
      <alignment horizontal="left" vertical="center" wrapText="1"/>
    </xf>
    <xf numFmtId="2" fontId="11" fillId="3" borderId="1" xfId="0" applyNumberFormat="1" applyFont="1" applyFill="1" applyBorder="1" applyAlignment="1" applyProtection="1">
      <alignment horizontal="center" vertical="center" wrapText="1"/>
    </xf>
    <xf numFmtId="0" fontId="9" fillId="4" borderId="1" xfId="0" applyFont="1" applyFill="1" applyBorder="1" applyAlignment="1" applyProtection="1">
      <alignment horizontal="left" vertical="center" wrapText="1"/>
    </xf>
    <xf numFmtId="0" fontId="11" fillId="4" borderId="1" xfId="0" applyFont="1" applyFill="1" applyBorder="1" applyAlignment="1" applyProtection="1">
      <alignment horizontal="center" vertical="center" wrapText="1"/>
    </xf>
    <xf numFmtId="0" fontId="13" fillId="0" borderId="11" xfId="0" applyFont="1" applyFill="1" applyBorder="1" applyAlignment="1" applyProtection="1">
      <alignment horizontal="left" vertical="center" wrapText="1" indent="3"/>
    </xf>
    <xf numFmtId="0" fontId="13" fillId="0" borderId="11" xfId="0" applyFont="1" applyFill="1" applyBorder="1" applyAlignment="1" applyProtection="1">
      <alignment horizontal="center" vertical="center" wrapText="1"/>
    </xf>
    <xf numFmtId="0" fontId="6" fillId="18" borderId="1" xfId="0" applyFont="1" applyFill="1" applyBorder="1" applyAlignment="1" applyProtection="1">
      <alignment vertical="center" wrapText="1"/>
      <protection hidden="1"/>
    </xf>
    <xf numFmtId="0" fontId="6" fillId="18" borderId="1" xfId="0" applyFont="1" applyFill="1" applyBorder="1" applyAlignment="1" applyProtection="1">
      <alignment horizontal="center" vertical="center" wrapText="1"/>
      <protection hidden="1"/>
    </xf>
    <xf numFmtId="0" fontId="6" fillId="18" borderId="0" xfId="0" applyFont="1" applyFill="1" applyProtection="1"/>
    <xf numFmtId="0" fontId="6" fillId="18" borderId="0" xfId="0" applyFont="1" applyFill="1" applyBorder="1" applyAlignment="1" applyProtection="1">
      <alignment vertical="center" wrapText="1"/>
      <protection hidden="1"/>
    </xf>
    <xf numFmtId="0" fontId="6" fillId="18" borderId="0" xfId="0" applyFont="1" applyFill="1" applyBorder="1" applyAlignment="1" applyProtection="1">
      <alignment horizontal="center" vertical="center" wrapText="1"/>
      <protection hidden="1"/>
    </xf>
    <xf numFmtId="0" fontId="9" fillId="3" borderId="1" xfId="0" applyFont="1" applyFill="1" applyBorder="1" applyAlignment="1" applyProtection="1">
      <alignment horizontal="left" vertical="center" wrapText="1"/>
      <protection hidden="1"/>
    </xf>
    <xf numFmtId="165" fontId="11" fillId="3" borderId="1" xfId="1" applyNumberFormat="1" applyFont="1" applyFill="1" applyBorder="1" applyAlignment="1" applyProtection="1">
      <alignment horizontal="left" vertical="center" wrapText="1"/>
      <protection hidden="1"/>
    </xf>
    <xf numFmtId="0" fontId="5" fillId="3" borderId="2" xfId="0" applyFont="1" applyFill="1" applyBorder="1" applyAlignment="1" applyProtection="1">
      <alignment horizontal="center" vertical="center"/>
    </xf>
    <xf numFmtId="0" fontId="9" fillId="11" borderId="1" xfId="0" applyFont="1" applyFill="1" applyBorder="1" applyAlignment="1" applyProtection="1">
      <alignment horizontal="center" vertical="center"/>
      <protection hidden="1"/>
    </xf>
    <xf numFmtId="0" fontId="13" fillId="0" borderId="1" xfId="0" applyFont="1" applyFill="1" applyBorder="1" applyAlignment="1" applyProtection="1">
      <alignment horizontal="center" vertical="center"/>
      <protection hidden="1"/>
    </xf>
    <xf numFmtId="0" fontId="12" fillId="14" borderId="1" xfId="0" applyFont="1" applyFill="1" applyBorder="1" applyAlignment="1" applyProtection="1">
      <alignment horizontal="center" vertical="center"/>
      <protection hidden="1"/>
    </xf>
    <xf numFmtId="0" fontId="9" fillId="3" borderId="1" xfId="0" applyFont="1" applyFill="1" applyBorder="1" applyAlignment="1" applyProtection="1">
      <alignment horizontal="center" vertical="center"/>
    </xf>
    <xf numFmtId="0" fontId="12" fillId="14" borderId="1" xfId="0" applyFont="1" applyFill="1" applyBorder="1" applyAlignment="1" applyProtection="1">
      <alignment horizontal="center" vertical="center"/>
    </xf>
    <xf numFmtId="0" fontId="13" fillId="3" borderId="1" xfId="0" applyFont="1" applyFill="1" applyBorder="1" applyAlignment="1" applyProtection="1">
      <alignment horizontal="center" vertical="center"/>
    </xf>
    <xf numFmtId="0" fontId="9" fillId="11" borderId="1" xfId="0" applyFont="1" applyFill="1" applyBorder="1" applyAlignment="1" applyProtection="1">
      <alignment horizontal="center" vertical="center" wrapText="1"/>
      <protection hidden="1"/>
    </xf>
    <xf numFmtId="0" fontId="5" fillId="3" borderId="1" xfId="0" applyFont="1" applyFill="1" applyBorder="1" applyAlignment="1" applyProtection="1">
      <alignment horizontal="center" vertical="center"/>
    </xf>
    <xf numFmtId="0" fontId="9" fillId="11" borderId="1" xfId="0" applyFont="1" applyFill="1" applyBorder="1" applyAlignment="1" applyProtection="1">
      <alignment horizontal="center" vertical="center"/>
    </xf>
    <xf numFmtId="0" fontId="13" fillId="0" borderId="1" xfId="0" applyFont="1" applyFill="1" applyBorder="1" applyAlignment="1" applyProtection="1">
      <alignment horizontal="center" vertical="center"/>
    </xf>
    <xf numFmtId="0" fontId="12" fillId="13" borderId="1" xfId="0" applyFont="1" applyFill="1" applyBorder="1" applyAlignment="1" applyProtection="1">
      <alignment horizontal="center" vertical="center"/>
    </xf>
    <xf numFmtId="0" fontId="15" fillId="14" borderId="1" xfId="0" applyFont="1" applyFill="1" applyBorder="1" applyAlignment="1" applyProtection="1">
      <alignment horizontal="center" vertical="center"/>
    </xf>
    <xf numFmtId="0" fontId="13" fillId="0" borderId="5" xfId="0" applyFont="1" applyFill="1" applyBorder="1" applyAlignment="1" applyProtection="1">
      <alignment horizontal="center" vertical="center"/>
    </xf>
    <xf numFmtId="0" fontId="9" fillId="6" borderId="7" xfId="0" applyFont="1" applyFill="1" applyBorder="1" applyAlignment="1" applyProtection="1">
      <alignment horizontal="center" vertical="center"/>
    </xf>
    <xf numFmtId="0" fontId="13" fillId="0" borderId="1" xfId="0" quotePrefix="1" applyFont="1" applyFill="1" applyBorder="1" applyAlignment="1" applyProtection="1">
      <alignment horizontal="center" vertical="center"/>
      <protection hidden="1"/>
    </xf>
    <xf numFmtId="0" fontId="9" fillId="10" borderId="1" xfId="0" applyFont="1" applyFill="1" applyBorder="1" applyAlignment="1" applyProtection="1">
      <alignment horizontal="center" vertical="center"/>
    </xf>
    <xf numFmtId="0" fontId="9" fillId="3" borderId="1" xfId="0" applyNumberFormat="1" applyFont="1" applyFill="1" applyBorder="1" applyAlignment="1" applyProtection="1">
      <alignment horizontal="center" vertical="center"/>
      <protection hidden="1"/>
    </xf>
    <xf numFmtId="0" fontId="13" fillId="18" borderId="1" xfId="0" applyNumberFormat="1" applyFont="1" applyFill="1" applyBorder="1" applyAlignment="1" applyProtection="1">
      <alignment horizontal="center" vertical="center"/>
      <protection hidden="1"/>
    </xf>
    <xf numFmtId="3" fontId="13" fillId="18" borderId="1" xfId="0" quotePrefix="1" applyNumberFormat="1" applyFont="1" applyFill="1" applyBorder="1" applyAlignment="1" applyProtection="1">
      <alignment horizontal="center" vertical="center"/>
      <protection hidden="1"/>
    </xf>
    <xf numFmtId="0" fontId="9" fillId="11" borderId="1" xfId="0" applyNumberFormat="1" applyFont="1" applyFill="1" applyBorder="1" applyAlignment="1" applyProtection="1">
      <alignment horizontal="center" vertical="center"/>
      <protection hidden="1"/>
    </xf>
    <xf numFmtId="0" fontId="13" fillId="0" borderId="1" xfId="0" applyNumberFormat="1" applyFont="1" applyFill="1" applyBorder="1" applyAlignment="1" applyProtection="1">
      <alignment horizontal="center" vertical="center"/>
      <protection hidden="1"/>
    </xf>
    <xf numFmtId="0" fontId="12" fillId="13" borderId="1" xfId="0" applyNumberFormat="1" applyFont="1" applyFill="1" applyBorder="1" applyAlignment="1" applyProtection="1">
      <alignment horizontal="center" vertical="center"/>
      <protection hidden="1"/>
    </xf>
    <xf numFmtId="0" fontId="5" fillId="3" borderId="1" xfId="0" applyFont="1" applyFill="1" applyBorder="1" applyAlignment="1">
      <alignment horizontal="center" vertical="center"/>
    </xf>
    <xf numFmtId="0" fontId="12" fillId="12" borderId="13" xfId="0" applyFont="1" applyFill="1" applyBorder="1" applyAlignment="1" applyProtection="1">
      <alignment vertical="center" wrapText="1"/>
    </xf>
    <xf numFmtId="0" fontId="12" fillId="12" borderId="0" xfId="0" applyFont="1" applyFill="1" applyBorder="1" applyAlignment="1" applyProtection="1">
      <alignment vertical="center" wrapText="1"/>
    </xf>
    <xf numFmtId="0" fontId="9" fillId="11" borderId="10" xfId="0" applyFont="1" applyFill="1" applyBorder="1" applyAlignment="1" applyProtection="1">
      <alignment vertical="center" wrapText="1"/>
    </xf>
    <xf numFmtId="0" fontId="9" fillId="11" borderId="12" xfId="0" applyFont="1" applyFill="1" applyBorder="1" applyAlignment="1" applyProtection="1">
      <alignment vertical="center" wrapText="1"/>
    </xf>
    <xf numFmtId="0" fontId="12" fillId="15" borderId="13" xfId="0" applyFont="1" applyFill="1" applyBorder="1" applyAlignment="1" applyProtection="1">
      <alignment vertical="center" wrapText="1"/>
    </xf>
    <xf numFmtId="0" fontId="12" fillId="15" borderId="0" xfId="0" applyFont="1" applyFill="1" applyBorder="1" applyAlignment="1" applyProtection="1">
      <alignment vertical="center" wrapText="1"/>
    </xf>
    <xf numFmtId="166" fontId="6" fillId="18" borderId="0" xfId="0" applyNumberFormat="1" applyFont="1" applyFill="1" applyProtection="1"/>
    <xf numFmtId="166" fontId="6" fillId="0" borderId="0" xfId="0" applyNumberFormat="1" applyFont="1" applyProtection="1"/>
    <xf numFmtId="166" fontId="6" fillId="16" borderId="15" xfId="0" applyNumberFormat="1" applyFont="1" applyFill="1" applyBorder="1" applyAlignment="1" applyProtection="1">
      <alignment horizontal="right" vertical="center"/>
      <protection locked="0"/>
    </xf>
    <xf numFmtId="0" fontId="27" fillId="0" borderId="0" xfId="0" applyFont="1" applyAlignment="1">
      <alignment wrapText="1"/>
    </xf>
    <xf numFmtId="0" fontId="27" fillId="0" borderId="0" xfId="0" applyFont="1"/>
    <xf numFmtId="0" fontId="0" fillId="0" borderId="19" xfId="0" applyBorder="1"/>
    <xf numFmtId="0" fontId="26" fillId="0" borderId="0" xfId="0" applyFont="1" applyAlignment="1">
      <alignment horizontal="center" vertical="center"/>
    </xf>
    <xf numFmtId="0" fontId="28" fillId="0" borderId="0" xfId="0" applyFont="1"/>
    <xf numFmtId="0" fontId="2" fillId="0" borderId="0" xfId="0" applyFont="1"/>
    <xf numFmtId="0" fontId="0" fillId="0" borderId="9" xfId="0" applyBorder="1" applyAlignment="1">
      <alignment vertical="center"/>
    </xf>
    <xf numFmtId="0" fontId="29" fillId="0" borderId="9" xfId="0" applyFont="1" applyBorder="1" applyAlignment="1">
      <alignment vertical="center"/>
    </xf>
    <xf numFmtId="0" fontId="2" fillId="0" borderId="0" xfId="0" quotePrefix="1" applyFont="1"/>
    <xf numFmtId="0" fontId="30" fillId="0" borderId="9" xfId="0" applyFont="1" applyBorder="1"/>
    <xf numFmtId="0" fontId="30" fillId="0" borderId="0" xfId="0" applyFont="1"/>
    <xf numFmtId="0" fontId="25" fillId="0" borderId="0" xfId="0" applyFont="1"/>
    <xf numFmtId="44" fontId="13" fillId="17" borderId="4" xfId="8" applyFont="1" applyFill="1" applyBorder="1" applyAlignment="1" applyProtection="1">
      <alignment horizontal="right" vertical="center"/>
      <protection hidden="1"/>
    </xf>
    <xf numFmtId="44" fontId="24" fillId="17" borderId="4" xfId="8" applyFont="1" applyFill="1" applyBorder="1" applyAlignment="1" applyProtection="1">
      <alignment horizontal="right" vertical="center"/>
      <protection hidden="1"/>
    </xf>
    <xf numFmtId="44" fontId="11" fillId="11" borderId="1" xfId="8" applyFont="1" applyFill="1" applyBorder="1" applyAlignment="1" applyProtection="1">
      <alignment horizontal="left" vertical="center" wrapText="1"/>
      <protection hidden="1"/>
    </xf>
    <xf numFmtId="44" fontId="12" fillId="15" borderId="1" xfId="8" applyFont="1" applyFill="1" applyBorder="1" applyAlignment="1" applyProtection="1">
      <alignment horizontal="left" vertical="center" wrapText="1"/>
      <protection hidden="1"/>
    </xf>
    <xf numFmtId="44" fontId="12" fillId="13" borderId="1" xfId="8" applyFont="1" applyFill="1" applyBorder="1" applyAlignment="1" applyProtection="1">
      <alignment horizontal="center" vertical="center" wrapText="1"/>
      <protection hidden="1"/>
    </xf>
    <xf numFmtId="44" fontId="16" fillId="11" borderId="1" xfId="8" applyFont="1" applyFill="1" applyBorder="1" applyAlignment="1" applyProtection="1">
      <alignment horizontal="center" vertical="center" wrapText="1"/>
    </xf>
    <xf numFmtId="44" fontId="12" fillId="15" borderId="1" xfId="8" applyFont="1" applyFill="1" applyBorder="1" applyAlignment="1" applyProtection="1">
      <alignment horizontal="left" vertical="center" wrapText="1"/>
    </xf>
    <xf numFmtId="44" fontId="6" fillId="16" borderId="4" xfId="8" applyFont="1" applyFill="1" applyBorder="1" applyAlignment="1" applyProtection="1">
      <alignment horizontal="right" vertical="center"/>
      <protection locked="0"/>
    </xf>
    <xf numFmtId="44" fontId="11" fillId="3" borderId="1" xfId="8" applyFont="1" applyFill="1" applyBorder="1" applyAlignment="1" applyProtection="1">
      <alignment horizontal="left" vertical="center" wrapText="1"/>
      <protection hidden="1"/>
    </xf>
    <xf numFmtId="44" fontId="5" fillId="4" borderId="1" xfId="8" applyFont="1" applyFill="1" applyBorder="1" applyAlignment="1">
      <alignment vertical="center" wrapText="1"/>
    </xf>
    <xf numFmtId="44" fontId="12" fillId="14" borderId="1" xfId="8" applyFont="1" applyFill="1" applyBorder="1" applyAlignment="1">
      <alignment horizontal="center" vertical="center"/>
    </xf>
    <xf numFmtId="44" fontId="6" fillId="17" borderId="10" xfId="8" applyFont="1" applyFill="1" applyBorder="1" applyAlignment="1" applyProtection="1">
      <alignment horizontal="right" vertical="center"/>
      <protection locked="0"/>
    </xf>
    <xf numFmtId="8" fontId="0" fillId="0" borderId="21" xfId="0" applyNumberFormat="1" applyBorder="1" applyProtection="1">
      <protection hidden="1"/>
    </xf>
    <xf numFmtId="8" fontId="33" fillId="0" borderId="22" xfId="0" applyNumberFormat="1" applyFont="1" applyBorder="1" applyProtection="1">
      <protection hidden="1"/>
    </xf>
    <xf numFmtId="8" fontId="34" fillId="19" borderId="24" xfId="0" applyNumberFormat="1" applyFont="1" applyFill="1" applyBorder="1" applyAlignment="1" applyProtection="1">
      <alignment horizontal="center" vertical="center"/>
      <protection hidden="1"/>
    </xf>
    <xf numFmtId="9" fontId="12" fillId="14" borderId="1" xfId="6" applyFont="1" applyFill="1" applyBorder="1" applyAlignment="1">
      <alignment horizontal="center" vertical="center"/>
    </xf>
    <xf numFmtId="9" fontId="5" fillId="4" borderId="1" xfId="6" applyFont="1" applyFill="1" applyBorder="1" applyAlignment="1">
      <alignment vertical="center" wrapText="1"/>
    </xf>
    <xf numFmtId="0" fontId="26" fillId="20" borderId="0" xfId="0" applyFont="1" applyFill="1" applyAlignment="1">
      <alignment vertical="center"/>
    </xf>
    <xf numFmtId="0" fontId="27" fillId="20" borderId="0" xfId="0" applyFont="1" applyFill="1" applyAlignment="1">
      <alignment wrapText="1"/>
    </xf>
    <xf numFmtId="0" fontId="0" fillId="20" borderId="0" xfId="0" applyFill="1"/>
    <xf numFmtId="0" fontId="0" fillId="20" borderId="0" xfId="0" applyFont="1" applyFill="1" applyAlignment="1">
      <alignment vertical="center"/>
    </xf>
    <xf numFmtId="0" fontId="0" fillId="20" borderId="0" xfId="0" applyFont="1" applyFill="1"/>
    <xf numFmtId="0" fontId="26" fillId="21" borderId="0" xfId="0" applyFont="1" applyFill="1" applyAlignment="1">
      <alignment vertical="center"/>
    </xf>
    <xf numFmtId="0" fontId="27" fillId="21" borderId="0" xfId="0" applyFont="1" applyFill="1" applyAlignment="1">
      <alignment wrapText="1"/>
    </xf>
    <xf numFmtId="0" fontId="0" fillId="21" borderId="0" xfId="0" applyFill="1"/>
    <xf numFmtId="0" fontId="0" fillId="21" borderId="0" xfId="0" applyFont="1" applyFill="1" applyAlignment="1">
      <alignment vertical="center"/>
    </xf>
    <xf numFmtId="0" fontId="0" fillId="21" borderId="0" xfId="0" applyFont="1" applyFill="1"/>
    <xf numFmtId="9" fontId="0" fillId="0" borderId="26" xfId="6" applyFont="1" applyBorder="1"/>
    <xf numFmtId="0" fontId="26" fillId="22" borderId="0" xfId="0" applyFont="1" applyFill="1" applyAlignment="1">
      <alignment vertical="center"/>
    </xf>
    <xf numFmtId="0" fontId="27" fillId="22" borderId="0" xfId="0" applyFont="1" applyFill="1" applyAlignment="1">
      <alignment wrapText="1"/>
    </xf>
    <xf numFmtId="0" fontId="0" fillId="22" borderId="0" xfId="0" applyFill="1"/>
    <xf numFmtId="0" fontId="0" fillId="22" borderId="0" xfId="0" applyFont="1" applyFill="1" applyAlignment="1">
      <alignment vertical="center"/>
    </xf>
    <xf numFmtId="0" fontId="27" fillId="22" borderId="0" xfId="0" applyFont="1" applyFill="1" applyAlignment="1"/>
    <xf numFmtId="0" fontId="0" fillId="22" borderId="0" xfId="0" applyFont="1" applyFill="1"/>
    <xf numFmtId="164" fontId="13" fillId="17" borderId="4" xfId="1" applyFont="1" applyFill="1" applyBorder="1" applyAlignment="1" applyProtection="1">
      <alignment horizontal="right" vertical="center"/>
      <protection hidden="1"/>
    </xf>
    <xf numFmtId="164" fontId="12" fillId="14" borderId="1" xfId="1" applyFont="1" applyFill="1" applyBorder="1" applyAlignment="1">
      <alignment horizontal="center" vertical="center"/>
    </xf>
    <xf numFmtId="44" fontId="6" fillId="18" borderId="0" xfId="8" applyFont="1" applyFill="1" applyProtection="1"/>
    <xf numFmtId="44" fontId="34" fillId="19" borderId="27" xfId="8" applyFont="1" applyFill="1" applyBorder="1" applyAlignment="1" applyProtection="1">
      <alignment horizontal="center" vertical="center"/>
      <protection hidden="1"/>
    </xf>
    <xf numFmtId="9" fontId="34" fillId="19" borderId="27" xfId="8" applyNumberFormat="1" applyFont="1" applyFill="1" applyBorder="1" applyAlignment="1" applyProtection="1">
      <alignment horizontal="center" vertical="center"/>
      <protection hidden="1"/>
    </xf>
    <xf numFmtId="164" fontId="34" fillId="19" borderId="27" xfId="8" applyNumberFormat="1" applyFont="1" applyFill="1" applyBorder="1" applyAlignment="1" applyProtection="1">
      <alignment horizontal="center" vertical="center"/>
      <protection hidden="1"/>
    </xf>
    <xf numFmtId="44" fontId="34" fillId="19" borderId="14" xfId="8" applyFont="1" applyFill="1" applyBorder="1" applyAlignment="1" applyProtection="1">
      <alignment horizontal="center" vertical="center"/>
      <protection hidden="1"/>
    </xf>
    <xf numFmtId="0" fontId="2" fillId="0" borderId="0" xfId="0" quotePrefix="1" applyFont="1" applyAlignment="1">
      <alignment horizontal="left" vertical="top" wrapText="1"/>
    </xf>
    <xf numFmtId="0" fontId="32" fillId="19" borderId="0" xfId="0" applyFont="1" applyFill="1" applyAlignment="1">
      <alignment horizontal="center" vertical="center"/>
    </xf>
    <xf numFmtId="0" fontId="2" fillId="0" borderId="20" xfId="0" applyFont="1" applyFill="1" applyBorder="1" applyAlignment="1">
      <alignment horizontal="left" vertical="top" wrapText="1"/>
    </xf>
    <xf numFmtId="0" fontId="27" fillId="0" borderId="0" xfId="0" applyFont="1" applyAlignment="1">
      <alignment horizontal="left" wrapText="1"/>
    </xf>
    <xf numFmtId="0" fontId="27" fillId="0" borderId="0" xfId="0" applyFont="1" applyAlignment="1">
      <alignment horizontal="left" vertical="top" wrapText="1"/>
    </xf>
    <xf numFmtId="0" fontId="0" fillId="0" borderId="18" xfId="0" applyBorder="1" applyAlignment="1">
      <alignment horizontal="center" vertical="top" wrapText="1"/>
    </xf>
    <xf numFmtId="0" fontId="0" fillId="0" borderId="17" xfId="0" applyBorder="1" applyAlignment="1">
      <alignment horizontal="center" vertical="top" wrapText="1"/>
    </xf>
    <xf numFmtId="0" fontId="0" fillId="0" borderId="16" xfId="0" applyBorder="1" applyAlignment="1">
      <alignment horizontal="center" vertical="top" wrapText="1"/>
    </xf>
    <xf numFmtId="0" fontId="5" fillId="5" borderId="0" xfId="0" applyFont="1" applyFill="1" applyBorder="1" applyAlignment="1" applyProtection="1">
      <alignment horizontal="center" vertical="center" wrapText="1"/>
    </xf>
    <xf numFmtId="0" fontId="7" fillId="5" borderId="0" xfId="0"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wrapText="1"/>
    </xf>
    <xf numFmtId="0" fontId="8" fillId="8" borderId="9" xfId="0" applyFont="1" applyFill="1" applyBorder="1" applyAlignment="1" applyProtection="1">
      <alignment horizontal="center" vertical="top" wrapText="1"/>
    </xf>
    <xf numFmtId="0" fontId="15" fillId="19" borderId="27" xfId="0" applyFont="1" applyFill="1" applyBorder="1" applyAlignment="1">
      <alignment horizontal="right" vertical="center"/>
    </xf>
    <xf numFmtId="0" fontId="15" fillId="19" borderId="28" xfId="0" applyFont="1" applyFill="1" applyBorder="1" applyAlignment="1">
      <alignment horizontal="right" vertical="center"/>
    </xf>
    <xf numFmtId="0" fontId="15" fillId="19" borderId="25" xfId="0" applyFont="1" applyFill="1" applyBorder="1" applyAlignment="1">
      <alignment horizontal="right" vertical="center"/>
    </xf>
    <xf numFmtId="0" fontId="34" fillId="19" borderId="27" xfId="0" applyFont="1" applyFill="1" applyBorder="1" applyAlignment="1" applyProtection="1">
      <alignment horizontal="right" vertical="center"/>
      <protection hidden="1"/>
    </xf>
    <xf numFmtId="0" fontId="34" fillId="19" borderId="28" xfId="0" applyFont="1" applyFill="1" applyBorder="1" applyAlignment="1" applyProtection="1">
      <alignment horizontal="right" vertical="center"/>
      <protection hidden="1"/>
    </xf>
    <xf numFmtId="0" fontId="34" fillId="19" borderId="25" xfId="0" applyFont="1" applyFill="1" applyBorder="1" applyAlignment="1" applyProtection="1">
      <alignment horizontal="right" vertical="center"/>
      <protection hidden="1"/>
    </xf>
    <xf numFmtId="0" fontId="15" fillId="19" borderId="27" xfId="0" applyFont="1" applyFill="1" applyBorder="1" applyAlignment="1">
      <alignment horizontal="center" vertical="center"/>
    </xf>
    <xf numFmtId="0" fontId="15" fillId="19" borderId="28" xfId="0" applyFont="1" applyFill="1" applyBorder="1" applyAlignment="1">
      <alignment horizontal="center" vertical="center"/>
    </xf>
    <xf numFmtId="0" fontId="15" fillId="19" borderId="25" xfId="0" applyFont="1" applyFill="1" applyBorder="1" applyAlignment="1">
      <alignment horizontal="center" vertical="center"/>
    </xf>
    <xf numFmtId="0" fontId="5" fillId="9" borderId="0" xfId="0" applyFont="1" applyFill="1" applyBorder="1" applyAlignment="1" applyProtection="1">
      <alignment horizontal="center" vertical="center" wrapText="1"/>
    </xf>
    <xf numFmtId="0" fontId="7" fillId="9" borderId="0" xfId="0" applyFont="1" applyFill="1" applyBorder="1" applyAlignment="1" applyProtection="1">
      <alignment horizontal="center" vertical="center" wrapText="1"/>
    </xf>
    <xf numFmtId="0" fontId="23" fillId="9" borderId="0" xfId="0" applyFont="1" applyFill="1" applyBorder="1" applyAlignment="1" applyProtection="1">
      <alignment horizontal="center" vertical="center" wrapText="1"/>
    </xf>
    <xf numFmtId="0" fontId="8" fillId="7" borderId="9" xfId="0" applyFont="1" applyFill="1" applyBorder="1" applyAlignment="1" applyProtection="1">
      <alignment horizontal="center" vertical="top" wrapText="1"/>
    </xf>
    <xf numFmtId="0" fontId="34" fillId="19" borderId="27" xfId="0" applyFont="1" applyFill="1" applyBorder="1" applyAlignment="1" applyProtection="1">
      <alignment horizontal="center" vertical="center"/>
      <protection hidden="1"/>
    </xf>
    <xf numFmtId="0" fontId="34" fillId="19" borderId="28" xfId="0" applyFont="1" applyFill="1" applyBorder="1" applyAlignment="1" applyProtection="1">
      <alignment horizontal="center" vertical="center"/>
      <protection hidden="1"/>
    </xf>
    <xf numFmtId="0" fontId="34" fillId="19" borderId="25" xfId="0" applyFont="1" applyFill="1" applyBorder="1" applyAlignment="1" applyProtection="1">
      <alignment horizontal="center" vertical="center"/>
      <protection hidden="1"/>
    </xf>
    <xf numFmtId="10" fontId="33" fillId="0" borderId="23" xfId="0" applyNumberFormat="1" applyFont="1" applyBorder="1" applyAlignment="1" applyProtection="1">
      <alignment horizontal="center"/>
      <protection hidden="1"/>
    </xf>
    <xf numFmtId="10" fontId="33" fillId="0" borderId="24" xfId="0" applyNumberFormat="1" applyFont="1" applyBorder="1" applyAlignment="1" applyProtection="1">
      <alignment horizontal="center"/>
      <protection hidden="1"/>
    </xf>
    <xf numFmtId="0" fontId="0" fillId="0" borderId="29" xfId="0" applyBorder="1" applyAlignment="1" applyProtection="1">
      <alignment horizontal="center"/>
      <protection hidden="1"/>
    </xf>
    <xf numFmtId="0" fontId="0" fillId="0" borderId="30" xfId="0" applyBorder="1" applyAlignment="1" applyProtection="1">
      <alignment horizontal="center"/>
      <protection hidden="1"/>
    </xf>
    <xf numFmtId="0" fontId="0" fillId="0" borderId="31" xfId="0" applyBorder="1" applyAlignment="1" applyProtection="1">
      <alignment horizontal="center"/>
      <protection hidden="1"/>
    </xf>
  </cellXfs>
  <cellStyles count="9">
    <cellStyle name="Milliers" xfId="1" builtinId="3"/>
    <cellStyle name="Monétaire" xfId="8" builtinId="4"/>
    <cellStyle name="Monétaire 2" xfId="7"/>
    <cellStyle name="Normal" xfId="0" builtinId="0"/>
    <cellStyle name="Normal 2" xfId="2"/>
    <cellStyle name="Normal 3" xfId="3"/>
    <cellStyle name="Normal 4" xfId="4"/>
    <cellStyle name="Normal 5" xfId="5"/>
    <cellStyle name="Pourcentage" xfId="6" builtinId="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304800</xdr:colOff>
      <xdr:row>1</xdr:row>
      <xdr:rowOff>47625</xdr:rowOff>
    </xdr:from>
    <xdr:to>
      <xdr:col>0</xdr:col>
      <xdr:colOff>4658333</xdr:colOff>
      <xdr:row>36</xdr:row>
      <xdr:rowOff>134293</xdr:rowOff>
    </xdr:to>
    <xdr:pic>
      <xdr:nvPicPr>
        <xdr:cNvPr id="3" name="Image 2"/>
        <xdr:cNvPicPr>
          <a:picLocks noChangeAspect="1"/>
        </xdr:cNvPicPr>
      </xdr:nvPicPr>
      <xdr:blipFill>
        <a:blip xmlns:r="http://schemas.openxmlformats.org/officeDocument/2006/relationships" r:embed="rId1"/>
        <a:stretch>
          <a:fillRect/>
        </a:stretch>
      </xdr:blipFill>
      <xdr:spPr>
        <a:xfrm>
          <a:off x="304800" y="238125"/>
          <a:ext cx="4353533" cy="67541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2085975</xdr:colOff>
      <xdr:row>73</xdr:row>
      <xdr:rowOff>0</xdr:rowOff>
    </xdr:from>
    <xdr:to>
      <xdr:col>3</xdr:col>
      <xdr:colOff>2163761</xdr:colOff>
      <xdr:row>74</xdr:row>
      <xdr:rowOff>50810</xdr:rowOff>
    </xdr:to>
    <xdr:sp macro="" textlink="">
      <xdr:nvSpPr>
        <xdr:cNvPr id="3" name="Text Box 2">
          <a:extLst>
            <a:ext uri="{FF2B5EF4-FFF2-40B4-BE49-F238E27FC236}">
              <a16:creationId xmlns:a16="http://schemas.microsoft.com/office/drawing/2014/main" id="{00000000-0008-0000-0300-00000A000000}"/>
            </a:ext>
          </a:extLst>
        </xdr:cNvPr>
        <xdr:cNvSpPr txBox="1">
          <a:spLocks noChangeArrowheads="1"/>
        </xdr:cNvSpPr>
      </xdr:nvSpPr>
      <xdr:spPr bwMode="auto">
        <a:xfrm>
          <a:off x="4613275" y="82962750"/>
          <a:ext cx="77786" cy="2286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73</xdr:row>
      <xdr:rowOff>0</xdr:rowOff>
    </xdr:from>
    <xdr:to>
      <xdr:col>3</xdr:col>
      <xdr:colOff>2163761</xdr:colOff>
      <xdr:row>78</xdr:row>
      <xdr:rowOff>52618</xdr:rowOff>
    </xdr:to>
    <xdr:sp macro="" textlink="">
      <xdr:nvSpPr>
        <xdr:cNvPr id="4" name="Text Box 2">
          <a:extLst>
            <a:ext uri="{FF2B5EF4-FFF2-40B4-BE49-F238E27FC236}">
              <a16:creationId xmlns:a16="http://schemas.microsoft.com/office/drawing/2014/main" id="{00000000-0008-0000-0300-00000D000000}"/>
            </a:ext>
          </a:extLst>
        </xdr:cNvPr>
        <xdr:cNvSpPr txBox="1">
          <a:spLocks noChangeArrowheads="1"/>
        </xdr:cNvSpPr>
      </xdr:nvSpPr>
      <xdr:spPr bwMode="auto">
        <a:xfrm>
          <a:off x="4613275" y="82962750"/>
          <a:ext cx="77786" cy="9416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73</xdr:row>
      <xdr:rowOff>0</xdr:rowOff>
    </xdr:from>
    <xdr:to>
      <xdr:col>3</xdr:col>
      <xdr:colOff>2163761</xdr:colOff>
      <xdr:row>74</xdr:row>
      <xdr:rowOff>50810</xdr:rowOff>
    </xdr:to>
    <xdr:sp macro="" textlink="">
      <xdr:nvSpPr>
        <xdr:cNvPr id="5" name="Text Box 2">
          <a:extLst>
            <a:ext uri="{FF2B5EF4-FFF2-40B4-BE49-F238E27FC236}">
              <a16:creationId xmlns:a16="http://schemas.microsoft.com/office/drawing/2014/main" id="{00000000-0008-0000-0300-00000B000000}"/>
            </a:ext>
          </a:extLst>
        </xdr:cNvPr>
        <xdr:cNvSpPr txBox="1">
          <a:spLocks noChangeArrowheads="1"/>
        </xdr:cNvSpPr>
      </xdr:nvSpPr>
      <xdr:spPr bwMode="auto">
        <a:xfrm>
          <a:off x="4613275" y="82962750"/>
          <a:ext cx="77786" cy="2286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2085975</xdr:colOff>
      <xdr:row>73</xdr:row>
      <xdr:rowOff>0</xdr:rowOff>
    </xdr:from>
    <xdr:to>
      <xdr:col>3</xdr:col>
      <xdr:colOff>2163761</xdr:colOff>
      <xdr:row>74</xdr:row>
      <xdr:rowOff>50810</xdr:rowOff>
    </xdr:to>
    <xdr:sp macro="" textlink="">
      <xdr:nvSpPr>
        <xdr:cNvPr id="2" name="Text Box 2">
          <a:extLst>
            <a:ext uri="{FF2B5EF4-FFF2-40B4-BE49-F238E27FC236}">
              <a16:creationId xmlns:a16="http://schemas.microsoft.com/office/drawing/2014/main" id="{00000000-0008-0000-0300-00000A000000}"/>
            </a:ext>
          </a:extLst>
        </xdr:cNvPr>
        <xdr:cNvSpPr txBox="1">
          <a:spLocks noChangeArrowheads="1"/>
        </xdr:cNvSpPr>
      </xdr:nvSpPr>
      <xdr:spPr bwMode="auto">
        <a:xfrm>
          <a:off x="4314825" y="13896975"/>
          <a:ext cx="77786" cy="222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73</xdr:row>
      <xdr:rowOff>0</xdr:rowOff>
    </xdr:from>
    <xdr:to>
      <xdr:col>3</xdr:col>
      <xdr:colOff>2163761</xdr:colOff>
      <xdr:row>78</xdr:row>
      <xdr:rowOff>52618</xdr:rowOff>
    </xdr:to>
    <xdr:sp macro="" textlink="">
      <xdr:nvSpPr>
        <xdr:cNvPr id="3" name="Text Box 2">
          <a:extLst>
            <a:ext uri="{FF2B5EF4-FFF2-40B4-BE49-F238E27FC236}">
              <a16:creationId xmlns:a16="http://schemas.microsoft.com/office/drawing/2014/main" id="{00000000-0008-0000-0300-00000D000000}"/>
            </a:ext>
          </a:extLst>
        </xdr:cNvPr>
        <xdr:cNvSpPr txBox="1">
          <a:spLocks noChangeArrowheads="1"/>
        </xdr:cNvSpPr>
      </xdr:nvSpPr>
      <xdr:spPr bwMode="auto">
        <a:xfrm>
          <a:off x="4314825" y="13896975"/>
          <a:ext cx="77786" cy="90986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73</xdr:row>
      <xdr:rowOff>0</xdr:rowOff>
    </xdr:from>
    <xdr:to>
      <xdr:col>3</xdr:col>
      <xdr:colOff>2163761</xdr:colOff>
      <xdr:row>74</xdr:row>
      <xdr:rowOff>50810</xdr:rowOff>
    </xdr:to>
    <xdr:sp macro="" textlink="">
      <xdr:nvSpPr>
        <xdr:cNvPr id="4" name="Text Box 2">
          <a:extLst>
            <a:ext uri="{FF2B5EF4-FFF2-40B4-BE49-F238E27FC236}">
              <a16:creationId xmlns:a16="http://schemas.microsoft.com/office/drawing/2014/main" id="{00000000-0008-0000-0300-00000B000000}"/>
            </a:ext>
          </a:extLst>
        </xdr:cNvPr>
        <xdr:cNvSpPr txBox="1">
          <a:spLocks noChangeArrowheads="1"/>
        </xdr:cNvSpPr>
      </xdr:nvSpPr>
      <xdr:spPr bwMode="auto">
        <a:xfrm>
          <a:off x="4314825" y="13896975"/>
          <a:ext cx="77786" cy="222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pageSetUpPr fitToPage="1"/>
  </sheetPr>
  <dimension ref="B2"/>
  <sheetViews>
    <sheetView view="pageBreakPreview" zoomScaleNormal="100" zoomScaleSheetLayoutView="100" workbookViewId="0">
      <selection activeCell="E16" sqref="E16"/>
    </sheetView>
  </sheetViews>
  <sheetFormatPr baseColWidth="10" defaultRowHeight="15" x14ac:dyDescent="0.25"/>
  <cols>
    <col min="1" max="1" width="78.28515625" customWidth="1"/>
  </cols>
  <sheetData>
    <row r="2" spans="2:2" x14ac:dyDescent="0.25">
      <c r="B2" s="174"/>
    </row>
  </sheetData>
  <printOptions horizontalCentered="1"/>
  <pageMargins left="0" right="0" top="0" bottom="0" header="0.31496062992125984" footer="0.31496062992125984"/>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L39"/>
  <sheetViews>
    <sheetView showGridLines="0" topLeftCell="A19" zoomScale="80" zoomScaleNormal="80" workbookViewId="0">
      <selection activeCell="E41" sqref="E41"/>
    </sheetView>
  </sheetViews>
  <sheetFormatPr baseColWidth="10" defaultRowHeight="15" x14ac:dyDescent="0.25"/>
  <cols>
    <col min="11" max="11" width="13.7109375" customWidth="1"/>
    <col min="12" max="12" width="32.42578125" customWidth="1"/>
  </cols>
  <sheetData>
    <row r="1" spans="1:12" ht="8.1" customHeight="1" x14ac:dyDescent="0.25"/>
    <row r="2" spans="1:12" x14ac:dyDescent="0.25">
      <c r="A2" s="217" t="s">
        <v>2619</v>
      </c>
      <c r="B2" s="217"/>
      <c r="C2" s="217"/>
      <c r="D2" s="217"/>
      <c r="E2" s="217"/>
      <c r="F2" s="217"/>
      <c r="G2" s="217"/>
      <c r="H2" s="217"/>
      <c r="I2" s="217"/>
      <c r="J2" s="217"/>
      <c r="K2" s="217"/>
      <c r="L2" s="217"/>
    </row>
    <row r="3" spans="1:12" x14ac:dyDescent="0.25">
      <c r="A3" s="217"/>
      <c r="B3" s="217"/>
      <c r="C3" s="217"/>
      <c r="D3" s="217"/>
      <c r="E3" s="217"/>
      <c r="F3" s="217"/>
      <c r="G3" s="217"/>
      <c r="H3" s="217"/>
      <c r="I3" s="217"/>
      <c r="J3" s="217"/>
      <c r="K3" s="217"/>
      <c r="L3" s="217"/>
    </row>
    <row r="4" spans="1:12" x14ac:dyDescent="0.25">
      <c r="A4" s="217"/>
      <c r="B4" s="217"/>
      <c r="C4" s="217"/>
      <c r="D4" s="217"/>
      <c r="E4" s="217"/>
      <c r="F4" s="217"/>
      <c r="G4" s="217"/>
      <c r="H4" s="217"/>
      <c r="I4" s="217"/>
      <c r="J4" s="217"/>
      <c r="K4" s="217"/>
      <c r="L4" s="217"/>
    </row>
    <row r="5" spans="1:12" ht="8.1" customHeight="1" x14ac:dyDescent="0.25"/>
    <row r="6" spans="1:12" ht="18.75" x14ac:dyDescent="0.3">
      <c r="A6" s="173" t="s">
        <v>2618</v>
      </c>
      <c r="B6" s="170"/>
      <c r="C6" s="170"/>
      <c r="D6" s="169"/>
      <c r="E6" s="169"/>
      <c r="F6" s="169"/>
      <c r="G6" s="169"/>
      <c r="H6" s="169"/>
      <c r="I6" s="169"/>
      <c r="J6" s="169"/>
      <c r="K6" s="169"/>
      <c r="L6" s="169"/>
    </row>
    <row r="7" spans="1:12" ht="29.25" customHeight="1" x14ac:dyDescent="0.25">
      <c r="A7" s="218" t="s">
        <v>2621</v>
      </c>
      <c r="B7" s="218"/>
      <c r="C7" s="218"/>
      <c r="D7" s="218"/>
      <c r="E7" s="218"/>
      <c r="F7" s="218"/>
      <c r="G7" s="218"/>
      <c r="H7" s="218"/>
      <c r="I7" s="218"/>
      <c r="J7" s="218"/>
      <c r="K7" s="218"/>
      <c r="L7" s="218"/>
    </row>
    <row r="8" spans="1:12" ht="35.25" customHeight="1" x14ac:dyDescent="0.25">
      <c r="A8" s="219" t="s">
        <v>2617</v>
      </c>
      <c r="B8" s="219"/>
      <c r="C8" s="219"/>
      <c r="D8" s="219"/>
      <c r="E8" s="219"/>
      <c r="F8" s="219"/>
      <c r="G8" s="219"/>
      <c r="H8" s="219"/>
      <c r="I8" s="219"/>
      <c r="J8" s="219"/>
      <c r="K8" s="219"/>
      <c r="L8" s="219"/>
    </row>
    <row r="9" spans="1:12" ht="8.1" customHeight="1" x14ac:dyDescent="0.25"/>
    <row r="10" spans="1:12" ht="18.75" x14ac:dyDescent="0.3">
      <c r="A10" s="172" t="s">
        <v>2616</v>
      </c>
      <c r="B10" s="169"/>
      <c r="C10" s="169"/>
      <c r="D10" s="169"/>
      <c r="E10" s="169"/>
      <c r="F10" s="169"/>
      <c r="G10" s="169"/>
      <c r="H10" s="169"/>
      <c r="I10" s="169"/>
      <c r="J10" s="169"/>
      <c r="K10" s="169"/>
      <c r="L10" s="169"/>
    </row>
    <row r="11" spans="1:12" x14ac:dyDescent="0.25">
      <c r="A11" s="168" t="s">
        <v>2615</v>
      </c>
    </row>
    <row r="12" spans="1:12" ht="8.1" customHeight="1" x14ac:dyDescent="0.25"/>
    <row r="13" spans="1:12" x14ac:dyDescent="0.25">
      <c r="B13" s="171" t="s">
        <v>2614</v>
      </c>
    </row>
    <row r="14" spans="1:12" ht="8.1" customHeight="1" x14ac:dyDescent="0.25"/>
    <row r="15" spans="1:12" x14ac:dyDescent="0.25">
      <c r="B15" s="171" t="s">
        <v>2613</v>
      </c>
    </row>
    <row r="16" spans="1:12" ht="8.1" customHeight="1" x14ac:dyDescent="0.25"/>
    <row r="17" spans="1:12" x14ac:dyDescent="0.25">
      <c r="A17" s="168" t="s">
        <v>2612</v>
      </c>
    </row>
    <row r="18" spans="1:12" ht="8.1" customHeight="1" x14ac:dyDescent="0.25">
      <c r="A18" s="170"/>
      <c r="B18" s="169"/>
      <c r="C18" s="169"/>
      <c r="D18" s="169"/>
      <c r="E18" s="169"/>
      <c r="F18" s="169"/>
      <c r="G18" s="169"/>
      <c r="H18" s="169"/>
      <c r="I18" s="169"/>
      <c r="J18" s="169"/>
      <c r="K18" s="169"/>
      <c r="L18" s="169"/>
    </row>
    <row r="19" spans="1:12" ht="8.1" customHeight="1" x14ac:dyDescent="0.25">
      <c r="A19" s="168"/>
    </row>
    <row r="20" spans="1:12" x14ac:dyDescent="0.25">
      <c r="A20" s="167" t="s">
        <v>2611</v>
      </c>
      <c r="B20" s="219" t="s">
        <v>2610</v>
      </c>
      <c r="C20" s="219"/>
      <c r="D20" s="219"/>
      <c r="E20" s="219"/>
      <c r="F20" s="219"/>
      <c r="G20" s="219"/>
      <c r="H20" s="219"/>
    </row>
    <row r="21" spans="1:12" ht="42.75" customHeight="1" x14ac:dyDescent="0.25">
      <c r="A21" s="164"/>
      <c r="B21" s="163"/>
      <c r="C21" s="216" t="s">
        <v>2609</v>
      </c>
      <c r="D21" s="220"/>
      <c r="E21" s="220"/>
      <c r="F21" s="220"/>
      <c r="G21" s="220"/>
      <c r="H21" s="220"/>
    </row>
    <row r="22" spans="1:12" ht="27.75" customHeight="1" x14ac:dyDescent="0.25">
      <c r="A22" s="164"/>
      <c r="B22" s="163"/>
      <c r="C22" s="216" t="s">
        <v>2608</v>
      </c>
      <c r="D22" s="216"/>
      <c r="E22" s="216"/>
      <c r="F22" s="216"/>
      <c r="G22" s="216"/>
      <c r="H22" s="216"/>
      <c r="K22" s="166" t="s">
        <v>2607</v>
      </c>
      <c r="L22" s="166" t="s">
        <v>2606</v>
      </c>
    </row>
    <row r="23" spans="1:12" ht="14.25" customHeight="1" x14ac:dyDescent="0.25">
      <c r="A23" s="164"/>
      <c r="B23" s="163"/>
      <c r="C23" s="216" t="s">
        <v>2605</v>
      </c>
      <c r="D23" s="216"/>
      <c r="E23" s="216"/>
      <c r="F23" s="216"/>
      <c r="G23" s="216"/>
      <c r="H23" s="216"/>
      <c r="K23" s="165"/>
      <c r="L23" s="221"/>
    </row>
    <row r="24" spans="1:12" ht="15" customHeight="1" x14ac:dyDescent="0.25">
      <c r="A24" s="164"/>
      <c r="B24" s="163"/>
      <c r="C24" s="216" t="s">
        <v>2604</v>
      </c>
      <c r="D24" s="216"/>
      <c r="E24" s="216"/>
      <c r="F24" s="216"/>
      <c r="G24" s="216"/>
      <c r="H24" s="216"/>
      <c r="L24" s="222"/>
    </row>
    <row r="25" spans="1:12" ht="15" customHeight="1" x14ac:dyDescent="0.25">
      <c r="A25" s="164"/>
      <c r="B25" s="163"/>
      <c r="C25" s="216" t="s">
        <v>2603</v>
      </c>
      <c r="D25" s="216"/>
      <c r="E25" s="216"/>
      <c r="F25" s="216"/>
      <c r="G25" s="216"/>
      <c r="H25" s="216"/>
      <c r="L25" s="222"/>
    </row>
    <row r="26" spans="1:12" ht="15" customHeight="1" x14ac:dyDescent="0.25">
      <c r="A26" s="164"/>
      <c r="B26" s="163"/>
      <c r="C26" s="216" t="s">
        <v>2602</v>
      </c>
      <c r="D26" s="216"/>
      <c r="E26" s="216"/>
      <c r="F26" s="216"/>
      <c r="G26" s="216"/>
      <c r="H26" s="216"/>
      <c r="L26" s="222"/>
    </row>
    <row r="27" spans="1:12" ht="27.75" customHeight="1" x14ac:dyDescent="0.25">
      <c r="A27" s="164"/>
      <c r="B27" s="163"/>
      <c r="C27" s="216" t="s">
        <v>2601</v>
      </c>
      <c r="D27" s="216"/>
      <c r="E27" s="216"/>
      <c r="F27" s="216"/>
      <c r="G27" s="216"/>
      <c r="H27" s="216"/>
      <c r="L27" s="222"/>
    </row>
    <row r="28" spans="1:12" ht="15" customHeight="1" x14ac:dyDescent="0.25">
      <c r="A28" s="164"/>
      <c r="B28" s="163"/>
      <c r="C28" s="216" t="s">
        <v>2600</v>
      </c>
      <c r="D28" s="216"/>
      <c r="E28" s="216"/>
      <c r="F28" s="216"/>
      <c r="G28" s="216"/>
      <c r="H28" s="216"/>
      <c r="L28" s="223"/>
    </row>
    <row r="29" spans="1:12" ht="28.5" customHeight="1" x14ac:dyDescent="0.25">
      <c r="A29" s="164"/>
      <c r="B29" s="163"/>
      <c r="C29" s="216" t="s">
        <v>2599</v>
      </c>
      <c r="D29" s="220"/>
      <c r="E29" s="220"/>
      <c r="F29" s="220"/>
      <c r="G29" s="220"/>
      <c r="H29" s="220"/>
    </row>
    <row r="30" spans="1:12" s="194" customFormat="1" ht="28.5" customHeight="1" x14ac:dyDescent="0.25">
      <c r="A30" s="192" t="s">
        <v>2631</v>
      </c>
      <c r="B30" s="193"/>
    </row>
    <row r="31" spans="1:12" s="196" customFormat="1" ht="28.5" customHeight="1" x14ac:dyDescent="0.25">
      <c r="A31" s="195" t="s">
        <v>2632</v>
      </c>
      <c r="B31" s="193"/>
    </row>
    <row r="32" spans="1:12" s="196" customFormat="1" ht="28.5" customHeight="1" x14ac:dyDescent="0.25">
      <c r="A32" s="195" t="s">
        <v>2633</v>
      </c>
      <c r="B32" s="193"/>
    </row>
    <row r="33" spans="1:2" s="199" customFormat="1" ht="28.5" customHeight="1" x14ac:dyDescent="0.25">
      <c r="A33" s="197" t="s">
        <v>2634</v>
      </c>
      <c r="B33" s="198"/>
    </row>
    <row r="34" spans="1:2" s="201" customFormat="1" ht="28.5" customHeight="1" x14ac:dyDescent="0.25">
      <c r="A34" s="200" t="s">
        <v>2635</v>
      </c>
      <c r="B34" s="198"/>
    </row>
    <row r="35" spans="1:2" s="201" customFormat="1" ht="28.5" customHeight="1" x14ac:dyDescent="0.25">
      <c r="A35" s="200" t="s">
        <v>2636</v>
      </c>
      <c r="B35" s="198"/>
    </row>
    <row r="36" spans="1:2" s="205" customFormat="1" ht="28.5" customHeight="1" x14ac:dyDescent="0.25">
      <c r="A36" s="203" t="s">
        <v>2587</v>
      </c>
      <c r="B36" s="204"/>
    </row>
    <row r="37" spans="1:2" s="208" customFormat="1" ht="28.5" customHeight="1" x14ac:dyDescent="0.25">
      <c r="A37" s="206" t="s">
        <v>2637</v>
      </c>
      <c r="B37" s="207" t="s">
        <v>2638</v>
      </c>
    </row>
    <row r="38" spans="1:2" s="208" customFormat="1" ht="28.5" customHeight="1" x14ac:dyDescent="0.25">
      <c r="A38" s="206" t="s">
        <v>2639</v>
      </c>
      <c r="B38" s="207" t="s">
        <v>2640</v>
      </c>
    </row>
    <row r="39" spans="1:2" s="208" customFormat="1" ht="28.5" customHeight="1" x14ac:dyDescent="0.25">
      <c r="A39" s="206" t="s">
        <v>2639</v>
      </c>
      <c r="B39" s="207" t="s">
        <v>2641</v>
      </c>
    </row>
  </sheetData>
  <mergeCells count="14">
    <mergeCell ref="C29:H29"/>
    <mergeCell ref="C23:H23"/>
    <mergeCell ref="L23:L28"/>
    <mergeCell ref="C24:H24"/>
    <mergeCell ref="C25:H25"/>
    <mergeCell ref="C26:H26"/>
    <mergeCell ref="C27:H27"/>
    <mergeCell ref="C28:H28"/>
    <mergeCell ref="C22:H22"/>
    <mergeCell ref="A2:L4"/>
    <mergeCell ref="A7:L7"/>
    <mergeCell ref="A8:L8"/>
    <mergeCell ref="B20:H20"/>
    <mergeCell ref="C21:H21"/>
  </mergeCells>
  <printOptions horizontalCentered="1"/>
  <pageMargins left="0" right="0" top="0" bottom="0" header="0.31496062992125984" footer="0.31496062992125984"/>
  <pageSetup paperSize="9" scale="9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B1:F64"/>
  <sheetViews>
    <sheetView zoomScaleNormal="100" zoomScaleSheetLayoutView="100" workbookViewId="0">
      <pane ySplit="5" topLeftCell="A6" activePane="bottomLeft" state="frozen"/>
      <selection pane="bottomLeft" activeCell="E19" sqref="E19"/>
    </sheetView>
  </sheetViews>
  <sheetFormatPr baseColWidth="10" defaultColWidth="9.140625" defaultRowHeight="16.5" x14ac:dyDescent="0.3"/>
  <cols>
    <col min="1" max="1" width="9.140625" style="7"/>
    <col min="2" max="2" width="16.140625" style="17" customWidth="1"/>
    <col min="3" max="3" width="12.140625" style="17" customWidth="1"/>
    <col min="4" max="4" width="76.28515625" style="7" customWidth="1"/>
    <col min="5" max="5" width="11" style="7" bestFit="1" customWidth="1"/>
    <col min="6" max="6" width="16.7109375" style="18" customWidth="1"/>
    <col min="7" max="16384" width="9.140625" style="7"/>
  </cols>
  <sheetData>
    <row r="1" spans="2:6" ht="88.5" customHeight="1" x14ac:dyDescent="0.3">
      <c r="B1" s="224" t="s">
        <v>1323</v>
      </c>
      <c r="C1" s="224"/>
      <c r="D1" s="224"/>
      <c r="E1" s="224"/>
      <c r="F1" s="224"/>
    </row>
    <row r="2" spans="2:6" ht="25.5" customHeight="1" x14ac:dyDescent="0.3">
      <c r="B2" s="225" t="s">
        <v>1360</v>
      </c>
      <c r="C2" s="225"/>
      <c r="D2" s="225"/>
      <c r="E2" s="225"/>
      <c r="F2" s="225"/>
    </row>
    <row r="3" spans="2:6" ht="20.25" customHeight="1" x14ac:dyDescent="0.3">
      <c r="B3" s="226" t="s">
        <v>1110</v>
      </c>
      <c r="C3" s="226"/>
      <c r="D3" s="226"/>
      <c r="E3" s="226"/>
      <c r="F3" s="226"/>
    </row>
    <row r="4" spans="2:6" x14ac:dyDescent="0.3">
      <c r="B4" s="227"/>
      <c r="C4" s="227"/>
      <c r="D4" s="227"/>
      <c r="E4" s="227"/>
      <c r="F4" s="227"/>
    </row>
    <row r="5" spans="2:6" ht="14.1" customHeight="1" x14ac:dyDescent="0.3">
      <c r="B5" s="144" t="s">
        <v>1336</v>
      </c>
      <c r="C5" s="144" t="s">
        <v>1337</v>
      </c>
      <c r="D5" s="80" t="s">
        <v>0</v>
      </c>
      <c r="E5" s="81" t="s">
        <v>626</v>
      </c>
      <c r="F5" s="82" t="s">
        <v>2622</v>
      </c>
    </row>
    <row r="6" spans="2:6" ht="14.1" customHeight="1" x14ac:dyDescent="0.3">
      <c r="B6" s="147"/>
      <c r="C6" s="147"/>
      <c r="D6" s="128" t="s">
        <v>1047</v>
      </c>
      <c r="E6" s="129"/>
      <c r="F6" s="129"/>
    </row>
    <row r="7" spans="2:6" s="125" customFormat="1" ht="14.1" customHeight="1" x14ac:dyDescent="0.3">
      <c r="B7" s="148" t="s">
        <v>1356</v>
      </c>
      <c r="C7" s="149" t="s">
        <v>1361</v>
      </c>
      <c r="D7" s="123" t="s">
        <v>914</v>
      </c>
      <c r="E7" s="124" t="s">
        <v>1</v>
      </c>
      <c r="F7" s="175"/>
    </row>
    <row r="8" spans="2:6" s="125" customFormat="1" ht="14.1" customHeight="1" x14ac:dyDescent="0.3">
      <c r="B8" s="148" t="s">
        <v>1356</v>
      </c>
      <c r="C8" s="149" t="s">
        <v>1362</v>
      </c>
      <c r="D8" s="123" t="s">
        <v>915</v>
      </c>
      <c r="E8" s="124" t="s">
        <v>625</v>
      </c>
      <c r="F8" s="175"/>
    </row>
    <row r="9" spans="2:6" s="125" customFormat="1" ht="14.1" customHeight="1" x14ac:dyDescent="0.3">
      <c r="B9" s="148" t="s">
        <v>1356</v>
      </c>
      <c r="C9" s="149" t="s">
        <v>1363</v>
      </c>
      <c r="D9" s="123" t="s">
        <v>916</v>
      </c>
      <c r="E9" s="124" t="s">
        <v>625</v>
      </c>
      <c r="F9" s="176"/>
    </row>
    <row r="10" spans="2:6" s="125" customFormat="1" ht="14.1" customHeight="1" x14ac:dyDescent="0.3">
      <c r="B10" s="148" t="s">
        <v>1356</v>
      </c>
      <c r="C10" s="149" t="s">
        <v>1364</v>
      </c>
      <c r="D10" s="123" t="s">
        <v>917</v>
      </c>
      <c r="E10" s="124" t="s">
        <v>625</v>
      </c>
      <c r="F10" s="175"/>
    </row>
    <row r="11" spans="2:6" s="125" customFormat="1" ht="14.1" customHeight="1" x14ac:dyDescent="0.3">
      <c r="B11" s="148" t="s">
        <v>1356</v>
      </c>
      <c r="C11" s="149" t="s">
        <v>1365</v>
      </c>
      <c r="D11" s="123" t="s">
        <v>918</v>
      </c>
      <c r="E11" s="124" t="s">
        <v>919</v>
      </c>
      <c r="F11" s="176"/>
    </row>
    <row r="12" spans="2:6" s="125" customFormat="1" ht="14.1" customHeight="1" x14ac:dyDescent="0.3">
      <c r="B12" s="148" t="s">
        <v>1356</v>
      </c>
      <c r="C12" s="149" t="s">
        <v>1366</v>
      </c>
      <c r="D12" s="123" t="s">
        <v>920</v>
      </c>
      <c r="E12" s="124" t="s">
        <v>919</v>
      </c>
      <c r="F12" s="175"/>
    </row>
    <row r="13" spans="2:6" s="125" customFormat="1" ht="14.1" customHeight="1" x14ac:dyDescent="0.3">
      <c r="B13" s="148" t="s">
        <v>1356</v>
      </c>
      <c r="C13" s="149" t="s">
        <v>1367</v>
      </c>
      <c r="D13" s="123" t="s">
        <v>921</v>
      </c>
      <c r="E13" s="124" t="s">
        <v>919</v>
      </c>
      <c r="F13" s="175"/>
    </row>
    <row r="14" spans="2:6" ht="14.1" customHeight="1" x14ac:dyDescent="0.3">
      <c r="B14" s="150"/>
      <c r="C14" s="150"/>
      <c r="D14" s="91" t="s">
        <v>1045</v>
      </c>
      <c r="E14" s="92"/>
      <c r="F14" s="177"/>
    </row>
    <row r="15" spans="2:6" ht="14.1" customHeight="1" x14ac:dyDescent="0.3">
      <c r="B15" s="133"/>
      <c r="C15" s="133"/>
      <c r="D15" s="93" t="s">
        <v>1024</v>
      </c>
      <c r="E15" s="94"/>
      <c r="F15" s="178"/>
    </row>
    <row r="16" spans="2:6" ht="14.1" customHeight="1" x14ac:dyDescent="0.3">
      <c r="B16" s="151" t="s">
        <v>1357</v>
      </c>
      <c r="C16" s="149" t="s">
        <v>1368</v>
      </c>
      <c r="D16" s="95" t="s">
        <v>907</v>
      </c>
      <c r="E16" s="96" t="s">
        <v>873</v>
      </c>
      <c r="F16" s="175"/>
    </row>
    <row r="17" spans="2:6" ht="14.1" customHeight="1" x14ac:dyDescent="0.3">
      <c r="B17" s="151" t="s">
        <v>1357</v>
      </c>
      <c r="C17" s="149" t="s">
        <v>1369</v>
      </c>
      <c r="D17" s="95" t="s">
        <v>908</v>
      </c>
      <c r="E17" s="96" t="s">
        <v>873</v>
      </c>
      <c r="F17" s="175"/>
    </row>
    <row r="18" spans="2:6" ht="14.1" customHeight="1" x14ac:dyDescent="0.3">
      <c r="B18" s="151" t="s">
        <v>1357</v>
      </c>
      <c r="C18" s="149" t="s">
        <v>1370</v>
      </c>
      <c r="D18" s="95" t="s">
        <v>909</v>
      </c>
      <c r="E18" s="96" t="s">
        <v>873</v>
      </c>
      <c r="F18" s="175"/>
    </row>
    <row r="19" spans="2:6" ht="14.1" customHeight="1" x14ac:dyDescent="0.3">
      <c r="B19" s="151" t="s">
        <v>1357</v>
      </c>
      <c r="C19" s="149" t="s">
        <v>1371</v>
      </c>
      <c r="D19" s="95" t="s">
        <v>910</v>
      </c>
      <c r="E19" s="96" t="s">
        <v>1</v>
      </c>
      <c r="F19" s="176"/>
    </row>
    <row r="20" spans="2:6" ht="14.1" customHeight="1" x14ac:dyDescent="0.3">
      <c r="B20" s="151" t="s">
        <v>1357</v>
      </c>
      <c r="C20" s="149" t="s">
        <v>1372</v>
      </c>
      <c r="D20" s="95" t="s">
        <v>912</v>
      </c>
      <c r="E20" s="96" t="s">
        <v>625</v>
      </c>
      <c r="F20" s="175"/>
    </row>
    <row r="21" spans="2:6" ht="14.1" customHeight="1" x14ac:dyDescent="0.3">
      <c r="B21" s="151" t="s">
        <v>1357</v>
      </c>
      <c r="C21" s="149" t="s">
        <v>1373</v>
      </c>
      <c r="D21" s="95" t="s">
        <v>1044</v>
      </c>
      <c r="E21" s="96" t="s">
        <v>1</v>
      </c>
      <c r="F21" s="176"/>
    </row>
    <row r="22" spans="2:6" ht="14.1" customHeight="1" x14ac:dyDescent="0.3">
      <c r="B22" s="151" t="s">
        <v>1357</v>
      </c>
      <c r="C22" s="149" t="s">
        <v>1374</v>
      </c>
      <c r="D22" s="95" t="s">
        <v>913</v>
      </c>
      <c r="E22" s="96" t="s">
        <v>911</v>
      </c>
      <c r="F22" s="175"/>
    </row>
    <row r="23" spans="2:6" ht="14.1" customHeight="1" x14ac:dyDescent="0.3">
      <c r="B23" s="133"/>
      <c r="C23" s="133"/>
      <c r="D23" s="93" t="s">
        <v>1025</v>
      </c>
      <c r="E23" s="94"/>
      <c r="F23" s="178"/>
    </row>
    <row r="24" spans="2:6" s="11" customFormat="1" ht="14.1" customHeight="1" x14ac:dyDescent="0.3">
      <c r="B24" s="152"/>
      <c r="C24" s="152"/>
      <c r="D24" s="97" t="s">
        <v>1031</v>
      </c>
      <c r="E24" s="98"/>
      <c r="F24" s="179"/>
    </row>
    <row r="25" spans="2:6" ht="14.1" customHeight="1" x14ac:dyDescent="0.3">
      <c r="B25" s="151" t="s">
        <v>1357</v>
      </c>
      <c r="C25" s="149" t="s">
        <v>1375</v>
      </c>
      <c r="D25" s="95" t="s">
        <v>1026</v>
      </c>
      <c r="E25" s="96" t="s">
        <v>873</v>
      </c>
      <c r="F25" s="175"/>
    </row>
    <row r="26" spans="2:6" ht="14.1" customHeight="1" x14ac:dyDescent="0.3">
      <c r="B26" s="151" t="s">
        <v>1357</v>
      </c>
      <c r="C26" s="149" t="s">
        <v>1376</v>
      </c>
      <c r="D26" s="95" t="s">
        <v>1027</v>
      </c>
      <c r="E26" s="96" t="s">
        <v>873</v>
      </c>
      <c r="F26" s="175"/>
    </row>
    <row r="27" spans="2:6" ht="14.1" customHeight="1" x14ac:dyDescent="0.3">
      <c r="B27" s="151" t="s">
        <v>1357</v>
      </c>
      <c r="C27" s="149" t="s">
        <v>1377</v>
      </c>
      <c r="D27" s="95" t="s">
        <v>1028</v>
      </c>
      <c r="E27" s="96" t="s">
        <v>873</v>
      </c>
      <c r="F27" s="175"/>
    </row>
    <row r="28" spans="2:6" ht="14.1" customHeight="1" x14ac:dyDescent="0.3">
      <c r="B28" s="151" t="s">
        <v>1357</v>
      </c>
      <c r="C28" s="149" t="s">
        <v>1378</v>
      </c>
      <c r="D28" s="95" t="s">
        <v>1029</v>
      </c>
      <c r="E28" s="96" t="s">
        <v>873</v>
      </c>
      <c r="F28" s="175"/>
    </row>
    <row r="29" spans="2:6" ht="14.1" customHeight="1" x14ac:dyDescent="0.3">
      <c r="B29" s="151" t="s">
        <v>1357</v>
      </c>
      <c r="C29" s="149" t="s">
        <v>1379</v>
      </c>
      <c r="D29" s="95" t="s">
        <v>1030</v>
      </c>
      <c r="E29" s="96" t="s">
        <v>873</v>
      </c>
      <c r="F29" s="175"/>
    </row>
    <row r="30" spans="2:6" ht="14.1" customHeight="1" x14ac:dyDescent="0.3">
      <c r="B30" s="139"/>
      <c r="C30" s="139"/>
      <c r="D30" s="14" t="s">
        <v>1049</v>
      </c>
      <c r="E30" s="15"/>
      <c r="F30" s="180"/>
    </row>
    <row r="31" spans="2:6" ht="14.1" customHeight="1" x14ac:dyDescent="0.3">
      <c r="B31" s="135"/>
      <c r="C31" s="135"/>
      <c r="D31" s="9" t="s">
        <v>858</v>
      </c>
      <c r="E31" s="10"/>
      <c r="F31" s="181"/>
    </row>
    <row r="32" spans="2:6" ht="14.1" customHeight="1" x14ac:dyDescent="0.3">
      <c r="B32" s="151" t="s">
        <v>1357</v>
      </c>
      <c r="C32" s="149" t="s">
        <v>1380</v>
      </c>
      <c r="D32" s="4" t="s">
        <v>859</v>
      </c>
      <c r="E32" s="2" t="s">
        <v>2</v>
      </c>
      <c r="F32" s="182"/>
    </row>
    <row r="33" spans="2:6" ht="14.1" customHeight="1" x14ac:dyDescent="0.3">
      <c r="B33" s="151" t="s">
        <v>1357</v>
      </c>
      <c r="C33" s="149" t="s">
        <v>1381</v>
      </c>
      <c r="D33" s="4" t="s">
        <v>711</v>
      </c>
      <c r="E33" s="2" t="s">
        <v>2</v>
      </c>
      <c r="F33" s="182"/>
    </row>
    <row r="34" spans="2:6" ht="14.1" customHeight="1" x14ac:dyDescent="0.3">
      <c r="B34" s="151" t="s">
        <v>1357</v>
      </c>
      <c r="C34" s="149" t="s">
        <v>1382</v>
      </c>
      <c r="D34" s="4" t="s">
        <v>870</v>
      </c>
      <c r="E34" s="2" t="s">
        <v>3</v>
      </c>
      <c r="F34" s="182"/>
    </row>
    <row r="35" spans="2:6" ht="14.1" customHeight="1" x14ac:dyDescent="0.3">
      <c r="B35" s="135"/>
      <c r="C35" s="135"/>
      <c r="D35" s="9" t="s">
        <v>860</v>
      </c>
      <c r="E35" s="10"/>
      <c r="F35" s="181"/>
    </row>
    <row r="36" spans="2:6" ht="14.1" customHeight="1" x14ac:dyDescent="0.3">
      <c r="B36" s="151" t="s">
        <v>1357</v>
      </c>
      <c r="C36" s="149" t="s">
        <v>1383</v>
      </c>
      <c r="D36" s="4" t="s">
        <v>896</v>
      </c>
      <c r="E36" s="2" t="s">
        <v>1</v>
      </c>
      <c r="F36" s="182"/>
    </row>
    <row r="37" spans="2:6" ht="14.1" customHeight="1" x14ac:dyDescent="0.3">
      <c r="B37" s="151" t="s">
        <v>1357</v>
      </c>
      <c r="C37" s="149" t="s">
        <v>1384</v>
      </c>
      <c r="D37" s="4" t="s">
        <v>861</v>
      </c>
      <c r="E37" s="2" t="s">
        <v>1</v>
      </c>
      <c r="F37" s="182"/>
    </row>
    <row r="38" spans="2:6" ht="14.1" customHeight="1" x14ac:dyDescent="0.3">
      <c r="B38" s="151" t="s">
        <v>1357</v>
      </c>
      <c r="C38" s="149" t="s">
        <v>1385</v>
      </c>
      <c r="D38" s="4" t="s">
        <v>862</v>
      </c>
      <c r="E38" s="2" t="s">
        <v>1</v>
      </c>
      <c r="F38" s="182"/>
    </row>
    <row r="39" spans="2:6" ht="14.1" customHeight="1" x14ac:dyDescent="0.3">
      <c r="B39" s="151" t="s">
        <v>1357</v>
      </c>
      <c r="C39" s="149" t="s">
        <v>1386</v>
      </c>
      <c r="D39" s="4" t="s">
        <v>863</v>
      </c>
      <c r="E39" s="2" t="s">
        <v>3</v>
      </c>
      <c r="F39" s="182"/>
    </row>
    <row r="40" spans="2:6" ht="14.1" customHeight="1" x14ac:dyDescent="0.3">
      <c r="B40" s="151" t="s">
        <v>1357</v>
      </c>
      <c r="C40" s="149" t="s">
        <v>1387</v>
      </c>
      <c r="D40" s="4" t="s">
        <v>864</v>
      </c>
      <c r="E40" s="2" t="s">
        <v>1</v>
      </c>
      <c r="F40" s="182"/>
    </row>
    <row r="41" spans="2:6" ht="14.1" customHeight="1" x14ac:dyDescent="0.3">
      <c r="B41" s="151" t="s">
        <v>1357</v>
      </c>
      <c r="C41" s="149" t="s">
        <v>1388</v>
      </c>
      <c r="D41" s="4" t="s">
        <v>865</v>
      </c>
      <c r="E41" s="2" t="s">
        <v>3</v>
      </c>
      <c r="F41" s="182"/>
    </row>
    <row r="42" spans="2:6" ht="14.1" customHeight="1" x14ac:dyDescent="0.3">
      <c r="B42" s="151" t="s">
        <v>1357</v>
      </c>
      <c r="C42" s="149" t="s">
        <v>1389</v>
      </c>
      <c r="D42" s="4" t="s">
        <v>434</v>
      </c>
      <c r="E42" s="2" t="s">
        <v>1</v>
      </c>
      <c r="F42" s="182"/>
    </row>
    <row r="43" spans="2:6" ht="14.1" customHeight="1" x14ac:dyDescent="0.3">
      <c r="B43" s="151" t="s">
        <v>1357</v>
      </c>
      <c r="C43" s="149" t="s">
        <v>1390</v>
      </c>
      <c r="D43" s="4" t="s">
        <v>435</v>
      </c>
      <c r="E43" s="2" t="s">
        <v>1</v>
      </c>
      <c r="F43" s="182"/>
    </row>
    <row r="44" spans="2:6" ht="14.1" customHeight="1" x14ac:dyDescent="0.3">
      <c r="B44" s="151" t="s">
        <v>1357</v>
      </c>
      <c r="C44" s="149" t="s">
        <v>1391</v>
      </c>
      <c r="D44" s="4" t="s">
        <v>436</v>
      </c>
      <c r="E44" s="2" t="s">
        <v>1</v>
      </c>
      <c r="F44" s="182"/>
    </row>
    <row r="45" spans="2:6" ht="14.1" customHeight="1" x14ac:dyDescent="0.3">
      <c r="B45" s="151" t="s">
        <v>1357</v>
      </c>
      <c r="C45" s="149" t="s">
        <v>1392</v>
      </c>
      <c r="D45" s="4" t="s">
        <v>437</v>
      </c>
      <c r="E45" s="2" t="s">
        <v>1</v>
      </c>
      <c r="F45" s="182"/>
    </row>
    <row r="46" spans="2:6" ht="14.1" customHeight="1" x14ac:dyDescent="0.3">
      <c r="B46" s="147"/>
      <c r="C46" s="147"/>
      <c r="D46" s="128" t="s">
        <v>1048</v>
      </c>
      <c r="E46" s="129"/>
      <c r="F46" s="183"/>
    </row>
    <row r="47" spans="2:6" s="125" customFormat="1" ht="14.1" customHeight="1" x14ac:dyDescent="0.3">
      <c r="B47" s="151" t="s">
        <v>1357</v>
      </c>
      <c r="C47" s="149" t="s">
        <v>1393</v>
      </c>
      <c r="D47" s="126" t="s">
        <v>926</v>
      </c>
      <c r="E47" s="127" t="s">
        <v>625</v>
      </c>
      <c r="F47" s="182"/>
    </row>
    <row r="48" spans="2:6" s="125" customFormat="1" ht="14.1" customHeight="1" x14ac:dyDescent="0.3">
      <c r="B48" s="151" t="s">
        <v>1357</v>
      </c>
      <c r="C48" s="149" t="s">
        <v>1394</v>
      </c>
      <c r="D48" s="126" t="s">
        <v>927</v>
      </c>
      <c r="E48" s="127" t="s">
        <v>625</v>
      </c>
      <c r="F48" s="182"/>
    </row>
    <row r="49" spans="2:6" s="125" customFormat="1" ht="14.1" customHeight="1" x14ac:dyDescent="0.3">
      <c r="B49" s="151" t="s">
        <v>1357</v>
      </c>
      <c r="C49" s="149" t="s">
        <v>1395</v>
      </c>
      <c r="D49" s="126" t="s">
        <v>928</v>
      </c>
      <c r="E49" s="127" t="s">
        <v>625</v>
      </c>
      <c r="F49" s="182"/>
    </row>
    <row r="50" spans="2:6" s="125" customFormat="1" ht="14.1" customHeight="1" x14ac:dyDescent="0.3">
      <c r="B50" s="151" t="s">
        <v>1357</v>
      </c>
      <c r="C50" s="149" t="s">
        <v>1396</v>
      </c>
      <c r="D50" s="126" t="s">
        <v>929</v>
      </c>
      <c r="E50" s="127" t="s">
        <v>625</v>
      </c>
      <c r="F50" s="182"/>
    </row>
    <row r="51" spans="2:6" s="111" customFormat="1" ht="18" x14ac:dyDescent="0.25">
      <c r="B51" s="153"/>
      <c r="C51" s="153"/>
      <c r="D51" s="110" t="s">
        <v>2577</v>
      </c>
      <c r="E51" s="110"/>
      <c r="F51" s="184"/>
    </row>
    <row r="52" spans="2:6" s="111" customFormat="1" x14ac:dyDescent="0.25">
      <c r="B52" s="112"/>
      <c r="C52" s="112"/>
      <c r="D52" s="113" t="s">
        <v>1324</v>
      </c>
      <c r="E52" s="74"/>
      <c r="F52" s="185"/>
    </row>
    <row r="53" spans="2:6" s="111" customFormat="1" x14ac:dyDescent="0.25">
      <c r="B53" s="114" t="s">
        <v>1358</v>
      </c>
      <c r="C53" s="149" t="s">
        <v>1397</v>
      </c>
      <c r="D53" s="115" t="s">
        <v>1325</v>
      </c>
      <c r="E53" s="116" t="s">
        <v>873</v>
      </c>
      <c r="F53" s="186"/>
    </row>
    <row r="54" spans="2:6" ht="18" x14ac:dyDescent="0.3">
      <c r="B54" s="153"/>
      <c r="C54" s="153"/>
      <c r="D54" s="110" t="s">
        <v>2578</v>
      </c>
      <c r="E54" s="110"/>
      <c r="F54" s="184"/>
    </row>
    <row r="55" spans="2:6" x14ac:dyDescent="0.3">
      <c r="B55" s="112" t="str">
        <f>IF(E55&lt;&gt;"",IF(B53="",IF(B52="",IF(B51="",B50+1,B51+1),B52+1),B53+1),"")</f>
        <v/>
      </c>
      <c r="C55" s="112"/>
      <c r="D55" s="113" t="s">
        <v>2579</v>
      </c>
      <c r="E55" s="74" t="str">
        <f>IF(C55="","",C55*#REF!)</f>
        <v/>
      </c>
      <c r="F55" s="185"/>
    </row>
    <row r="56" spans="2:6" x14ac:dyDescent="0.3">
      <c r="B56" s="114" t="s">
        <v>2580</v>
      </c>
      <c r="C56" s="149" t="s">
        <v>2581</v>
      </c>
      <c r="D56" s="115" t="s">
        <v>2582</v>
      </c>
      <c r="E56" s="116" t="s">
        <v>2583</v>
      </c>
      <c r="F56" s="186"/>
    </row>
    <row r="57" spans="2:6" x14ac:dyDescent="0.3">
      <c r="B57" s="112"/>
      <c r="C57" s="112"/>
      <c r="D57" s="113" t="s">
        <v>2584</v>
      </c>
      <c r="E57" s="74"/>
      <c r="F57" s="185"/>
    </row>
    <row r="58" spans="2:6" x14ac:dyDescent="0.3">
      <c r="B58" s="114" t="s">
        <v>2580</v>
      </c>
      <c r="C58" s="149" t="s">
        <v>2585</v>
      </c>
      <c r="D58" s="115" t="s">
        <v>2642</v>
      </c>
      <c r="E58" s="116" t="s">
        <v>2583</v>
      </c>
      <c r="F58" s="186"/>
    </row>
    <row r="59" spans="2:6" ht="18" x14ac:dyDescent="0.3">
      <c r="B59" s="153"/>
      <c r="C59" s="153"/>
      <c r="D59" s="110" t="s">
        <v>2586</v>
      </c>
      <c r="E59" s="110"/>
      <c r="F59" s="184"/>
    </row>
    <row r="60" spans="2:6" x14ac:dyDescent="0.3">
      <c r="B60" s="112"/>
      <c r="C60" s="112"/>
      <c r="D60" s="113" t="s">
        <v>2587</v>
      </c>
      <c r="E60" s="74"/>
      <c r="F60" s="185"/>
    </row>
    <row r="61" spans="2:6" x14ac:dyDescent="0.3">
      <c r="B61" s="114" t="s">
        <v>2588</v>
      </c>
      <c r="C61" s="149" t="s">
        <v>2589</v>
      </c>
      <c r="D61" s="115" t="s">
        <v>2625</v>
      </c>
      <c r="E61" s="116" t="s">
        <v>2591</v>
      </c>
      <c r="F61" s="186"/>
    </row>
    <row r="62" spans="2:6" x14ac:dyDescent="0.3">
      <c r="B62" s="114" t="s">
        <v>2588</v>
      </c>
      <c r="C62" s="149" t="s">
        <v>2592</v>
      </c>
      <c r="D62" s="115" t="s">
        <v>2626</v>
      </c>
      <c r="E62" s="116" t="s">
        <v>2591</v>
      </c>
      <c r="F62" s="186"/>
    </row>
    <row r="63" spans="2:6" x14ac:dyDescent="0.3">
      <c r="B63" s="114" t="s">
        <v>2588</v>
      </c>
      <c r="C63" s="149" t="s">
        <v>2594</v>
      </c>
      <c r="D63" s="115" t="s">
        <v>2627</v>
      </c>
      <c r="E63" s="116" t="s">
        <v>2591</v>
      </c>
      <c r="F63" s="186"/>
    </row>
    <row r="64" spans="2:6" x14ac:dyDescent="0.3">
      <c r="B64" s="114" t="s">
        <v>2588</v>
      </c>
      <c r="C64" s="149" t="s">
        <v>2596</v>
      </c>
      <c r="D64" s="115" t="s">
        <v>2628</v>
      </c>
      <c r="E64" s="116" t="s">
        <v>2591</v>
      </c>
      <c r="F64" s="186"/>
    </row>
  </sheetData>
  <sheetProtection formatCells="0" formatColumns="0" formatRows="0" selectLockedCells="1" sort="0" autoFilter="0" pivotTables="0"/>
  <autoFilter ref="B5:E50"/>
  <mergeCells count="4">
    <mergeCell ref="B1:F1"/>
    <mergeCell ref="B2:F2"/>
    <mergeCell ref="B3:F3"/>
    <mergeCell ref="B4:F4"/>
  </mergeCells>
  <phoneticPr fontId="22" type="noConversion"/>
  <printOptions horizontalCentered="1"/>
  <pageMargins left="0.19685039370078741" right="0.19685039370078741" top="0.19685039370078741" bottom="0.39370078740157483" header="0.31496062992125984" footer="0.23622047244094491"/>
  <pageSetup paperSize="9" scale="56" fitToHeight="0" orientation="portrait" r:id="rId1"/>
  <headerFooter>
    <oddFooter>&amp;C&amp;A&amp;R&amp;P/&amp;N</oddFooter>
  </headerFooter>
  <rowBreaks count="1" manualBreakCount="1">
    <brk id="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B1:H71"/>
  <sheetViews>
    <sheetView tabSelected="1" zoomScale="85" zoomScaleNormal="85" zoomScaleSheetLayoutView="100" workbookViewId="0">
      <pane ySplit="5" topLeftCell="A51" activePane="bottomLeft" state="frozen"/>
      <selection pane="bottomLeft" activeCell="B64" sqref="B64:G64"/>
    </sheetView>
  </sheetViews>
  <sheetFormatPr baseColWidth="10" defaultColWidth="9.140625" defaultRowHeight="16.5" x14ac:dyDescent="0.3"/>
  <cols>
    <col min="1" max="1" width="9.140625" style="7"/>
    <col min="2" max="2" width="16.140625" style="17" customWidth="1"/>
    <col min="3" max="3" width="12.140625" style="17" customWidth="1"/>
    <col min="4" max="4" width="76.28515625" style="7" customWidth="1"/>
    <col min="5" max="5" width="11" style="7" bestFit="1" customWidth="1"/>
    <col min="6" max="7" width="11" style="7" customWidth="1"/>
    <col min="8" max="8" width="16.140625" style="7" customWidth="1"/>
    <col min="9" max="16384" width="9.140625" style="7"/>
  </cols>
  <sheetData>
    <row r="1" spans="2:8" ht="88.5" customHeight="1" x14ac:dyDescent="0.3">
      <c r="B1" s="224" t="s">
        <v>1323</v>
      </c>
      <c r="C1" s="224"/>
      <c r="D1" s="224"/>
      <c r="E1" s="224"/>
      <c r="F1" s="224"/>
      <c r="G1" s="224"/>
      <c r="H1" s="224"/>
    </row>
    <row r="2" spans="2:8" ht="25.5" customHeight="1" x14ac:dyDescent="0.3">
      <c r="B2" s="225" t="s">
        <v>1360</v>
      </c>
      <c r="C2" s="225"/>
      <c r="D2" s="225"/>
      <c r="E2" s="225"/>
      <c r="F2" s="225"/>
      <c r="G2" s="225"/>
      <c r="H2" s="225"/>
    </row>
    <row r="3" spans="2:8" ht="20.25" customHeight="1" x14ac:dyDescent="0.3">
      <c r="B3" s="226" t="s">
        <v>1110</v>
      </c>
      <c r="C3" s="226"/>
      <c r="D3" s="226"/>
      <c r="E3" s="226"/>
      <c r="F3" s="226"/>
      <c r="G3" s="226"/>
      <c r="H3" s="226"/>
    </row>
    <row r="4" spans="2:8" x14ac:dyDescent="0.3">
      <c r="B4" s="227"/>
      <c r="C4" s="227"/>
      <c r="D4" s="227"/>
      <c r="E4" s="227"/>
      <c r="F4" s="227"/>
      <c r="G4" s="227"/>
      <c r="H4" s="227"/>
    </row>
    <row r="5" spans="2:8" ht="14.1" customHeight="1" x14ac:dyDescent="0.3">
      <c r="B5" s="144" t="s">
        <v>1336</v>
      </c>
      <c r="C5" s="144" t="s">
        <v>1337</v>
      </c>
      <c r="D5" s="80" t="s">
        <v>0</v>
      </c>
      <c r="E5" s="81" t="s">
        <v>626</v>
      </c>
      <c r="F5" s="81" t="s">
        <v>1322</v>
      </c>
      <c r="G5" s="82" t="s">
        <v>2598</v>
      </c>
      <c r="H5" s="82" t="s">
        <v>2620</v>
      </c>
    </row>
    <row r="6" spans="2:8" ht="14.1" customHeight="1" x14ac:dyDescent="0.3">
      <c r="B6" s="147"/>
      <c r="C6" s="147"/>
      <c r="D6" s="128" t="s">
        <v>1047</v>
      </c>
      <c r="E6" s="129"/>
      <c r="F6" s="129"/>
      <c r="G6" s="129"/>
      <c r="H6" s="129"/>
    </row>
    <row r="7" spans="2:8" s="125" customFormat="1" ht="14.1" customHeight="1" x14ac:dyDescent="0.3">
      <c r="B7" s="148" t="s">
        <v>1356</v>
      </c>
      <c r="C7" s="149" t="s">
        <v>1361</v>
      </c>
      <c r="D7" s="123" t="s">
        <v>914</v>
      </c>
      <c r="E7" s="124" t="s">
        <v>1</v>
      </c>
      <c r="F7" s="125">
        <v>5</v>
      </c>
      <c r="G7" s="175">
        <f>'BPU LOT03-DG'!F7</f>
        <v>0</v>
      </c>
      <c r="H7" s="160">
        <f t="shared" ref="H7:H13" si="0">F7*G7</f>
        <v>0</v>
      </c>
    </row>
    <row r="8" spans="2:8" s="125" customFormat="1" ht="14.1" customHeight="1" x14ac:dyDescent="0.3">
      <c r="B8" s="148" t="s">
        <v>1356</v>
      </c>
      <c r="C8" s="149" t="s">
        <v>1362</v>
      </c>
      <c r="D8" s="123" t="s">
        <v>915</v>
      </c>
      <c r="E8" s="124" t="s">
        <v>625</v>
      </c>
      <c r="F8" s="125">
        <v>100</v>
      </c>
      <c r="G8" s="175">
        <f>'BPU LOT03-DG'!F8</f>
        <v>0</v>
      </c>
      <c r="H8" s="160">
        <f t="shared" si="0"/>
        <v>0</v>
      </c>
    </row>
    <row r="9" spans="2:8" s="125" customFormat="1" ht="14.1" customHeight="1" x14ac:dyDescent="0.3">
      <c r="B9" s="148" t="s">
        <v>1356</v>
      </c>
      <c r="C9" s="149" t="s">
        <v>1363</v>
      </c>
      <c r="D9" s="123" t="s">
        <v>916</v>
      </c>
      <c r="E9" s="124" t="s">
        <v>625</v>
      </c>
      <c r="F9" s="125">
        <v>100</v>
      </c>
      <c r="G9" s="175">
        <f>'BPU LOT03-DG'!F9</f>
        <v>0</v>
      </c>
      <c r="H9" s="160">
        <f t="shared" si="0"/>
        <v>0</v>
      </c>
    </row>
    <row r="10" spans="2:8" s="125" customFormat="1" ht="14.1" customHeight="1" x14ac:dyDescent="0.3">
      <c r="B10" s="148" t="s">
        <v>1356</v>
      </c>
      <c r="C10" s="149" t="s">
        <v>1364</v>
      </c>
      <c r="D10" s="123" t="s">
        <v>917</v>
      </c>
      <c r="E10" s="124" t="s">
        <v>625</v>
      </c>
      <c r="F10" s="125">
        <v>100</v>
      </c>
      <c r="G10" s="175">
        <f>'BPU LOT03-DG'!F10</f>
        <v>0</v>
      </c>
      <c r="H10" s="160">
        <f t="shared" si="0"/>
        <v>0</v>
      </c>
    </row>
    <row r="11" spans="2:8" s="125" customFormat="1" ht="14.1" customHeight="1" x14ac:dyDescent="0.3">
      <c r="B11" s="148" t="s">
        <v>1356</v>
      </c>
      <c r="C11" s="149" t="s">
        <v>1365</v>
      </c>
      <c r="D11" s="123" t="s">
        <v>918</v>
      </c>
      <c r="E11" s="124" t="s">
        <v>919</v>
      </c>
      <c r="F11" s="125">
        <v>50</v>
      </c>
      <c r="G11" s="175">
        <f>'BPU LOT03-DG'!F11</f>
        <v>0</v>
      </c>
      <c r="H11" s="160">
        <f t="shared" si="0"/>
        <v>0</v>
      </c>
    </row>
    <row r="12" spans="2:8" s="125" customFormat="1" ht="14.1" customHeight="1" x14ac:dyDescent="0.3">
      <c r="B12" s="148" t="s">
        <v>1356</v>
      </c>
      <c r="C12" s="149" t="s">
        <v>1366</v>
      </c>
      <c r="D12" s="123" t="s">
        <v>920</v>
      </c>
      <c r="E12" s="124" t="s">
        <v>919</v>
      </c>
      <c r="F12" s="125">
        <v>50</v>
      </c>
      <c r="G12" s="175">
        <f>'BPU LOT03-DG'!F12</f>
        <v>0</v>
      </c>
      <c r="H12" s="160">
        <f t="shared" si="0"/>
        <v>0</v>
      </c>
    </row>
    <row r="13" spans="2:8" s="125" customFormat="1" ht="14.1" customHeight="1" x14ac:dyDescent="0.3">
      <c r="B13" s="148" t="s">
        <v>1356</v>
      </c>
      <c r="C13" s="149" t="s">
        <v>1367</v>
      </c>
      <c r="D13" s="123" t="s">
        <v>921</v>
      </c>
      <c r="E13" s="124" t="s">
        <v>919</v>
      </c>
      <c r="F13" s="125">
        <v>50</v>
      </c>
      <c r="G13" s="175">
        <f>'BPU LOT03-DG'!F13</f>
        <v>0</v>
      </c>
      <c r="H13" s="160">
        <f t="shared" si="0"/>
        <v>0</v>
      </c>
    </row>
    <row r="14" spans="2:8" ht="14.1" customHeight="1" x14ac:dyDescent="0.3">
      <c r="B14" s="150"/>
      <c r="C14" s="150"/>
      <c r="D14" s="91" t="s">
        <v>1045</v>
      </c>
      <c r="E14" s="92"/>
      <c r="F14" s="92"/>
      <c r="G14" s="92"/>
      <c r="H14" s="92"/>
    </row>
    <row r="15" spans="2:8" ht="14.1" customHeight="1" x14ac:dyDescent="0.3">
      <c r="B15" s="133"/>
      <c r="C15" s="133"/>
      <c r="D15" s="93" t="s">
        <v>1024</v>
      </c>
      <c r="E15" s="94"/>
      <c r="F15" s="94"/>
      <c r="G15" s="94"/>
      <c r="H15" s="94"/>
    </row>
    <row r="16" spans="2:8" ht="14.1" customHeight="1" x14ac:dyDescent="0.3">
      <c r="B16" s="151" t="s">
        <v>1357</v>
      </c>
      <c r="C16" s="149" t="s">
        <v>1368</v>
      </c>
      <c r="D16" s="95" t="s">
        <v>907</v>
      </c>
      <c r="E16" s="96" t="s">
        <v>873</v>
      </c>
      <c r="F16">
        <v>10</v>
      </c>
      <c r="G16" s="175">
        <f>'BPU LOT03-DG'!F16</f>
        <v>0</v>
      </c>
      <c r="H16" s="160">
        <f t="shared" ref="H16:H22" si="1">F16*G16</f>
        <v>0</v>
      </c>
    </row>
    <row r="17" spans="2:8" ht="14.1" customHeight="1" x14ac:dyDescent="0.3">
      <c r="B17" s="151" t="s">
        <v>1357</v>
      </c>
      <c r="C17" s="149" t="s">
        <v>1369</v>
      </c>
      <c r="D17" s="95" t="s">
        <v>908</v>
      </c>
      <c r="E17" s="96" t="s">
        <v>873</v>
      </c>
      <c r="F17">
        <v>10</v>
      </c>
      <c r="G17" s="175">
        <f>'BPU LOT03-DG'!F17</f>
        <v>0</v>
      </c>
      <c r="H17" s="160">
        <f t="shared" si="1"/>
        <v>0</v>
      </c>
    </row>
    <row r="18" spans="2:8" ht="14.1" customHeight="1" x14ac:dyDescent="0.3">
      <c r="B18" s="151" t="s">
        <v>1357</v>
      </c>
      <c r="C18" s="149" t="s">
        <v>1370</v>
      </c>
      <c r="D18" s="95" t="s">
        <v>909</v>
      </c>
      <c r="E18" s="96" t="s">
        <v>873</v>
      </c>
      <c r="F18">
        <v>10</v>
      </c>
      <c r="G18" s="175">
        <f>'BPU LOT03-DG'!F18</f>
        <v>0</v>
      </c>
      <c r="H18" s="160">
        <f t="shared" si="1"/>
        <v>0</v>
      </c>
    </row>
    <row r="19" spans="2:8" ht="14.1" customHeight="1" x14ac:dyDescent="0.3">
      <c r="B19" s="151" t="s">
        <v>1357</v>
      </c>
      <c r="C19" s="149" t="s">
        <v>1371</v>
      </c>
      <c r="D19" s="95" t="s">
        <v>910</v>
      </c>
      <c r="E19" s="96" t="s">
        <v>1</v>
      </c>
      <c r="F19">
        <v>100</v>
      </c>
      <c r="G19" s="175">
        <f>'BPU LOT03-DG'!F19</f>
        <v>0</v>
      </c>
      <c r="H19" s="160">
        <f t="shared" si="1"/>
        <v>0</v>
      </c>
    </row>
    <row r="20" spans="2:8" ht="14.1" customHeight="1" x14ac:dyDescent="0.3">
      <c r="B20" s="151" t="s">
        <v>1357</v>
      </c>
      <c r="C20" s="149" t="s">
        <v>1372</v>
      </c>
      <c r="D20" s="95" t="s">
        <v>912</v>
      </c>
      <c r="E20" s="96" t="s">
        <v>625</v>
      </c>
      <c r="F20">
        <v>50</v>
      </c>
      <c r="G20" s="175">
        <f>'BPU LOT03-DG'!F20</f>
        <v>0</v>
      </c>
      <c r="H20" s="160">
        <f t="shared" si="1"/>
        <v>0</v>
      </c>
    </row>
    <row r="21" spans="2:8" ht="14.1" customHeight="1" x14ac:dyDescent="0.3">
      <c r="B21" s="151" t="s">
        <v>1357</v>
      </c>
      <c r="C21" s="149" t="s">
        <v>1373</v>
      </c>
      <c r="D21" s="95" t="s">
        <v>1044</v>
      </c>
      <c r="E21" s="96" t="s">
        <v>1</v>
      </c>
      <c r="F21">
        <v>200</v>
      </c>
      <c r="G21" s="175">
        <f>'BPU LOT03-DG'!F21</f>
        <v>0</v>
      </c>
      <c r="H21" s="160">
        <f t="shared" si="1"/>
        <v>0</v>
      </c>
    </row>
    <row r="22" spans="2:8" ht="14.1" customHeight="1" x14ac:dyDescent="0.3">
      <c r="B22" s="151" t="s">
        <v>1357</v>
      </c>
      <c r="C22" s="149" t="s">
        <v>1374</v>
      </c>
      <c r="D22" s="95" t="s">
        <v>913</v>
      </c>
      <c r="E22" s="96" t="s">
        <v>911</v>
      </c>
      <c r="F22">
        <v>100</v>
      </c>
      <c r="G22" s="175">
        <f>'BPU LOT03-DG'!F22</f>
        <v>0</v>
      </c>
      <c r="H22" s="160">
        <f t="shared" si="1"/>
        <v>0</v>
      </c>
    </row>
    <row r="23" spans="2:8" ht="14.1" customHeight="1" x14ac:dyDescent="0.3">
      <c r="B23" s="133"/>
      <c r="C23" s="133"/>
      <c r="D23" s="93" t="s">
        <v>1025</v>
      </c>
      <c r="E23" s="94"/>
      <c r="F23" s="94"/>
      <c r="G23" s="94"/>
      <c r="H23" s="94"/>
    </row>
    <row r="24" spans="2:8" s="11" customFormat="1" ht="14.1" customHeight="1" x14ac:dyDescent="0.3">
      <c r="B24" s="152"/>
      <c r="C24" s="152"/>
      <c r="D24" s="97" t="s">
        <v>1031</v>
      </c>
      <c r="E24" s="98"/>
      <c r="F24" s="98"/>
      <c r="G24" s="98"/>
      <c r="H24" s="98"/>
    </row>
    <row r="25" spans="2:8" ht="14.1" customHeight="1" x14ac:dyDescent="0.3">
      <c r="B25" s="151" t="s">
        <v>1357</v>
      </c>
      <c r="C25" s="149" t="s">
        <v>1375</v>
      </c>
      <c r="D25" s="95" t="s">
        <v>1026</v>
      </c>
      <c r="E25" s="96" t="s">
        <v>873</v>
      </c>
      <c r="F25">
        <v>90</v>
      </c>
      <c r="G25" s="175">
        <f>'BPU LOT03-DG'!F25</f>
        <v>0</v>
      </c>
      <c r="H25" s="160">
        <f>F25*G25</f>
        <v>0</v>
      </c>
    </row>
    <row r="26" spans="2:8" ht="14.1" customHeight="1" x14ac:dyDescent="0.3">
      <c r="B26" s="151" t="s">
        <v>1357</v>
      </c>
      <c r="C26" s="149" t="s">
        <v>1376</v>
      </c>
      <c r="D26" s="95" t="s">
        <v>1027</v>
      </c>
      <c r="E26" s="96" t="s">
        <v>873</v>
      </c>
      <c r="F26">
        <v>90</v>
      </c>
      <c r="G26" s="175">
        <f>'BPU LOT03-DG'!F26</f>
        <v>0</v>
      </c>
      <c r="H26" s="160">
        <f>F26*G26</f>
        <v>0</v>
      </c>
    </row>
    <row r="27" spans="2:8" ht="14.1" customHeight="1" x14ac:dyDescent="0.3">
      <c r="B27" s="151" t="s">
        <v>1357</v>
      </c>
      <c r="C27" s="149" t="s">
        <v>1377</v>
      </c>
      <c r="D27" s="95" t="s">
        <v>1028</v>
      </c>
      <c r="E27" s="96" t="s">
        <v>873</v>
      </c>
      <c r="F27">
        <v>90</v>
      </c>
      <c r="G27" s="175">
        <f>'BPU LOT03-DG'!F27</f>
        <v>0</v>
      </c>
      <c r="H27" s="160">
        <f>F27*G27</f>
        <v>0</v>
      </c>
    </row>
    <row r="28" spans="2:8" ht="14.1" customHeight="1" x14ac:dyDescent="0.3">
      <c r="B28" s="151" t="s">
        <v>1357</v>
      </c>
      <c r="C28" s="149" t="s">
        <v>1378</v>
      </c>
      <c r="D28" s="95" t="s">
        <v>1029</v>
      </c>
      <c r="E28" s="96" t="s">
        <v>873</v>
      </c>
      <c r="F28">
        <v>90</v>
      </c>
      <c r="G28" s="175">
        <f>'BPU LOT03-DG'!F28</f>
        <v>0</v>
      </c>
      <c r="H28" s="160">
        <f>F28*G28</f>
        <v>0</v>
      </c>
    </row>
    <row r="29" spans="2:8" ht="14.1" customHeight="1" x14ac:dyDescent="0.3">
      <c r="B29" s="151" t="s">
        <v>1357</v>
      </c>
      <c r="C29" s="149" t="s">
        <v>1379</v>
      </c>
      <c r="D29" s="95" t="s">
        <v>1030</v>
      </c>
      <c r="E29" s="96" t="s">
        <v>873</v>
      </c>
      <c r="F29">
        <v>90</v>
      </c>
      <c r="G29" s="175">
        <f>'BPU LOT03-DG'!F29</f>
        <v>0</v>
      </c>
      <c r="H29" s="160">
        <f>F29*G29</f>
        <v>0</v>
      </c>
    </row>
    <row r="30" spans="2:8" ht="14.1" customHeight="1" x14ac:dyDescent="0.3">
      <c r="B30" s="139"/>
      <c r="C30" s="139"/>
      <c r="D30" s="14" t="s">
        <v>1049</v>
      </c>
      <c r="E30" s="15"/>
      <c r="F30" s="15"/>
      <c r="G30" s="15"/>
      <c r="H30" s="15"/>
    </row>
    <row r="31" spans="2:8" ht="14.1" customHeight="1" x14ac:dyDescent="0.3">
      <c r="B31" s="135"/>
      <c r="C31" s="135"/>
      <c r="D31" s="9" t="s">
        <v>858</v>
      </c>
      <c r="E31" s="10"/>
      <c r="F31" s="10"/>
      <c r="G31" s="10"/>
      <c r="H31" s="10"/>
    </row>
    <row r="32" spans="2:8" ht="14.1" customHeight="1" x14ac:dyDescent="0.3">
      <c r="B32" s="151" t="s">
        <v>1357</v>
      </c>
      <c r="C32" s="149" t="s">
        <v>1380</v>
      </c>
      <c r="D32" s="4" t="s">
        <v>859</v>
      </c>
      <c r="E32" s="2" t="s">
        <v>2</v>
      </c>
      <c r="F32">
        <v>20</v>
      </c>
      <c r="G32" s="175">
        <f>'BPU LOT03-DG'!F32</f>
        <v>0</v>
      </c>
      <c r="H32" s="160">
        <f>F32*G32</f>
        <v>0</v>
      </c>
    </row>
    <row r="33" spans="2:8" ht="14.1" customHeight="1" x14ac:dyDescent="0.3">
      <c r="B33" s="151" t="s">
        <v>1357</v>
      </c>
      <c r="C33" s="149" t="s">
        <v>1381</v>
      </c>
      <c r="D33" s="4" t="s">
        <v>711</v>
      </c>
      <c r="E33" s="2" t="s">
        <v>2</v>
      </c>
      <c r="F33">
        <v>20</v>
      </c>
      <c r="G33" s="175">
        <f>'BPU LOT03-DG'!F33</f>
        <v>0</v>
      </c>
      <c r="H33" s="160">
        <f>F33*G33</f>
        <v>0</v>
      </c>
    </row>
    <row r="34" spans="2:8" ht="14.1" customHeight="1" x14ac:dyDescent="0.3">
      <c r="B34" s="151" t="s">
        <v>1357</v>
      </c>
      <c r="C34" s="149" t="s">
        <v>1382</v>
      </c>
      <c r="D34" s="4" t="s">
        <v>870</v>
      </c>
      <c r="E34" s="2" t="s">
        <v>3</v>
      </c>
      <c r="F34">
        <v>20</v>
      </c>
      <c r="G34" s="175">
        <f>'BPU LOT03-DG'!F34</f>
        <v>0</v>
      </c>
      <c r="H34" s="160">
        <f>F34*G34</f>
        <v>0</v>
      </c>
    </row>
    <row r="35" spans="2:8" ht="14.1" customHeight="1" x14ac:dyDescent="0.3">
      <c r="B35" s="135"/>
      <c r="C35" s="135"/>
      <c r="D35" s="9" t="s">
        <v>860</v>
      </c>
      <c r="E35" s="10"/>
      <c r="F35" s="10"/>
      <c r="G35" s="10"/>
      <c r="H35" s="10"/>
    </row>
    <row r="36" spans="2:8" ht="14.1" customHeight="1" x14ac:dyDescent="0.3">
      <c r="B36" s="151" t="s">
        <v>1357</v>
      </c>
      <c r="C36" s="149" t="s">
        <v>1383</v>
      </c>
      <c r="D36" s="4" t="s">
        <v>896</v>
      </c>
      <c r="E36" s="2" t="s">
        <v>1</v>
      </c>
      <c r="F36">
        <v>10</v>
      </c>
      <c r="G36" s="175">
        <f>'BPU LOT03-DG'!F36</f>
        <v>0</v>
      </c>
      <c r="H36" s="160">
        <f t="shared" ref="H36:H45" si="2">F36*G36</f>
        <v>0</v>
      </c>
    </row>
    <row r="37" spans="2:8" ht="14.1" customHeight="1" x14ac:dyDescent="0.3">
      <c r="B37" s="151" t="s">
        <v>1357</v>
      </c>
      <c r="C37" s="149" t="s">
        <v>1384</v>
      </c>
      <c r="D37" s="4" t="s">
        <v>861</v>
      </c>
      <c r="E37" s="2" t="s">
        <v>1</v>
      </c>
      <c r="F37">
        <v>15</v>
      </c>
      <c r="G37" s="175">
        <f>'BPU LOT03-DG'!F37</f>
        <v>0</v>
      </c>
      <c r="H37" s="160">
        <f t="shared" si="2"/>
        <v>0</v>
      </c>
    </row>
    <row r="38" spans="2:8" ht="14.1" customHeight="1" x14ac:dyDescent="0.3">
      <c r="B38" s="151" t="s">
        <v>1357</v>
      </c>
      <c r="C38" s="149" t="s">
        <v>1385</v>
      </c>
      <c r="D38" s="4" t="s">
        <v>862</v>
      </c>
      <c r="E38" s="2" t="s">
        <v>1</v>
      </c>
      <c r="F38">
        <v>50</v>
      </c>
      <c r="G38" s="175">
        <f>'BPU LOT03-DG'!F38</f>
        <v>0</v>
      </c>
      <c r="H38" s="160">
        <f t="shared" si="2"/>
        <v>0</v>
      </c>
    </row>
    <row r="39" spans="2:8" ht="14.1" customHeight="1" x14ac:dyDescent="0.3">
      <c r="B39" s="151" t="s">
        <v>1357</v>
      </c>
      <c r="C39" s="149" t="s">
        <v>1386</v>
      </c>
      <c r="D39" s="4" t="s">
        <v>863</v>
      </c>
      <c r="E39" s="2" t="s">
        <v>3</v>
      </c>
      <c r="F39">
        <v>50</v>
      </c>
      <c r="G39" s="175">
        <f>'BPU LOT03-DG'!F39</f>
        <v>0</v>
      </c>
      <c r="H39" s="160">
        <f t="shared" si="2"/>
        <v>0</v>
      </c>
    </row>
    <row r="40" spans="2:8" ht="14.1" customHeight="1" x14ac:dyDescent="0.3">
      <c r="B40" s="151" t="s">
        <v>1357</v>
      </c>
      <c r="C40" s="149" t="s">
        <v>1387</v>
      </c>
      <c r="D40" s="4" t="s">
        <v>864</v>
      </c>
      <c r="E40" s="2" t="s">
        <v>1</v>
      </c>
      <c r="F40">
        <v>50</v>
      </c>
      <c r="G40" s="175">
        <f>'BPU LOT03-DG'!F40</f>
        <v>0</v>
      </c>
      <c r="H40" s="160">
        <f t="shared" si="2"/>
        <v>0</v>
      </c>
    </row>
    <row r="41" spans="2:8" ht="14.1" customHeight="1" x14ac:dyDescent="0.3">
      <c r="B41" s="151" t="s">
        <v>1357</v>
      </c>
      <c r="C41" s="149" t="s">
        <v>1388</v>
      </c>
      <c r="D41" s="4" t="s">
        <v>865</v>
      </c>
      <c r="E41" s="2" t="s">
        <v>3</v>
      </c>
      <c r="F41">
        <v>50</v>
      </c>
      <c r="G41" s="175">
        <f>'BPU LOT03-DG'!F41</f>
        <v>0</v>
      </c>
      <c r="H41" s="160">
        <f t="shared" si="2"/>
        <v>0</v>
      </c>
    </row>
    <row r="42" spans="2:8" ht="14.1" customHeight="1" x14ac:dyDescent="0.3">
      <c r="B42" s="151" t="s">
        <v>1357</v>
      </c>
      <c r="C42" s="149" t="s">
        <v>1389</v>
      </c>
      <c r="D42" s="4" t="s">
        <v>434</v>
      </c>
      <c r="E42" s="2" t="s">
        <v>1</v>
      </c>
      <c r="F42">
        <v>20</v>
      </c>
      <c r="G42" s="175">
        <f>'BPU LOT03-DG'!F42</f>
        <v>0</v>
      </c>
      <c r="H42" s="160">
        <f t="shared" si="2"/>
        <v>0</v>
      </c>
    </row>
    <row r="43" spans="2:8" ht="14.1" customHeight="1" x14ac:dyDescent="0.3">
      <c r="B43" s="151" t="s">
        <v>1357</v>
      </c>
      <c r="C43" s="149" t="s">
        <v>1390</v>
      </c>
      <c r="D43" s="4" t="s">
        <v>435</v>
      </c>
      <c r="E43" s="2" t="s">
        <v>1</v>
      </c>
      <c r="F43">
        <v>10</v>
      </c>
      <c r="G43" s="175">
        <f>'BPU LOT03-DG'!F43</f>
        <v>0</v>
      </c>
      <c r="H43" s="160">
        <f t="shared" si="2"/>
        <v>0</v>
      </c>
    </row>
    <row r="44" spans="2:8" ht="14.1" customHeight="1" x14ac:dyDescent="0.3">
      <c r="B44" s="151" t="s">
        <v>1357</v>
      </c>
      <c r="C44" s="149" t="s">
        <v>1391</v>
      </c>
      <c r="D44" s="4" t="s">
        <v>436</v>
      </c>
      <c r="E44" s="2" t="s">
        <v>1</v>
      </c>
      <c r="F44">
        <v>50</v>
      </c>
      <c r="G44" s="175">
        <f>'BPU LOT03-DG'!F44</f>
        <v>0</v>
      </c>
      <c r="H44" s="160">
        <f t="shared" si="2"/>
        <v>0</v>
      </c>
    </row>
    <row r="45" spans="2:8" ht="14.1" customHeight="1" x14ac:dyDescent="0.3">
      <c r="B45" s="151" t="s">
        <v>1357</v>
      </c>
      <c r="C45" s="149" t="s">
        <v>1392</v>
      </c>
      <c r="D45" s="4" t="s">
        <v>437</v>
      </c>
      <c r="E45" s="2" t="s">
        <v>1</v>
      </c>
      <c r="F45">
        <v>50</v>
      </c>
      <c r="G45" s="175">
        <f>'BPU LOT03-DG'!F45</f>
        <v>0</v>
      </c>
      <c r="H45" s="160">
        <f t="shared" si="2"/>
        <v>0</v>
      </c>
    </row>
    <row r="46" spans="2:8" ht="14.1" customHeight="1" x14ac:dyDescent="0.3">
      <c r="B46" s="147"/>
      <c r="C46" s="147"/>
      <c r="D46" s="128" t="s">
        <v>1048</v>
      </c>
      <c r="E46" s="129"/>
      <c r="F46" s="129"/>
      <c r="G46" s="129"/>
      <c r="H46" s="129"/>
    </row>
    <row r="47" spans="2:8" s="125" customFormat="1" ht="14.1" customHeight="1" x14ac:dyDescent="0.3">
      <c r="B47" s="151" t="s">
        <v>1357</v>
      </c>
      <c r="C47" s="149" t="s">
        <v>1393</v>
      </c>
      <c r="D47" s="126" t="s">
        <v>926</v>
      </c>
      <c r="E47" s="127" t="s">
        <v>625</v>
      </c>
      <c r="F47" s="125">
        <v>80</v>
      </c>
      <c r="G47" s="175">
        <f>'BPU LOT03-DG'!F47</f>
        <v>0</v>
      </c>
      <c r="H47" s="160">
        <f>F47*G47</f>
        <v>0</v>
      </c>
    </row>
    <row r="48" spans="2:8" s="125" customFormat="1" ht="14.1" customHeight="1" x14ac:dyDescent="0.3">
      <c r="B48" s="151" t="s">
        <v>1357</v>
      </c>
      <c r="C48" s="149" t="s">
        <v>1394</v>
      </c>
      <c r="D48" s="126" t="s">
        <v>927</v>
      </c>
      <c r="E48" s="127" t="s">
        <v>625</v>
      </c>
      <c r="F48" s="125">
        <v>80</v>
      </c>
      <c r="G48" s="175">
        <f>'BPU LOT03-DG'!F48</f>
        <v>0</v>
      </c>
      <c r="H48" s="160">
        <f>F48*G48</f>
        <v>0</v>
      </c>
    </row>
    <row r="49" spans="2:8" s="125" customFormat="1" ht="14.1" customHeight="1" x14ac:dyDescent="0.3">
      <c r="B49" s="151" t="s">
        <v>1357</v>
      </c>
      <c r="C49" s="149" t="s">
        <v>1395</v>
      </c>
      <c r="D49" s="126" t="s">
        <v>928</v>
      </c>
      <c r="E49" s="127" t="s">
        <v>625</v>
      </c>
      <c r="F49" s="125">
        <v>80</v>
      </c>
      <c r="G49" s="175">
        <f>'BPU LOT03-DG'!F49</f>
        <v>0</v>
      </c>
      <c r="H49" s="160">
        <f>F49*G49</f>
        <v>0</v>
      </c>
    </row>
    <row r="50" spans="2:8" s="125" customFormat="1" ht="14.1" customHeight="1" x14ac:dyDescent="0.3">
      <c r="B50" s="151" t="s">
        <v>1357</v>
      </c>
      <c r="C50" s="149" t="s">
        <v>1396</v>
      </c>
      <c r="D50" s="126" t="s">
        <v>929</v>
      </c>
      <c r="E50" s="127" t="s">
        <v>625</v>
      </c>
      <c r="F50" s="125">
        <v>80</v>
      </c>
      <c r="G50" s="175">
        <f>'BPU LOT03-DG'!F50</f>
        <v>0</v>
      </c>
      <c r="H50" s="160">
        <f>F50*G50</f>
        <v>0</v>
      </c>
    </row>
    <row r="51" spans="2:8" s="111" customFormat="1" ht="18" x14ac:dyDescent="0.25">
      <c r="B51" s="153"/>
      <c r="C51" s="153"/>
      <c r="D51" s="110" t="s">
        <v>2577</v>
      </c>
      <c r="E51" s="110"/>
      <c r="F51" s="110"/>
      <c r="G51" s="110"/>
      <c r="H51" s="110"/>
    </row>
    <row r="52" spans="2:8" s="111" customFormat="1" x14ac:dyDescent="0.25">
      <c r="B52" s="112"/>
      <c r="C52" s="112"/>
      <c r="D52" s="113" t="s">
        <v>1324</v>
      </c>
      <c r="E52" s="74"/>
      <c r="F52" s="74"/>
      <c r="G52" s="74"/>
      <c r="H52" s="74"/>
    </row>
    <row r="53" spans="2:8" s="111" customFormat="1" ht="17.25" thickBot="1" x14ac:dyDescent="0.35">
      <c r="B53" s="114" t="s">
        <v>1358</v>
      </c>
      <c r="C53" s="149" t="s">
        <v>1397</v>
      </c>
      <c r="D53" s="115" t="s">
        <v>1325</v>
      </c>
      <c r="E53" s="116" t="s">
        <v>873</v>
      </c>
      <c r="F53" s="111">
        <v>4</v>
      </c>
      <c r="G53" s="175">
        <f>'BPU LOT03-DG'!F53</f>
        <v>0</v>
      </c>
      <c r="H53" s="160">
        <f>F53*G53</f>
        <v>0</v>
      </c>
    </row>
    <row r="54" spans="2:8" s="111" customFormat="1" ht="17.25" thickBot="1" x14ac:dyDescent="0.3">
      <c r="B54" s="234" t="s">
        <v>2645</v>
      </c>
      <c r="C54" s="235"/>
      <c r="D54" s="235"/>
      <c r="E54" s="235"/>
      <c r="F54" s="235"/>
      <c r="G54" s="236"/>
      <c r="H54" s="212">
        <f>SUM(H35:H53)</f>
        <v>0</v>
      </c>
    </row>
    <row r="55" spans="2:8" s="111" customFormat="1" ht="17.25" thickBot="1" x14ac:dyDescent="0.3">
      <c r="B55" s="228" t="s">
        <v>2643</v>
      </c>
      <c r="C55" s="229"/>
      <c r="D55" s="229"/>
      <c r="E55" s="230"/>
      <c r="F55" s="213">
        <v>0.2</v>
      </c>
      <c r="G55" s="212"/>
      <c r="H55" s="212">
        <f>H54*F55</f>
        <v>0</v>
      </c>
    </row>
    <row r="56" spans="2:8" s="111" customFormat="1" ht="17.25" thickBot="1" x14ac:dyDescent="0.3">
      <c r="B56" s="234" t="s">
        <v>2646</v>
      </c>
      <c r="C56" s="235"/>
      <c r="D56" s="235"/>
      <c r="E56" s="235"/>
      <c r="F56" s="235"/>
      <c r="G56" s="236"/>
      <c r="H56" s="212">
        <f>H54+H55</f>
        <v>0</v>
      </c>
    </row>
    <row r="57" spans="2:8" ht="18" x14ac:dyDescent="0.3">
      <c r="B57" s="153"/>
      <c r="C57" s="153"/>
      <c r="D57" s="110" t="s">
        <v>2578</v>
      </c>
      <c r="E57" s="110"/>
      <c r="F57" s="110"/>
      <c r="G57" s="110"/>
      <c r="H57" s="110"/>
    </row>
    <row r="58" spans="2:8" x14ac:dyDescent="0.3">
      <c r="B58" s="112" t="str">
        <f>IF(E58&lt;&gt;"",IF(B53="",IF(B52="",IF(B51="",B50+1,B51+1),B52+1),B53+1),"")</f>
        <v/>
      </c>
      <c r="C58" s="112"/>
      <c r="D58" s="113" t="s">
        <v>2579</v>
      </c>
      <c r="E58" s="74" t="str">
        <f>IF(C58="","",C58*#REF!)</f>
        <v/>
      </c>
      <c r="F58" s="74"/>
      <c r="G58" s="74"/>
      <c r="H58" s="74"/>
    </row>
    <row r="59" spans="2:8" x14ac:dyDescent="0.3">
      <c r="B59" s="114" t="s">
        <v>2580</v>
      </c>
      <c r="C59" s="149" t="s">
        <v>2581</v>
      </c>
      <c r="D59" s="115" t="s">
        <v>2582</v>
      </c>
      <c r="E59" s="116" t="s">
        <v>2583</v>
      </c>
      <c r="F59">
        <v>50000</v>
      </c>
      <c r="G59" s="209"/>
      <c r="H59" s="211">
        <f>F59*G59</f>
        <v>0</v>
      </c>
    </row>
    <row r="60" spans="2:8" x14ac:dyDescent="0.3">
      <c r="B60" s="112"/>
      <c r="C60" s="112"/>
      <c r="D60" s="113" t="s">
        <v>2584</v>
      </c>
      <c r="E60" s="74"/>
      <c r="F60" s="74"/>
      <c r="G60" s="210"/>
      <c r="H60" s="185"/>
    </row>
    <row r="61" spans="2:8" ht="17.25" thickBot="1" x14ac:dyDescent="0.35">
      <c r="B61" s="114" t="s">
        <v>2580</v>
      </c>
      <c r="C61" s="149" t="s">
        <v>2585</v>
      </c>
      <c r="D61" s="115" t="s">
        <v>2642</v>
      </c>
      <c r="E61" s="116" t="s">
        <v>2583</v>
      </c>
      <c r="F61">
        <v>90000</v>
      </c>
      <c r="G61" s="209"/>
      <c r="H61" s="211">
        <f>F61*G61</f>
        <v>0</v>
      </c>
    </row>
    <row r="62" spans="2:8" ht="17.25" thickBot="1" x14ac:dyDescent="0.35">
      <c r="B62" s="234" t="s">
        <v>2647</v>
      </c>
      <c r="C62" s="235"/>
      <c r="D62" s="235"/>
      <c r="E62" s="235"/>
      <c r="F62" s="235"/>
      <c r="G62" s="236"/>
      <c r="H62" s="214">
        <f>H59+H61</f>
        <v>0</v>
      </c>
    </row>
    <row r="63" spans="2:8" ht="17.25" thickBot="1" x14ac:dyDescent="0.35">
      <c r="B63" s="228" t="s">
        <v>2643</v>
      </c>
      <c r="C63" s="229"/>
      <c r="D63" s="229"/>
      <c r="E63" s="230"/>
      <c r="F63" s="213">
        <v>0.2</v>
      </c>
      <c r="G63" s="212"/>
      <c r="H63" s="212">
        <f>H62*F63</f>
        <v>0</v>
      </c>
    </row>
    <row r="64" spans="2:8" ht="17.25" thickBot="1" x14ac:dyDescent="0.35">
      <c r="B64" s="234" t="s">
        <v>2650</v>
      </c>
      <c r="C64" s="235"/>
      <c r="D64" s="235"/>
      <c r="E64" s="235"/>
      <c r="F64" s="235"/>
      <c r="G64" s="236"/>
      <c r="H64" s="212">
        <f>H62+H63</f>
        <v>0</v>
      </c>
    </row>
    <row r="65" spans="2:8" ht="18" x14ac:dyDescent="0.3">
      <c r="B65" s="153"/>
      <c r="C65" s="153"/>
      <c r="D65" s="110" t="s">
        <v>2587</v>
      </c>
      <c r="E65" s="110"/>
      <c r="F65" s="110"/>
      <c r="G65" s="191"/>
      <c r="H65" s="191"/>
    </row>
    <row r="66" spans="2:8" x14ac:dyDescent="0.3">
      <c r="B66" s="112"/>
      <c r="C66" s="112"/>
      <c r="D66" s="113" t="s">
        <v>2587</v>
      </c>
      <c r="E66" s="74"/>
      <c r="F66" s="74"/>
      <c r="G66" s="190"/>
      <c r="H66" s="190"/>
    </row>
    <row r="67" spans="2:8" x14ac:dyDescent="0.3">
      <c r="B67" s="114" t="s">
        <v>2588</v>
      </c>
      <c r="C67" s="149" t="s">
        <v>2589</v>
      </c>
      <c r="D67" s="115" t="s">
        <v>2590</v>
      </c>
      <c r="E67" s="116" t="s">
        <v>2591</v>
      </c>
      <c r="F67" s="202"/>
      <c r="G67" s="209">
        <f>'BPU LOT03-DG'!F61</f>
        <v>0</v>
      </c>
      <c r="H67" s="211">
        <f>(1-G67)*($H$56+$H$59+$H$61)*0.07</f>
        <v>0</v>
      </c>
    </row>
    <row r="68" spans="2:8" x14ac:dyDescent="0.3">
      <c r="B68" s="114" t="s">
        <v>2588</v>
      </c>
      <c r="C68" s="149" t="s">
        <v>2592</v>
      </c>
      <c r="D68" s="115" t="s">
        <v>2593</v>
      </c>
      <c r="E68" s="116" t="s">
        <v>2591</v>
      </c>
      <c r="F68" s="202"/>
      <c r="G68" s="209">
        <f>'BPU LOT03-DG'!F62</f>
        <v>0</v>
      </c>
      <c r="H68" s="211">
        <f>(1-G68)*($H$56+$H$59+$H$61)*0.3</f>
        <v>0</v>
      </c>
    </row>
    <row r="69" spans="2:8" x14ac:dyDescent="0.3">
      <c r="B69" s="114" t="s">
        <v>2588</v>
      </c>
      <c r="C69" s="149" t="s">
        <v>2594</v>
      </c>
      <c r="D69" s="115" t="s">
        <v>2595</v>
      </c>
      <c r="E69" s="116" t="s">
        <v>2591</v>
      </c>
      <c r="F69" s="202"/>
      <c r="G69" s="209">
        <f>'BPU LOT03-DG'!F63</f>
        <v>0</v>
      </c>
      <c r="H69" s="211">
        <f>(1-G69)*($H$56+$H$59+$H$61)*0.29</f>
        <v>0</v>
      </c>
    </row>
    <row r="70" spans="2:8" ht="17.25" thickBot="1" x14ac:dyDescent="0.35">
      <c r="B70" s="114" t="s">
        <v>2588</v>
      </c>
      <c r="C70" s="149" t="s">
        <v>2596</v>
      </c>
      <c r="D70" s="115" t="s">
        <v>2597</v>
      </c>
      <c r="E70" s="116" t="s">
        <v>2591</v>
      </c>
      <c r="F70" s="202"/>
      <c r="G70" s="209">
        <f>'BPU LOT03-DG'!F64</f>
        <v>0</v>
      </c>
      <c r="H70" s="211">
        <f>(1-G70)*($H$56+$H$59+$H$61)*0.34</f>
        <v>0</v>
      </c>
    </row>
    <row r="71" spans="2:8" ht="17.25" thickBot="1" x14ac:dyDescent="0.35">
      <c r="B71" s="231" t="s">
        <v>2644</v>
      </c>
      <c r="C71" s="232"/>
      <c r="D71" s="232"/>
      <c r="E71" s="232"/>
      <c r="F71" s="232"/>
      <c r="G71" s="233"/>
      <c r="H71" s="215">
        <f>(H56+H64+'DQE LOT3 - ELECTRICITE'!H1339*((0.07*(1-0.01*H67)+0.3*(1-0.01*H68)+0.29*(1-0.01*H69)+0.34*(1-0.01*H70))))</f>
        <v>0</v>
      </c>
    </row>
  </sheetData>
  <sheetProtection formatCells="0" formatColumns="0" formatRows="0" selectLockedCells="1" sort="0" autoFilter="0" pivotTables="0"/>
  <autoFilter ref="B5:G50"/>
  <mergeCells count="11">
    <mergeCell ref="B63:E63"/>
    <mergeCell ref="B71:G71"/>
    <mergeCell ref="B1:H1"/>
    <mergeCell ref="B2:H2"/>
    <mergeCell ref="B3:H3"/>
    <mergeCell ref="B4:H4"/>
    <mergeCell ref="B55:E55"/>
    <mergeCell ref="B54:G54"/>
    <mergeCell ref="B56:G56"/>
    <mergeCell ref="B62:G62"/>
    <mergeCell ref="B64:G64"/>
  </mergeCells>
  <printOptions horizontalCentered="1"/>
  <pageMargins left="0.19685039370078741" right="0.19685039370078741" top="0.19685039370078741" bottom="0.39370078740157483" header="0.31496062992125984" footer="0.23622047244094491"/>
  <pageSetup paperSize="9" scale="56" fitToHeight="0" orientation="portrait" r:id="rId1"/>
  <headerFooter>
    <oddFooter>&amp;C&amp;A&amp;R&amp;P/&amp;N</oddFooter>
  </headerFooter>
  <rowBreaks count="1" manualBreakCount="1">
    <brk id="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B1:O1337"/>
  <sheetViews>
    <sheetView zoomScale="85" zoomScaleNormal="85" zoomScaleSheetLayoutView="85" workbookViewId="0">
      <pane ySplit="5" topLeftCell="A6" activePane="bottomLeft" state="frozen"/>
      <selection pane="bottomLeft" activeCell="F10" sqref="F10"/>
    </sheetView>
  </sheetViews>
  <sheetFormatPr baseColWidth="10" defaultColWidth="9.140625" defaultRowHeight="16.5" x14ac:dyDescent="0.3"/>
  <cols>
    <col min="1" max="1" width="9.140625" style="7"/>
    <col min="2" max="3" width="12.140625" style="17" customWidth="1"/>
    <col min="4" max="4" width="109.5703125" style="7" customWidth="1"/>
    <col min="5" max="5" width="7.85546875" style="7" customWidth="1"/>
    <col min="6" max="6" width="13.7109375" style="18" customWidth="1"/>
    <col min="7" max="16384" width="9.140625" style="7"/>
  </cols>
  <sheetData>
    <row r="1" spans="2:6" ht="72" customHeight="1" x14ac:dyDescent="0.3">
      <c r="B1" s="237" t="s">
        <v>1323</v>
      </c>
      <c r="C1" s="237"/>
      <c r="D1" s="237"/>
      <c r="E1" s="237"/>
      <c r="F1" s="237"/>
    </row>
    <row r="2" spans="2:6" ht="31.5" customHeight="1" x14ac:dyDescent="0.3">
      <c r="B2" s="238" t="s">
        <v>1359</v>
      </c>
      <c r="C2" s="238"/>
      <c r="D2" s="238"/>
      <c r="E2" s="238"/>
      <c r="F2" s="238"/>
    </row>
    <row r="3" spans="2:6" ht="20.25" customHeight="1" x14ac:dyDescent="0.3">
      <c r="B3" s="239" t="s">
        <v>1110</v>
      </c>
      <c r="C3" s="239"/>
      <c r="D3" s="239"/>
      <c r="E3" s="239"/>
      <c r="F3" s="239"/>
    </row>
    <row r="4" spans="2:6" x14ac:dyDescent="0.3">
      <c r="B4" s="240"/>
      <c r="C4" s="240"/>
      <c r="D4" s="240"/>
      <c r="E4" s="240"/>
      <c r="F4" s="240"/>
    </row>
    <row r="5" spans="2:6" s="19" customFormat="1" ht="36" customHeight="1" x14ac:dyDescent="0.25">
      <c r="B5" s="83" t="s">
        <v>1336</v>
      </c>
      <c r="C5" s="83" t="s">
        <v>1337</v>
      </c>
      <c r="D5" s="83" t="s">
        <v>961</v>
      </c>
      <c r="E5" s="83" t="s">
        <v>626</v>
      </c>
      <c r="F5" s="83" t="s">
        <v>2623</v>
      </c>
    </row>
    <row r="6" spans="2:6" ht="14.1" customHeight="1" x14ac:dyDescent="0.3">
      <c r="B6" s="130"/>
      <c r="C6" s="130"/>
      <c r="D6" s="84" t="s">
        <v>1326</v>
      </c>
      <c r="E6" s="85"/>
      <c r="F6" s="86"/>
    </row>
    <row r="7" spans="2:6" ht="14.1" customHeight="1" x14ac:dyDescent="0.3">
      <c r="B7" s="131"/>
      <c r="C7" s="131"/>
      <c r="D7" s="101" t="s">
        <v>890</v>
      </c>
      <c r="E7" s="102"/>
      <c r="F7" s="103"/>
    </row>
    <row r="8" spans="2:6" ht="14.1" customHeight="1" x14ac:dyDescent="0.3">
      <c r="B8" s="132" t="s">
        <v>1353</v>
      </c>
      <c r="C8" s="145" t="s">
        <v>1398</v>
      </c>
      <c r="D8" s="95" t="s">
        <v>871</v>
      </c>
      <c r="E8" s="96" t="s">
        <v>1</v>
      </c>
      <c r="F8" s="104"/>
    </row>
    <row r="9" spans="2:6" ht="14.1" customHeight="1" x14ac:dyDescent="0.3">
      <c r="B9" s="132" t="s">
        <v>1353</v>
      </c>
      <c r="C9" s="145" t="s">
        <v>1399</v>
      </c>
      <c r="D9" s="95" t="s">
        <v>895</v>
      </c>
      <c r="E9" s="96" t="s">
        <v>1</v>
      </c>
      <c r="F9" s="104"/>
    </row>
    <row r="10" spans="2:6" ht="14.1" customHeight="1" x14ac:dyDescent="0.3">
      <c r="B10" s="132" t="s">
        <v>1353</v>
      </c>
      <c r="C10" s="145" t="s">
        <v>1400</v>
      </c>
      <c r="D10" s="95" t="s">
        <v>866</v>
      </c>
      <c r="E10" s="96" t="s">
        <v>1</v>
      </c>
      <c r="F10" s="104"/>
    </row>
    <row r="11" spans="2:6" ht="14.1" customHeight="1" x14ac:dyDescent="0.3">
      <c r="B11" s="132" t="s">
        <v>1353</v>
      </c>
      <c r="C11" s="145" t="s">
        <v>1401</v>
      </c>
      <c r="D11" s="95" t="s">
        <v>867</v>
      </c>
      <c r="E11" s="96" t="s">
        <v>1</v>
      </c>
      <c r="F11" s="104"/>
    </row>
    <row r="12" spans="2:6" ht="14.1" customHeight="1" x14ac:dyDescent="0.3">
      <c r="B12" s="132" t="s">
        <v>1353</v>
      </c>
      <c r="C12" s="145" t="s">
        <v>1402</v>
      </c>
      <c r="D12" s="95" t="s">
        <v>868</v>
      </c>
      <c r="E12" s="96" t="s">
        <v>1</v>
      </c>
      <c r="F12" s="104"/>
    </row>
    <row r="13" spans="2:6" ht="14.1" customHeight="1" x14ac:dyDescent="0.3">
      <c r="B13" s="131"/>
      <c r="C13" s="131"/>
      <c r="D13" s="101" t="s">
        <v>869</v>
      </c>
      <c r="E13" s="102"/>
      <c r="F13" s="102"/>
    </row>
    <row r="14" spans="2:6" ht="14.1" customHeight="1" x14ac:dyDescent="0.3">
      <c r="B14" s="132" t="s">
        <v>1353</v>
      </c>
      <c r="C14" s="145" t="s">
        <v>1403</v>
      </c>
      <c r="D14" s="95" t="s">
        <v>891</v>
      </c>
      <c r="E14" s="96" t="s">
        <v>3</v>
      </c>
      <c r="F14" s="104"/>
    </row>
    <row r="15" spans="2:6" ht="14.1" customHeight="1" x14ac:dyDescent="0.3">
      <c r="B15" s="132" t="s">
        <v>1353</v>
      </c>
      <c r="C15" s="145" t="s">
        <v>1404</v>
      </c>
      <c r="D15" s="95" t="s">
        <v>892</v>
      </c>
      <c r="E15" s="96" t="s">
        <v>3</v>
      </c>
      <c r="F15" s="104"/>
    </row>
    <row r="16" spans="2:6" ht="14.1" customHeight="1" x14ac:dyDescent="0.3">
      <c r="B16" s="132" t="s">
        <v>1353</v>
      </c>
      <c r="C16" s="145" t="s">
        <v>1405</v>
      </c>
      <c r="D16" s="95" t="s">
        <v>893</v>
      </c>
      <c r="E16" s="96" t="s">
        <v>3</v>
      </c>
      <c r="F16" s="104"/>
    </row>
    <row r="17" spans="2:6" ht="14.1" customHeight="1" x14ac:dyDescent="0.3">
      <c r="B17" s="132" t="s">
        <v>1353</v>
      </c>
      <c r="C17" s="145" t="s">
        <v>1406</v>
      </c>
      <c r="D17" s="95" t="s">
        <v>894</v>
      </c>
      <c r="E17" s="96" t="s">
        <v>3</v>
      </c>
      <c r="F17" s="104"/>
    </row>
    <row r="18" spans="2:6" ht="14.1" customHeight="1" x14ac:dyDescent="0.3">
      <c r="B18" s="131"/>
      <c r="C18" s="131"/>
      <c r="D18" s="101" t="s">
        <v>959</v>
      </c>
      <c r="E18" s="102"/>
      <c r="F18" s="102"/>
    </row>
    <row r="19" spans="2:6" ht="14.1" customHeight="1" x14ac:dyDescent="0.3">
      <c r="B19" s="133"/>
      <c r="C19" s="133"/>
      <c r="D19" s="94" t="s">
        <v>958</v>
      </c>
      <c r="E19" s="105"/>
      <c r="F19" s="105"/>
    </row>
    <row r="20" spans="2:6" ht="14.1" customHeight="1" x14ac:dyDescent="0.3">
      <c r="B20" s="132" t="s">
        <v>1353</v>
      </c>
      <c r="C20" s="145" t="s">
        <v>1407</v>
      </c>
      <c r="D20" s="95" t="s">
        <v>952</v>
      </c>
      <c r="E20" s="96" t="s">
        <v>2</v>
      </c>
      <c r="F20" s="104"/>
    </row>
    <row r="21" spans="2:6" ht="14.1" customHeight="1" x14ac:dyDescent="0.3">
      <c r="B21" s="132" t="s">
        <v>1353</v>
      </c>
      <c r="C21" s="145" t="s">
        <v>1408</v>
      </c>
      <c r="D21" s="95" t="s">
        <v>953</v>
      </c>
      <c r="E21" s="96" t="s">
        <v>2</v>
      </c>
      <c r="F21" s="104"/>
    </row>
    <row r="22" spans="2:6" ht="14.1" customHeight="1" x14ac:dyDescent="0.3">
      <c r="B22" s="132" t="s">
        <v>1353</v>
      </c>
      <c r="C22" s="145" t="s">
        <v>1409</v>
      </c>
      <c r="D22" s="95" t="s">
        <v>945</v>
      </c>
      <c r="E22" s="96" t="s">
        <v>919</v>
      </c>
      <c r="F22" s="104"/>
    </row>
    <row r="23" spans="2:6" ht="14.1" customHeight="1" x14ac:dyDescent="0.3">
      <c r="B23" s="132" t="s">
        <v>1353</v>
      </c>
      <c r="C23" s="145" t="s">
        <v>1410</v>
      </c>
      <c r="D23" s="95" t="s">
        <v>946</v>
      </c>
      <c r="E23" s="96" t="s">
        <v>919</v>
      </c>
      <c r="F23" s="104"/>
    </row>
    <row r="24" spans="2:6" ht="14.1" customHeight="1" x14ac:dyDescent="0.3">
      <c r="B24" s="132" t="s">
        <v>1353</v>
      </c>
      <c r="C24" s="145" t="s">
        <v>1411</v>
      </c>
      <c r="D24" s="95" t="s">
        <v>947</v>
      </c>
      <c r="E24" s="96" t="s">
        <v>919</v>
      </c>
      <c r="F24" s="104"/>
    </row>
    <row r="25" spans="2:6" ht="14.1" customHeight="1" x14ac:dyDescent="0.3">
      <c r="B25" s="132" t="s">
        <v>1353</v>
      </c>
      <c r="C25" s="145" t="s">
        <v>1412</v>
      </c>
      <c r="D25" s="95" t="s">
        <v>948</v>
      </c>
      <c r="E25" s="96" t="s">
        <v>919</v>
      </c>
      <c r="F25" s="104"/>
    </row>
    <row r="26" spans="2:6" ht="14.1" customHeight="1" x14ac:dyDescent="0.3">
      <c r="B26" s="132" t="s">
        <v>1353</v>
      </c>
      <c r="C26" s="145" t="s">
        <v>1413</v>
      </c>
      <c r="D26" s="95" t="s">
        <v>949</v>
      </c>
      <c r="E26" s="96" t="s">
        <v>919</v>
      </c>
      <c r="F26" s="104"/>
    </row>
    <row r="27" spans="2:6" ht="14.1" customHeight="1" x14ac:dyDescent="0.3">
      <c r="B27" s="132" t="s">
        <v>1353</v>
      </c>
      <c r="C27" s="145" t="s">
        <v>1414</v>
      </c>
      <c r="D27" s="95" t="s">
        <v>950</v>
      </c>
      <c r="E27" s="96" t="s">
        <v>919</v>
      </c>
      <c r="F27" s="104"/>
    </row>
    <row r="28" spans="2:6" ht="14.1" customHeight="1" x14ac:dyDescent="0.3">
      <c r="B28" s="132" t="s">
        <v>1353</v>
      </c>
      <c r="C28" s="145" t="s">
        <v>1415</v>
      </c>
      <c r="D28" s="95" t="s">
        <v>954</v>
      </c>
      <c r="E28" s="96" t="s">
        <v>919</v>
      </c>
      <c r="F28" s="104"/>
    </row>
    <row r="29" spans="2:6" ht="14.1" customHeight="1" x14ac:dyDescent="0.3">
      <c r="B29" s="132" t="s">
        <v>1353</v>
      </c>
      <c r="C29" s="145" t="s">
        <v>1416</v>
      </c>
      <c r="D29" s="95" t="s">
        <v>951</v>
      </c>
      <c r="E29" s="96" t="s">
        <v>919</v>
      </c>
      <c r="F29" s="104"/>
    </row>
    <row r="30" spans="2:6" ht="14.1" customHeight="1" x14ac:dyDescent="0.3">
      <c r="B30" s="133"/>
      <c r="C30" s="133"/>
      <c r="D30" s="99" t="s">
        <v>960</v>
      </c>
      <c r="E30" s="106"/>
      <c r="F30" s="106"/>
    </row>
    <row r="31" spans="2:6" ht="14.1" customHeight="1" x14ac:dyDescent="0.3">
      <c r="B31" s="132" t="s">
        <v>1353</v>
      </c>
      <c r="C31" s="145" t="s">
        <v>1417</v>
      </c>
      <c r="D31" s="95" t="s">
        <v>95</v>
      </c>
      <c r="E31" s="96" t="s">
        <v>3</v>
      </c>
      <c r="F31" s="104"/>
    </row>
    <row r="32" spans="2:6" ht="14.1" customHeight="1" x14ac:dyDescent="0.3">
      <c r="B32" s="132" t="s">
        <v>1353</v>
      </c>
      <c r="C32" s="145" t="s">
        <v>1418</v>
      </c>
      <c r="D32" s="95" t="s">
        <v>96</v>
      </c>
      <c r="E32" s="96" t="s">
        <v>3</v>
      </c>
      <c r="F32" s="104"/>
    </row>
    <row r="33" spans="2:6" ht="14.1" customHeight="1" x14ac:dyDescent="0.3">
      <c r="B33" s="132" t="s">
        <v>1353</v>
      </c>
      <c r="C33" s="145" t="s">
        <v>1419</v>
      </c>
      <c r="D33" s="95" t="s">
        <v>97</v>
      </c>
      <c r="E33" s="96" t="s">
        <v>3</v>
      </c>
      <c r="F33" s="104"/>
    </row>
    <row r="34" spans="2:6" ht="14.1" customHeight="1" x14ac:dyDescent="0.3">
      <c r="B34" s="132" t="s">
        <v>1353</v>
      </c>
      <c r="C34" s="145" t="s">
        <v>1420</v>
      </c>
      <c r="D34" s="95" t="s">
        <v>98</v>
      </c>
      <c r="E34" s="96" t="s">
        <v>3</v>
      </c>
      <c r="F34" s="104"/>
    </row>
    <row r="35" spans="2:6" ht="14.1" customHeight="1" x14ac:dyDescent="0.3">
      <c r="B35" s="132" t="s">
        <v>1353</v>
      </c>
      <c r="C35" s="145" t="s">
        <v>1421</v>
      </c>
      <c r="D35" s="95" t="s">
        <v>99</v>
      </c>
      <c r="E35" s="96" t="s">
        <v>3</v>
      </c>
      <c r="F35" s="104"/>
    </row>
    <row r="36" spans="2:6" ht="14.1" customHeight="1" x14ac:dyDescent="0.3">
      <c r="B36" s="132" t="s">
        <v>1353</v>
      </c>
      <c r="C36" s="145" t="s">
        <v>1422</v>
      </c>
      <c r="D36" s="95" t="s">
        <v>100</v>
      </c>
      <c r="E36" s="96" t="s">
        <v>3</v>
      </c>
      <c r="F36" s="104"/>
    </row>
    <row r="37" spans="2:6" ht="14.1" customHeight="1" x14ac:dyDescent="0.3">
      <c r="B37" s="132" t="s">
        <v>1353</v>
      </c>
      <c r="C37" s="145" t="s">
        <v>1423</v>
      </c>
      <c r="D37" s="95" t="s">
        <v>101</v>
      </c>
      <c r="E37" s="96" t="s">
        <v>3</v>
      </c>
      <c r="F37" s="104"/>
    </row>
    <row r="38" spans="2:6" ht="14.1" customHeight="1" x14ac:dyDescent="0.3">
      <c r="B38" s="132" t="s">
        <v>1353</v>
      </c>
      <c r="C38" s="145" t="s">
        <v>1424</v>
      </c>
      <c r="D38" s="95" t="s">
        <v>102</v>
      </c>
      <c r="E38" s="96" t="s">
        <v>3</v>
      </c>
      <c r="F38" s="104"/>
    </row>
    <row r="39" spans="2:6" ht="14.1" customHeight="1" x14ac:dyDescent="0.3">
      <c r="B39" s="132" t="s">
        <v>1353</v>
      </c>
      <c r="C39" s="145" t="s">
        <v>1425</v>
      </c>
      <c r="D39" s="95" t="s">
        <v>103</v>
      </c>
      <c r="E39" s="96" t="s">
        <v>3</v>
      </c>
      <c r="F39" s="104"/>
    </row>
    <row r="40" spans="2:6" ht="14.1" customHeight="1" x14ac:dyDescent="0.3">
      <c r="B40" s="132" t="s">
        <v>1353</v>
      </c>
      <c r="C40" s="145" t="s">
        <v>1426</v>
      </c>
      <c r="D40" s="95" t="s">
        <v>104</v>
      </c>
      <c r="E40" s="96" t="s">
        <v>3</v>
      </c>
      <c r="F40" s="104"/>
    </row>
    <row r="41" spans="2:6" ht="14.1" customHeight="1" x14ac:dyDescent="0.3">
      <c r="B41" s="132" t="s">
        <v>1353</v>
      </c>
      <c r="C41" s="145" t="s">
        <v>1427</v>
      </c>
      <c r="D41" s="95" t="s">
        <v>105</v>
      </c>
      <c r="E41" s="96" t="s">
        <v>3</v>
      </c>
      <c r="F41" s="104"/>
    </row>
    <row r="42" spans="2:6" ht="14.1" customHeight="1" x14ac:dyDescent="0.3">
      <c r="B42" s="132" t="s">
        <v>1353</v>
      </c>
      <c r="C42" s="145" t="s">
        <v>1428</v>
      </c>
      <c r="D42" s="95" t="s">
        <v>106</v>
      </c>
      <c r="E42" s="96" t="s">
        <v>3</v>
      </c>
      <c r="F42" s="104"/>
    </row>
    <row r="43" spans="2:6" ht="14.1" customHeight="1" x14ac:dyDescent="0.3">
      <c r="B43" s="132" t="s">
        <v>1353</v>
      </c>
      <c r="C43" s="145" t="s">
        <v>1429</v>
      </c>
      <c r="D43" s="95" t="s">
        <v>107</v>
      </c>
      <c r="E43" s="96" t="s">
        <v>3</v>
      </c>
      <c r="F43" s="104"/>
    </row>
    <row r="44" spans="2:6" ht="14.1" customHeight="1" x14ac:dyDescent="0.3">
      <c r="B44" s="132" t="s">
        <v>1353</v>
      </c>
      <c r="C44" s="145" t="s">
        <v>1430</v>
      </c>
      <c r="D44" s="95" t="s">
        <v>108</v>
      </c>
      <c r="E44" s="96" t="s">
        <v>3</v>
      </c>
      <c r="F44" s="104"/>
    </row>
    <row r="45" spans="2:6" ht="14.1" customHeight="1" x14ac:dyDescent="0.3">
      <c r="B45" s="132" t="s">
        <v>1353</v>
      </c>
      <c r="C45" s="145" t="s">
        <v>1431</v>
      </c>
      <c r="D45" s="107" t="s">
        <v>109</v>
      </c>
      <c r="E45" s="108" t="s">
        <v>3</v>
      </c>
      <c r="F45" s="109"/>
    </row>
    <row r="46" spans="2:6" ht="14.1" customHeight="1" x14ac:dyDescent="0.3">
      <c r="B46" s="134"/>
      <c r="C46" s="134"/>
      <c r="D46" s="117" t="s">
        <v>1327</v>
      </c>
      <c r="E46" s="118"/>
      <c r="F46" s="118"/>
    </row>
    <row r="47" spans="2:6" ht="14.1" customHeight="1" x14ac:dyDescent="0.3">
      <c r="B47" s="135"/>
      <c r="C47" s="135"/>
      <c r="D47" s="33" t="s">
        <v>1033</v>
      </c>
      <c r="E47" s="34"/>
      <c r="F47" s="34"/>
    </row>
    <row r="48" spans="2:6" s="24" customFormat="1" ht="14.1" customHeight="1" x14ac:dyDescent="0.3">
      <c r="B48" s="132" t="s">
        <v>1353</v>
      </c>
      <c r="C48" s="145" t="s">
        <v>1432</v>
      </c>
      <c r="D48" s="4" t="s">
        <v>1111</v>
      </c>
      <c r="E48" s="2" t="s">
        <v>3</v>
      </c>
      <c r="F48" s="77"/>
    </row>
    <row r="49" spans="2:6" s="24" customFormat="1" ht="14.1" customHeight="1" x14ac:dyDescent="0.3">
      <c r="B49" s="132" t="s">
        <v>1353</v>
      </c>
      <c r="C49" s="145" t="s">
        <v>1433</v>
      </c>
      <c r="D49" s="4" t="s">
        <v>110</v>
      </c>
      <c r="E49" s="2" t="s">
        <v>3</v>
      </c>
      <c r="F49" s="77"/>
    </row>
    <row r="50" spans="2:6" s="24" customFormat="1" ht="14.1" customHeight="1" x14ac:dyDescent="0.3">
      <c r="B50" s="132" t="s">
        <v>1353</v>
      </c>
      <c r="C50" s="145" t="s">
        <v>1434</v>
      </c>
      <c r="D50" s="4" t="s">
        <v>1112</v>
      </c>
      <c r="E50" s="2" t="s">
        <v>3</v>
      </c>
      <c r="F50" s="77"/>
    </row>
    <row r="51" spans="2:6" s="24" customFormat="1" ht="14.1" customHeight="1" x14ac:dyDescent="0.3">
      <c r="B51" s="132" t="s">
        <v>1353</v>
      </c>
      <c r="C51" s="145" t="s">
        <v>1435</v>
      </c>
      <c r="D51" s="4" t="s">
        <v>110</v>
      </c>
      <c r="E51" s="2" t="s">
        <v>3</v>
      </c>
      <c r="F51" s="77"/>
    </row>
    <row r="52" spans="2:6" s="24" customFormat="1" ht="14.1" customHeight="1" x14ac:dyDescent="0.3">
      <c r="B52" s="132" t="s">
        <v>1353</v>
      </c>
      <c r="C52" s="145" t="s">
        <v>1436</v>
      </c>
      <c r="D52" s="4" t="s">
        <v>1113</v>
      </c>
      <c r="E52" s="2" t="s">
        <v>3</v>
      </c>
      <c r="F52" s="77"/>
    </row>
    <row r="53" spans="2:6" s="24" customFormat="1" ht="14.1" customHeight="1" x14ac:dyDescent="0.3">
      <c r="B53" s="132" t="s">
        <v>1353</v>
      </c>
      <c r="C53" s="145" t="s">
        <v>1437</v>
      </c>
      <c r="D53" s="4" t="s">
        <v>110</v>
      </c>
      <c r="E53" s="2" t="s">
        <v>3</v>
      </c>
      <c r="F53" s="77"/>
    </row>
    <row r="54" spans="2:6" s="24" customFormat="1" ht="14.1" customHeight="1" x14ac:dyDescent="0.3">
      <c r="B54" s="132" t="s">
        <v>1353</v>
      </c>
      <c r="C54" s="145" t="s">
        <v>1438</v>
      </c>
      <c r="D54" s="4" t="s">
        <v>1114</v>
      </c>
      <c r="E54" s="2" t="s">
        <v>3</v>
      </c>
      <c r="F54" s="77"/>
    </row>
    <row r="55" spans="2:6" s="24" customFormat="1" ht="14.1" customHeight="1" x14ac:dyDescent="0.3">
      <c r="B55" s="132" t="s">
        <v>1353</v>
      </c>
      <c r="C55" s="145" t="s">
        <v>1439</v>
      </c>
      <c r="D55" s="4" t="s">
        <v>110</v>
      </c>
      <c r="E55" s="2" t="s">
        <v>3</v>
      </c>
      <c r="F55" s="77"/>
    </row>
    <row r="56" spans="2:6" s="24" customFormat="1" ht="14.1" customHeight="1" x14ac:dyDescent="0.3">
      <c r="B56" s="132" t="s">
        <v>1353</v>
      </c>
      <c r="C56" s="145" t="s">
        <v>1440</v>
      </c>
      <c r="D56" s="4" t="s">
        <v>1115</v>
      </c>
      <c r="E56" s="2" t="s">
        <v>3</v>
      </c>
      <c r="F56" s="77"/>
    </row>
    <row r="57" spans="2:6" s="24" customFormat="1" ht="14.1" customHeight="1" x14ac:dyDescent="0.3">
      <c r="B57" s="132" t="s">
        <v>1353</v>
      </c>
      <c r="C57" s="145" t="s">
        <v>1441</v>
      </c>
      <c r="D57" s="4" t="s">
        <v>110</v>
      </c>
      <c r="E57" s="2" t="s">
        <v>3</v>
      </c>
      <c r="F57" s="77"/>
    </row>
    <row r="58" spans="2:6" s="24" customFormat="1" ht="14.1" customHeight="1" x14ac:dyDescent="0.3">
      <c r="B58" s="132" t="s">
        <v>1353</v>
      </c>
      <c r="C58" s="145" t="s">
        <v>1442</v>
      </c>
      <c r="D58" s="4" t="s">
        <v>1116</v>
      </c>
      <c r="E58" s="2" t="s">
        <v>3</v>
      </c>
      <c r="F58" s="77"/>
    </row>
    <row r="59" spans="2:6" s="24" customFormat="1" ht="14.1" customHeight="1" x14ac:dyDescent="0.3">
      <c r="B59" s="132" t="s">
        <v>1353</v>
      </c>
      <c r="C59" s="145" t="s">
        <v>1443</v>
      </c>
      <c r="D59" s="4" t="s">
        <v>110</v>
      </c>
      <c r="E59" s="2" t="s">
        <v>3</v>
      </c>
      <c r="F59" s="77"/>
    </row>
    <row r="60" spans="2:6" s="24" customFormat="1" ht="14.1" customHeight="1" x14ac:dyDescent="0.3">
      <c r="B60" s="132" t="s">
        <v>1353</v>
      </c>
      <c r="C60" s="145" t="s">
        <v>1444</v>
      </c>
      <c r="D60" s="4" t="s">
        <v>1117</v>
      </c>
      <c r="E60" s="2" t="s">
        <v>3</v>
      </c>
      <c r="F60" s="77"/>
    </row>
    <row r="61" spans="2:6" s="24" customFormat="1" ht="14.1" customHeight="1" x14ac:dyDescent="0.3">
      <c r="B61" s="132" t="s">
        <v>1353</v>
      </c>
      <c r="C61" s="145" t="s">
        <v>1445</v>
      </c>
      <c r="D61" s="4" t="s">
        <v>110</v>
      </c>
      <c r="E61" s="2" t="s">
        <v>3</v>
      </c>
      <c r="F61" s="77"/>
    </row>
    <row r="62" spans="2:6" s="24" customFormat="1" ht="14.1" customHeight="1" x14ac:dyDescent="0.3">
      <c r="B62" s="132" t="s">
        <v>1353</v>
      </c>
      <c r="C62" s="145" t="s">
        <v>1446</v>
      </c>
      <c r="D62" s="4" t="s">
        <v>1118</v>
      </c>
      <c r="E62" s="2" t="s">
        <v>3</v>
      </c>
      <c r="F62" s="77"/>
    </row>
    <row r="63" spans="2:6" s="24" customFormat="1" ht="14.1" customHeight="1" x14ac:dyDescent="0.3">
      <c r="B63" s="132" t="s">
        <v>1353</v>
      </c>
      <c r="C63" s="145" t="s">
        <v>1447</v>
      </c>
      <c r="D63" s="4" t="s">
        <v>110</v>
      </c>
      <c r="E63" s="2" t="s">
        <v>3</v>
      </c>
      <c r="F63" s="77"/>
    </row>
    <row r="64" spans="2:6" s="24" customFormat="1" ht="14.1" customHeight="1" x14ac:dyDescent="0.3">
      <c r="B64" s="132" t="s">
        <v>1353</v>
      </c>
      <c r="C64" s="145" t="s">
        <v>1448</v>
      </c>
      <c r="D64" s="4" t="s">
        <v>1119</v>
      </c>
      <c r="E64" s="2" t="s">
        <v>3</v>
      </c>
      <c r="F64" s="77"/>
    </row>
    <row r="65" spans="2:6" s="24" customFormat="1" ht="14.1" customHeight="1" x14ac:dyDescent="0.3">
      <c r="B65" s="132" t="s">
        <v>1353</v>
      </c>
      <c r="C65" s="145" t="s">
        <v>1449</v>
      </c>
      <c r="D65" s="4" t="s">
        <v>110</v>
      </c>
      <c r="E65" s="2" t="s">
        <v>3</v>
      </c>
      <c r="F65" s="77"/>
    </row>
    <row r="66" spans="2:6" s="24" customFormat="1" ht="14.1" customHeight="1" x14ac:dyDescent="0.3">
      <c r="B66" s="132" t="s">
        <v>1353</v>
      </c>
      <c r="C66" s="145" t="s">
        <v>1450</v>
      </c>
      <c r="D66" s="4" t="s">
        <v>1120</v>
      </c>
      <c r="E66" s="2" t="s">
        <v>3</v>
      </c>
      <c r="F66" s="77"/>
    </row>
    <row r="67" spans="2:6" s="24" customFormat="1" ht="14.1" customHeight="1" x14ac:dyDescent="0.3">
      <c r="B67" s="132" t="s">
        <v>1353</v>
      </c>
      <c r="C67" s="145" t="s">
        <v>1451</v>
      </c>
      <c r="D67" s="4" t="s">
        <v>110</v>
      </c>
      <c r="E67" s="2" t="s">
        <v>3</v>
      </c>
      <c r="F67" s="77"/>
    </row>
    <row r="68" spans="2:6" ht="14.1" customHeight="1" x14ac:dyDescent="0.3">
      <c r="B68" s="135"/>
      <c r="C68" s="135"/>
      <c r="D68" s="33" t="s">
        <v>1032</v>
      </c>
      <c r="E68" s="34"/>
      <c r="F68" s="34"/>
    </row>
    <row r="69" spans="2:6" ht="14.1" customHeight="1" x14ac:dyDescent="0.3">
      <c r="B69" s="132" t="s">
        <v>1353</v>
      </c>
      <c r="C69" s="145" t="s">
        <v>1452</v>
      </c>
      <c r="D69" s="4" t="s">
        <v>111</v>
      </c>
      <c r="E69" s="2" t="s">
        <v>3</v>
      </c>
      <c r="F69" s="87"/>
    </row>
    <row r="70" spans="2:6" ht="14.1" customHeight="1" x14ac:dyDescent="0.3">
      <c r="B70" s="132" t="s">
        <v>1353</v>
      </c>
      <c r="C70" s="145" t="s">
        <v>1453</v>
      </c>
      <c r="D70" s="4" t="s">
        <v>112</v>
      </c>
      <c r="E70" s="2" t="s">
        <v>3</v>
      </c>
      <c r="F70" s="87"/>
    </row>
    <row r="71" spans="2:6" ht="14.1" customHeight="1" x14ac:dyDescent="0.3">
      <c r="B71" s="132" t="s">
        <v>1353</v>
      </c>
      <c r="C71" s="145" t="s">
        <v>1454</v>
      </c>
      <c r="D71" s="4" t="s">
        <v>113</v>
      </c>
      <c r="E71" s="2" t="s">
        <v>3</v>
      </c>
      <c r="F71" s="87"/>
    </row>
    <row r="72" spans="2:6" ht="14.1" customHeight="1" x14ac:dyDescent="0.3">
      <c r="B72" s="132" t="s">
        <v>1353</v>
      </c>
      <c r="C72" s="145" t="s">
        <v>1455</v>
      </c>
      <c r="D72" s="4" t="s">
        <v>114</v>
      </c>
      <c r="E72" s="2" t="s">
        <v>3</v>
      </c>
      <c r="F72" s="87"/>
    </row>
    <row r="73" spans="2:6" ht="14.1" customHeight="1" x14ac:dyDescent="0.3">
      <c r="B73" s="136"/>
      <c r="C73" s="136"/>
      <c r="D73" s="100" t="s">
        <v>705</v>
      </c>
      <c r="E73" s="100"/>
      <c r="F73" s="100"/>
    </row>
    <row r="74" spans="2:6" ht="14.1" customHeight="1" x14ac:dyDescent="0.3">
      <c r="B74" s="137"/>
      <c r="C74" s="137"/>
      <c r="D74" s="91" t="s">
        <v>1046</v>
      </c>
      <c r="E74" s="92"/>
      <c r="F74" s="92"/>
    </row>
    <row r="75" spans="2:6" ht="14.1" customHeight="1" x14ac:dyDescent="0.3">
      <c r="B75" s="132" t="s">
        <v>1353</v>
      </c>
      <c r="C75" s="145" t="s">
        <v>1456</v>
      </c>
      <c r="D75" s="4" t="s">
        <v>2629</v>
      </c>
      <c r="E75" s="2" t="s">
        <v>911</v>
      </c>
      <c r="F75" s="87"/>
    </row>
    <row r="76" spans="2:6" ht="14.1" customHeight="1" x14ac:dyDescent="0.3">
      <c r="B76" s="132" t="s">
        <v>1353</v>
      </c>
      <c r="C76" s="145" t="s">
        <v>1457</v>
      </c>
      <c r="D76" s="4" t="s">
        <v>2630</v>
      </c>
      <c r="E76" s="2" t="s">
        <v>911</v>
      </c>
      <c r="F76" s="87"/>
    </row>
    <row r="77" spans="2:6" ht="14.1" customHeight="1" x14ac:dyDescent="0.3">
      <c r="B77" s="132" t="s">
        <v>1353</v>
      </c>
      <c r="C77" s="145" t="s">
        <v>1458</v>
      </c>
      <c r="D77" s="121" t="s">
        <v>1352</v>
      </c>
      <c r="E77" s="122" t="s">
        <v>873</v>
      </c>
      <c r="F77" s="87"/>
    </row>
    <row r="78" spans="2:6" ht="14.1" customHeight="1" x14ac:dyDescent="0.3">
      <c r="B78" s="138"/>
      <c r="C78" s="138"/>
      <c r="D78" s="12" t="s">
        <v>1328</v>
      </c>
      <c r="E78" s="13"/>
      <c r="F78" s="13"/>
    </row>
    <row r="79" spans="2:6" ht="14.1" customHeight="1" x14ac:dyDescent="0.3">
      <c r="B79" s="139"/>
      <c r="C79" s="139"/>
      <c r="D79" s="25" t="s">
        <v>1050</v>
      </c>
      <c r="E79" s="5"/>
      <c r="F79" s="5"/>
    </row>
    <row r="80" spans="2:6" s="27" customFormat="1" ht="14.1" customHeight="1" x14ac:dyDescent="0.3">
      <c r="B80" s="135"/>
      <c r="C80" s="135"/>
      <c r="D80" s="10" t="s">
        <v>934</v>
      </c>
      <c r="E80" s="26"/>
      <c r="F80" s="26"/>
    </row>
    <row r="81" spans="2:6" s="24" customFormat="1" ht="14.1" customHeight="1" x14ac:dyDescent="0.3">
      <c r="B81" s="140" t="s">
        <v>1355</v>
      </c>
      <c r="C81" s="145" t="s">
        <v>1460</v>
      </c>
      <c r="D81" s="4" t="s">
        <v>716</v>
      </c>
      <c r="E81" s="2" t="s">
        <v>3</v>
      </c>
      <c r="F81" s="77"/>
    </row>
    <row r="82" spans="2:6" s="24" customFormat="1" ht="14.1" customHeight="1" x14ac:dyDescent="0.3">
      <c r="B82" s="140" t="s">
        <v>1355</v>
      </c>
      <c r="C82" s="145" t="s">
        <v>1461</v>
      </c>
      <c r="D82" s="4" t="s">
        <v>717</v>
      </c>
      <c r="E82" s="2" t="s">
        <v>3</v>
      </c>
      <c r="F82" s="77"/>
    </row>
    <row r="83" spans="2:6" s="24" customFormat="1" ht="14.1" customHeight="1" x14ac:dyDescent="0.3">
      <c r="B83" s="140" t="s">
        <v>1355</v>
      </c>
      <c r="C83" s="145" t="s">
        <v>1462</v>
      </c>
      <c r="D83" s="4" t="s">
        <v>718</v>
      </c>
      <c r="E83" s="2" t="s">
        <v>3</v>
      </c>
      <c r="F83" s="77"/>
    </row>
    <row r="84" spans="2:6" s="24" customFormat="1" ht="14.1" customHeight="1" x14ac:dyDescent="0.3">
      <c r="B84" s="140" t="s">
        <v>1355</v>
      </c>
      <c r="C84" s="145" t="s">
        <v>1463</v>
      </c>
      <c r="D84" s="4" t="s">
        <v>719</v>
      </c>
      <c r="E84" s="2" t="s">
        <v>3</v>
      </c>
      <c r="F84" s="77"/>
    </row>
    <row r="85" spans="2:6" s="24" customFormat="1" ht="14.1" customHeight="1" x14ac:dyDescent="0.3">
      <c r="B85" s="140" t="s">
        <v>1355</v>
      </c>
      <c r="C85" s="145" t="s">
        <v>1464</v>
      </c>
      <c r="D85" s="4" t="s">
        <v>720</v>
      </c>
      <c r="E85" s="2" t="s">
        <v>3</v>
      </c>
      <c r="F85" s="77"/>
    </row>
    <row r="86" spans="2:6" s="24" customFormat="1" ht="14.1" customHeight="1" x14ac:dyDescent="0.3">
      <c r="B86" s="140" t="s">
        <v>1355</v>
      </c>
      <c r="C86" s="145" t="s">
        <v>1465</v>
      </c>
      <c r="D86" s="4" t="s">
        <v>721</v>
      </c>
      <c r="E86" s="2" t="s">
        <v>3</v>
      </c>
      <c r="F86" s="77"/>
    </row>
    <row r="87" spans="2:6" s="24" customFormat="1" ht="14.1" customHeight="1" x14ac:dyDescent="0.3">
      <c r="B87" s="140" t="s">
        <v>1355</v>
      </c>
      <c r="C87" s="145" t="s">
        <v>1466</v>
      </c>
      <c r="D87" s="4" t="s">
        <v>722</v>
      </c>
      <c r="E87" s="2" t="s">
        <v>3</v>
      </c>
      <c r="F87" s="77"/>
    </row>
    <row r="88" spans="2:6" s="24" customFormat="1" ht="14.1" customHeight="1" x14ac:dyDescent="0.3">
      <c r="B88" s="140" t="s">
        <v>1355</v>
      </c>
      <c r="C88" s="145" t="s">
        <v>1467</v>
      </c>
      <c r="D88" s="4" t="s">
        <v>723</v>
      </c>
      <c r="E88" s="2" t="s">
        <v>3</v>
      </c>
      <c r="F88" s="77"/>
    </row>
    <row r="89" spans="2:6" s="24" customFormat="1" ht="14.1" customHeight="1" x14ac:dyDescent="0.3">
      <c r="B89" s="140" t="s">
        <v>1355</v>
      </c>
      <c r="C89" s="145" t="s">
        <v>1468</v>
      </c>
      <c r="D89" s="4" t="s">
        <v>724</v>
      </c>
      <c r="E89" s="2" t="s">
        <v>3</v>
      </c>
      <c r="F89" s="77"/>
    </row>
    <row r="90" spans="2:6" s="24" customFormat="1" ht="14.1" customHeight="1" x14ac:dyDescent="0.3">
      <c r="B90" s="140" t="s">
        <v>1355</v>
      </c>
      <c r="C90" s="145" t="s">
        <v>1469</v>
      </c>
      <c r="D90" s="4" t="s">
        <v>725</v>
      </c>
      <c r="E90" s="2" t="s">
        <v>3</v>
      </c>
      <c r="F90" s="77"/>
    </row>
    <row r="91" spans="2:6" s="24" customFormat="1" ht="14.1" customHeight="1" x14ac:dyDescent="0.3">
      <c r="B91" s="140" t="s">
        <v>1355</v>
      </c>
      <c r="C91" s="145" t="s">
        <v>1470</v>
      </c>
      <c r="D91" s="4" t="s">
        <v>726</v>
      </c>
      <c r="E91" s="2" t="s">
        <v>3</v>
      </c>
      <c r="F91" s="77"/>
    </row>
    <row r="92" spans="2:6" s="24" customFormat="1" ht="14.1" customHeight="1" x14ac:dyDescent="0.3">
      <c r="B92" s="140" t="s">
        <v>1355</v>
      </c>
      <c r="C92" s="145" t="s">
        <v>1471</v>
      </c>
      <c r="D92" s="4" t="s">
        <v>727</v>
      </c>
      <c r="E92" s="2" t="s">
        <v>3</v>
      </c>
      <c r="F92" s="77"/>
    </row>
    <row r="93" spans="2:6" s="24" customFormat="1" ht="14.1" customHeight="1" x14ac:dyDescent="0.3">
      <c r="B93" s="140" t="s">
        <v>1355</v>
      </c>
      <c r="C93" s="145" t="s">
        <v>1472</v>
      </c>
      <c r="D93" s="4" t="s">
        <v>6</v>
      </c>
      <c r="E93" s="2" t="s">
        <v>3</v>
      </c>
      <c r="F93" s="77"/>
    </row>
    <row r="94" spans="2:6" s="24" customFormat="1" ht="14.1" customHeight="1" x14ac:dyDescent="0.3">
      <c r="B94" s="140" t="s">
        <v>1355</v>
      </c>
      <c r="C94" s="145" t="s">
        <v>1473</v>
      </c>
      <c r="D94" s="4" t="s">
        <v>7</v>
      </c>
      <c r="E94" s="2" t="s">
        <v>3</v>
      </c>
      <c r="F94" s="77"/>
    </row>
    <row r="95" spans="2:6" s="24" customFormat="1" ht="14.1" customHeight="1" x14ac:dyDescent="0.3">
      <c r="B95" s="140" t="s">
        <v>1355</v>
      </c>
      <c r="C95" s="145" t="s">
        <v>1474</v>
      </c>
      <c r="D95" s="4" t="s">
        <v>8</v>
      </c>
      <c r="E95" s="2" t="s">
        <v>3</v>
      </c>
      <c r="F95" s="77"/>
    </row>
    <row r="96" spans="2:6" s="24" customFormat="1" ht="14.1" customHeight="1" x14ac:dyDescent="0.3">
      <c r="B96" s="140" t="s">
        <v>1355</v>
      </c>
      <c r="C96" s="145" t="s">
        <v>1475</v>
      </c>
      <c r="D96" s="4" t="s">
        <v>9</v>
      </c>
      <c r="E96" s="2" t="s">
        <v>3</v>
      </c>
      <c r="F96" s="77"/>
    </row>
    <row r="97" spans="2:6" s="24" customFormat="1" ht="14.1" customHeight="1" x14ac:dyDescent="0.3">
      <c r="B97" s="140" t="s">
        <v>1355</v>
      </c>
      <c r="C97" s="145" t="s">
        <v>1476</v>
      </c>
      <c r="D97" s="4" t="s">
        <v>10</v>
      </c>
      <c r="E97" s="2" t="s">
        <v>3</v>
      </c>
      <c r="F97" s="77"/>
    </row>
    <row r="98" spans="2:6" s="24" customFormat="1" ht="14.1" customHeight="1" x14ac:dyDescent="0.3">
      <c r="B98" s="140" t="s">
        <v>1355</v>
      </c>
      <c r="C98" s="145" t="s">
        <v>1477</v>
      </c>
      <c r="D98" s="4" t="s">
        <v>11</v>
      </c>
      <c r="E98" s="2" t="s">
        <v>3</v>
      </c>
      <c r="F98" s="77"/>
    </row>
    <row r="99" spans="2:6" s="24" customFormat="1" ht="14.1" customHeight="1" x14ac:dyDescent="0.3">
      <c r="B99" s="140" t="s">
        <v>1355</v>
      </c>
      <c r="C99" s="145" t="s">
        <v>1478</v>
      </c>
      <c r="D99" s="4" t="s">
        <v>12</v>
      </c>
      <c r="E99" s="2" t="s">
        <v>3</v>
      </c>
      <c r="F99" s="77"/>
    </row>
    <row r="100" spans="2:6" s="24" customFormat="1" ht="14.1" customHeight="1" x14ac:dyDescent="0.3">
      <c r="B100" s="140" t="s">
        <v>1355</v>
      </c>
      <c r="C100" s="145" t="s">
        <v>1479</v>
      </c>
      <c r="D100" s="4" t="s">
        <v>13</v>
      </c>
      <c r="E100" s="2" t="s">
        <v>3</v>
      </c>
      <c r="F100" s="77"/>
    </row>
    <row r="101" spans="2:6" s="24" customFormat="1" ht="14.1" customHeight="1" x14ac:dyDescent="0.3">
      <c r="B101" s="140" t="s">
        <v>1355</v>
      </c>
      <c r="C101" s="145" t="s">
        <v>1480</v>
      </c>
      <c r="D101" s="4" t="s">
        <v>14</v>
      </c>
      <c r="E101" s="2" t="s">
        <v>3</v>
      </c>
      <c r="F101" s="77"/>
    </row>
    <row r="102" spans="2:6" s="24" customFormat="1" ht="14.1" customHeight="1" x14ac:dyDescent="0.3">
      <c r="B102" s="140" t="s">
        <v>1355</v>
      </c>
      <c r="C102" s="145" t="s">
        <v>1481</v>
      </c>
      <c r="D102" s="4" t="s">
        <v>15</v>
      </c>
      <c r="E102" s="2" t="s">
        <v>3</v>
      </c>
      <c r="F102" s="77"/>
    </row>
    <row r="103" spans="2:6" s="24" customFormat="1" ht="14.1" customHeight="1" x14ac:dyDescent="0.3">
      <c r="B103" s="140" t="s">
        <v>1355</v>
      </c>
      <c r="C103" s="145" t="s">
        <v>1482</v>
      </c>
      <c r="D103" s="4" t="s">
        <v>16</v>
      </c>
      <c r="E103" s="2" t="s">
        <v>3</v>
      </c>
      <c r="F103" s="77"/>
    </row>
    <row r="104" spans="2:6" s="24" customFormat="1" ht="14.1" customHeight="1" x14ac:dyDescent="0.3">
      <c r="B104" s="140" t="s">
        <v>1355</v>
      </c>
      <c r="C104" s="145" t="s">
        <v>1483</v>
      </c>
      <c r="D104" s="4" t="s">
        <v>17</v>
      </c>
      <c r="E104" s="2" t="s">
        <v>3</v>
      </c>
      <c r="F104" s="77"/>
    </row>
    <row r="105" spans="2:6" s="24" customFormat="1" ht="14.1" customHeight="1" x14ac:dyDescent="0.3">
      <c r="B105" s="140" t="s">
        <v>1355</v>
      </c>
      <c r="C105" s="145" t="s">
        <v>1484</v>
      </c>
      <c r="D105" s="4" t="s">
        <v>18</v>
      </c>
      <c r="E105" s="2" t="s">
        <v>3</v>
      </c>
      <c r="F105" s="77"/>
    </row>
    <row r="106" spans="2:6" s="24" customFormat="1" ht="14.1" customHeight="1" x14ac:dyDescent="0.3">
      <c r="B106" s="140" t="s">
        <v>1355</v>
      </c>
      <c r="C106" s="145" t="s">
        <v>1485</v>
      </c>
      <c r="D106" s="4" t="s">
        <v>19</v>
      </c>
      <c r="E106" s="2" t="s">
        <v>3</v>
      </c>
      <c r="F106" s="77"/>
    </row>
    <row r="107" spans="2:6" s="24" customFormat="1" ht="14.1" customHeight="1" x14ac:dyDescent="0.3">
      <c r="B107" s="140" t="s">
        <v>1355</v>
      </c>
      <c r="C107" s="145" t="s">
        <v>1486</v>
      </c>
      <c r="D107" s="4" t="s">
        <v>20</v>
      </c>
      <c r="E107" s="2" t="s">
        <v>3</v>
      </c>
      <c r="F107" s="77"/>
    </row>
    <row r="108" spans="2:6" s="24" customFormat="1" ht="14.1" customHeight="1" x14ac:dyDescent="0.3">
      <c r="B108" s="140" t="s">
        <v>1355</v>
      </c>
      <c r="C108" s="145" t="s">
        <v>1487</v>
      </c>
      <c r="D108" s="4" t="s">
        <v>21</v>
      </c>
      <c r="E108" s="2" t="s">
        <v>3</v>
      </c>
      <c r="F108" s="77"/>
    </row>
    <row r="109" spans="2:6" s="24" customFormat="1" ht="14.1" customHeight="1" x14ac:dyDescent="0.3">
      <c r="B109" s="140" t="s">
        <v>1355</v>
      </c>
      <c r="C109" s="145" t="s">
        <v>1488</v>
      </c>
      <c r="D109" s="4" t="s">
        <v>22</v>
      </c>
      <c r="E109" s="2" t="s">
        <v>3</v>
      </c>
      <c r="F109" s="77"/>
    </row>
    <row r="110" spans="2:6" s="24" customFormat="1" ht="14.1" customHeight="1" x14ac:dyDescent="0.3">
      <c r="B110" s="140" t="s">
        <v>1355</v>
      </c>
      <c r="C110" s="145" t="s">
        <v>1489</v>
      </c>
      <c r="D110" s="4" t="s">
        <v>23</v>
      </c>
      <c r="E110" s="2" t="s">
        <v>3</v>
      </c>
      <c r="F110" s="77"/>
    </row>
    <row r="111" spans="2:6" s="24" customFormat="1" ht="14.1" customHeight="1" x14ac:dyDescent="0.3">
      <c r="B111" s="140" t="s">
        <v>1355</v>
      </c>
      <c r="C111" s="145" t="s">
        <v>1490</v>
      </c>
      <c r="D111" s="4" t="s">
        <v>24</v>
      </c>
      <c r="E111" s="2" t="s">
        <v>3</v>
      </c>
      <c r="F111" s="77"/>
    </row>
    <row r="112" spans="2:6" s="24" customFormat="1" ht="14.1" customHeight="1" x14ac:dyDescent="0.3">
      <c r="B112" s="140" t="s">
        <v>1355</v>
      </c>
      <c r="C112" s="145" t="s">
        <v>1491</v>
      </c>
      <c r="D112" s="4" t="s">
        <v>25</v>
      </c>
      <c r="E112" s="2" t="s">
        <v>3</v>
      </c>
      <c r="F112" s="77"/>
    </row>
    <row r="113" spans="2:6" s="24" customFormat="1" ht="14.1" customHeight="1" x14ac:dyDescent="0.3">
      <c r="B113" s="140" t="s">
        <v>1355</v>
      </c>
      <c r="C113" s="145" t="s">
        <v>1492</v>
      </c>
      <c r="D113" s="4" t="s">
        <v>26</v>
      </c>
      <c r="E113" s="2" t="s">
        <v>3</v>
      </c>
      <c r="F113" s="77"/>
    </row>
    <row r="114" spans="2:6" s="24" customFormat="1" ht="14.1" customHeight="1" x14ac:dyDescent="0.3">
      <c r="B114" s="140" t="s">
        <v>1355</v>
      </c>
      <c r="C114" s="145" t="s">
        <v>1493</v>
      </c>
      <c r="D114" s="4" t="s">
        <v>27</v>
      </c>
      <c r="E114" s="2" t="s">
        <v>3</v>
      </c>
      <c r="F114" s="77"/>
    </row>
    <row r="115" spans="2:6" s="24" customFormat="1" ht="14.1" customHeight="1" x14ac:dyDescent="0.3">
      <c r="B115" s="140" t="s">
        <v>1355</v>
      </c>
      <c r="C115" s="145" t="s">
        <v>1494</v>
      </c>
      <c r="D115" s="4" t="s">
        <v>28</v>
      </c>
      <c r="E115" s="2" t="s">
        <v>3</v>
      </c>
      <c r="F115" s="77"/>
    </row>
    <row r="116" spans="2:6" s="24" customFormat="1" ht="14.1" customHeight="1" x14ac:dyDescent="0.3">
      <c r="B116" s="140" t="s">
        <v>1355</v>
      </c>
      <c r="C116" s="145" t="s">
        <v>1495</v>
      </c>
      <c r="D116" s="4" t="s">
        <v>728</v>
      </c>
      <c r="E116" s="2" t="s">
        <v>3</v>
      </c>
      <c r="F116" s="77"/>
    </row>
    <row r="117" spans="2:6" s="24" customFormat="1" ht="14.1" customHeight="1" x14ac:dyDescent="0.3">
      <c r="B117" s="140" t="s">
        <v>1355</v>
      </c>
      <c r="C117" s="145" t="s">
        <v>1496</v>
      </c>
      <c r="D117" s="4" t="s">
        <v>29</v>
      </c>
      <c r="E117" s="2" t="s">
        <v>3</v>
      </c>
      <c r="F117" s="77"/>
    </row>
    <row r="118" spans="2:6" s="24" customFormat="1" ht="14.1" customHeight="1" x14ac:dyDescent="0.3">
      <c r="B118" s="140" t="s">
        <v>1355</v>
      </c>
      <c r="C118" s="145" t="s">
        <v>1497</v>
      </c>
      <c r="D118" s="4" t="s">
        <v>30</v>
      </c>
      <c r="E118" s="2" t="s">
        <v>3</v>
      </c>
      <c r="F118" s="77"/>
    </row>
    <row r="119" spans="2:6" s="24" customFormat="1" ht="14.1" customHeight="1" x14ac:dyDescent="0.3">
      <c r="B119" s="140" t="s">
        <v>1355</v>
      </c>
      <c r="C119" s="145" t="s">
        <v>1498</v>
      </c>
      <c r="D119" s="4" t="s">
        <v>31</v>
      </c>
      <c r="E119" s="2" t="s">
        <v>3</v>
      </c>
      <c r="F119" s="77"/>
    </row>
    <row r="120" spans="2:6" s="24" customFormat="1" ht="14.1" customHeight="1" x14ac:dyDescent="0.3">
      <c r="B120" s="140" t="s">
        <v>1355</v>
      </c>
      <c r="C120" s="145" t="s">
        <v>1499</v>
      </c>
      <c r="D120" s="4" t="s">
        <v>32</v>
      </c>
      <c r="E120" s="2" t="s">
        <v>3</v>
      </c>
      <c r="F120" s="77"/>
    </row>
    <row r="121" spans="2:6" s="24" customFormat="1" ht="14.1" customHeight="1" x14ac:dyDescent="0.3">
      <c r="B121" s="140" t="s">
        <v>1355</v>
      </c>
      <c r="C121" s="145" t="s">
        <v>1500</v>
      </c>
      <c r="D121" s="4" t="s">
        <v>33</v>
      </c>
      <c r="E121" s="2" t="s">
        <v>3</v>
      </c>
      <c r="F121" s="77"/>
    </row>
    <row r="122" spans="2:6" s="24" customFormat="1" ht="14.1" customHeight="1" x14ac:dyDescent="0.3">
      <c r="B122" s="140" t="s">
        <v>1355</v>
      </c>
      <c r="C122" s="145" t="s">
        <v>1501</v>
      </c>
      <c r="D122" s="4" t="s">
        <v>34</v>
      </c>
      <c r="E122" s="2" t="s">
        <v>3</v>
      </c>
      <c r="F122" s="77"/>
    </row>
    <row r="123" spans="2:6" s="24" customFormat="1" ht="14.1" customHeight="1" x14ac:dyDescent="0.3">
      <c r="B123" s="140" t="s">
        <v>1355</v>
      </c>
      <c r="C123" s="145" t="s">
        <v>1502</v>
      </c>
      <c r="D123" s="4" t="s">
        <v>35</v>
      </c>
      <c r="E123" s="2" t="s">
        <v>3</v>
      </c>
      <c r="F123" s="77"/>
    </row>
    <row r="124" spans="2:6" s="27" customFormat="1" ht="14.1" customHeight="1" x14ac:dyDescent="0.3">
      <c r="B124" s="135"/>
      <c r="C124" s="135"/>
      <c r="D124" s="10" t="s">
        <v>935</v>
      </c>
      <c r="E124" s="26"/>
      <c r="F124" s="26"/>
    </row>
    <row r="125" spans="2:6" s="24" customFormat="1" ht="14.1" customHeight="1" x14ac:dyDescent="0.3">
      <c r="B125" s="140" t="s">
        <v>1355</v>
      </c>
      <c r="C125" s="145" t="s">
        <v>1503</v>
      </c>
      <c r="D125" s="4" t="s">
        <v>36</v>
      </c>
      <c r="E125" s="2" t="s">
        <v>3</v>
      </c>
      <c r="F125" s="77"/>
    </row>
    <row r="126" spans="2:6" s="24" customFormat="1" ht="14.1" customHeight="1" x14ac:dyDescent="0.3">
      <c r="B126" s="140" t="s">
        <v>1355</v>
      </c>
      <c r="C126" s="145" t="s">
        <v>1504</v>
      </c>
      <c r="D126" s="4" t="s">
        <v>37</v>
      </c>
      <c r="E126" s="2" t="s">
        <v>3</v>
      </c>
      <c r="F126" s="77"/>
    </row>
    <row r="127" spans="2:6" s="24" customFormat="1" ht="14.1" customHeight="1" x14ac:dyDescent="0.3">
      <c r="B127" s="140" t="s">
        <v>1355</v>
      </c>
      <c r="C127" s="145" t="s">
        <v>1505</v>
      </c>
      <c r="D127" s="4" t="s">
        <v>38</v>
      </c>
      <c r="E127" s="2" t="s">
        <v>3</v>
      </c>
      <c r="F127" s="77"/>
    </row>
    <row r="128" spans="2:6" s="24" customFormat="1" ht="14.1" customHeight="1" x14ac:dyDescent="0.3">
      <c r="B128" s="140" t="s">
        <v>1355</v>
      </c>
      <c r="C128" s="145" t="s">
        <v>1506</v>
      </c>
      <c r="D128" s="4" t="s">
        <v>39</v>
      </c>
      <c r="E128" s="2" t="s">
        <v>3</v>
      </c>
      <c r="F128" s="77"/>
    </row>
    <row r="129" spans="2:6" s="24" customFormat="1" ht="14.1" customHeight="1" x14ac:dyDescent="0.3">
      <c r="B129" s="140" t="s">
        <v>1355</v>
      </c>
      <c r="C129" s="145" t="s">
        <v>1507</v>
      </c>
      <c r="D129" s="4" t="s">
        <v>40</v>
      </c>
      <c r="E129" s="2" t="s">
        <v>3</v>
      </c>
      <c r="F129" s="77"/>
    </row>
    <row r="130" spans="2:6" s="24" customFormat="1" ht="14.1" customHeight="1" x14ac:dyDescent="0.3">
      <c r="B130" s="140" t="s">
        <v>1355</v>
      </c>
      <c r="C130" s="145" t="s">
        <v>1508</v>
      </c>
      <c r="D130" s="4" t="s">
        <v>41</v>
      </c>
      <c r="E130" s="2" t="s">
        <v>3</v>
      </c>
      <c r="F130" s="77"/>
    </row>
    <row r="131" spans="2:6" s="24" customFormat="1" ht="14.1" customHeight="1" x14ac:dyDescent="0.3">
      <c r="B131" s="140" t="s">
        <v>1355</v>
      </c>
      <c r="C131" s="145" t="s">
        <v>1509</v>
      </c>
      <c r="D131" s="4" t="s">
        <v>42</v>
      </c>
      <c r="E131" s="2" t="s">
        <v>3</v>
      </c>
      <c r="F131" s="77"/>
    </row>
    <row r="132" spans="2:6" s="24" customFormat="1" ht="14.1" customHeight="1" x14ac:dyDescent="0.3">
      <c r="B132" s="140" t="s">
        <v>1355</v>
      </c>
      <c r="C132" s="145" t="s">
        <v>1510</v>
      </c>
      <c r="D132" s="4" t="s">
        <v>43</v>
      </c>
      <c r="E132" s="2" t="s">
        <v>3</v>
      </c>
      <c r="F132" s="77"/>
    </row>
    <row r="133" spans="2:6" s="24" customFormat="1" ht="14.1" customHeight="1" x14ac:dyDescent="0.3">
      <c r="B133" s="140" t="s">
        <v>1355</v>
      </c>
      <c r="C133" s="145" t="s">
        <v>1511</v>
      </c>
      <c r="D133" s="4" t="s">
        <v>44</v>
      </c>
      <c r="E133" s="2" t="s">
        <v>3</v>
      </c>
      <c r="F133" s="77"/>
    </row>
    <row r="134" spans="2:6" s="24" customFormat="1" ht="14.1" customHeight="1" x14ac:dyDescent="0.3">
      <c r="B134" s="140" t="s">
        <v>1355</v>
      </c>
      <c r="C134" s="145" t="s">
        <v>1512</v>
      </c>
      <c r="D134" s="4" t="s">
        <v>45</v>
      </c>
      <c r="E134" s="2" t="s">
        <v>3</v>
      </c>
      <c r="F134" s="77"/>
    </row>
    <row r="135" spans="2:6" s="24" customFormat="1" ht="14.1" customHeight="1" x14ac:dyDescent="0.3">
      <c r="B135" s="140" t="s">
        <v>1355</v>
      </c>
      <c r="C135" s="145" t="s">
        <v>1513</v>
      </c>
      <c r="D135" s="4" t="s">
        <v>46</v>
      </c>
      <c r="E135" s="2" t="s">
        <v>3</v>
      </c>
      <c r="F135" s="77"/>
    </row>
    <row r="136" spans="2:6" s="24" customFormat="1" ht="14.1" customHeight="1" x14ac:dyDescent="0.3">
      <c r="B136" s="140" t="s">
        <v>1355</v>
      </c>
      <c r="C136" s="145" t="s">
        <v>1514</v>
      </c>
      <c r="D136" s="4" t="s">
        <v>47</v>
      </c>
      <c r="E136" s="2" t="s">
        <v>3</v>
      </c>
      <c r="F136" s="77"/>
    </row>
    <row r="137" spans="2:6" s="24" customFormat="1" ht="14.1" customHeight="1" x14ac:dyDescent="0.3">
      <c r="B137" s="140" t="s">
        <v>1355</v>
      </c>
      <c r="C137" s="145" t="s">
        <v>1515</v>
      </c>
      <c r="D137" s="4" t="s">
        <v>48</v>
      </c>
      <c r="E137" s="2" t="s">
        <v>3</v>
      </c>
      <c r="F137" s="77"/>
    </row>
    <row r="138" spans="2:6" s="24" customFormat="1" ht="14.1" customHeight="1" x14ac:dyDescent="0.3">
      <c r="B138" s="140" t="s">
        <v>1355</v>
      </c>
      <c r="C138" s="145" t="s">
        <v>1516</v>
      </c>
      <c r="D138" s="4" t="s">
        <v>49</v>
      </c>
      <c r="E138" s="2" t="s">
        <v>3</v>
      </c>
      <c r="F138" s="77"/>
    </row>
    <row r="139" spans="2:6" s="24" customFormat="1" ht="14.1" customHeight="1" x14ac:dyDescent="0.3">
      <c r="B139" s="140" t="s">
        <v>1355</v>
      </c>
      <c r="C139" s="145" t="s">
        <v>1517</v>
      </c>
      <c r="D139" s="4" t="s">
        <v>50</v>
      </c>
      <c r="E139" s="2" t="s">
        <v>3</v>
      </c>
      <c r="F139" s="77"/>
    </row>
    <row r="140" spans="2:6" s="24" customFormat="1" ht="14.1" customHeight="1" x14ac:dyDescent="0.3">
      <c r="B140" s="140" t="s">
        <v>1355</v>
      </c>
      <c r="C140" s="145" t="s">
        <v>1518</v>
      </c>
      <c r="D140" s="4" t="s">
        <v>51</v>
      </c>
      <c r="E140" s="2" t="s">
        <v>3</v>
      </c>
      <c r="F140" s="77"/>
    </row>
    <row r="141" spans="2:6" s="24" customFormat="1" ht="14.1" customHeight="1" x14ac:dyDescent="0.3">
      <c r="B141" s="140" t="s">
        <v>1355</v>
      </c>
      <c r="C141" s="145" t="s">
        <v>1519</v>
      </c>
      <c r="D141" s="4" t="s">
        <v>52</v>
      </c>
      <c r="E141" s="2" t="s">
        <v>3</v>
      </c>
      <c r="F141" s="77"/>
    </row>
    <row r="142" spans="2:6" s="24" customFormat="1" ht="14.1" customHeight="1" x14ac:dyDescent="0.3">
      <c r="B142" s="140" t="s">
        <v>1355</v>
      </c>
      <c r="C142" s="145" t="s">
        <v>1520</v>
      </c>
      <c r="D142" s="4" t="s">
        <v>53</v>
      </c>
      <c r="E142" s="2" t="s">
        <v>3</v>
      </c>
      <c r="F142" s="77"/>
    </row>
    <row r="143" spans="2:6" s="24" customFormat="1" ht="14.1" customHeight="1" x14ac:dyDescent="0.3">
      <c r="B143" s="140" t="s">
        <v>1355</v>
      </c>
      <c r="C143" s="145" t="s">
        <v>1521</v>
      </c>
      <c r="D143" s="4" t="s">
        <v>54</v>
      </c>
      <c r="E143" s="2" t="s">
        <v>3</v>
      </c>
      <c r="F143" s="77"/>
    </row>
    <row r="144" spans="2:6" s="24" customFormat="1" ht="14.1" customHeight="1" x14ac:dyDescent="0.3">
      <c r="B144" s="140" t="s">
        <v>1355</v>
      </c>
      <c r="C144" s="145" t="s">
        <v>1459</v>
      </c>
      <c r="D144" s="4" t="s">
        <v>55</v>
      </c>
      <c r="E144" s="2" t="s">
        <v>3</v>
      </c>
      <c r="F144" s="77"/>
    </row>
    <row r="145" spans="2:6" s="24" customFormat="1" ht="14.1" customHeight="1" x14ac:dyDescent="0.3">
      <c r="B145" s="140" t="s">
        <v>1355</v>
      </c>
      <c r="C145" s="145" t="s">
        <v>1522</v>
      </c>
      <c r="D145" s="4" t="s">
        <v>56</v>
      </c>
      <c r="E145" s="2" t="s">
        <v>3</v>
      </c>
      <c r="F145" s="77"/>
    </row>
    <row r="146" spans="2:6" s="27" customFormat="1" ht="14.1" customHeight="1" x14ac:dyDescent="0.3">
      <c r="B146" s="135"/>
      <c r="C146" s="135"/>
      <c r="D146" s="10" t="s">
        <v>943</v>
      </c>
      <c r="E146" s="26"/>
      <c r="F146" s="26"/>
    </row>
    <row r="147" spans="2:6" ht="14.1" customHeight="1" x14ac:dyDescent="0.3">
      <c r="B147" s="140" t="s">
        <v>1355</v>
      </c>
      <c r="C147" s="145" t="s">
        <v>1523</v>
      </c>
      <c r="D147" s="4" t="s">
        <v>937</v>
      </c>
      <c r="E147" s="2" t="s">
        <v>3</v>
      </c>
      <c r="F147" s="87"/>
    </row>
    <row r="148" spans="2:6" ht="14.1" customHeight="1" x14ac:dyDescent="0.3">
      <c r="B148" s="140" t="s">
        <v>1355</v>
      </c>
      <c r="C148" s="145" t="s">
        <v>1524</v>
      </c>
      <c r="D148" s="4" t="s">
        <v>938</v>
      </c>
      <c r="E148" s="2" t="s">
        <v>3</v>
      </c>
      <c r="F148" s="87"/>
    </row>
    <row r="149" spans="2:6" ht="14.1" customHeight="1" x14ac:dyDescent="0.3">
      <c r="B149" s="140" t="s">
        <v>1355</v>
      </c>
      <c r="C149" s="145" t="s">
        <v>1525</v>
      </c>
      <c r="D149" s="4" t="s">
        <v>939</v>
      </c>
      <c r="E149" s="2" t="s">
        <v>3</v>
      </c>
      <c r="F149" s="87"/>
    </row>
    <row r="150" spans="2:6" ht="14.1" customHeight="1" x14ac:dyDescent="0.3">
      <c r="B150" s="140" t="s">
        <v>1355</v>
      </c>
      <c r="C150" s="145" t="s">
        <v>1526</v>
      </c>
      <c r="D150" s="4" t="s">
        <v>940</v>
      </c>
      <c r="E150" s="2" t="s">
        <v>3</v>
      </c>
      <c r="F150" s="87"/>
    </row>
    <row r="151" spans="2:6" ht="14.1" customHeight="1" x14ac:dyDescent="0.3">
      <c r="B151" s="140" t="s">
        <v>1355</v>
      </c>
      <c r="C151" s="145" t="s">
        <v>1527</v>
      </c>
      <c r="D151" s="4" t="s">
        <v>941</v>
      </c>
      <c r="E151" s="2" t="s">
        <v>3</v>
      </c>
      <c r="F151" s="87"/>
    </row>
    <row r="152" spans="2:6" ht="14.1" customHeight="1" x14ac:dyDescent="0.3">
      <c r="B152" s="140" t="s">
        <v>1355</v>
      </c>
      <c r="C152" s="145" t="s">
        <v>1528</v>
      </c>
      <c r="D152" s="4" t="s">
        <v>942</v>
      </c>
      <c r="E152" s="2" t="s">
        <v>3</v>
      </c>
      <c r="F152" s="87"/>
    </row>
    <row r="153" spans="2:6" s="27" customFormat="1" ht="14.1" customHeight="1" x14ac:dyDescent="0.3">
      <c r="B153" s="135"/>
      <c r="C153" s="135"/>
      <c r="D153" s="10" t="s">
        <v>936</v>
      </c>
      <c r="E153" s="26"/>
      <c r="F153" s="26"/>
    </row>
    <row r="154" spans="2:6" ht="14.1" customHeight="1" x14ac:dyDescent="0.3">
      <c r="B154" s="140" t="s">
        <v>1355</v>
      </c>
      <c r="C154" s="145" t="s">
        <v>1529</v>
      </c>
      <c r="D154" s="4" t="s">
        <v>937</v>
      </c>
      <c r="E154" s="2" t="s">
        <v>3</v>
      </c>
      <c r="F154" s="87"/>
    </row>
    <row r="155" spans="2:6" ht="14.1" customHeight="1" x14ac:dyDescent="0.3">
      <c r="B155" s="140" t="s">
        <v>1355</v>
      </c>
      <c r="C155" s="145" t="s">
        <v>1530</v>
      </c>
      <c r="D155" s="4" t="s">
        <v>938</v>
      </c>
      <c r="E155" s="2" t="s">
        <v>3</v>
      </c>
      <c r="F155" s="87"/>
    </row>
    <row r="156" spans="2:6" ht="14.1" customHeight="1" x14ac:dyDescent="0.3">
      <c r="B156" s="139"/>
      <c r="C156" s="139"/>
      <c r="D156" s="25" t="s">
        <v>1051</v>
      </c>
      <c r="E156" s="28"/>
      <c r="F156" s="28"/>
    </row>
    <row r="157" spans="2:6" s="27" customFormat="1" ht="14.1" customHeight="1" x14ac:dyDescent="0.3">
      <c r="B157" s="135"/>
      <c r="C157" s="135"/>
      <c r="D157" s="10" t="s">
        <v>944</v>
      </c>
      <c r="E157" s="26"/>
      <c r="F157" s="26"/>
    </row>
    <row r="158" spans="2:6" ht="14.1" customHeight="1" x14ac:dyDescent="0.3">
      <c r="B158" s="140" t="s">
        <v>1355</v>
      </c>
      <c r="C158" s="145" t="s">
        <v>1531</v>
      </c>
      <c r="D158" s="4" t="s">
        <v>57</v>
      </c>
      <c r="E158" s="2" t="s">
        <v>3</v>
      </c>
      <c r="F158" s="87"/>
    </row>
    <row r="159" spans="2:6" ht="14.1" customHeight="1" x14ac:dyDescent="0.3">
      <c r="B159" s="140" t="s">
        <v>1355</v>
      </c>
      <c r="C159" s="145" t="s">
        <v>1532</v>
      </c>
      <c r="D159" s="4" t="s">
        <v>58</v>
      </c>
      <c r="E159" s="2" t="s">
        <v>3</v>
      </c>
      <c r="F159" s="87"/>
    </row>
    <row r="160" spans="2:6" ht="14.1" customHeight="1" x14ac:dyDescent="0.3">
      <c r="B160" s="140" t="s">
        <v>1355</v>
      </c>
      <c r="C160" s="145" t="s">
        <v>1533</v>
      </c>
      <c r="D160" s="4" t="s">
        <v>59</v>
      </c>
      <c r="E160" s="2" t="s">
        <v>3</v>
      </c>
      <c r="F160" s="87"/>
    </row>
    <row r="161" spans="2:6" ht="14.1" customHeight="1" x14ac:dyDescent="0.3">
      <c r="B161" s="140" t="s">
        <v>1355</v>
      </c>
      <c r="C161" s="145" t="s">
        <v>1534</v>
      </c>
      <c r="D161" s="4" t="s">
        <v>60</v>
      </c>
      <c r="E161" s="2" t="s">
        <v>3</v>
      </c>
      <c r="F161" s="87"/>
    </row>
    <row r="162" spans="2:6" ht="14.1" customHeight="1" x14ac:dyDescent="0.3">
      <c r="B162" s="140" t="s">
        <v>1355</v>
      </c>
      <c r="C162" s="145" t="s">
        <v>1535</v>
      </c>
      <c r="D162" s="4" t="s">
        <v>61</v>
      </c>
      <c r="E162" s="2" t="s">
        <v>3</v>
      </c>
      <c r="F162" s="87"/>
    </row>
    <row r="163" spans="2:6" ht="14.1" customHeight="1" x14ac:dyDescent="0.3">
      <c r="B163" s="140" t="s">
        <v>1355</v>
      </c>
      <c r="C163" s="145" t="s">
        <v>1536</v>
      </c>
      <c r="D163" s="4" t="s">
        <v>62</v>
      </c>
      <c r="E163" s="2" t="s">
        <v>3</v>
      </c>
      <c r="F163" s="87"/>
    </row>
    <row r="164" spans="2:6" ht="14.1" customHeight="1" x14ac:dyDescent="0.3">
      <c r="B164" s="140" t="s">
        <v>1355</v>
      </c>
      <c r="C164" s="145" t="s">
        <v>1537</v>
      </c>
      <c r="D164" s="4" t="s">
        <v>63</v>
      </c>
      <c r="E164" s="2" t="s">
        <v>3</v>
      </c>
      <c r="F164" s="87"/>
    </row>
    <row r="165" spans="2:6" ht="14.1" customHeight="1" x14ac:dyDescent="0.3">
      <c r="B165" s="140" t="s">
        <v>1355</v>
      </c>
      <c r="C165" s="145" t="s">
        <v>1538</v>
      </c>
      <c r="D165" s="4" t="s">
        <v>64</v>
      </c>
      <c r="E165" s="2" t="s">
        <v>3</v>
      </c>
      <c r="F165" s="87"/>
    </row>
    <row r="166" spans="2:6" ht="14.1" customHeight="1" x14ac:dyDescent="0.3">
      <c r="B166" s="140" t="s">
        <v>1355</v>
      </c>
      <c r="C166" s="145" t="s">
        <v>1539</v>
      </c>
      <c r="D166" s="4" t="s">
        <v>65</v>
      </c>
      <c r="E166" s="2" t="s">
        <v>3</v>
      </c>
      <c r="F166" s="87"/>
    </row>
    <row r="167" spans="2:6" ht="14.1" customHeight="1" x14ac:dyDescent="0.3">
      <c r="B167" s="140" t="s">
        <v>1355</v>
      </c>
      <c r="C167" s="145" t="s">
        <v>1540</v>
      </c>
      <c r="D167" s="4" t="s">
        <v>66</v>
      </c>
      <c r="E167" s="2" t="s">
        <v>3</v>
      </c>
      <c r="F167" s="87"/>
    </row>
    <row r="168" spans="2:6" ht="14.1" customHeight="1" x14ac:dyDescent="0.3">
      <c r="B168" s="140" t="s">
        <v>1355</v>
      </c>
      <c r="C168" s="145" t="s">
        <v>1541</v>
      </c>
      <c r="D168" s="4" t="s">
        <v>67</v>
      </c>
      <c r="E168" s="2" t="s">
        <v>3</v>
      </c>
      <c r="F168" s="87"/>
    </row>
    <row r="169" spans="2:6" ht="14.1" customHeight="1" x14ac:dyDescent="0.3">
      <c r="B169" s="140" t="s">
        <v>1355</v>
      </c>
      <c r="C169" s="145" t="s">
        <v>1542</v>
      </c>
      <c r="D169" s="4" t="s">
        <v>68</v>
      </c>
      <c r="E169" s="2" t="s">
        <v>3</v>
      </c>
      <c r="F169" s="87"/>
    </row>
    <row r="170" spans="2:6" ht="14.1" customHeight="1" x14ac:dyDescent="0.3">
      <c r="B170" s="140" t="s">
        <v>1355</v>
      </c>
      <c r="C170" s="145" t="s">
        <v>1543</v>
      </c>
      <c r="D170" s="4" t="s">
        <v>69</v>
      </c>
      <c r="E170" s="2" t="s">
        <v>3</v>
      </c>
      <c r="F170" s="87"/>
    </row>
    <row r="171" spans="2:6" ht="14.1" customHeight="1" x14ac:dyDescent="0.3">
      <c r="B171" s="140" t="s">
        <v>1355</v>
      </c>
      <c r="C171" s="145" t="s">
        <v>1544</v>
      </c>
      <c r="D171" s="4" t="s">
        <v>70</v>
      </c>
      <c r="E171" s="2" t="s">
        <v>3</v>
      </c>
      <c r="F171" s="87"/>
    </row>
    <row r="172" spans="2:6" ht="14.1" customHeight="1" x14ac:dyDescent="0.3">
      <c r="B172" s="140" t="s">
        <v>1355</v>
      </c>
      <c r="C172" s="145" t="s">
        <v>1545</v>
      </c>
      <c r="D172" s="4" t="s">
        <v>71</v>
      </c>
      <c r="E172" s="2" t="s">
        <v>3</v>
      </c>
      <c r="F172" s="87"/>
    </row>
    <row r="173" spans="2:6" ht="14.1" customHeight="1" x14ac:dyDescent="0.3">
      <c r="B173" s="140" t="s">
        <v>1355</v>
      </c>
      <c r="C173" s="145" t="s">
        <v>1546</v>
      </c>
      <c r="D173" s="4" t="s">
        <v>72</v>
      </c>
      <c r="E173" s="2" t="s">
        <v>3</v>
      </c>
      <c r="F173" s="87"/>
    </row>
    <row r="174" spans="2:6" ht="14.1" customHeight="1" x14ac:dyDescent="0.3">
      <c r="B174" s="140" t="s">
        <v>1355</v>
      </c>
      <c r="C174" s="145" t="s">
        <v>1547</v>
      </c>
      <c r="D174" s="4" t="s">
        <v>73</v>
      </c>
      <c r="E174" s="2" t="s">
        <v>3</v>
      </c>
      <c r="F174" s="87"/>
    </row>
    <row r="175" spans="2:6" ht="14.1" customHeight="1" x14ac:dyDescent="0.3">
      <c r="B175" s="139"/>
      <c r="C175" s="139"/>
      <c r="D175" s="31" t="s">
        <v>1340</v>
      </c>
      <c r="E175" s="5"/>
      <c r="F175" s="5"/>
    </row>
    <row r="176" spans="2:6" ht="14.1" customHeight="1" x14ac:dyDescent="0.3">
      <c r="B176" s="140" t="s">
        <v>1355</v>
      </c>
      <c r="C176" s="145" t="s">
        <v>1548</v>
      </c>
      <c r="D176" s="4" t="s">
        <v>82</v>
      </c>
      <c r="E176" s="2" t="s">
        <v>3</v>
      </c>
      <c r="F176" s="87"/>
    </row>
    <row r="177" spans="2:6" ht="14.1" customHeight="1" x14ac:dyDescent="0.3">
      <c r="B177" s="140" t="s">
        <v>1355</v>
      </c>
      <c r="C177" s="145" t="s">
        <v>1549</v>
      </c>
      <c r="D177" s="4" t="s">
        <v>83</v>
      </c>
      <c r="E177" s="2" t="s">
        <v>3</v>
      </c>
      <c r="F177" s="87"/>
    </row>
    <row r="178" spans="2:6" ht="14.1" customHeight="1" x14ac:dyDescent="0.3">
      <c r="B178" s="140" t="s">
        <v>1355</v>
      </c>
      <c r="C178" s="145" t="s">
        <v>1550</v>
      </c>
      <c r="D178" s="4" t="s">
        <v>84</v>
      </c>
      <c r="E178" s="2" t="s">
        <v>3</v>
      </c>
      <c r="F178" s="87"/>
    </row>
    <row r="179" spans="2:6" ht="14.1" customHeight="1" x14ac:dyDescent="0.3">
      <c r="B179" s="140" t="s">
        <v>1355</v>
      </c>
      <c r="C179" s="145" t="s">
        <v>1551</v>
      </c>
      <c r="D179" s="4" t="s">
        <v>85</v>
      </c>
      <c r="E179" s="2" t="s">
        <v>3</v>
      </c>
      <c r="F179" s="87"/>
    </row>
    <row r="180" spans="2:6" ht="14.1" customHeight="1" x14ac:dyDescent="0.3">
      <c r="B180" s="140" t="s">
        <v>1355</v>
      </c>
      <c r="C180" s="145" t="s">
        <v>1552</v>
      </c>
      <c r="D180" s="4" t="s">
        <v>86</v>
      </c>
      <c r="E180" s="2" t="s">
        <v>3</v>
      </c>
      <c r="F180" s="87"/>
    </row>
    <row r="181" spans="2:6" ht="14.1" customHeight="1" x14ac:dyDescent="0.3">
      <c r="B181" s="140" t="s">
        <v>1355</v>
      </c>
      <c r="C181" s="145" t="s">
        <v>1553</v>
      </c>
      <c r="D181" s="4" t="s">
        <v>87</v>
      </c>
      <c r="E181" s="2" t="s">
        <v>3</v>
      </c>
      <c r="F181" s="87"/>
    </row>
    <row r="182" spans="2:6" ht="14.1" customHeight="1" x14ac:dyDescent="0.3">
      <c r="B182" s="140" t="s">
        <v>1355</v>
      </c>
      <c r="C182" s="145" t="s">
        <v>1554</v>
      </c>
      <c r="D182" s="30" t="s">
        <v>88</v>
      </c>
      <c r="E182" s="2" t="s">
        <v>3</v>
      </c>
      <c r="F182" s="87"/>
    </row>
    <row r="183" spans="2:6" ht="14.1" customHeight="1" x14ac:dyDescent="0.3">
      <c r="B183" s="140" t="s">
        <v>1355</v>
      </c>
      <c r="C183" s="145" t="s">
        <v>1555</v>
      </c>
      <c r="D183" s="30" t="s">
        <v>89</v>
      </c>
      <c r="E183" s="2" t="s">
        <v>3</v>
      </c>
      <c r="F183" s="87"/>
    </row>
    <row r="184" spans="2:6" ht="14.1" customHeight="1" x14ac:dyDescent="0.3">
      <c r="B184" s="140" t="s">
        <v>1355</v>
      </c>
      <c r="C184" s="145" t="s">
        <v>1556</v>
      </c>
      <c r="D184" s="30" t="s">
        <v>90</v>
      </c>
      <c r="E184" s="2" t="s">
        <v>3</v>
      </c>
      <c r="F184" s="87"/>
    </row>
    <row r="185" spans="2:6" ht="14.1" customHeight="1" x14ac:dyDescent="0.3">
      <c r="B185" s="140" t="s">
        <v>1355</v>
      </c>
      <c r="C185" s="145" t="s">
        <v>1557</v>
      </c>
      <c r="D185" s="30" t="s">
        <v>91</v>
      </c>
      <c r="E185" s="2" t="s">
        <v>3</v>
      </c>
      <c r="F185" s="87"/>
    </row>
    <row r="186" spans="2:6" ht="14.1" customHeight="1" x14ac:dyDescent="0.3">
      <c r="B186" s="140" t="s">
        <v>1355</v>
      </c>
      <c r="C186" s="145" t="s">
        <v>1558</v>
      </c>
      <c r="D186" s="30" t="s">
        <v>92</v>
      </c>
      <c r="E186" s="2" t="s">
        <v>3</v>
      </c>
      <c r="F186" s="87"/>
    </row>
    <row r="187" spans="2:6" ht="14.1" customHeight="1" x14ac:dyDescent="0.3">
      <c r="B187" s="140" t="s">
        <v>1355</v>
      </c>
      <c r="C187" s="145" t="s">
        <v>1559</v>
      </c>
      <c r="D187" s="30" t="s">
        <v>93</v>
      </c>
      <c r="E187" s="2" t="s">
        <v>3</v>
      </c>
      <c r="F187" s="87"/>
    </row>
    <row r="188" spans="2:6" ht="14.1" customHeight="1" x14ac:dyDescent="0.3">
      <c r="B188" s="140" t="s">
        <v>1355</v>
      </c>
      <c r="C188" s="145" t="s">
        <v>1560</v>
      </c>
      <c r="D188" s="30" t="s">
        <v>94</v>
      </c>
      <c r="E188" s="2" t="s">
        <v>3</v>
      </c>
      <c r="F188" s="87"/>
    </row>
    <row r="189" spans="2:6" ht="14.1" customHeight="1" x14ac:dyDescent="0.3">
      <c r="B189" s="139"/>
      <c r="C189" s="139"/>
      <c r="D189" s="32" t="s">
        <v>1332</v>
      </c>
      <c r="E189" s="35"/>
      <c r="F189" s="35"/>
    </row>
    <row r="190" spans="2:6" ht="14.1" customHeight="1" x14ac:dyDescent="0.3">
      <c r="B190" s="135"/>
      <c r="C190" s="135"/>
      <c r="D190" s="33" t="s">
        <v>1037</v>
      </c>
      <c r="E190" s="34"/>
      <c r="F190" s="34"/>
    </row>
    <row r="191" spans="2:6" ht="14.1" customHeight="1" x14ac:dyDescent="0.3">
      <c r="B191" s="140" t="s">
        <v>1355</v>
      </c>
      <c r="C191" s="145" t="s">
        <v>1561</v>
      </c>
      <c r="D191" s="4" t="s">
        <v>115</v>
      </c>
      <c r="E191" s="2" t="s">
        <v>3</v>
      </c>
      <c r="F191" s="87"/>
    </row>
    <row r="192" spans="2:6" ht="14.1" customHeight="1" x14ac:dyDescent="0.3">
      <c r="B192" s="140" t="s">
        <v>1355</v>
      </c>
      <c r="C192" s="145" t="s">
        <v>1562</v>
      </c>
      <c r="D192" s="4" t="s">
        <v>116</v>
      </c>
      <c r="E192" s="2" t="s">
        <v>3</v>
      </c>
      <c r="F192" s="87"/>
    </row>
    <row r="193" spans="2:6" ht="14.1" customHeight="1" x14ac:dyDescent="0.3">
      <c r="B193" s="140" t="s">
        <v>1355</v>
      </c>
      <c r="C193" s="145" t="s">
        <v>1563</v>
      </c>
      <c r="D193" s="4" t="s">
        <v>117</v>
      </c>
      <c r="E193" s="2" t="s">
        <v>3</v>
      </c>
      <c r="F193" s="87"/>
    </row>
    <row r="194" spans="2:6" ht="14.1" customHeight="1" x14ac:dyDescent="0.3">
      <c r="B194" s="140" t="s">
        <v>1355</v>
      </c>
      <c r="C194" s="145" t="s">
        <v>1564</v>
      </c>
      <c r="D194" s="4" t="s">
        <v>118</v>
      </c>
      <c r="E194" s="2" t="s">
        <v>3</v>
      </c>
      <c r="F194" s="87"/>
    </row>
    <row r="195" spans="2:6" ht="14.1" customHeight="1" x14ac:dyDescent="0.3">
      <c r="B195" s="140" t="s">
        <v>1355</v>
      </c>
      <c r="C195" s="145" t="s">
        <v>1565</v>
      </c>
      <c r="D195" s="4" t="s">
        <v>119</v>
      </c>
      <c r="E195" s="2" t="s">
        <v>3</v>
      </c>
      <c r="F195" s="87"/>
    </row>
    <row r="196" spans="2:6" ht="14.1" customHeight="1" x14ac:dyDescent="0.3">
      <c r="B196" s="140" t="s">
        <v>1355</v>
      </c>
      <c r="C196" s="145" t="s">
        <v>1566</v>
      </c>
      <c r="D196" s="4" t="s">
        <v>120</v>
      </c>
      <c r="E196" s="2" t="s">
        <v>3</v>
      </c>
      <c r="F196" s="87"/>
    </row>
    <row r="197" spans="2:6" ht="14.1" customHeight="1" x14ac:dyDescent="0.3">
      <c r="B197" s="135"/>
      <c r="C197" s="135"/>
      <c r="D197" s="33" t="s">
        <v>1036</v>
      </c>
      <c r="E197" s="34"/>
      <c r="F197" s="34"/>
    </row>
    <row r="198" spans="2:6" ht="14.1" customHeight="1" x14ac:dyDescent="0.3">
      <c r="B198" s="140" t="s">
        <v>1355</v>
      </c>
      <c r="C198" s="145" t="s">
        <v>1567</v>
      </c>
      <c r="D198" s="4" t="s">
        <v>121</v>
      </c>
      <c r="E198" s="2" t="s">
        <v>3</v>
      </c>
      <c r="F198" s="87"/>
    </row>
    <row r="199" spans="2:6" ht="14.1" customHeight="1" x14ac:dyDescent="0.3">
      <c r="B199" s="140" t="s">
        <v>1355</v>
      </c>
      <c r="C199" s="145" t="s">
        <v>1568</v>
      </c>
      <c r="D199" s="4" t="s">
        <v>122</v>
      </c>
      <c r="E199" s="2" t="s">
        <v>3</v>
      </c>
      <c r="F199" s="87"/>
    </row>
    <row r="200" spans="2:6" ht="14.1" customHeight="1" x14ac:dyDescent="0.3">
      <c r="B200" s="140" t="s">
        <v>1355</v>
      </c>
      <c r="C200" s="145" t="s">
        <v>1569</v>
      </c>
      <c r="D200" s="4" t="s">
        <v>123</v>
      </c>
      <c r="E200" s="2" t="s">
        <v>3</v>
      </c>
      <c r="F200" s="87"/>
    </row>
    <row r="201" spans="2:6" ht="14.1" customHeight="1" x14ac:dyDescent="0.3">
      <c r="B201" s="140" t="s">
        <v>1355</v>
      </c>
      <c r="C201" s="145" t="s">
        <v>1570</v>
      </c>
      <c r="D201" s="4" t="s">
        <v>124</v>
      </c>
      <c r="E201" s="2" t="s">
        <v>3</v>
      </c>
      <c r="F201" s="87"/>
    </row>
    <row r="202" spans="2:6" ht="14.1" customHeight="1" x14ac:dyDescent="0.3">
      <c r="B202" s="140" t="s">
        <v>1355</v>
      </c>
      <c r="C202" s="145" t="s">
        <v>1571</v>
      </c>
      <c r="D202" s="4" t="s">
        <v>125</v>
      </c>
      <c r="E202" s="2" t="s">
        <v>3</v>
      </c>
      <c r="F202" s="87"/>
    </row>
    <row r="203" spans="2:6" ht="14.1" customHeight="1" x14ac:dyDescent="0.3">
      <c r="B203" s="140" t="s">
        <v>1355</v>
      </c>
      <c r="C203" s="145" t="s">
        <v>1572</v>
      </c>
      <c r="D203" s="4" t="s">
        <v>126</v>
      </c>
      <c r="E203" s="2" t="s">
        <v>3</v>
      </c>
      <c r="F203" s="87"/>
    </row>
    <row r="204" spans="2:6" ht="14.1" customHeight="1" x14ac:dyDescent="0.3">
      <c r="B204" s="135"/>
      <c r="C204" s="135"/>
      <c r="D204" s="33" t="s">
        <v>1035</v>
      </c>
      <c r="E204" s="34"/>
      <c r="F204" s="34"/>
    </row>
    <row r="205" spans="2:6" ht="14.1" customHeight="1" x14ac:dyDescent="0.3">
      <c r="B205" s="140" t="s">
        <v>1355</v>
      </c>
      <c r="C205" s="145" t="s">
        <v>1573</v>
      </c>
      <c r="D205" s="4" t="s">
        <v>127</v>
      </c>
      <c r="E205" s="2" t="s">
        <v>3</v>
      </c>
      <c r="F205" s="87"/>
    </row>
    <row r="206" spans="2:6" ht="14.1" customHeight="1" x14ac:dyDescent="0.3">
      <c r="B206" s="140" t="s">
        <v>1355</v>
      </c>
      <c r="C206" s="145" t="s">
        <v>1574</v>
      </c>
      <c r="D206" s="4" t="s">
        <v>128</v>
      </c>
      <c r="E206" s="2" t="s">
        <v>3</v>
      </c>
      <c r="F206" s="87"/>
    </row>
    <row r="207" spans="2:6" ht="14.1" customHeight="1" x14ac:dyDescent="0.3">
      <c r="B207" s="140" t="s">
        <v>1355</v>
      </c>
      <c r="C207" s="145" t="s">
        <v>1575</v>
      </c>
      <c r="D207" s="4" t="s">
        <v>129</v>
      </c>
      <c r="E207" s="2" t="s">
        <v>3</v>
      </c>
      <c r="F207" s="87"/>
    </row>
    <row r="208" spans="2:6" ht="14.1" customHeight="1" x14ac:dyDescent="0.3">
      <c r="B208" s="140" t="s">
        <v>1355</v>
      </c>
      <c r="C208" s="145" t="s">
        <v>1576</v>
      </c>
      <c r="D208" s="4" t="s">
        <v>130</v>
      </c>
      <c r="E208" s="2" t="s">
        <v>3</v>
      </c>
      <c r="F208" s="87"/>
    </row>
    <row r="209" spans="2:6" ht="14.1" customHeight="1" x14ac:dyDescent="0.3">
      <c r="B209" s="135"/>
      <c r="C209" s="135"/>
      <c r="D209" s="33" t="s">
        <v>1034</v>
      </c>
      <c r="E209" s="34"/>
      <c r="F209" s="34"/>
    </row>
    <row r="210" spans="2:6" ht="14.1" customHeight="1" x14ac:dyDescent="0.3">
      <c r="B210" s="140" t="s">
        <v>1355</v>
      </c>
      <c r="C210" s="145" t="s">
        <v>1577</v>
      </c>
      <c r="D210" s="4" t="s">
        <v>131</v>
      </c>
      <c r="E210" s="2" t="s">
        <v>1</v>
      </c>
      <c r="F210" s="87"/>
    </row>
    <row r="211" spans="2:6" ht="14.1" customHeight="1" x14ac:dyDescent="0.3">
      <c r="B211" s="140" t="s">
        <v>1355</v>
      </c>
      <c r="C211" s="145" t="s">
        <v>1578</v>
      </c>
      <c r="D211" s="4" t="s">
        <v>132</v>
      </c>
      <c r="E211" s="2" t="s">
        <v>1</v>
      </c>
      <c r="F211" s="87"/>
    </row>
    <row r="212" spans="2:6" ht="14.1" customHeight="1" x14ac:dyDescent="0.3">
      <c r="B212" s="140" t="s">
        <v>1355</v>
      </c>
      <c r="C212" s="145" t="s">
        <v>1579</v>
      </c>
      <c r="D212" s="4" t="s">
        <v>133</v>
      </c>
      <c r="E212" s="2" t="s">
        <v>1</v>
      </c>
      <c r="F212" s="87"/>
    </row>
    <row r="213" spans="2:6" ht="14.1" customHeight="1" x14ac:dyDescent="0.3">
      <c r="B213" s="140" t="s">
        <v>1355</v>
      </c>
      <c r="C213" s="145" t="s">
        <v>1580</v>
      </c>
      <c r="D213" s="4" t="s">
        <v>134</v>
      </c>
      <c r="E213" s="2" t="s">
        <v>1</v>
      </c>
      <c r="F213" s="87"/>
    </row>
    <row r="214" spans="2:6" ht="14.1" customHeight="1" x14ac:dyDescent="0.3">
      <c r="B214" s="140" t="s">
        <v>1355</v>
      </c>
      <c r="C214" s="145" t="s">
        <v>1581</v>
      </c>
      <c r="D214" s="4" t="s">
        <v>135</v>
      </c>
      <c r="E214" s="2" t="s">
        <v>1</v>
      </c>
      <c r="F214" s="87"/>
    </row>
    <row r="215" spans="2:6" ht="14.1" customHeight="1" x14ac:dyDescent="0.3">
      <c r="B215" s="140" t="s">
        <v>1355</v>
      </c>
      <c r="C215" s="145" t="s">
        <v>1582</v>
      </c>
      <c r="D215" s="4" t="s">
        <v>136</v>
      </c>
      <c r="E215" s="2" t="s">
        <v>1</v>
      </c>
      <c r="F215" s="87"/>
    </row>
    <row r="216" spans="2:6" ht="14.1" customHeight="1" x14ac:dyDescent="0.3">
      <c r="B216" s="139"/>
      <c r="C216" s="139"/>
      <c r="D216" s="32" t="s">
        <v>1341</v>
      </c>
      <c r="E216" s="29"/>
      <c r="F216" s="88"/>
    </row>
    <row r="217" spans="2:6" s="24" customFormat="1" ht="14.1" customHeight="1" x14ac:dyDescent="0.3">
      <c r="B217" s="140" t="s">
        <v>1355</v>
      </c>
      <c r="C217" s="145" t="s">
        <v>1583</v>
      </c>
      <c r="D217" s="4" t="s">
        <v>1121</v>
      </c>
      <c r="E217" s="2" t="s">
        <v>3</v>
      </c>
      <c r="F217" s="77"/>
    </row>
    <row r="218" spans="2:6" s="24" customFormat="1" ht="14.1" customHeight="1" x14ac:dyDescent="0.3">
      <c r="B218" s="140" t="s">
        <v>1355</v>
      </c>
      <c r="C218" s="145" t="s">
        <v>1584</v>
      </c>
      <c r="D218" s="4" t="s">
        <v>1122</v>
      </c>
      <c r="E218" s="2" t="s">
        <v>1</v>
      </c>
      <c r="F218" s="77"/>
    </row>
    <row r="219" spans="2:6" ht="14.1" customHeight="1" x14ac:dyDescent="0.3">
      <c r="B219" s="139"/>
      <c r="C219" s="139"/>
      <c r="D219" s="32" t="s">
        <v>1052</v>
      </c>
      <c r="E219" s="29"/>
      <c r="F219" s="29"/>
    </row>
    <row r="220" spans="2:6" s="24" customFormat="1" ht="14.1" customHeight="1" x14ac:dyDescent="0.3">
      <c r="B220" s="140" t="s">
        <v>1355</v>
      </c>
      <c r="C220" s="145" t="s">
        <v>1585</v>
      </c>
      <c r="D220" s="4" t="s">
        <v>731</v>
      </c>
      <c r="E220" s="2" t="s">
        <v>1</v>
      </c>
      <c r="F220" s="87"/>
    </row>
    <row r="221" spans="2:6" s="24" customFormat="1" ht="14.1" customHeight="1" x14ac:dyDescent="0.3">
      <c r="B221" s="140" t="s">
        <v>1355</v>
      </c>
      <c r="C221" s="145" t="s">
        <v>1586</v>
      </c>
      <c r="D221" s="4" t="s">
        <v>732</v>
      </c>
      <c r="E221" s="2" t="s">
        <v>1</v>
      </c>
      <c r="F221" s="87"/>
    </row>
    <row r="222" spans="2:6" s="24" customFormat="1" ht="14.1" customHeight="1" x14ac:dyDescent="0.3">
      <c r="B222" s="140" t="s">
        <v>1355</v>
      </c>
      <c r="C222" s="145" t="s">
        <v>1587</v>
      </c>
      <c r="D222" s="4" t="s">
        <v>733</v>
      </c>
      <c r="E222" s="2" t="s">
        <v>1</v>
      </c>
      <c r="F222" s="87"/>
    </row>
    <row r="223" spans="2:6" s="24" customFormat="1" ht="14.1" customHeight="1" x14ac:dyDescent="0.3">
      <c r="B223" s="140" t="s">
        <v>1355</v>
      </c>
      <c r="C223" s="145" t="s">
        <v>1588</v>
      </c>
      <c r="D223" s="36" t="s">
        <v>734</v>
      </c>
      <c r="E223" s="2" t="s">
        <v>1</v>
      </c>
      <c r="F223" s="87"/>
    </row>
    <row r="224" spans="2:6" s="24" customFormat="1" ht="14.1" customHeight="1" x14ac:dyDescent="0.3">
      <c r="B224" s="140" t="s">
        <v>1355</v>
      </c>
      <c r="C224" s="145" t="s">
        <v>1589</v>
      </c>
      <c r="D224" s="36" t="s">
        <v>735</v>
      </c>
      <c r="E224" s="2" t="s">
        <v>1</v>
      </c>
      <c r="F224" s="87"/>
    </row>
    <row r="225" spans="2:6" s="24" customFormat="1" ht="14.1" customHeight="1" x14ac:dyDescent="0.3">
      <c r="B225" s="140" t="s">
        <v>1355</v>
      </c>
      <c r="C225" s="145" t="s">
        <v>1590</v>
      </c>
      <c r="D225" s="36" t="s">
        <v>736</v>
      </c>
      <c r="E225" s="2" t="s">
        <v>1</v>
      </c>
      <c r="F225" s="87"/>
    </row>
    <row r="226" spans="2:6" s="24" customFormat="1" ht="14.1" customHeight="1" x14ac:dyDescent="0.3">
      <c r="B226" s="140" t="s">
        <v>1355</v>
      </c>
      <c r="C226" s="145" t="s">
        <v>1591</v>
      </c>
      <c r="D226" s="4" t="s">
        <v>737</v>
      </c>
      <c r="E226" s="2" t="s">
        <v>1</v>
      </c>
      <c r="F226" s="87"/>
    </row>
    <row r="227" spans="2:6" s="24" customFormat="1" ht="14.1" customHeight="1" x14ac:dyDescent="0.3">
      <c r="B227" s="140" t="s">
        <v>1355</v>
      </c>
      <c r="C227" s="145" t="s">
        <v>1592</v>
      </c>
      <c r="D227" s="4" t="s">
        <v>738</v>
      </c>
      <c r="E227" s="2" t="s">
        <v>1</v>
      </c>
      <c r="F227" s="87"/>
    </row>
    <row r="228" spans="2:6" s="24" customFormat="1" ht="14.1" customHeight="1" x14ac:dyDescent="0.3">
      <c r="B228" s="140" t="s">
        <v>1355</v>
      </c>
      <c r="C228" s="145" t="s">
        <v>1593</v>
      </c>
      <c r="D228" s="4" t="s">
        <v>739</v>
      </c>
      <c r="E228" s="2" t="s">
        <v>1</v>
      </c>
      <c r="F228" s="87"/>
    </row>
    <row r="229" spans="2:6" s="24" customFormat="1" ht="14.1" customHeight="1" x14ac:dyDescent="0.3">
      <c r="B229" s="140" t="s">
        <v>1355</v>
      </c>
      <c r="C229" s="145" t="s">
        <v>1594</v>
      </c>
      <c r="D229" s="4" t="s">
        <v>740</v>
      </c>
      <c r="E229" s="2" t="s">
        <v>1</v>
      </c>
      <c r="F229" s="87"/>
    </row>
    <row r="230" spans="2:6" s="24" customFormat="1" ht="14.1" customHeight="1" x14ac:dyDescent="0.3">
      <c r="B230" s="140" t="s">
        <v>1355</v>
      </c>
      <c r="C230" s="145" t="s">
        <v>1595</v>
      </c>
      <c r="D230" s="4" t="s">
        <v>741</v>
      </c>
      <c r="E230" s="2" t="s">
        <v>1</v>
      </c>
      <c r="F230" s="87"/>
    </row>
    <row r="231" spans="2:6" ht="14.1" customHeight="1" x14ac:dyDescent="0.3">
      <c r="B231" s="139"/>
      <c r="C231" s="139"/>
      <c r="D231" s="25" t="s">
        <v>1053</v>
      </c>
      <c r="E231" s="29"/>
      <c r="F231" s="29"/>
    </row>
    <row r="232" spans="2:6" ht="14.1" customHeight="1" x14ac:dyDescent="0.3">
      <c r="B232" s="140" t="s">
        <v>1355</v>
      </c>
      <c r="C232" s="145" t="s">
        <v>1596</v>
      </c>
      <c r="D232" s="4" t="s">
        <v>137</v>
      </c>
      <c r="E232" s="2" t="s">
        <v>1</v>
      </c>
      <c r="F232" s="87"/>
    </row>
    <row r="233" spans="2:6" ht="14.1" customHeight="1" x14ac:dyDescent="0.3">
      <c r="B233" s="140" t="s">
        <v>1355</v>
      </c>
      <c r="C233" s="145" t="s">
        <v>1597</v>
      </c>
      <c r="D233" s="4" t="s">
        <v>138</v>
      </c>
      <c r="E233" s="2" t="s">
        <v>1</v>
      </c>
      <c r="F233" s="87"/>
    </row>
    <row r="234" spans="2:6" ht="14.1" customHeight="1" x14ac:dyDescent="0.3">
      <c r="B234" s="140" t="s">
        <v>1355</v>
      </c>
      <c r="C234" s="145" t="s">
        <v>1598</v>
      </c>
      <c r="D234" s="4" t="s">
        <v>139</v>
      </c>
      <c r="E234" s="2" t="s">
        <v>1</v>
      </c>
      <c r="F234" s="87"/>
    </row>
    <row r="235" spans="2:6" ht="14.1" customHeight="1" x14ac:dyDescent="0.3">
      <c r="B235" s="140" t="s">
        <v>1355</v>
      </c>
      <c r="C235" s="145" t="s">
        <v>1599</v>
      </c>
      <c r="D235" s="4" t="s">
        <v>140</v>
      </c>
      <c r="E235" s="2" t="s">
        <v>1</v>
      </c>
      <c r="F235" s="87"/>
    </row>
    <row r="236" spans="2:6" ht="14.1" customHeight="1" x14ac:dyDescent="0.3">
      <c r="B236" s="140" t="s">
        <v>1355</v>
      </c>
      <c r="C236" s="145" t="s">
        <v>1600</v>
      </c>
      <c r="D236" s="4" t="s">
        <v>141</v>
      </c>
      <c r="E236" s="2" t="s">
        <v>1</v>
      </c>
      <c r="F236" s="87"/>
    </row>
    <row r="237" spans="2:6" ht="14.1" customHeight="1" x14ac:dyDescent="0.3">
      <c r="B237" s="140" t="s">
        <v>1355</v>
      </c>
      <c r="C237" s="145" t="s">
        <v>1601</v>
      </c>
      <c r="D237" s="4" t="s">
        <v>142</v>
      </c>
      <c r="E237" s="2" t="s">
        <v>1</v>
      </c>
      <c r="F237" s="87"/>
    </row>
    <row r="238" spans="2:6" ht="14.1" customHeight="1" x14ac:dyDescent="0.3">
      <c r="B238" s="140" t="s">
        <v>1355</v>
      </c>
      <c r="C238" s="145" t="s">
        <v>1602</v>
      </c>
      <c r="D238" s="4" t="s">
        <v>143</v>
      </c>
      <c r="E238" s="2" t="s">
        <v>1</v>
      </c>
      <c r="F238" s="87"/>
    </row>
    <row r="239" spans="2:6" ht="14.1" customHeight="1" x14ac:dyDescent="0.3">
      <c r="B239" s="140" t="s">
        <v>1355</v>
      </c>
      <c r="C239" s="145" t="s">
        <v>1603</v>
      </c>
      <c r="D239" s="4" t="s">
        <v>144</v>
      </c>
      <c r="E239" s="2" t="s">
        <v>1</v>
      </c>
      <c r="F239" s="87"/>
    </row>
    <row r="240" spans="2:6" ht="14.1" customHeight="1" x14ac:dyDescent="0.3">
      <c r="B240" s="140" t="s">
        <v>1355</v>
      </c>
      <c r="C240" s="145" t="s">
        <v>1604</v>
      </c>
      <c r="D240" s="4" t="s">
        <v>145</v>
      </c>
      <c r="E240" s="2" t="s">
        <v>1</v>
      </c>
      <c r="F240" s="87"/>
    </row>
    <row r="241" spans="2:6" ht="14.1" customHeight="1" x14ac:dyDescent="0.3">
      <c r="B241" s="140" t="s">
        <v>1355</v>
      </c>
      <c r="C241" s="145" t="s">
        <v>1605</v>
      </c>
      <c r="D241" s="4" t="s">
        <v>146</v>
      </c>
      <c r="E241" s="2" t="s">
        <v>1</v>
      </c>
      <c r="F241" s="87"/>
    </row>
    <row r="242" spans="2:6" ht="14.1" customHeight="1" x14ac:dyDescent="0.3">
      <c r="B242" s="140" t="s">
        <v>1355</v>
      </c>
      <c r="C242" s="145" t="s">
        <v>1606</v>
      </c>
      <c r="D242" s="4" t="s">
        <v>147</v>
      </c>
      <c r="E242" s="2" t="s">
        <v>1</v>
      </c>
      <c r="F242" s="87"/>
    </row>
    <row r="243" spans="2:6" ht="14.1" customHeight="1" x14ac:dyDescent="0.3">
      <c r="B243" s="139"/>
      <c r="C243" s="139"/>
      <c r="D243" s="37" t="s">
        <v>1054</v>
      </c>
      <c r="E243" s="29"/>
      <c r="F243" s="29"/>
    </row>
    <row r="244" spans="2:6" s="24" customFormat="1" ht="14.1" customHeight="1" x14ac:dyDescent="0.3">
      <c r="B244" s="140" t="s">
        <v>1355</v>
      </c>
      <c r="C244" s="145" t="s">
        <v>1607</v>
      </c>
      <c r="D244" s="4" t="s">
        <v>1123</v>
      </c>
      <c r="E244" s="2" t="s">
        <v>1</v>
      </c>
      <c r="F244" s="77"/>
    </row>
    <row r="245" spans="2:6" s="24" customFormat="1" ht="14.1" customHeight="1" x14ac:dyDescent="0.3">
      <c r="B245" s="140" t="s">
        <v>1355</v>
      </c>
      <c r="C245" s="145" t="s">
        <v>1608</v>
      </c>
      <c r="D245" s="4" t="s">
        <v>1124</v>
      </c>
      <c r="E245" s="2" t="s">
        <v>1</v>
      </c>
      <c r="F245" s="77"/>
    </row>
    <row r="246" spans="2:6" s="24" customFormat="1" ht="14.1" customHeight="1" x14ac:dyDescent="0.3">
      <c r="B246" s="140" t="s">
        <v>1355</v>
      </c>
      <c r="C246" s="145" t="s">
        <v>1609</v>
      </c>
      <c r="D246" s="4" t="s">
        <v>1125</v>
      </c>
      <c r="E246" s="2" t="s">
        <v>1</v>
      </c>
      <c r="F246" s="77"/>
    </row>
    <row r="247" spans="2:6" s="24" customFormat="1" ht="14.1" customHeight="1" x14ac:dyDescent="0.3">
      <c r="B247" s="140" t="s">
        <v>1355</v>
      </c>
      <c r="C247" s="145" t="s">
        <v>1610</v>
      </c>
      <c r="D247" s="4" t="s">
        <v>931</v>
      </c>
      <c r="E247" s="2" t="s">
        <v>1</v>
      </c>
      <c r="F247" s="77"/>
    </row>
    <row r="248" spans="2:6" s="24" customFormat="1" ht="14.1" customHeight="1" x14ac:dyDescent="0.3">
      <c r="B248" s="140" t="s">
        <v>1355</v>
      </c>
      <c r="C248" s="145" t="s">
        <v>1611</v>
      </c>
      <c r="D248" s="4" t="s">
        <v>932</v>
      </c>
      <c r="E248" s="2" t="s">
        <v>1</v>
      </c>
      <c r="F248" s="77"/>
    </row>
    <row r="249" spans="2:6" s="24" customFormat="1" ht="14.1" customHeight="1" x14ac:dyDescent="0.3">
      <c r="B249" s="140" t="s">
        <v>1355</v>
      </c>
      <c r="C249" s="145" t="s">
        <v>1612</v>
      </c>
      <c r="D249" s="4" t="s">
        <v>933</v>
      </c>
      <c r="E249" s="2" t="s">
        <v>1</v>
      </c>
      <c r="F249" s="77"/>
    </row>
    <row r="250" spans="2:6" ht="14.1" customHeight="1" x14ac:dyDescent="0.3">
      <c r="B250" s="138"/>
      <c r="C250" s="138"/>
      <c r="D250" s="38" t="s">
        <v>1330</v>
      </c>
      <c r="E250" s="39"/>
      <c r="F250" s="39"/>
    </row>
    <row r="251" spans="2:6" ht="14.1" customHeight="1" x14ac:dyDescent="0.3">
      <c r="B251" s="139"/>
      <c r="C251" s="139"/>
      <c r="D251" s="25" t="s">
        <v>1060</v>
      </c>
      <c r="E251" s="29"/>
      <c r="F251" s="29"/>
    </row>
    <row r="252" spans="2:6" ht="14.1" customHeight="1" x14ac:dyDescent="0.3">
      <c r="B252" s="140" t="s">
        <v>1355</v>
      </c>
      <c r="C252" s="145" t="s">
        <v>1613</v>
      </c>
      <c r="D252" s="4" t="s">
        <v>752</v>
      </c>
      <c r="E252" s="2" t="s">
        <v>1</v>
      </c>
      <c r="F252" s="87"/>
    </row>
    <row r="253" spans="2:6" ht="14.1" customHeight="1" x14ac:dyDescent="0.3">
      <c r="B253" s="140" t="s">
        <v>1355</v>
      </c>
      <c r="C253" s="145" t="s">
        <v>1614</v>
      </c>
      <c r="D253" s="4" t="s">
        <v>753</v>
      </c>
      <c r="E253" s="2" t="s">
        <v>1</v>
      </c>
      <c r="F253" s="87"/>
    </row>
    <row r="254" spans="2:6" ht="14.1" customHeight="1" x14ac:dyDescent="0.3">
      <c r="B254" s="140" t="s">
        <v>1355</v>
      </c>
      <c r="C254" s="145" t="s">
        <v>1615</v>
      </c>
      <c r="D254" s="4" t="s">
        <v>754</v>
      </c>
      <c r="E254" s="2" t="s">
        <v>1</v>
      </c>
      <c r="F254" s="87"/>
    </row>
    <row r="255" spans="2:6" ht="14.1" customHeight="1" x14ac:dyDescent="0.3">
      <c r="B255" s="140" t="s">
        <v>1355</v>
      </c>
      <c r="C255" s="145" t="s">
        <v>1616</v>
      </c>
      <c r="D255" s="4" t="s">
        <v>755</v>
      </c>
      <c r="E255" s="2" t="s">
        <v>1</v>
      </c>
      <c r="F255" s="87"/>
    </row>
    <row r="256" spans="2:6" ht="14.1" customHeight="1" x14ac:dyDescent="0.3">
      <c r="B256" s="139"/>
      <c r="C256" s="139"/>
      <c r="D256" s="25" t="s">
        <v>1061</v>
      </c>
      <c r="E256" s="29"/>
      <c r="F256" s="29"/>
    </row>
    <row r="257" spans="2:6" ht="14.1" customHeight="1" x14ac:dyDescent="0.3">
      <c r="B257" s="140" t="s">
        <v>1355</v>
      </c>
      <c r="C257" s="145" t="s">
        <v>1617</v>
      </c>
      <c r="D257" s="4" t="s">
        <v>756</v>
      </c>
      <c r="E257" s="2" t="s">
        <v>1</v>
      </c>
      <c r="F257" s="87"/>
    </row>
    <row r="258" spans="2:6" ht="14.1" customHeight="1" x14ac:dyDescent="0.3">
      <c r="B258" s="140" t="s">
        <v>1355</v>
      </c>
      <c r="C258" s="145" t="s">
        <v>1618</v>
      </c>
      <c r="D258" s="4" t="s">
        <v>757</v>
      </c>
      <c r="E258" s="2" t="s">
        <v>1</v>
      </c>
      <c r="F258" s="87"/>
    </row>
    <row r="259" spans="2:6" ht="14.1" customHeight="1" x14ac:dyDescent="0.3">
      <c r="B259" s="140" t="s">
        <v>1355</v>
      </c>
      <c r="C259" s="145" t="s">
        <v>1619</v>
      </c>
      <c r="D259" s="4" t="s">
        <v>758</v>
      </c>
      <c r="E259" s="2" t="s">
        <v>1</v>
      </c>
      <c r="F259" s="87"/>
    </row>
    <row r="260" spans="2:6" ht="14.1" customHeight="1" x14ac:dyDescent="0.3">
      <c r="B260" s="140" t="s">
        <v>1355</v>
      </c>
      <c r="C260" s="145" t="s">
        <v>1620</v>
      </c>
      <c r="D260" s="4" t="s">
        <v>759</v>
      </c>
      <c r="E260" s="2" t="s">
        <v>1</v>
      </c>
      <c r="F260" s="87"/>
    </row>
    <row r="261" spans="2:6" ht="14.1" customHeight="1" x14ac:dyDescent="0.3">
      <c r="B261" s="140" t="s">
        <v>1355</v>
      </c>
      <c r="C261" s="145" t="s">
        <v>1621</v>
      </c>
      <c r="D261" s="4" t="s">
        <v>760</v>
      </c>
      <c r="E261" s="2" t="s">
        <v>1</v>
      </c>
      <c r="F261" s="87"/>
    </row>
    <row r="262" spans="2:6" ht="14.1" customHeight="1" x14ac:dyDescent="0.3">
      <c r="B262" s="140" t="s">
        <v>1355</v>
      </c>
      <c r="C262" s="145" t="s">
        <v>1622</v>
      </c>
      <c r="D262" s="4" t="s">
        <v>761</v>
      </c>
      <c r="E262" s="2" t="s">
        <v>1</v>
      </c>
      <c r="F262" s="87"/>
    </row>
    <row r="263" spans="2:6" ht="14.1" customHeight="1" x14ac:dyDescent="0.3">
      <c r="B263" s="140" t="s">
        <v>1355</v>
      </c>
      <c r="C263" s="145" t="s">
        <v>1623</v>
      </c>
      <c r="D263" s="4" t="s">
        <v>762</v>
      </c>
      <c r="E263" s="2" t="s">
        <v>1</v>
      </c>
      <c r="F263" s="87"/>
    </row>
    <row r="264" spans="2:6" ht="14.1" customHeight="1" x14ac:dyDescent="0.3">
      <c r="B264" s="140" t="s">
        <v>1355</v>
      </c>
      <c r="C264" s="145" t="s">
        <v>1624</v>
      </c>
      <c r="D264" s="4" t="s">
        <v>763</v>
      </c>
      <c r="E264" s="2" t="s">
        <v>1</v>
      </c>
      <c r="F264" s="87"/>
    </row>
    <row r="265" spans="2:6" ht="14.1" customHeight="1" x14ac:dyDescent="0.3">
      <c r="B265" s="139"/>
      <c r="C265" s="139"/>
      <c r="D265" s="25" t="s">
        <v>1343</v>
      </c>
      <c r="E265" s="29"/>
      <c r="F265" s="29"/>
    </row>
    <row r="266" spans="2:6" ht="14.1" customHeight="1" x14ac:dyDescent="0.3">
      <c r="B266" s="140" t="s">
        <v>1355</v>
      </c>
      <c r="C266" s="145" t="s">
        <v>1625</v>
      </c>
      <c r="D266" s="4" t="s">
        <v>148</v>
      </c>
      <c r="E266" s="2" t="s">
        <v>1</v>
      </c>
      <c r="F266" s="87"/>
    </row>
    <row r="267" spans="2:6" ht="14.1" customHeight="1" x14ac:dyDescent="0.3">
      <c r="B267" s="140" t="s">
        <v>1355</v>
      </c>
      <c r="C267" s="145" t="s">
        <v>1626</v>
      </c>
      <c r="D267" s="4" t="s">
        <v>149</v>
      </c>
      <c r="E267" s="2" t="s">
        <v>1</v>
      </c>
      <c r="F267" s="87"/>
    </row>
    <row r="268" spans="2:6" ht="14.1" customHeight="1" x14ac:dyDescent="0.3">
      <c r="B268" s="140" t="s">
        <v>1355</v>
      </c>
      <c r="C268" s="145" t="s">
        <v>1627</v>
      </c>
      <c r="D268" s="4" t="s">
        <v>150</v>
      </c>
      <c r="E268" s="2" t="s">
        <v>1</v>
      </c>
      <c r="F268" s="87"/>
    </row>
    <row r="269" spans="2:6" ht="14.1" customHeight="1" x14ac:dyDescent="0.3">
      <c r="B269" s="140" t="s">
        <v>1355</v>
      </c>
      <c r="C269" s="145" t="s">
        <v>1628</v>
      </c>
      <c r="D269" s="4" t="s">
        <v>151</v>
      </c>
      <c r="E269" s="2" t="s">
        <v>1</v>
      </c>
      <c r="F269" s="87"/>
    </row>
    <row r="270" spans="2:6" ht="14.1" customHeight="1" x14ac:dyDescent="0.3">
      <c r="B270" s="140" t="s">
        <v>1355</v>
      </c>
      <c r="C270" s="145" t="s">
        <v>1629</v>
      </c>
      <c r="D270" s="4" t="s">
        <v>152</v>
      </c>
      <c r="E270" s="2" t="s">
        <v>1</v>
      </c>
      <c r="F270" s="87"/>
    </row>
    <row r="271" spans="2:6" ht="14.1" customHeight="1" x14ac:dyDescent="0.3">
      <c r="B271" s="139"/>
      <c r="C271" s="139"/>
      <c r="D271" s="42" t="s">
        <v>1342</v>
      </c>
      <c r="E271" s="43"/>
      <c r="F271" s="43"/>
    </row>
    <row r="272" spans="2:6" ht="14.1" customHeight="1" x14ac:dyDescent="0.3">
      <c r="B272" s="140" t="s">
        <v>1355</v>
      </c>
      <c r="C272" s="145" t="s">
        <v>1630</v>
      </c>
      <c r="D272" s="4" t="s">
        <v>153</v>
      </c>
      <c r="E272" s="2" t="s">
        <v>1</v>
      </c>
      <c r="F272" s="87"/>
    </row>
    <row r="273" spans="2:6" ht="14.1" customHeight="1" x14ac:dyDescent="0.3">
      <c r="B273" s="140" t="s">
        <v>1355</v>
      </c>
      <c r="C273" s="145" t="s">
        <v>1631</v>
      </c>
      <c r="D273" s="4" t="s">
        <v>154</v>
      </c>
      <c r="E273" s="2" t="s">
        <v>1</v>
      </c>
      <c r="F273" s="87"/>
    </row>
    <row r="274" spans="2:6" ht="14.1" customHeight="1" x14ac:dyDescent="0.3">
      <c r="B274" s="140" t="s">
        <v>1355</v>
      </c>
      <c r="C274" s="145" t="s">
        <v>1632</v>
      </c>
      <c r="D274" s="4" t="s">
        <v>155</v>
      </c>
      <c r="E274" s="2" t="s">
        <v>1</v>
      </c>
      <c r="F274" s="87"/>
    </row>
    <row r="275" spans="2:6" ht="14.1" customHeight="1" x14ac:dyDescent="0.3">
      <c r="B275" s="140" t="s">
        <v>1355</v>
      </c>
      <c r="C275" s="145" t="s">
        <v>1633</v>
      </c>
      <c r="D275" s="4" t="s">
        <v>156</v>
      </c>
      <c r="E275" s="2" t="s">
        <v>1</v>
      </c>
      <c r="F275" s="87"/>
    </row>
    <row r="276" spans="2:6" ht="14.1" customHeight="1" x14ac:dyDescent="0.3">
      <c r="B276" s="140" t="s">
        <v>1355</v>
      </c>
      <c r="C276" s="145" t="s">
        <v>1634</v>
      </c>
      <c r="D276" s="4" t="s">
        <v>157</v>
      </c>
      <c r="E276" s="2" t="s">
        <v>1</v>
      </c>
      <c r="F276" s="87"/>
    </row>
    <row r="277" spans="2:6" ht="14.1" customHeight="1" x14ac:dyDescent="0.3">
      <c r="B277" s="139"/>
      <c r="C277" s="139"/>
      <c r="D277" s="31" t="s">
        <v>1055</v>
      </c>
      <c r="E277" s="40"/>
      <c r="F277" s="40"/>
    </row>
    <row r="278" spans="2:6" s="24" customFormat="1" ht="14.1" customHeight="1" x14ac:dyDescent="0.3">
      <c r="B278" s="140" t="s">
        <v>1355</v>
      </c>
      <c r="C278" s="145" t="s">
        <v>1635</v>
      </c>
      <c r="D278" s="4" t="s">
        <v>1126</v>
      </c>
      <c r="E278" s="2" t="s">
        <v>1</v>
      </c>
      <c r="F278" s="77"/>
    </row>
    <row r="279" spans="2:6" s="24" customFormat="1" ht="14.1" customHeight="1" x14ac:dyDescent="0.3">
      <c r="B279" s="140" t="s">
        <v>1355</v>
      </c>
      <c r="C279" s="145" t="s">
        <v>1636</v>
      </c>
      <c r="D279" s="4" t="s">
        <v>1127</v>
      </c>
      <c r="E279" s="2" t="s">
        <v>1</v>
      </c>
      <c r="F279" s="77"/>
    </row>
    <row r="280" spans="2:6" s="24" customFormat="1" ht="14.1" customHeight="1" x14ac:dyDescent="0.3">
      <c r="B280" s="140" t="s">
        <v>1355</v>
      </c>
      <c r="C280" s="145" t="s">
        <v>1637</v>
      </c>
      <c r="D280" s="4" t="s">
        <v>1128</v>
      </c>
      <c r="E280" s="2" t="s">
        <v>1</v>
      </c>
      <c r="F280" s="77"/>
    </row>
    <row r="281" spans="2:6" s="24" customFormat="1" ht="14.1" customHeight="1" x14ac:dyDescent="0.3">
      <c r="B281" s="140" t="s">
        <v>1355</v>
      </c>
      <c r="C281" s="145" t="s">
        <v>1638</v>
      </c>
      <c r="D281" s="4" t="s">
        <v>1129</v>
      </c>
      <c r="E281" s="2" t="s">
        <v>1</v>
      </c>
      <c r="F281" s="77"/>
    </row>
    <row r="282" spans="2:6" s="24" customFormat="1" ht="14.1" customHeight="1" x14ac:dyDescent="0.3">
      <c r="B282" s="140" t="s">
        <v>1355</v>
      </c>
      <c r="C282" s="145" t="s">
        <v>1639</v>
      </c>
      <c r="D282" s="4" t="s">
        <v>1130</v>
      </c>
      <c r="E282" s="2" t="s">
        <v>1</v>
      </c>
      <c r="F282" s="77"/>
    </row>
    <row r="283" spans="2:6" s="24" customFormat="1" ht="14.1" customHeight="1" x14ac:dyDescent="0.3">
      <c r="B283" s="140" t="s">
        <v>1355</v>
      </c>
      <c r="C283" s="145" t="s">
        <v>1640</v>
      </c>
      <c r="D283" s="4" t="s">
        <v>1131</v>
      </c>
      <c r="E283" s="2" t="s">
        <v>1</v>
      </c>
      <c r="F283" s="77"/>
    </row>
    <row r="284" spans="2:6" s="24" customFormat="1" ht="14.1" customHeight="1" x14ac:dyDescent="0.3">
      <c r="B284" s="140" t="s">
        <v>1355</v>
      </c>
      <c r="C284" s="145" t="s">
        <v>1641</v>
      </c>
      <c r="D284" s="4" t="s">
        <v>1132</v>
      </c>
      <c r="E284" s="2" t="s">
        <v>1</v>
      </c>
      <c r="F284" s="77"/>
    </row>
    <row r="285" spans="2:6" s="24" customFormat="1" ht="14.1" customHeight="1" x14ac:dyDescent="0.3">
      <c r="B285" s="140" t="s">
        <v>1355</v>
      </c>
      <c r="C285" s="145" t="s">
        <v>1642</v>
      </c>
      <c r="D285" s="4" t="s">
        <v>1133</v>
      </c>
      <c r="E285" s="2" t="s">
        <v>1</v>
      </c>
      <c r="F285" s="77"/>
    </row>
    <row r="286" spans="2:6" s="24" customFormat="1" ht="14.1" customHeight="1" x14ac:dyDescent="0.3">
      <c r="B286" s="140" t="s">
        <v>1355</v>
      </c>
      <c r="C286" s="145" t="s">
        <v>1643</v>
      </c>
      <c r="D286" s="4" t="s">
        <v>1134</v>
      </c>
      <c r="E286" s="2" t="s">
        <v>1</v>
      </c>
      <c r="F286" s="77"/>
    </row>
    <row r="287" spans="2:6" s="24" customFormat="1" ht="14.1" customHeight="1" x14ac:dyDescent="0.3">
      <c r="B287" s="140" t="s">
        <v>1355</v>
      </c>
      <c r="C287" s="145" t="s">
        <v>1644</v>
      </c>
      <c r="D287" s="4" t="s">
        <v>1135</v>
      </c>
      <c r="E287" s="2" t="s">
        <v>1</v>
      </c>
      <c r="F287" s="77"/>
    </row>
    <row r="288" spans="2:6" s="24" customFormat="1" ht="14.1" customHeight="1" x14ac:dyDescent="0.3">
      <c r="B288" s="140" t="s">
        <v>1355</v>
      </c>
      <c r="C288" s="145" t="s">
        <v>1645</v>
      </c>
      <c r="D288" s="4" t="s">
        <v>1136</v>
      </c>
      <c r="E288" s="2" t="s">
        <v>1</v>
      </c>
      <c r="F288" s="77"/>
    </row>
    <row r="289" spans="2:6" s="24" customFormat="1" ht="14.1" customHeight="1" x14ac:dyDescent="0.3">
      <c r="B289" s="140" t="s">
        <v>1355</v>
      </c>
      <c r="C289" s="145" t="s">
        <v>1646</v>
      </c>
      <c r="D289" s="4" t="s">
        <v>1137</v>
      </c>
      <c r="E289" s="2" t="s">
        <v>1</v>
      </c>
      <c r="F289" s="77"/>
    </row>
    <row r="290" spans="2:6" s="24" customFormat="1" ht="14.1" customHeight="1" x14ac:dyDescent="0.3">
      <c r="B290" s="140" t="s">
        <v>1355</v>
      </c>
      <c r="C290" s="145" t="s">
        <v>1647</v>
      </c>
      <c r="D290" s="4" t="s">
        <v>1138</v>
      </c>
      <c r="E290" s="2" t="s">
        <v>1</v>
      </c>
      <c r="F290" s="77"/>
    </row>
    <row r="291" spans="2:6" s="24" customFormat="1" ht="14.1" customHeight="1" x14ac:dyDescent="0.3">
      <c r="B291" s="140" t="s">
        <v>1355</v>
      </c>
      <c r="C291" s="145" t="s">
        <v>1648</v>
      </c>
      <c r="D291" s="4" t="s">
        <v>1139</v>
      </c>
      <c r="E291" s="2" t="s">
        <v>1</v>
      </c>
      <c r="F291" s="77"/>
    </row>
    <row r="292" spans="2:6" s="24" customFormat="1" ht="14.1" customHeight="1" x14ac:dyDescent="0.3">
      <c r="B292" s="140" t="s">
        <v>1355</v>
      </c>
      <c r="C292" s="145" t="s">
        <v>1649</v>
      </c>
      <c r="D292" s="4" t="s">
        <v>1140</v>
      </c>
      <c r="E292" s="2" t="s">
        <v>1</v>
      </c>
      <c r="F292" s="77"/>
    </row>
    <row r="293" spans="2:6" s="24" customFormat="1" ht="14.1" customHeight="1" x14ac:dyDescent="0.3">
      <c r="B293" s="140" t="s">
        <v>1355</v>
      </c>
      <c r="C293" s="145" t="s">
        <v>1650</v>
      </c>
      <c r="D293" s="4" t="s">
        <v>1141</v>
      </c>
      <c r="E293" s="2" t="s">
        <v>1</v>
      </c>
      <c r="F293" s="77"/>
    </row>
    <row r="294" spans="2:6" s="24" customFormat="1" ht="14.1" customHeight="1" x14ac:dyDescent="0.3">
      <c r="B294" s="140" t="s">
        <v>1355</v>
      </c>
      <c r="C294" s="145" t="s">
        <v>1651</v>
      </c>
      <c r="D294" s="4" t="s">
        <v>1142</v>
      </c>
      <c r="E294" s="2" t="s">
        <v>1</v>
      </c>
      <c r="F294" s="77"/>
    </row>
    <row r="295" spans="2:6" s="24" customFormat="1" ht="14.1" customHeight="1" x14ac:dyDescent="0.3">
      <c r="B295" s="140" t="s">
        <v>1355</v>
      </c>
      <c r="C295" s="145" t="s">
        <v>1652</v>
      </c>
      <c r="D295" s="4" t="s">
        <v>1143</v>
      </c>
      <c r="E295" s="2" t="s">
        <v>1</v>
      </c>
      <c r="F295" s="77"/>
    </row>
    <row r="296" spans="2:6" s="24" customFormat="1" ht="14.1" customHeight="1" x14ac:dyDescent="0.3">
      <c r="B296" s="140" t="s">
        <v>1355</v>
      </c>
      <c r="C296" s="145" t="s">
        <v>1653</v>
      </c>
      <c r="D296" s="4" t="s">
        <v>1144</v>
      </c>
      <c r="E296" s="2" t="s">
        <v>1</v>
      </c>
      <c r="F296" s="77"/>
    </row>
    <row r="297" spans="2:6" s="24" customFormat="1" ht="14.1" customHeight="1" x14ac:dyDescent="0.3">
      <c r="B297" s="140" t="s">
        <v>1355</v>
      </c>
      <c r="C297" s="145" t="s">
        <v>1654</v>
      </c>
      <c r="D297" s="4" t="s">
        <v>1145</v>
      </c>
      <c r="E297" s="2" t="s">
        <v>1</v>
      </c>
      <c r="F297" s="77"/>
    </row>
    <row r="298" spans="2:6" s="24" customFormat="1" ht="14.1" customHeight="1" x14ac:dyDescent="0.3">
      <c r="B298" s="140" t="s">
        <v>1355</v>
      </c>
      <c r="C298" s="145" t="s">
        <v>1655</v>
      </c>
      <c r="D298" s="4" t="s">
        <v>1146</v>
      </c>
      <c r="E298" s="2" t="s">
        <v>1</v>
      </c>
      <c r="F298" s="77"/>
    </row>
    <row r="299" spans="2:6" s="24" customFormat="1" ht="14.1" customHeight="1" x14ac:dyDescent="0.3">
      <c r="B299" s="140" t="s">
        <v>1355</v>
      </c>
      <c r="C299" s="145" t="s">
        <v>1656</v>
      </c>
      <c r="D299" s="4" t="s">
        <v>1147</v>
      </c>
      <c r="E299" s="2" t="s">
        <v>1</v>
      </c>
      <c r="F299" s="77"/>
    </row>
    <row r="300" spans="2:6" s="24" customFormat="1" ht="14.1" customHeight="1" x14ac:dyDescent="0.3">
      <c r="B300" s="140" t="s">
        <v>1355</v>
      </c>
      <c r="C300" s="145" t="s">
        <v>1657</v>
      </c>
      <c r="D300" s="4" t="s">
        <v>1148</v>
      </c>
      <c r="E300" s="2" t="s">
        <v>1</v>
      </c>
      <c r="F300" s="77"/>
    </row>
    <row r="301" spans="2:6" s="24" customFormat="1" ht="14.1" customHeight="1" x14ac:dyDescent="0.3">
      <c r="B301" s="140" t="s">
        <v>1355</v>
      </c>
      <c r="C301" s="145" t="s">
        <v>1658</v>
      </c>
      <c r="D301" s="4" t="s">
        <v>1149</v>
      </c>
      <c r="E301" s="2" t="s">
        <v>1</v>
      </c>
      <c r="F301" s="77"/>
    </row>
    <row r="302" spans="2:6" s="24" customFormat="1" ht="14.1" customHeight="1" x14ac:dyDescent="0.3">
      <c r="B302" s="140" t="s">
        <v>1355</v>
      </c>
      <c r="C302" s="145" t="s">
        <v>1659</v>
      </c>
      <c r="D302" s="4" t="s">
        <v>1150</v>
      </c>
      <c r="E302" s="2" t="s">
        <v>1</v>
      </c>
      <c r="F302" s="77"/>
    </row>
    <row r="303" spans="2:6" s="24" customFormat="1" ht="14.1" customHeight="1" x14ac:dyDescent="0.3">
      <c r="B303" s="140" t="s">
        <v>1355</v>
      </c>
      <c r="C303" s="145" t="s">
        <v>1660</v>
      </c>
      <c r="D303" s="4" t="s">
        <v>1151</v>
      </c>
      <c r="E303" s="2" t="s">
        <v>1</v>
      </c>
      <c r="F303" s="77"/>
    </row>
    <row r="304" spans="2:6" s="24" customFormat="1" ht="14.1" customHeight="1" x14ac:dyDescent="0.3">
      <c r="B304" s="140" t="s">
        <v>1355</v>
      </c>
      <c r="C304" s="145" t="s">
        <v>1661</v>
      </c>
      <c r="D304" s="4" t="s">
        <v>1152</v>
      </c>
      <c r="E304" s="2" t="s">
        <v>1</v>
      </c>
      <c r="F304" s="77"/>
    </row>
    <row r="305" spans="2:6" s="24" customFormat="1" ht="14.1" customHeight="1" x14ac:dyDescent="0.3">
      <c r="B305" s="140" t="s">
        <v>1355</v>
      </c>
      <c r="C305" s="145" t="s">
        <v>1662</v>
      </c>
      <c r="D305" s="4" t="s">
        <v>1153</v>
      </c>
      <c r="E305" s="2" t="s">
        <v>1</v>
      </c>
      <c r="F305" s="77"/>
    </row>
    <row r="306" spans="2:6" s="24" customFormat="1" ht="14.1" customHeight="1" x14ac:dyDescent="0.3">
      <c r="B306" s="140" t="s">
        <v>1355</v>
      </c>
      <c r="C306" s="145" t="s">
        <v>1663</v>
      </c>
      <c r="D306" s="4" t="s">
        <v>1154</v>
      </c>
      <c r="E306" s="2" t="s">
        <v>1</v>
      </c>
      <c r="F306" s="77"/>
    </row>
    <row r="307" spans="2:6" s="24" customFormat="1" ht="14.1" customHeight="1" x14ac:dyDescent="0.3">
      <c r="B307" s="140" t="s">
        <v>1355</v>
      </c>
      <c r="C307" s="145" t="s">
        <v>1664</v>
      </c>
      <c r="D307" s="4" t="s">
        <v>1155</v>
      </c>
      <c r="E307" s="2" t="s">
        <v>1</v>
      </c>
      <c r="F307" s="77"/>
    </row>
    <row r="308" spans="2:6" s="24" customFormat="1" ht="14.1" customHeight="1" x14ac:dyDescent="0.3">
      <c r="B308" s="140" t="s">
        <v>1355</v>
      </c>
      <c r="C308" s="145" t="s">
        <v>1665</v>
      </c>
      <c r="D308" s="4" t="s">
        <v>1156</v>
      </c>
      <c r="E308" s="2" t="s">
        <v>1</v>
      </c>
      <c r="F308" s="77"/>
    </row>
    <row r="309" spans="2:6" s="24" customFormat="1" ht="14.1" customHeight="1" x14ac:dyDescent="0.3">
      <c r="B309" s="140" t="s">
        <v>1355</v>
      </c>
      <c r="C309" s="145" t="s">
        <v>1666</v>
      </c>
      <c r="D309" s="4" t="s">
        <v>1157</v>
      </c>
      <c r="E309" s="2" t="s">
        <v>1</v>
      </c>
      <c r="F309" s="77"/>
    </row>
    <row r="310" spans="2:6" s="24" customFormat="1" ht="14.1" customHeight="1" x14ac:dyDescent="0.3">
      <c r="B310" s="140" t="s">
        <v>1355</v>
      </c>
      <c r="C310" s="145" t="s">
        <v>1667</v>
      </c>
      <c r="D310" s="4" t="s">
        <v>1158</v>
      </c>
      <c r="E310" s="2" t="s">
        <v>1</v>
      </c>
      <c r="F310" s="77"/>
    </row>
    <row r="311" spans="2:6" s="24" customFormat="1" ht="14.1" customHeight="1" x14ac:dyDescent="0.3">
      <c r="B311" s="140" t="s">
        <v>1355</v>
      </c>
      <c r="C311" s="145" t="s">
        <v>1668</v>
      </c>
      <c r="D311" s="4" t="s">
        <v>1159</v>
      </c>
      <c r="E311" s="2" t="s">
        <v>1</v>
      </c>
      <c r="F311" s="77"/>
    </row>
    <row r="312" spans="2:6" s="24" customFormat="1" ht="14.1" customHeight="1" x14ac:dyDescent="0.3">
      <c r="B312" s="140" t="s">
        <v>1355</v>
      </c>
      <c r="C312" s="145" t="s">
        <v>1669</v>
      </c>
      <c r="D312" s="4" t="s">
        <v>1160</v>
      </c>
      <c r="E312" s="2" t="s">
        <v>1</v>
      </c>
      <c r="F312" s="77"/>
    </row>
    <row r="313" spans="2:6" s="24" customFormat="1" ht="14.1" customHeight="1" x14ac:dyDescent="0.3">
      <c r="B313" s="140" t="s">
        <v>1355</v>
      </c>
      <c r="C313" s="145" t="s">
        <v>1670</v>
      </c>
      <c r="D313" s="4" t="s">
        <v>1161</v>
      </c>
      <c r="E313" s="2" t="s">
        <v>1</v>
      </c>
      <c r="F313" s="77"/>
    </row>
    <row r="314" spans="2:6" s="24" customFormat="1" ht="14.1" customHeight="1" x14ac:dyDescent="0.3">
      <c r="B314" s="140" t="s">
        <v>1355</v>
      </c>
      <c r="C314" s="145" t="s">
        <v>1671</v>
      </c>
      <c r="D314" s="4" t="s">
        <v>1162</v>
      </c>
      <c r="E314" s="2" t="s">
        <v>1</v>
      </c>
      <c r="F314" s="77"/>
    </row>
    <row r="315" spans="2:6" s="24" customFormat="1" ht="14.1" customHeight="1" x14ac:dyDescent="0.3">
      <c r="B315" s="140" t="s">
        <v>1355</v>
      </c>
      <c r="C315" s="145" t="s">
        <v>1672</v>
      </c>
      <c r="D315" s="4" t="s">
        <v>1163</v>
      </c>
      <c r="E315" s="2" t="s">
        <v>1</v>
      </c>
      <c r="F315" s="77"/>
    </row>
    <row r="316" spans="2:6" s="24" customFormat="1" ht="14.1" customHeight="1" x14ac:dyDescent="0.3">
      <c r="B316" s="140" t="s">
        <v>1355</v>
      </c>
      <c r="C316" s="145" t="s">
        <v>1673</v>
      </c>
      <c r="D316" s="4" t="s">
        <v>1164</v>
      </c>
      <c r="E316" s="2" t="s">
        <v>1</v>
      </c>
      <c r="F316" s="77"/>
    </row>
    <row r="317" spans="2:6" s="24" customFormat="1" ht="14.1" customHeight="1" x14ac:dyDescent="0.3">
      <c r="B317" s="140" t="s">
        <v>1355</v>
      </c>
      <c r="C317" s="145" t="s">
        <v>1674</v>
      </c>
      <c r="D317" s="4" t="s">
        <v>1165</v>
      </c>
      <c r="E317" s="2" t="s">
        <v>1</v>
      </c>
      <c r="F317" s="77"/>
    </row>
    <row r="318" spans="2:6" s="24" customFormat="1" ht="14.1" customHeight="1" x14ac:dyDescent="0.3">
      <c r="B318" s="140" t="s">
        <v>1355</v>
      </c>
      <c r="C318" s="145" t="s">
        <v>1675</v>
      </c>
      <c r="D318" s="4" t="s">
        <v>1166</v>
      </c>
      <c r="E318" s="2" t="s">
        <v>1</v>
      </c>
      <c r="F318" s="77"/>
    </row>
    <row r="319" spans="2:6" s="24" customFormat="1" ht="14.1" customHeight="1" x14ac:dyDescent="0.3">
      <c r="B319" s="140" t="s">
        <v>1355</v>
      </c>
      <c r="C319" s="145" t="s">
        <v>1676</v>
      </c>
      <c r="D319" s="4" t="s">
        <v>1167</v>
      </c>
      <c r="E319" s="2" t="s">
        <v>1</v>
      </c>
      <c r="F319" s="77"/>
    </row>
    <row r="320" spans="2:6" s="24" customFormat="1" ht="14.1" customHeight="1" x14ac:dyDescent="0.3">
      <c r="B320" s="140" t="s">
        <v>1355</v>
      </c>
      <c r="C320" s="145" t="s">
        <v>1677</v>
      </c>
      <c r="D320" s="4" t="s">
        <v>1168</v>
      </c>
      <c r="E320" s="2" t="s">
        <v>1</v>
      </c>
      <c r="F320" s="77"/>
    </row>
    <row r="321" spans="2:6" s="24" customFormat="1" ht="14.1" customHeight="1" x14ac:dyDescent="0.3">
      <c r="B321" s="140" t="s">
        <v>1355</v>
      </c>
      <c r="C321" s="145" t="s">
        <v>1678</v>
      </c>
      <c r="D321" s="4" t="s">
        <v>1169</v>
      </c>
      <c r="E321" s="2" t="s">
        <v>1</v>
      </c>
      <c r="F321" s="77"/>
    </row>
    <row r="322" spans="2:6" s="24" customFormat="1" ht="14.1" customHeight="1" x14ac:dyDescent="0.3">
      <c r="B322" s="140" t="s">
        <v>1355</v>
      </c>
      <c r="C322" s="145" t="s">
        <v>1679</v>
      </c>
      <c r="D322" s="4" t="s">
        <v>1170</v>
      </c>
      <c r="E322" s="2" t="s">
        <v>1</v>
      </c>
      <c r="F322" s="77"/>
    </row>
    <row r="323" spans="2:6" s="24" customFormat="1" ht="14.1" customHeight="1" x14ac:dyDescent="0.3">
      <c r="B323" s="140" t="s">
        <v>1355</v>
      </c>
      <c r="C323" s="145" t="s">
        <v>1680</v>
      </c>
      <c r="D323" s="4" t="s">
        <v>1171</v>
      </c>
      <c r="E323" s="2" t="s">
        <v>1</v>
      </c>
      <c r="F323" s="77"/>
    </row>
    <row r="324" spans="2:6" s="24" customFormat="1" ht="14.1" customHeight="1" x14ac:dyDescent="0.3">
      <c r="B324" s="140" t="s">
        <v>1355</v>
      </c>
      <c r="C324" s="145" t="s">
        <v>1681</v>
      </c>
      <c r="D324" s="4" t="s">
        <v>1172</v>
      </c>
      <c r="E324" s="2" t="s">
        <v>1</v>
      </c>
      <c r="F324" s="77"/>
    </row>
    <row r="325" spans="2:6" s="24" customFormat="1" ht="14.1" customHeight="1" x14ac:dyDescent="0.3">
      <c r="B325" s="140" t="s">
        <v>1355</v>
      </c>
      <c r="C325" s="145" t="s">
        <v>1682</v>
      </c>
      <c r="D325" s="4" t="s">
        <v>1173</v>
      </c>
      <c r="E325" s="2" t="s">
        <v>1</v>
      </c>
      <c r="F325" s="77"/>
    </row>
    <row r="326" spans="2:6" s="24" customFormat="1" ht="14.1" customHeight="1" x14ac:dyDescent="0.3">
      <c r="B326" s="140" t="s">
        <v>1355</v>
      </c>
      <c r="C326" s="145" t="s">
        <v>1683</v>
      </c>
      <c r="D326" s="4" t="s">
        <v>1174</v>
      </c>
      <c r="E326" s="2" t="s">
        <v>1</v>
      </c>
      <c r="F326" s="77"/>
    </row>
    <row r="327" spans="2:6" s="24" customFormat="1" ht="14.1" customHeight="1" x14ac:dyDescent="0.3">
      <c r="B327" s="140" t="s">
        <v>1355</v>
      </c>
      <c r="C327" s="145" t="s">
        <v>1684</v>
      </c>
      <c r="D327" s="4" t="s">
        <v>1175</v>
      </c>
      <c r="E327" s="2" t="s">
        <v>1</v>
      </c>
      <c r="F327" s="77"/>
    </row>
    <row r="328" spans="2:6" s="24" customFormat="1" ht="14.1" customHeight="1" x14ac:dyDescent="0.3">
      <c r="B328" s="140" t="s">
        <v>1355</v>
      </c>
      <c r="C328" s="145" t="s">
        <v>1685</v>
      </c>
      <c r="D328" s="4" t="s">
        <v>1176</v>
      </c>
      <c r="E328" s="2" t="s">
        <v>1</v>
      </c>
      <c r="F328" s="77"/>
    </row>
    <row r="329" spans="2:6" s="24" customFormat="1" ht="14.1" customHeight="1" x14ac:dyDescent="0.3">
      <c r="B329" s="140" t="s">
        <v>1355</v>
      </c>
      <c r="C329" s="145" t="s">
        <v>1686</v>
      </c>
      <c r="D329" s="4" t="s">
        <v>1177</v>
      </c>
      <c r="E329" s="2" t="s">
        <v>1</v>
      </c>
      <c r="F329" s="77"/>
    </row>
    <row r="330" spans="2:6" s="24" customFormat="1" ht="14.1" customHeight="1" x14ac:dyDescent="0.3">
      <c r="B330" s="140" t="s">
        <v>1355</v>
      </c>
      <c r="C330" s="145" t="s">
        <v>1687</v>
      </c>
      <c r="D330" s="4" t="s">
        <v>1178</v>
      </c>
      <c r="E330" s="2" t="s">
        <v>1</v>
      </c>
      <c r="F330" s="77"/>
    </row>
    <row r="331" spans="2:6" s="24" customFormat="1" ht="14.1" customHeight="1" x14ac:dyDescent="0.3">
      <c r="B331" s="140" t="s">
        <v>1355</v>
      </c>
      <c r="C331" s="145" t="s">
        <v>1688</v>
      </c>
      <c r="D331" s="4" t="s">
        <v>1179</v>
      </c>
      <c r="E331" s="2" t="s">
        <v>1</v>
      </c>
      <c r="F331" s="77"/>
    </row>
    <row r="332" spans="2:6" s="24" customFormat="1" ht="14.1" customHeight="1" x14ac:dyDescent="0.3">
      <c r="B332" s="140" t="s">
        <v>1355</v>
      </c>
      <c r="C332" s="145" t="s">
        <v>1689</v>
      </c>
      <c r="D332" s="4" t="s">
        <v>1180</v>
      </c>
      <c r="E332" s="2" t="s">
        <v>1</v>
      </c>
      <c r="F332" s="77"/>
    </row>
    <row r="333" spans="2:6" s="24" customFormat="1" ht="14.1" customHeight="1" x14ac:dyDescent="0.3">
      <c r="B333" s="140" t="s">
        <v>1355</v>
      </c>
      <c r="C333" s="145" t="s">
        <v>1690</v>
      </c>
      <c r="D333" s="4" t="s">
        <v>1181</v>
      </c>
      <c r="E333" s="2" t="s">
        <v>1</v>
      </c>
      <c r="F333" s="77"/>
    </row>
    <row r="334" spans="2:6" s="24" customFormat="1" ht="14.1" customHeight="1" x14ac:dyDescent="0.3">
      <c r="B334" s="140" t="s">
        <v>1355</v>
      </c>
      <c r="C334" s="145" t="s">
        <v>1691</v>
      </c>
      <c r="D334" s="4" t="s">
        <v>1182</v>
      </c>
      <c r="E334" s="2" t="s">
        <v>1</v>
      </c>
      <c r="F334" s="77"/>
    </row>
    <row r="335" spans="2:6" s="24" customFormat="1" ht="14.1" customHeight="1" x14ac:dyDescent="0.3">
      <c r="B335" s="140" t="s">
        <v>1355</v>
      </c>
      <c r="C335" s="145" t="s">
        <v>1692</v>
      </c>
      <c r="D335" s="4" t="s">
        <v>1183</v>
      </c>
      <c r="E335" s="2" t="s">
        <v>1</v>
      </c>
      <c r="F335" s="77"/>
    </row>
    <row r="336" spans="2:6" s="24" customFormat="1" ht="14.1" customHeight="1" x14ac:dyDescent="0.3">
      <c r="B336" s="140" t="s">
        <v>1355</v>
      </c>
      <c r="C336" s="145" t="s">
        <v>1693</v>
      </c>
      <c r="D336" s="4" t="s">
        <v>1184</v>
      </c>
      <c r="E336" s="2" t="s">
        <v>1</v>
      </c>
      <c r="F336" s="77"/>
    </row>
    <row r="337" spans="2:6" s="24" customFormat="1" ht="14.1" customHeight="1" x14ac:dyDescent="0.3">
      <c r="B337" s="140" t="s">
        <v>1355</v>
      </c>
      <c r="C337" s="145" t="s">
        <v>1694</v>
      </c>
      <c r="D337" s="4" t="s">
        <v>1185</v>
      </c>
      <c r="E337" s="2" t="s">
        <v>1</v>
      </c>
      <c r="F337" s="77"/>
    </row>
    <row r="338" spans="2:6" s="24" customFormat="1" ht="14.1" customHeight="1" x14ac:dyDescent="0.3">
      <c r="B338" s="140" t="s">
        <v>1355</v>
      </c>
      <c r="C338" s="145" t="s">
        <v>1695</v>
      </c>
      <c r="D338" s="4" t="s">
        <v>1186</v>
      </c>
      <c r="E338" s="2" t="s">
        <v>1</v>
      </c>
      <c r="F338" s="77"/>
    </row>
    <row r="339" spans="2:6" s="24" customFormat="1" ht="14.1" customHeight="1" x14ac:dyDescent="0.3">
      <c r="B339" s="140" t="s">
        <v>1355</v>
      </c>
      <c r="C339" s="145" t="s">
        <v>1696</v>
      </c>
      <c r="D339" s="4" t="s">
        <v>1187</v>
      </c>
      <c r="E339" s="2" t="s">
        <v>1</v>
      </c>
      <c r="F339" s="77"/>
    </row>
    <row r="340" spans="2:6" s="24" customFormat="1" ht="14.1" customHeight="1" x14ac:dyDescent="0.3">
      <c r="B340" s="140" t="s">
        <v>1355</v>
      </c>
      <c r="C340" s="145" t="s">
        <v>1697</v>
      </c>
      <c r="D340" s="4" t="s">
        <v>1188</v>
      </c>
      <c r="E340" s="2" t="s">
        <v>1</v>
      </c>
      <c r="F340" s="77"/>
    </row>
    <row r="341" spans="2:6" s="24" customFormat="1" ht="14.1" customHeight="1" x14ac:dyDescent="0.3">
      <c r="B341" s="140" t="s">
        <v>1355</v>
      </c>
      <c r="C341" s="145" t="s">
        <v>1698</v>
      </c>
      <c r="D341" s="4" t="s">
        <v>1189</v>
      </c>
      <c r="E341" s="2" t="s">
        <v>1</v>
      </c>
      <c r="F341" s="77"/>
    </row>
    <row r="342" spans="2:6" s="24" customFormat="1" ht="14.1" customHeight="1" x14ac:dyDescent="0.3">
      <c r="B342" s="140" t="s">
        <v>1355</v>
      </c>
      <c r="C342" s="145" t="s">
        <v>1699</v>
      </c>
      <c r="D342" s="4" t="s">
        <v>1190</v>
      </c>
      <c r="E342" s="2" t="s">
        <v>1</v>
      </c>
      <c r="F342" s="77"/>
    </row>
    <row r="343" spans="2:6" s="24" customFormat="1" ht="14.1" customHeight="1" x14ac:dyDescent="0.3">
      <c r="B343" s="140" t="s">
        <v>1355</v>
      </c>
      <c r="C343" s="145" t="s">
        <v>1700</v>
      </c>
      <c r="D343" s="4" t="s">
        <v>1191</v>
      </c>
      <c r="E343" s="2" t="s">
        <v>1</v>
      </c>
      <c r="F343" s="77"/>
    </row>
    <row r="344" spans="2:6" s="24" customFormat="1" ht="14.1" customHeight="1" x14ac:dyDescent="0.3">
      <c r="B344" s="140" t="s">
        <v>1355</v>
      </c>
      <c r="C344" s="145" t="s">
        <v>1701</v>
      </c>
      <c r="D344" s="4" t="s">
        <v>1192</v>
      </c>
      <c r="E344" s="2" t="s">
        <v>1</v>
      </c>
      <c r="F344" s="77"/>
    </row>
    <row r="345" spans="2:6" s="24" customFormat="1" ht="14.1" customHeight="1" x14ac:dyDescent="0.3">
      <c r="B345" s="140" t="s">
        <v>1355</v>
      </c>
      <c r="C345" s="145" t="s">
        <v>1702</v>
      </c>
      <c r="D345" s="4" t="s">
        <v>1193</v>
      </c>
      <c r="E345" s="2" t="s">
        <v>1</v>
      </c>
      <c r="F345" s="77"/>
    </row>
    <row r="346" spans="2:6" s="24" customFormat="1" ht="14.1" customHeight="1" x14ac:dyDescent="0.3">
      <c r="B346" s="140" t="s">
        <v>1355</v>
      </c>
      <c r="C346" s="145" t="s">
        <v>1703</v>
      </c>
      <c r="D346" s="4" t="s">
        <v>1194</v>
      </c>
      <c r="E346" s="2" t="s">
        <v>1</v>
      </c>
      <c r="F346" s="77"/>
    </row>
    <row r="347" spans="2:6" s="24" customFormat="1" ht="14.1" customHeight="1" x14ac:dyDescent="0.3">
      <c r="B347" s="140" t="s">
        <v>1355</v>
      </c>
      <c r="C347" s="145" t="s">
        <v>1704</v>
      </c>
      <c r="D347" s="4" t="s">
        <v>1195</v>
      </c>
      <c r="E347" s="2" t="s">
        <v>1</v>
      </c>
      <c r="F347" s="77"/>
    </row>
    <row r="348" spans="2:6" s="24" customFormat="1" ht="14.1" customHeight="1" x14ac:dyDescent="0.3">
      <c r="B348" s="140" t="s">
        <v>1355</v>
      </c>
      <c r="C348" s="145" t="s">
        <v>1705</v>
      </c>
      <c r="D348" s="4" t="s">
        <v>1196</v>
      </c>
      <c r="E348" s="2" t="s">
        <v>1</v>
      </c>
      <c r="F348" s="77"/>
    </row>
    <row r="349" spans="2:6" s="24" customFormat="1" ht="14.1" customHeight="1" x14ac:dyDescent="0.3">
      <c r="B349" s="140" t="s">
        <v>1355</v>
      </c>
      <c r="C349" s="145" t="s">
        <v>1706</v>
      </c>
      <c r="D349" s="4" t="s">
        <v>1197</v>
      </c>
      <c r="E349" s="2" t="s">
        <v>1</v>
      </c>
      <c r="F349" s="77"/>
    </row>
    <row r="350" spans="2:6" s="24" customFormat="1" ht="14.1" customHeight="1" x14ac:dyDescent="0.3">
      <c r="B350" s="140" t="s">
        <v>1355</v>
      </c>
      <c r="C350" s="145" t="s">
        <v>1707</v>
      </c>
      <c r="D350" s="4" t="s">
        <v>1198</v>
      </c>
      <c r="E350" s="2" t="s">
        <v>1</v>
      </c>
      <c r="F350" s="77"/>
    </row>
    <row r="351" spans="2:6" s="24" customFormat="1" ht="14.1" customHeight="1" x14ac:dyDescent="0.3">
      <c r="B351" s="140" t="s">
        <v>1355</v>
      </c>
      <c r="C351" s="145" t="s">
        <v>1708</v>
      </c>
      <c r="D351" s="4" t="s">
        <v>1199</v>
      </c>
      <c r="E351" s="2" t="s">
        <v>1</v>
      </c>
      <c r="F351" s="77"/>
    </row>
    <row r="352" spans="2:6" s="24" customFormat="1" ht="14.1" customHeight="1" x14ac:dyDescent="0.3">
      <c r="B352" s="140" t="s">
        <v>1355</v>
      </c>
      <c r="C352" s="145" t="s">
        <v>1709</v>
      </c>
      <c r="D352" s="4" t="s">
        <v>1200</v>
      </c>
      <c r="E352" s="2" t="s">
        <v>1</v>
      </c>
      <c r="F352" s="77"/>
    </row>
    <row r="353" spans="2:6" s="24" customFormat="1" ht="14.1" customHeight="1" x14ac:dyDescent="0.3">
      <c r="B353" s="140" t="s">
        <v>1355</v>
      </c>
      <c r="C353" s="145" t="s">
        <v>1710</v>
      </c>
      <c r="D353" s="4" t="s">
        <v>1201</v>
      </c>
      <c r="E353" s="2" t="s">
        <v>1</v>
      </c>
      <c r="F353" s="77"/>
    </row>
    <row r="354" spans="2:6" s="24" customFormat="1" ht="14.1" customHeight="1" x14ac:dyDescent="0.3">
      <c r="B354" s="140" t="s">
        <v>1355</v>
      </c>
      <c r="C354" s="145" t="s">
        <v>1711</v>
      </c>
      <c r="D354" s="4" t="s">
        <v>1202</v>
      </c>
      <c r="E354" s="2" t="s">
        <v>1</v>
      </c>
      <c r="F354" s="77"/>
    </row>
    <row r="355" spans="2:6" s="24" customFormat="1" ht="14.1" customHeight="1" x14ac:dyDescent="0.3">
      <c r="B355" s="140" t="s">
        <v>1355</v>
      </c>
      <c r="C355" s="145" t="s">
        <v>1712</v>
      </c>
      <c r="D355" s="4" t="s">
        <v>1203</v>
      </c>
      <c r="E355" s="2" t="s">
        <v>1</v>
      </c>
      <c r="F355" s="77"/>
    </row>
    <row r="356" spans="2:6" s="24" customFormat="1" ht="14.1" customHeight="1" x14ac:dyDescent="0.3">
      <c r="B356" s="140" t="s">
        <v>1355</v>
      </c>
      <c r="C356" s="145" t="s">
        <v>1713</v>
      </c>
      <c r="D356" s="4" t="s">
        <v>1204</v>
      </c>
      <c r="E356" s="2" t="s">
        <v>1</v>
      </c>
      <c r="F356" s="77"/>
    </row>
    <row r="357" spans="2:6" s="24" customFormat="1" ht="14.1" customHeight="1" x14ac:dyDescent="0.3">
      <c r="B357" s="140" t="s">
        <v>1355</v>
      </c>
      <c r="C357" s="145" t="s">
        <v>1714</v>
      </c>
      <c r="D357" s="4" t="s">
        <v>1205</v>
      </c>
      <c r="E357" s="2" t="s">
        <v>1</v>
      </c>
      <c r="F357" s="77"/>
    </row>
    <row r="358" spans="2:6" s="24" customFormat="1" ht="14.1" customHeight="1" x14ac:dyDescent="0.3">
      <c r="B358" s="140" t="s">
        <v>1355</v>
      </c>
      <c r="C358" s="145" t="s">
        <v>1715</v>
      </c>
      <c r="D358" s="4" t="s">
        <v>1206</v>
      </c>
      <c r="E358" s="2" t="s">
        <v>1</v>
      </c>
      <c r="F358" s="77"/>
    </row>
    <row r="359" spans="2:6" s="24" customFormat="1" ht="14.1" customHeight="1" x14ac:dyDescent="0.3">
      <c r="B359" s="140" t="s">
        <v>1355</v>
      </c>
      <c r="C359" s="145" t="s">
        <v>1716</v>
      </c>
      <c r="D359" s="4" t="s">
        <v>1207</v>
      </c>
      <c r="E359" s="2" t="s">
        <v>1</v>
      </c>
      <c r="F359" s="77"/>
    </row>
    <row r="360" spans="2:6" s="24" customFormat="1" ht="14.1" customHeight="1" x14ac:dyDescent="0.3">
      <c r="B360" s="140" t="s">
        <v>1355</v>
      </c>
      <c r="C360" s="145" t="s">
        <v>1717</v>
      </c>
      <c r="D360" s="4" t="s">
        <v>1208</v>
      </c>
      <c r="E360" s="2" t="s">
        <v>1</v>
      </c>
      <c r="F360" s="77"/>
    </row>
    <row r="361" spans="2:6" s="24" customFormat="1" ht="14.1" customHeight="1" x14ac:dyDescent="0.3">
      <c r="B361" s="140" t="s">
        <v>1355</v>
      </c>
      <c r="C361" s="145" t="s">
        <v>1718</v>
      </c>
      <c r="D361" s="4" t="s">
        <v>1209</v>
      </c>
      <c r="E361" s="2" t="s">
        <v>1</v>
      </c>
      <c r="F361" s="77"/>
    </row>
    <row r="362" spans="2:6" s="24" customFormat="1" ht="14.1" customHeight="1" x14ac:dyDescent="0.3">
      <c r="B362" s="140" t="s">
        <v>1355</v>
      </c>
      <c r="C362" s="145" t="s">
        <v>1719</v>
      </c>
      <c r="D362" s="4" t="s">
        <v>1210</v>
      </c>
      <c r="E362" s="2" t="s">
        <v>1</v>
      </c>
      <c r="F362" s="77"/>
    </row>
    <row r="363" spans="2:6" s="24" customFormat="1" ht="14.1" customHeight="1" x14ac:dyDescent="0.3">
      <c r="B363" s="140" t="s">
        <v>1355</v>
      </c>
      <c r="C363" s="145" t="s">
        <v>1720</v>
      </c>
      <c r="D363" s="4" t="s">
        <v>1211</v>
      </c>
      <c r="E363" s="2" t="s">
        <v>1</v>
      </c>
      <c r="F363" s="77"/>
    </row>
    <row r="364" spans="2:6" s="24" customFormat="1" ht="14.1" customHeight="1" x14ac:dyDescent="0.3">
      <c r="B364" s="140" t="s">
        <v>1355</v>
      </c>
      <c r="C364" s="145" t="s">
        <v>1721</v>
      </c>
      <c r="D364" s="4" t="s">
        <v>1212</v>
      </c>
      <c r="E364" s="2" t="s">
        <v>1</v>
      </c>
      <c r="F364" s="77"/>
    </row>
    <row r="365" spans="2:6" s="24" customFormat="1" ht="14.1" customHeight="1" x14ac:dyDescent="0.3">
      <c r="B365" s="140" t="s">
        <v>1355</v>
      </c>
      <c r="C365" s="145" t="s">
        <v>1722</v>
      </c>
      <c r="D365" s="4" t="s">
        <v>1213</v>
      </c>
      <c r="E365" s="2" t="s">
        <v>1</v>
      </c>
      <c r="F365" s="77"/>
    </row>
    <row r="366" spans="2:6" s="24" customFormat="1" ht="14.1" customHeight="1" x14ac:dyDescent="0.3">
      <c r="B366" s="140" t="s">
        <v>1355</v>
      </c>
      <c r="C366" s="145" t="s">
        <v>1723</v>
      </c>
      <c r="D366" s="4" t="s">
        <v>1214</v>
      </c>
      <c r="E366" s="2" t="s">
        <v>1</v>
      </c>
      <c r="F366" s="77"/>
    </row>
    <row r="367" spans="2:6" s="24" customFormat="1" ht="14.1" customHeight="1" x14ac:dyDescent="0.3">
      <c r="B367" s="140" t="s">
        <v>1355</v>
      </c>
      <c r="C367" s="145" t="s">
        <v>1724</v>
      </c>
      <c r="D367" s="4" t="s">
        <v>1215</v>
      </c>
      <c r="E367" s="2" t="s">
        <v>1</v>
      </c>
      <c r="F367" s="77"/>
    </row>
    <row r="368" spans="2:6" s="24" customFormat="1" ht="14.1" customHeight="1" x14ac:dyDescent="0.3">
      <c r="B368" s="140" t="s">
        <v>1355</v>
      </c>
      <c r="C368" s="145" t="s">
        <v>1725</v>
      </c>
      <c r="D368" s="4" t="s">
        <v>1216</v>
      </c>
      <c r="E368" s="2" t="s">
        <v>1</v>
      </c>
      <c r="F368" s="77"/>
    </row>
    <row r="369" spans="2:6" s="24" customFormat="1" ht="14.1" customHeight="1" x14ac:dyDescent="0.3">
      <c r="B369" s="140" t="s">
        <v>1355</v>
      </c>
      <c r="C369" s="145" t="s">
        <v>1726</v>
      </c>
      <c r="D369" s="4" t="s">
        <v>1217</v>
      </c>
      <c r="E369" s="2" t="s">
        <v>1</v>
      </c>
      <c r="F369" s="77"/>
    </row>
    <row r="370" spans="2:6" s="24" customFormat="1" ht="14.1" customHeight="1" x14ac:dyDescent="0.3">
      <c r="B370" s="140" t="s">
        <v>1355</v>
      </c>
      <c r="C370" s="145" t="s">
        <v>1727</v>
      </c>
      <c r="D370" s="4" t="s">
        <v>1218</v>
      </c>
      <c r="E370" s="2" t="s">
        <v>1</v>
      </c>
      <c r="F370" s="77"/>
    </row>
    <row r="371" spans="2:6" s="24" customFormat="1" ht="14.1" customHeight="1" x14ac:dyDescent="0.3">
      <c r="B371" s="140" t="s">
        <v>1355</v>
      </c>
      <c r="C371" s="145" t="s">
        <v>1728</v>
      </c>
      <c r="D371" s="4" t="s">
        <v>1219</v>
      </c>
      <c r="E371" s="2" t="s">
        <v>1</v>
      </c>
      <c r="F371" s="77"/>
    </row>
    <row r="372" spans="2:6" s="24" customFormat="1" ht="14.1" customHeight="1" x14ac:dyDescent="0.3">
      <c r="B372" s="140" t="s">
        <v>1355</v>
      </c>
      <c r="C372" s="145" t="s">
        <v>1729</v>
      </c>
      <c r="D372" s="4" t="s">
        <v>1220</v>
      </c>
      <c r="E372" s="2" t="s">
        <v>1</v>
      </c>
      <c r="F372" s="77"/>
    </row>
    <row r="373" spans="2:6" s="24" customFormat="1" ht="14.1" customHeight="1" x14ac:dyDescent="0.3">
      <c r="B373" s="140" t="s">
        <v>1355</v>
      </c>
      <c r="C373" s="145" t="s">
        <v>1730</v>
      </c>
      <c r="D373" s="4" t="s">
        <v>742</v>
      </c>
      <c r="E373" s="2" t="s">
        <v>1</v>
      </c>
      <c r="F373" s="77"/>
    </row>
    <row r="374" spans="2:6" s="24" customFormat="1" ht="14.1" customHeight="1" x14ac:dyDescent="0.3">
      <c r="B374" s="140" t="s">
        <v>1355</v>
      </c>
      <c r="C374" s="145" t="s">
        <v>1731</v>
      </c>
      <c r="D374" s="4" t="s">
        <v>743</v>
      </c>
      <c r="E374" s="2" t="s">
        <v>1</v>
      </c>
      <c r="F374" s="77"/>
    </row>
    <row r="375" spans="2:6" s="24" customFormat="1" ht="14.1" customHeight="1" x14ac:dyDescent="0.3">
      <c r="B375" s="140" t="s">
        <v>1355</v>
      </c>
      <c r="C375" s="145" t="s">
        <v>1732</v>
      </c>
      <c r="D375" s="4" t="s">
        <v>744</v>
      </c>
      <c r="E375" s="2" t="s">
        <v>1</v>
      </c>
      <c r="F375" s="77"/>
    </row>
    <row r="376" spans="2:6" s="24" customFormat="1" ht="14.1" customHeight="1" x14ac:dyDescent="0.3">
      <c r="B376" s="140" t="s">
        <v>1355</v>
      </c>
      <c r="C376" s="145" t="s">
        <v>1733</v>
      </c>
      <c r="D376" s="4" t="s">
        <v>745</v>
      </c>
      <c r="E376" s="2" t="s">
        <v>1</v>
      </c>
      <c r="F376" s="77"/>
    </row>
    <row r="377" spans="2:6" s="24" customFormat="1" ht="14.1" customHeight="1" x14ac:dyDescent="0.3">
      <c r="B377" s="140" t="s">
        <v>1355</v>
      </c>
      <c r="C377" s="145" t="s">
        <v>1734</v>
      </c>
      <c r="D377" s="4" t="s">
        <v>746</v>
      </c>
      <c r="E377" s="2" t="s">
        <v>1</v>
      </c>
      <c r="F377" s="77"/>
    </row>
    <row r="378" spans="2:6" s="24" customFormat="1" ht="14.1" customHeight="1" x14ac:dyDescent="0.3">
      <c r="B378" s="140" t="s">
        <v>1355</v>
      </c>
      <c r="C378" s="145" t="s">
        <v>1735</v>
      </c>
      <c r="D378" s="4" t="s">
        <v>747</v>
      </c>
      <c r="E378" s="2" t="s">
        <v>1</v>
      </c>
      <c r="F378" s="77"/>
    </row>
    <row r="379" spans="2:6" s="24" customFormat="1" ht="14.1" customHeight="1" x14ac:dyDescent="0.3">
      <c r="B379" s="140" t="s">
        <v>1355</v>
      </c>
      <c r="C379" s="145" t="s">
        <v>1736</v>
      </c>
      <c r="D379" s="4" t="s">
        <v>748</v>
      </c>
      <c r="E379" s="2" t="s">
        <v>1</v>
      </c>
      <c r="F379" s="77"/>
    </row>
    <row r="380" spans="2:6" s="24" customFormat="1" ht="14.1" customHeight="1" x14ac:dyDescent="0.3">
      <c r="B380" s="140" t="s">
        <v>1355</v>
      </c>
      <c r="C380" s="145" t="s">
        <v>1737</v>
      </c>
      <c r="D380" s="4" t="s">
        <v>749</v>
      </c>
      <c r="E380" s="2" t="s">
        <v>1</v>
      </c>
      <c r="F380" s="77"/>
    </row>
    <row r="381" spans="2:6" ht="14.1" customHeight="1" x14ac:dyDescent="0.3">
      <c r="B381" s="139"/>
      <c r="C381" s="139"/>
      <c r="D381" s="25" t="s">
        <v>1056</v>
      </c>
      <c r="E381" s="29"/>
      <c r="F381" s="29"/>
    </row>
    <row r="382" spans="2:6" s="24" customFormat="1" ht="14.1" customHeight="1" x14ac:dyDescent="0.3">
      <c r="B382" s="140" t="s">
        <v>1355</v>
      </c>
      <c r="C382" s="145" t="s">
        <v>1738</v>
      </c>
      <c r="D382" s="4" t="s">
        <v>1221</v>
      </c>
      <c r="E382" s="2" t="s">
        <v>1</v>
      </c>
      <c r="F382" s="77"/>
    </row>
    <row r="383" spans="2:6" s="24" customFormat="1" ht="14.1" customHeight="1" x14ac:dyDescent="0.3">
      <c r="B383" s="140" t="s">
        <v>1355</v>
      </c>
      <c r="C383" s="145" t="s">
        <v>1739</v>
      </c>
      <c r="D383" s="4" t="s">
        <v>1222</v>
      </c>
      <c r="E383" s="2" t="s">
        <v>1</v>
      </c>
      <c r="F383" s="77"/>
    </row>
    <row r="384" spans="2:6" s="24" customFormat="1" ht="14.1" customHeight="1" x14ac:dyDescent="0.3">
      <c r="B384" s="140" t="s">
        <v>1355</v>
      </c>
      <c r="C384" s="145" t="s">
        <v>1740</v>
      </c>
      <c r="D384" s="4" t="s">
        <v>1223</v>
      </c>
      <c r="E384" s="2" t="s">
        <v>1</v>
      </c>
      <c r="F384" s="77"/>
    </row>
    <row r="385" spans="2:6" s="24" customFormat="1" ht="14.1" customHeight="1" x14ac:dyDescent="0.3">
      <c r="B385" s="140" t="s">
        <v>1355</v>
      </c>
      <c r="C385" s="145" t="s">
        <v>1741</v>
      </c>
      <c r="D385" s="4" t="s">
        <v>1224</v>
      </c>
      <c r="E385" s="2" t="s">
        <v>1</v>
      </c>
      <c r="F385" s="77"/>
    </row>
    <row r="386" spans="2:6" s="24" customFormat="1" ht="14.1" customHeight="1" x14ac:dyDescent="0.3">
      <c r="B386" s="140" t="s">
        <v>1355</v>
      </c>
      <c r="C386" s="145" t="s">
        <v>1742</v>
      </c>
      <c r="D386" s="4" t="s">
        <v>1225</v>
      </c>
      <c r="E386" s="2" t="s">
        <v>1</v>
      </c>
      <c r="F386" s="77"/>
    </row>
    <row r="387" spans="2:6" s="24" customFormat="1" ht="14.1" customHeight="1" x14ac:dyDescent="0.3">
      <c r="B387" s="140" t="s">
        <v>1355</v>
      </c>
      <c r="C387" s="145" t="s">
        <v>1743</v>
      </c>
      <c r="D387" s="4" t="s">
        <v>1226</v>
      </c>
      <c r="E387" s="2" t="s">
        <v>1</v>
      </c>
      <c r="F387" s="77"/>
    </row>
    <row r="388" spans="2:6" s="24" customFormat="1" ht="14.1" customHeight="1" x14ac:dyDescent="0.3">
      <c r="B388" s="140" t="s">
        <v>1355</v>
      </c>
      <c r="C388" s="145" t="s">
        <v>1744</v>
      </c>
      <c r="D388" s="4" t="s">
        <v>1227</v>
      </c>
      <c r="E388" s="2" t="s">
        <v>1</v>
      </c>
      <c r="F388" s="77"/>
    </row>
    <row r="389" spans="2:6" s="24" customFormat="1" ht="14.1" customHeight="1" x14ac:dyDescent="0.3">
      <c r="B389" s="140" t="s">
        <v>1355</v>
      </c>
      <c r="C389" s="145" t="s">
        <v>1745</v>
      </c>
      <c r="D389" s="4" t="s">
        <v>1228</v>
      </c>
      <c r="E389" s="2" t="s">
        <v>1</v>
      </c>
      <c r="F389" s="77"/>
    </row>
    <row r="390" spans="2:6" s="24" customFormat="1" ht="14.1" customHeight="1" x14ac:dyDescent="0.3">
      <c r="B390" s="140" t="s">
        <v>1355</v>
      </c>
      <c r="C390" s="145" t="s">
        <v>1746</v>
      </c>
      <c r="D390" s="4" t="s">
        <v>1229</v>
      </c>
      <c r="E390" s="2" t="s">
        <v>1</v>
      </c>
      <c r="F390" s="77"/>
    </row>
    <row r="391" spans="2:6" s="24" customFormat="1" ht="14.1" customHeight="1" x14ac:dyDescent="0.3">
      <c r="B391" s="140" t="s">
        <v>1355</v>
      </c>
      <c r="C391" s="145" t="s">
        <v>1747</v>
      </c>
      <c r="D391" s="4" t="s">
        <v>1230</v>
      </c>
      <c r="E391" s="2" t="s">
        <v>1</v>
      </c>
      <c r="F391" s="77"/>
    </row>
    <row r="392" spans="2:6" s="24" customFormat="1" ht="14.1" customHeight="1" x14ac:dyDescent="0.3">
      <c r="B392" s="140" t="s">
        <v>1355</v>
      </c>
      <c r="C392" s="145" t="s">
        <v>1748</v>
      </c>
      <c r="D392" s="4" t="s">
        <v>1231</v>
      </c>
      <c r="E392" s="2" t="s">
        <v>1</v>
      </c>
      <c r="F392" s="77"/>
    </row>
    <row r="393" spans="2:6" s="24" customFormat="1" ht="14.1" customHeight="1" x14ac:dyDescent="0.3">
      <c r="B393" s="140" t="s">
        <v>1355</v>
      </c>
      <c r="C393" s="145" t="s">
        <v>1749</v>
      </c>
      <c r="D393" s="4" t="s">
        <v>1232</v>
      </c>
      <c r="E393" s="2" t="s">
        <v>1</v>
      </c>
      <c r="F393" s="77"/>
    </row>
    <row r="394" spans="2:6" s="24" customFormat="1" ht="14.1" customHeight="1" x14ac:dyDescent="0.3">
      <c r="B394" s="140" t="s">
        <v>1355</v>
      </c>
      <c r="C394" s="145" t="s">
        <v>1750</v>
      </c>
      <c r="D394" s="4" t="s">
        <v>1233</v>
      </c>
      <c r="E394" s="2" t="s">
        <v>1</v>
      </c>
      <c r="F394" s="77"/>
    </row>
    <row r="395" spans="2:6" s="24" customFormat="1" ht="14.1" customHeight="1" x14ac:dyDescent="0.3">
      <c r="B395" s="140" t="s">
        <v>1355</v>
      </c>
      <c r="C395" s="145" t="s">
        <v>1751</v>
      </c>
      <c r="D395" s="4" t="s">
        <v>1234</v>
      </c>
      <c r="E395" s="2" t="s">
        <v>1</v>
      </c>
      <c r="F395" s="77"/>
    </row>
    <row r="396" spans="2:6" s="24" customFormat="1" ht="14.1" customHeight="1" x14ac:dyDescent="0.3">
      <c r="B396" s="140" t="s">
        <v>1355</v>
      </c>
      <c r="C396" s="145" t="s">
        <v>1752</v>
      </c>
      <c r="D396" s="4" t="s">
        <v>750</v>
      </c>
      <c r="E396" s="2" t="s">
        <v>1</v>
      </c>
      <c r="F396" s="77"/>
    </row>
    <row r="397" spans="2:6" s="24" customFormat="1" ht="14.1" customHeight="1" x14ac:dyDescent="0.3">
      <c r="B397" s="140" t="s">
        <v>1355</v>
      </c>
      <c r="C397" s="145" t="s">
        <v>1753</v>
      </c>
      <c r="D397" s="4" t="s">
        <v>751</v>
      </c>
      <c r="E397" s="2" t="s">
        <v>1</v>
      </c>
      <c r="F397" s="77"/>
    </row>
    <row r="398" spans="2:6" s="24" customFormat="1" ht="14.1" customHeight="1" x14ac:dyDescent="0.3">
      <c r="B398" s="140" t="s">
        <v>1355</v>
      </c>
      <c r="C398" s="145" t="s">
        <v>1754</v>
      </c>
      <c r="D398" s="4" t="s">
        <v>1235</v>
      </c>
      <c r="E398" s="2" t="s">
        <v>1</v>
      </c>
      <c r="F398" s="77"/>
    </row>
    <row r="399" spans="2:6" s="24" customFormat="1" ht="14.1" customHeight="1" x14ac:dyDescent="0.3">
      <c r="B399" s="140" t="s">
        <v>1355</v>
      </c>
      <c r="C399" s="145" t="s">
        <v>1755</v>
      </c>
      <c r="D399" s="4" t="s">
        <v>1236</v>
      </c>
      <c r="E399" s="2" t="s">
        <v>1</v>
      </c>
      <c r="F399" s="77"/>
    </row>
    <row r="400" spans="2:6" s="24" customFormat="1" ht="14.1" customHeight="1" x14ac:dyDescent="0.3">
      <c r="B400" s="140" t="s">
        <v>1355</v>
      </c>
      <c r="C400" s="145" t="s">
        <v>1756</v>
      </c>
      <c r="D400" s="4" t="s">
        <v>1237</v>
      </c>
      <c r="E400" s="2" t="s">
        <v>1</v>
      </c>
      <c r="F400" s="77"/>
    </row>
    <row r="401" spans="2:6" s="24" customFormat="1" ht="14.1" customHeight="1" x14ac:dyDescent="0.3">
      <c r="B401" s="140" t="s">
        <v>1355</v>
      </c>
      <c r="C401" s="145" t="s">
        <v>1757</v>
      </c>
      <c r="D401" s="4" t="s">
        <v>1238</v>
      </c>
      <c r="E401" s="2" t="s">
        <v>1</v>
      </c>
      <c r="F401" s="77"/>
    </row>
    <row r="402" spans="2:6" s="24" customFormat="1" ht="14.1" customHeight="1" x14ac:dyDescent="0.3">
      <c r="B402" s="140" t="s">
        <v>1355</v>
      </c>
      <c r="C402" s="145" t="s">
        <v>1758</v>
      </c>
      <c r="D402" s="4" t="s">
        <v>1239</v>
      </c>
      <c r="E402" s="2" t="s">
        <v>1</v>
      </c>
      <c r="F402" s="77"/>
    </row>
    <row r="403" spans="2:6" s="24" customFormat="1" ht="14.1" customHeight="1" x14ac:dyDescent="0.3">
      <c r="B403" s="140" t="s">
        <v>1355</v>
      </c>
      <c r="C403" s="145" t="s">
        <v>1759</v>
      </c>
      <c r="D403" s="4" t="s">
        <v>1240</v>
      </c>
      <c r="E403" s="2" t="s">
        <v>1</v>
      </c>
      <c r="F403" s="77"/>
    </row>
    <row r="404" spans="2:6" s="24" customFormat="1" ht="14.1" customHeight="1" x14ac:dyDescent="0.3">
      <c r="B404" s="140" t="s">
        <v>1355</v>
      </c>
      <c r="C404" s="145" t="s">
        <v>1760</v>
      </c>
      <c r="D404" s="4" t="s">
        <v>1241</v>
      </c>
      <c r="E404" s="2" t="s">
        <v>1</v>
      </c>
      <c r="F404" s="77"/>
    </row>
    <row r="405" spans="2:6" s="24" customFormat="1" ht="14.1" customHeight="1" x14ac:dyDescent="0.3">
      <c r="B405" s="140" t="s">
        <v>1355</v>
      </c>
      <c r="C405" s="145" t="s">
        <v>1761</v>
      </c>
      <c r="D405" s="4" t="s">
        <v>1242</v>
      </c>
      <c r="E405" s="2" t="s">
        <v>1</v>
      </c>
      <c r="F405" s="77"/>
    </row>
    <row r="406" spans="2:6" s="24" customFormat="1" ht="14.1" customHeight="1" x14ac:dyDescent="0.3">
      <c r="B406" s="140" t="s">
        <v>1355</v>
      </c>
      <c r="C406" s="145" t="s">
        <v>1762</v>
      </c>
      <c r="D406" s="4" t="s">
        <v>1243</v>
      </c>
      <c r="E406" s="2" t="s">
        <v>1</v>
      </c>
      <c r="F406" s="77"/>
    </row>
    <row r="407" spans="2:6" s="24" customFormat="1" ht="14.1" customHeight="1" x14ac:dyDescent="0.3">
      <c r="B407" s="140" t="s">
        <v>1355</v>
      </c>
      <c r="C407" s="145" t="s">
        <v>1763</v>
      </c>
      <c r="D407" s="4" t="s">
        <v>1244</v>
      </c>
      <c r="E407" s="2" t="s">
        <v>1</v>
      </c>
      <c r="F407" s="77"/>
    </row>
    <row r="408" spans="2:6" s="24" customFormat="1" ht="14.1" customHeight="1" x14ac:dyDescent="0.3">
      <c r="B408" s="140" t="s">
        <v>1355</v>
      </c>
      <c r="C408" s="145" t="s">
        <v>1764</v>
      </c>
      <c r="D408" s="4" t="s">
        <v>1245</v>
      </c>
      <c r="E408" s="2" t="s">
        <v>1</v>
      </c>
      <c r="F408" s="77"/>
    </row>
    <row r="409" spans="2:6" ht="14.1" customHeight="1" x14ac:dyDescent="0.3">
      <c r="B409" s="139"/>
      <c r="C409" s="139"/>
      <c r="D409" s="25" t="s">
        <v>1057</v>
      </c>
      <c r="E409" s="29"/>
      <c r="F409" s="29"/>
    </row>
    <row r="410" spans="2:6" s="24" customFormat="1" ht="14.1" customHeight="1" x14ac:dyDescent="0.3">
      <c r="B410" s="140" t="s">
        <v>1355</v>
      </c>
      <c r="C410" s="145" t="s">
        <v>1765</v>
      </c>
      <c r="D410" s="4" t="s">
        <v>1246</v>
      </c>
      <c r="E410" s="2" t="s">
        <v>1</v>
      </c>
      <c r="F410" s="77"/>
    </row>
    <row r="411" spans="2:6" s="24" customFormat="1" ht="14.1" customHeight="1" x14ac:dyDescent="0.3">
      <c r="B411" s="140" t="s">
        <v>1355</v>
      </c>
      <c r="C411" s="145" t="s">
        <v>1766</v>
      </c>
      <c r="D411" s="4" t="s">
        <v>1247</v>
      </c>
      <c r="E411" s="2" t="s">
        <v>1</v>
      </c>
      <c r="F411" s="77"/>
    </row>
    <row r="412" spans="2:6" s="24" customFormat="1" ht="14.1" customHeight="1" x14ac:dyDescent="0.3">
      <c r="B412" s="140" t="s">
        <v>1355</v>
      </c>
      <c r="C412" s="145" t="s">
        <v>1767</v>
      </c>
      <c r="D412" s="4" t="s">
        <v>1248</v>
      </c>
      <c r="E412" s="2" t="s">
        <v>1</v>
      </c>
      <c r="F412" s="77"/>
    </row>
    <row r="413" spans="2:6" s="24" customFormat="1" ht="14.1" customHeight="1" x14ac:dyDescent="0.3">
      <c r="B413" s="140" t="s">
        <v>1355</v>
      </c>
      <c r="C413" s="145" t="s">
        <v>1768</v>
      </c>
      <c r="D413" s="4" t="s">
        <v>1257</v>
      </c>
      <c r="E413" s="2" t="s">
        <v>1</v>
      </c>
      <c r="F413" s="77"/>
    </row>
    <row r="414" spans="2:6" s="24" customFormat="1" ht="14.1" customHeight="1" x14ac:dyDescent="0.3">
      <c r="B414" s="140" t="s">
        <v>1355</v>
      </c>
      <c r="C414" s="145" t="s">
        <v>1769</v>
      </c>
      <c r="D414" s="4" t="s">
        <v>1259</v>
      </c>
      <c r="E414" s="2" t="s">
        <v>1</v>
      </c>
      <c r="F414" s="77"/>
    </row>
    <row r="415" spans="2:6" s="24" customFormat="1" ht="14.1" customHeight="1" x14ac:dyDescent="0.3">
      <c r="B415" s="140" t="s">
        <v>1355</v>
      </c>
      <c r="C415" s="145" t="s">
        <v>1770</v>
      </c>
      <c r="D415" s="4" t="s">
        <v>1249</v>
      </c>
      <c r="E415" s="2" t="s">
        <v>1</v>
      </c>
      <c r="F415" s="77"/>
    </row>
    <row r="416" spans="2:6" s="24" customFormat="1" ht="14.1" customHeight="1" x14ac:dyDescent="0.3">
      <c r="B416" s="140" t="s">
        <v>1355</v>
      </c>
      <c r="C416" s="145" t="s">
        <v>1771</v>
      </c>
      <c r="D416" s="4" t="s">
        <v>1258</v>
      </c>
      <c r="E416" s="2" t="s">
        <v>1</v>
      </c>
      <c r="F416" s="77"/>
    </row>
    <row r="417" spans="2:6" s="24" customFormat="1" ht="14.1" customHeight="1" x14ac:dyDescent="0.3">
      <c r="B417" s="140" t="s">
        <v>1355</v>
      </c>
      <c r="C417" s="145" t="s">
        <v>1772</v>
      </c>
      <c r="D417" s="4" t="s">
        <v>1250</v>
      </c>
      <c r="E417" s="2" t="s">
        <v>1</v>
      </c>
      <c r="F417" s="77"/>
    </row>
    <row r="418" spans="2:6" s="24" customFormat="1" ht="14.1" customHeight="1" x14ac:dyDescent="0.3">
      <c r="B418" s="140" t="s">
        <v>1355</v>
      </c>
      <c r="C418" s="145" t="s">
        <v>1773</v>
      </c>
      <c r="D418" s="4" t="s">
        <v>1251</v>
      </c>
      <c r="E418" s="2" t="s">
        <v>1</v>
      </c>
      <c r="F418" s="77"/>
    </row>
    <row r="419" spans="2:6" s="24" customFormat="1" ht="14.1" customHeight="1" x14ac:dyDescent="0.3">
      <c r="B419" s="140" t="s">
        <v>1355</v>
      </c>
      <c r="C419" s="145" t="s">
        <v>1774</v>
      </c>
      <c r="D419" s="4" t="s">
        <v>1252</v>
      </c>
      <c r="E419" s="2" t="s">
        <v>1</v>
      </c>
      <c r="F419" s="77"/>
    </row>
    <row r="420" spans="2:6" s="24" customFormat="1" ht="14.1" customHeight="1" x14ac:dyDescent="0.3">
      <c r="B420" s="140" t="s">
        <v>1355</v>
      </c>
      <c r="C420" s="145" t="s">
        <v>1775</v>
      </c>
      <c r="D420" s="4" t="s">
        <v>1253</v>
      </c>
      <c r="E420" s="2" t="s">
        <v>1</v>
      </c>
      <c r="F420" s="77"/>
    </row>
    <row r="421" spans="2:6" s="24" customFormat="1" ht="14.1" customHeight="1" x14ac:dyDescent="0.3">
      <c r="B421" s="140" t="s">
        <v>1355</v>
      </c>
      <c r="C421" s="145" t="s">
        <v>1776</v>
      </c>
      <c r="D421" s="4" t="s">
        <v>1254</v>
      </c>
      <c r="E421" s="2" t="s">
        <v>1</v>
      </c>
      <c r="F421" s="77"/>
    </row>
    <row r="422" spans="2:6" s="24" customFormat="1" ht="14.1" customHeight="1" x14ac:dyDescent="0.3">
      <c r="B422" s="140" t="s">
        <v>1355</v>
      </c>
      <c r="C422" s="145" t="s">
        <v>1777</v>
      </c>
      <c r="D422" s="4" t="s">
        <v>1260</v>
      </c>
      <c r="E422" s="2" t="s">
        <v>1</v>
      </c>
      <c r="F422" s="77"/>
    </row>
    <row r="423" spans="2:6" s="24" customFormat="1" ht="14.1" customHeight="1" x14ac:dyDescent="0.3">
      <c r="B423" s="140" t="s">
        <v>1355</v>
      </c>
      <c r="C423" s="145" t="s">
        <v>1778</v>
      </c>
      <c r="D423" s="4" t="s">
        <v>1261</v>
      </c>
      <c r="E423" s="2" t="s">
        <v>1</v>
      </c>
      <c r="F423" s="77"/>
    </row>
    <row r="424" spans="2:6" s="24" customFormat="1" ht="14.1" customHeight="1" x14ac:dyDescent="0.3">
      <c r="B424" s="140" t="s">
        <v>1355</v>
      </c>
      <c r="C424" s="145" t="s">
        <v>1779</v>
      </c>
      <c r="D424" s="4" t="s">
        <v>1262</v>
      </c>
      <c r="E424" s="2" t="s">
        <v>1</v>
      </c>
      <c r="F424" s="77"/>
    </row>
    <row r="425" spans="2:6" s="24" customFormat="1" ht="14.1" customHeight="1" x14ac:dyDescent="0.3">
      <c r="B425" s="140" t="s">
        <v>1355</v>
      </c>
      <c r="C425" s="145" t="s">
        <v>1780</v>
      </c>
      <c r="D425" s="4" t="s">
        <v>1256</v>
      </c>
      <c r="E425" s="2" t="s">
        <v>1</v>
      </c>
      <c r="F425" s="77"/>
    </row>
    <row r="426" spans="2:6" s="24" customFormat="1" ht="14.1" customHeight="1" x14ac:dyDescent="0.3">
      <c r="B426" s="140" t="s">
        <v>1355</v>
      </c>
      <c r="C426" s="145" t="s">
        <v>1781</v>
      </c>
      <c r="D426" s="4" t="s">
        <v>1255</v>
      </c>
      <c r="E426" s="2" t="s">
        <v>1</v>
      </c>
      <c r="F426" s="77"/>
    </row>
    <row r="427" spans="2:6" ht="14.1" customHeight="1" x14ac:dyDescent="0.3">
      <c r="B427" s="139"/>
      <c r="C427" s="139"/>
      <c r="D427" s="25" t="s">
        <v>1058</v>
      </c>
      <c r="E427" s="29"/>
      <c r="F427" s="29"/>
    </row>
    <row r="428" spans="2:6" s="24" customFormat="1" ht="14.1" customHeight="1" x14ac:dyDescent="0.3">
      <c r="B428" s="140" t="s">
        <v>1355</v>
      </c>
      <c r="C428" s="145" t="s">
        <v>1782</v>
      </c>
      <c r="D428" s="4" t="s">
        <v>1263</v>
      </c>
      <c r="E428" s="2" t="s">
        <v>1</v>
      </c>
      <c r="F428" s="77"/>
    </row>
    <row r="429" spans="2:6" s="24" customFormat="1" ht="14.1" customHeight="1" x14ac:dyDescent="0.3">
      <c r="B429" s="140" t="s">
        <v>1355</v>
      </c>
      <c r="C429" s="145" t="s">
        <v>1783</v>
      </c>
      <c r="D429" s="4" t="s">
        <v>1264</v>
      </c>
      <c r="E429" s="2" t="s">
        <v>1</v>
      </c>
      <c r="F429" s="77"/>
    </row>
    <row r="430" spans="2:6" s="24" customFormat="1" ht="14.1" customHeight="1" x14ac:dyDescent="0.3">
      <c r="B430" s="140" t="s">
        <v>1355</v>
      </c>
      <c r="C430" s="145" t="s">
        <v>1784</v>
      </c>
      <c r="D430" s="4" t="s">
        <v>1265</v>
      </c>
      <c r="E430" s="2" t="s">
        <v>1</v>
      </c>
      <c r="F430" s="77"/>
    </row>
    <row r="431" spans="2:6" s="24" customFormat="1" ht="14.1" customHeight="1" x14ac:dyDescent="0.3">
      <c r="B431" s="140" t="s">
        <v>1355</v>
      </c>
      <c r="C431" s="145" t="s">
        <v>1785</v>
      </c>
      <c r="D431" s="4" t="s">
        <v>1266</v>
      </c>
      <c r="E431" s="2" t="s">
        <v>1</v>
      </c>
      <c r="F431" s="77"/>
    </row>
    <row r="432" spans="2:6" s="24" customFormat="1" ht="14.1" customHeight="1" x14ac:dyDescent="0.3">
      <c r="B432" s="140" t="s">
        <v>1355</v>
      </c>
      <c r="C432" s="145" t="s">
        <v>1786</v>
      </c>
      <c r="D432" s="4" t="s">
        <v>1267</v>
      </c>
      <c r="E432" s="2" t="s">
        <v>1</v>
      </c>
      <c r="F432" s="77"/>
    </row>
    <row r="433" spans="2:15" s="24" customFormat="1" ht="14.1" customHeight="1" x14ac:dyDescent="0.3">
      <c r="B433" s="140" t="s">
        <v>1355</v>
      </c>
      <c r="C433" s="145" t="s">
        <v>1787</v>
      </c>
      <c r="D433" s="4" t="s">
        <v>1268</v>
      </c>
      <c r="E433" s="2" t="s">
        <v>1</v>
      </c>
      <c r="F433" s="77"/>
    </row>
    <row r="434" spans="2:15" s="24" customFormat="1" ht="14.1" customHeight="1" x14ac:dyDescent="0.3">
      <c r="B434" s="140" t="s">
        <v>1355</v>
      </c>
      <c r="C434" s="145" t="s">
        <v>1788</v>
      </c>
      <c r="D434" s="4" t="s">
        <v>1269</v>
      </c>
      <c r="E434" s="2" t="s">
        <v>1</v>
      </c>
      <c r="F434" s="77"/>
    </row>
    <row r="435" spans="2:15" s="24" customFormat="1" ht="14.1" customHeight="1" x14ac:dyDescent="0.3">
      <c r="B435" s="140" t="s">
        <v>1355</v>
      </c>
      <c r="C435" s="145" t="s">
        <v>1789</v>
      </c>
      <c r="D435" s="4" t="s">
        <v>1270</v>
      </c>
      <c r="E435" s="2" t="s">
        <v>1</v>
      </c>
      <c r="F435" s="77"/>
    </row>
    <row r="436" spans="2:15" s="24" customFormat="1" ht="14.1" customHeight="1" x14ac:dyDescent="0.3">
      <c r="B436" s="140" t="s">
        <v>1355</v>
      </c>
      <c r="C436" s="145" t="s">
        <v>1790</v>
      </c>
      <c r="D436" s="4" t="s">
        <v>1271</v>
      </c>
      <c r="E436" s="2" t="s">
        <v>1</v>
      </c>
      <c r="F436" s="77"/>
    </row>
    <row r="437" spans="2:15" s="24" customFormat="1" ht="14.1" customHeight="1" x14ac:dyDescent="0.3">
      <c r="B437" s="140" t="s">
        <v>1355</v>
      </c>
      <c r="C437" s="145" t="s">
        <v>1791</v>
      </c>
      <c r="D437" s="4" t="s">
        <v>1272</v>
      </c>
      <c r="E437" s="2" t="s">
        <v>1</v>
      </c>
      <c r="F437" s="77"/>
    </row>
    <row r="438" spans="2:15" s="24" customFormat="1" ht="14.1" customHeight="1" x14ac:dyDescent="0.3">
      <c r="B438" s="140" t="s">
        <v>1355</v>
      </c>
      <c r="C438" s="145" t="s">
        <v>1792</v>
      </c>
      <c r="D438" s="4" t="s">
        <v>1273</v>
      </c>
      <c r="E438" s="2" t="s">
        <v>1</v>
      </c>
      <c r="F438" s="77"/>
    </row>
    <row r="439" spans="2:15" s="24" customFormat="1" ht="14.1" customHeight="1" x14ac:dyDescent="0.3">
      <c r="B439" s="140" t="s">
        <v>1355</v>
      </c>
      <c r="C439" s="145" t="s">
        <v>1793</v>
      </c>
      <c r="D439" s="4" t="s">
        <v>1274</v>
      </c>
      <c r="E439" s="2" t="s">
        <v>1</v>
      </c>
      <c r="F439" s="77"/>
    </row>
    <row r="440" spans="2:15" s="24" customFormat="1" ht="14.1" customHeight="1" x14ac:dyDescent="0.3">
      <c r="B440" s="140" t="s">
        <v>1355</v>
      </c>
      <c r="C440" s="145" t="s">
        <v>1794</v>
      </c>
      <c r="D440" s="4" t="s">
        <v>1275</v>
      </c>
      <c r="E440" s="2" t="s">
        <v>1</v>
      </c>
      <c r="F440" s="77"/>
    </row>
    <row r="441" spans="2:15" s="24" customFormat="1" ht="14.1" customHeight="1" x14ac:dyDescent="0.3">
      <c r="B441" s="140" t="s">
        <v>1355</v>
      </c>
      <c r="C441" s="145" t="s">
        <v>1795</v>
      </c>
      <c r="D441" s="4" t="s">
        <v>1276</v>
      </c>
      <c r="E441" s="2" t="s">
        <v>1</v>
      </c>
      <c r="F441" s="77"/>
    </row>
    <row r="442" spans="2:15" s="24" customFormat="1" ht="14.1" customHeight="1" x14ac:dyDescent="0.3">
      <c r="B442" s="140" t="s">
        <v>1355</v>
      </c>
      <c r="C442" s="145" t="s">
        <v>1796</v>
      </c>
      <c r="D442" s="4" t="s">
        <v>1277</v>
      </c>
      <c r="E442" s="2" t="s">
        <v>1</v>
      </c>
      <c r="F442" s="77"/>
    </row>
    <row r="443" spans="2:15" s="24" customFormat="1" ht="14.1" customHeight="1" x14ac:dyDescent="0.3">
      <c r="B443" s="140" t="s">
        <v>1355</v>
      </c>
      <c r="C443" s="145" t="s">
        <v>1797</v>
      </c>
      <c r="D443" s="4" t="s">
        <v>1278</v>
      </c>
      <c r="E443" s="2" t="s">
        <v>1</v>
      </c>
      <c r="F443" s="77"/>
    </row>
    <row r="444" spans="2:15" s="24" customFormat="1" ht="14.1" customHeight="1" x14ac:dyDescent="0.3">
      <c r="B444" s="140" t="s">
        <v>1355</v>
      </c>
      <c r="C444" s="145" t="s">
        <v>1798</v>
      </c>
      <c r="D444" s="4" t="s">
        <v>1279</v>
      </c>
      <c r="E444" s="2" t="s">
        <v>1</v>
      </c>
      <c r="F444" s="77"/>
    </row>
    <row r="445" spans="2:15" s="24" customFormat="1" ht="14.1" customHeight="1" x14ac:dyDescent="0.3">
      <c r="B445" s="140" t="s">
        <v>1355</v>
      </c>
      <c r="C445" s="145" t="s">
        <v>1799</v>
      </c>
      <c r="D445" s="4" t="s">
        <v>1280</v>
      </c>
      <c r="E445" s="2" t="s">
        <v>1</v>
      </c>
      <c r="F445" s="77"/>
    </row>
    <row r="446" spans="2:15" s="24" customFormat="1" ht="14.1" customHeight="1" x14ac:dyDescent="0.3">
      <c r="B446" s="140" t="s">
        <v>1355</v>
      </c>
      <c r="C446" s="145" t="s">
        <v>1800</v>
      </c>
      <c r="D446" s="4" t="s">
        <v>1281</v>
      </c>
      <c r="E446" s="2" t="s">
        <v>1</v>
      </c>
      <c r="F446" s="77"/>
    </row>
    <row r="447" spans="2:15" s="24" customFormat="1" ht="14.1" customHeight="1" x14ac:dyDescent="0.3">
      <c r="B447" s="140" t="s">
        <v>1355</v>
      </c>
      <c r="C447" s="145" t="s">
        <v>1801</v>
      </c>
      <c r="D447" s="4" t="s">
        <v>1289</v>
      </c>
      <c r="E447" s="2" t="s">
        <v>1</v>
      </c>
      <c r="F447" s="77"/>
    </row>
    <row r="448" spans="2:15" s="24" customFormat="1" ht="14.1" customHeight="1" x14ac:dyDescent="0.3">
      <c r="B448" s="140" t="s">
        <v>1355</v>
      </c>
      <c r="C448" s="145" t="s">
        <v>1802</v>
      </c>
      <c r="D448" s="4" t="s">
        <v>1282</v>
      </c>
      <c r="E448" s="2" t="s">
        <v>1</v>
      </c>
      <c r="F448" s="77"/>
      <c r="O448" s="24">
        <v>10</v>
      </c>
    </row>
    <row r="449" spans="2:6" s="24" customFormat="1" ht="14.1" customHeight="1" x14ac:dyDescent="0.3">
      <c r="B449" s="140" t="s">
        <v>1355</v>
      </c>
      <c r="C449" s="145" t="s">
        <v>1803</v>
      </c>
      <c r="D449" s="4" t="s">
        <v>1283</v>
      </c>
      <c r="E449" s="2" t="s">
        <v>1</v>
      </c>
      <c r="F449" s="77"/>
    </row>
    <row r="450" spans="2:6" s="24" customFormat="1" ht="14.1" customHeight="1" x14ac:dyDescent="0.3">
      <c r="B450" s="140" t="s">
        <v>1355</v>
      </c>
      <c r="C450" s="145" t="s">
        <v>1804</v>
      </c>
      <c r="D450" s="4" t="s">
        <v>1284</v>
      </c>
      <c r="E450" s="2" t="s">
        <v>1</v>
      </c>
      <c r="F450" s="77"/>
    </row>
    <row r="451" spans="2:6" s="24" customFormat="1" ht="14.1" customHeight="1" x14ac:dyDescent="0.3">
      <c r="B451" s="140" t="s">
        <v>1355</v>
      </c>
      <c r="C451" s="145" t="s">
        <v>1805</v>
      </c>
      <c r="D451" s="4" t="s">
        <v>1285</v>
      </c>
      <c r="E451" s="2" t="s">
        <v>1</v>
      </c>
      <c r="F451" s="77"/>
    </row>
    <row r="452" spans="2:6" s="24" customFormat="1" ht="14.1" customHeight="1" x14ac:dyDescent="0.3">
      <c r="B452" s="140" t="s">
        <v>1355</v>
      </c>
      <c r="C452" s="145" t="s">
        <v>1806</v>
      </c>
      <c r="D452" s="4" t="s">
        <v>1286</v>
      </c>
      <c r="E452" s="2" t="s">
        <v>1</v>
      </c>
      <c r="F452" s="77"/>
    </row>
    <row r="453" spans="2:6" s="24" customFormat="1" ht="14.1" customHeight="1" x14ac:dyDescent="0.3">
      <c r="B453" s="140" t="s">
        <v>1355</v>
      </c>
      <c r="C453" s="145" t="s">
        <v>1807</v>
      </c>
      <c r="D453" s="4" t="s">
        <v>1287</v>
      </c>
      <c r="E453" s="2" t="s">
        <v>1</v>
      </c>
      <c r="F453" s="77"/>
    </row>
    <row r="454" spans="2:6" s="24" customFormat="1" ht="14.1" customHeight="1" x14ac:dyDescent="0.3">
      <c r="B454" s="140" t="s">
        <v>1355</v>
      </c>
      <c r="C454" s="145" t="s">
        <v>1808</v>
      </c>
      <c r="D454" s="4" t="s">
        <v>1288</v>
      </c>
      <c r="E454" s="2" t="s">
        <v>1</v>
      </c>
      <c r="F454" s="77"/>
    </row>
    <row r="455" spans="2:6" ht="14.1" customHeight="1" x14ac:dyDescent="0.3">
      <c r="B455" s="139"/>
      <c r="C455" s="139"/>
      <c r="D455" s="25" t="s">
        <v>1059</v>
      </c>
      <c r="E455" s="29"/>
      <c r="F455" s="29"/>
    </row>
    <row r="456" spans="2:6" s="24" customFormat="1" ht="14.1" customHeight="1" x14ac:dyDescent="0.3">
      <c r="B456" s="140" t="s">
        <v>1355</v>
      </c>
      <c r="C456" s="145" t="s">
        <v>1809</v>
      </c>
      <c r="D456" s="4" t="s">
        <v>1290</v>
      </c>
      <c r="E456" s="2" t="s">
        <v>1</v>
      </c>
      <c r="F456" s="77"/>
    </row>
    <row r="457" spans="2:6" s="24" customFormat="1" ht="14.1" customHeight="1" x14ac:dyDescent="0.3">
      <c r="B457" s="140" t="s">
        <v>1355</v>
      </c>
      <c r="C457" s="145" t="s">
        <v>1810</v>
      </c>
      <c r="D457" s="4" t="s">
        <v>1291</v>
      </c>
      <c r="E457" s="2" t="s">
        <v>1</v>
      </c>
      <c r="F457" s="77"/>
    </row>
    <row r="458" spans="2:6" s="24" customFormat="1" ht="14.1" customHeight="1" x14ac:dyDescent="0.3">
      <c r="B458" s="140" t="s">
        <v>1355</v>
      </c>
      <c r="C458" s="145" t="s">
        <v>1811</v>
      </c>
      <c r="D458" s="4" t="s">
        <v>1292</v>
      </c>
      <c r="E458" s="2" t="s">
        <v>1</v>
      </c>
      <c r="F458" s="77"/>
    </row>
    <row r="459" spans="2:6" s="24" customFormat="1" ht="14.1" customHeight="1" x14ac:dyDescent="0.3">
      <c r="B459" s="140" t="s">
        <v>1355</v>
      </c>
      <c r="C459" s="145" t="s">
        <v>1812</v>
      </c>
      <c r="D459" s="4" t="s">
        <v>1293</v>
      </c>
      <c r="E459" s="2" t="s">
        <v>1</v>
      </c>
      <c r="F459" s="77"/>
    </row>
    <row r="460" spans="2:6" s="24" customFormat="1" ht="14.1" customHeight="1" x14ac:dyDescent="0.3">
      <c r="B460" s="140" t="s">
        <v>1355</v>
      </c>
      <c r="C460" s="145" t="s">
        <v>1813</v>
      </c>
      <c r="D460" s="4" t="s">
        <v>1294</v>
      </c>
      <c r="E460" s="2" t="s">
        <v>1</v>
      </c>
      <c r="F460" s="77"/>
    </row>
    <row r="461" spans="2:6" s="24" customFormat="1" ht="14.1" customHeight="1" x14ac:dyDescent="0.3">
      <c r="B461" s="140" t="s">
        <v>1355</v>
      </c>
      <c r="C461" s="145" t="s">
        <v>1814</v>
      </c>
      <c r="D461" s="4" t="s">
        <v>1295</v>
      </c>
      <c r="E461" s="2" t="s">
        <v>1</v>
      </c>
      <c r="F461" s="77"/>
    </row>
    <row r="462" spans="2:6" s="24" customFormat="1" ht="14.1" customHeight="1" x14ac:dyDescent="0.3">
      <c r="B462" s="140" t="s">
        <v>1355</v>
      </c>
      <c r="C462" s="145" t="s">
        <v>1815</v>
      </c>
      <c r="D462" s="4" t="s">
        <v>1296</v>
      </c>
      <c r="E462" s="2" t="s">
        <v>1</v>
      </c>
      <c r="F462" s="77"/>
    </row>
    <row r="463" spans="2:6" s="24" customFormat="1" ht="14.1" customHeight="1" x14ac:dyDescent="0.3">
      <c r="B463" s="140" t="s">
        <v>1355</v>
      </c>
      <c r="C463" s="145" t="s">
        <v>1816</v>
      </c>
      <c r="D463" s="4" t="s">
        <v>1297</v>
      </c>
      <c r="E463" s="2" t="s">
        <v>1</v>
      </c>
      <c r="F463" s="77"/>
    </row>
    <row r="464" spans="2:6" s="24" customFormat="1" ht="14.1" customHeight="1" x14ac:dyDescent="0.3">
      <c r="B464" s="140" t="s">
        <v>1355</v>
      </c>
      <c r="C464" s="145" t="s">
        <v>1817</v>
      </c>
      <c r="D464" s="4" t="s">
        <v>1298</v>
      </c>
      <c r="E464" s="2" t="s">
        <v>1</v>
      </c>
      <c r="F464" s="77"/>
    </row>
    <row r="465" spans="2:6" ht="14.1" customHeight="1" x14ac:dyDescent="0.3">
      <c r="B465" s="139"/>
      <c r="C465" s="139"/>
      <c r="D465" s="42" t="s">
        <v>1062</v>
      </c>
      <c r="E465" s="43"/>
      <c r="F465" s="43"/>
    </row>
    <row r="466" spans="2:6" ht="14.1" customHeight="1" x14ac:dyDescent="0.3">
      <c r="B466" s="140" t="s">
        <v>1355</v>
      </c>
      <c r="C466" s="145" t="s">
        <v>1818</v>
      </c>
      <c r="D466" s="4" t="s">
        <v>624</v>
      </c>
      <c r="E466" s="2" t="s">
        <v>1</v>
      </c>
      <c r="F466" s="87"/>
    </row>
    <row r="467" spans="2:6" ht="14.1" customHeight="1" x14ac:dyDescent="0.3">
      <c r="B467" s="140" t="s">
        <v>1355</v>
      </c>
      <c r="C467" s="145" t="s">
        <v>1819</v>
      </c>
      <c r="D467" s="4" t="s">
        <v>158</v>
      </c>
      <c r="E467" s="2" t="s">
        <v>1</v>
      </c>
      <c r="F467" s="87"/>
    </row>
    <row r="468" spans="2:6" ht="14.1" customHeight="1" x14ac:dyDescent="0.3">
      <c r="B468" s="140" t="s">
        <v>1355</v>
      </c>
      <c r="C468" s="145" t="s">
        <v>1820</v>
      </c>
      <c r="D468" s="4" t="s">
        <v>159</v>
      </c>
      <c r="E468" s="2" t="s">
        <v>1</v>
      </c>
      <c r="F468" s="87"/>
    </row>
    <row r="469" spans="2:6" ht="14.1" customHeight="1" x14ac:dyDescent="0.3">
      <c r="B469" s="140" t="s">
        <v>1355</v>
      </c>
      <c r="C469" s="145" t="s">
        <v>1821</v>
      </c>
      <c r="D469" s="4" t="s">
        <v>160</v>
      </c>
      <c r="E469" s="2" t="s">
        <v>1</v>
      </c>
      <c r="F469" s="87"/>
    </row>
    <row r="470" spans="2:6" ht="14.1" customHeight="1" x14ac:dyDescent="0.3">
      <c r="B470" s="140" t="s">
        <v>1355</v>
      </c>
      <c r="C470" s="145" t="s">
        <v>1822</v>
      </c>
      <c r="D470" s="4" t="s">
        <v>161</v>
      </c>
      <c r="E470" s="2" t="s">
        <v>1</v>
      </c>
      <c r="F470" s="87"/>
    </row>
    <row r="471" spans="2:6" ht="14.1" customHeight="1" x14ac:dyDescent="0.3">
      <c r="B471" s="140" t="s">
        <v>1355</v>
      </c>
      <c r="C471" s="145" t="s">
        <v>1823</v>
      </c>
      <c r="D471" s="4" t="s">
        <v>162</v>
      </c>
      <c r="E471" s="2" t="s">
        <v>1</v>
      </c>
      <c r="F471" s="87"/>
    </row>
    <row r="472" spans="2:6" ht="14.1" customHeight="1" x14ac:dyDescent="0.3">
      <c r="B472" s="140" t="s">
        <v>1355</v>
      </c>
      <c r="C472" s="145" t="s">
        <v>1824</v>
      </c>
      <c r="D472" s="4" t="s">
        <v>163</v>
      </c>
      <c r="E472" s="2" t="s">
        <v>1</v>
      </c>
      <c r="F472" s="87"/>
    </row>
    <row r="473" spans="2:6" ht="14.1" customHeight="1" x14ac:dyDescent="0.3">
      <c r="B473" s="140" t="s">
        <v>1355</v>
      </c>
      <c r="C473" s="145" t="s">
        <v>1825</v>
      </c>
      <c r="D473" s="4" t="s">
        <v>164</v>
      </c>
      <c r="E473" s="2" t="s">
        <v>1</v>
      </c>
      <c r="F473" s="87"/>
    </row>
    <row r="474" spans="2:6" ht="14.1" customHeight="1" x14ac:dyDescent="0.3">
      <c r="B474" s="140" t="s">
        <v>1355</v>
      </c>
      <c r="C474" s="145" t="s">
        <v>1826</v>
      </c>
      <c r="D474" s="4" t="s">
        <v>165</v>
      </c>
      <c r="E474" s="2" t="s">
        <v>1</v>
      </c>
      <c r="F474" s="87"/>
    </row>
    <row r="475" spans="2:6" ht="14.1" customHeight="1" x14ac:dyDescent="0.3">
      <c r="B475" s="140" t="s">
        <v>1355</v>
      </c>
      <c r="C475" s="145" t="s">
        <v>1827</v>
      </c>
      <c r="D475" s="4" t="s">
        <v>764</v>
      </c>
      <c r="E475" s="2" t="s">
        <v>1</v>
      </c>
      <c r="F475" s="87"/>
    </row>
    <row r="476" spans="2:6" ht="14.1" customHeight="1" x14ac:dyDescent="0.3">
      <c r="B476" s="140" t="s">
        <v>1355</v>
      </c>
      <c r="C476" s="145" t="s">
        <v>1828</v>
      </c>
      <c r="D476" s="4" t="s">
        <v>765</v>
      </c>
      <c r="E476" s="2" t="s">
        <v>1</v>
      </c>
      <c r="F476" s="87"/>
    </row>
    <row r="477" spans="2:6" ht="14.1" customHeight="1" x14ac:dyDescent="0.3">
      <c r="B477" s="140" t="s">
        <v>1355</v>
      </c>
      <c r="C477" s="145" t="s">
        <v>1829</v>
      </c>
      <c r="D477" s="4" t="s">
        <v>766</v>
      </c>
      <c r="E477" s="2" t="s">
        <v>1</v>
      </c>
      <c r="F477" s="87"/>
    </row>
    <row r="478" spans="2:6" ht="14.1" customHeight="1" x14ac:dyDescent="0.3">
      <c r="B478" s="140" t="s">
        <v>1355</v>
      </c>
      <c r="C478" s="145" t="s">
        <v>1830</v>
      </c>
      <c r="D478" s="4" t="s">
        <v>627</v>
      </c>
      <c r="E478" s="2" t="s">
        <v>1</v>
      </c>
      <c r="F478" s="87"/>
    </row>
    <row r="479" spans="2:6" ht="14.1" customHeight="1" x14ac:dyDescent="0.3">
      <c r="B479" s="140" t="s">
        <v>1355</v>
      </c>
      <c r="C479" s="145" t="s">
        <v>1831</v>
      </c>
      <c r="D479" s="4" t="s">
        <v>628</v>
      </c>
      <c r="E479" s="2" t="s">
        <v>1</v>
      </c>
      <c r="F479" s="87"/>
    </row>
    <row r="480" spans="2:6" ht="14.1" customHeight="1" x14ac:dyDescent="0.3">
      <c r="B480" s="140" t="s">
        <v>1355</v>
      </c>
      <c r="C480" s="145" t="s">
        <v>1832</v>
      </c>
      <c r="D480" s="4" t="s">
        <v>767</v>
      </c>
      <c r="E480" s="2" t="s">
        <v>1</v>
      </c>
      <c r="F480" s="87"/>
    </row>
    <row r="481" spans="2:6" ht="14.1" customHeight="1" x14ac:dyDescent="0.3">
      <c r="B481" s="140" t="s">
        <v>1355</v>
      </c>
      <c r="C481" s="145" t="s">
        <v>1833</v>
      </c>
      <c r="D481" s="4" t="s">
        <v>768</v>
      </c>
      <c r="E481" s="2" t="s">
        <v>1</v>
      </c>
      <c r="F481" s="87"/>
    </row>
    <row r="482" spans="2:6" ht="14.1" customHeight="1" x14ac:dyDescent="0.3">
      <c r="B482" s="140" t="s">
        <v>1355</v>
      </c>
      <c r="C482" s="145" t="s">
        <v>1834</v>
      </c>
      <c r="D482" s="4" t="s">
        <v>183</v>
      </c>
      <c r="E482" s="2" t="s">
        <v>1</v>
      </c>
      <c r="F482" s="87"/>
    </row>
    <row r="483" spans="2:6" ht="14.1" customHeight="1" x14ac:dyDescent="0.3">
      <c r="B483" s="140" t="s">
        <v>1355</v>
      </c>
      <c r="C483" s="145" t="s">
        <v>1835</v>
      </c>
      <c r="D483" s="4" t="s">
        <v>769</v>
      </c>
      <c r="E483" s="2" t="s">
        <v>1</v>
      </c>
      <c r="F483" s="87"/>
    </row>
    <row r="484" spans="2:6" ht="14.1" customHeight="1" x14ac:dyDescent="0.3">
      <c r="B484" s="139"/>
      <c r="C484" s="139"/>
      <c r="D484" s="42" t="s">
        <v>1063</v>
      </c>
      <c r="E484" s="43"/>
      <c r="F484" s="43"/>
    </row>
    <row r="485" spans="2:6" ht="14.1" customHeight="1" x14ac:dyDescent="0.3">
      <c r="B485" s="140" t="s">
        <v>1355</v>
      </c>
      <c r="C485" s="145" t="s">
        <v>1836</v>
      </c>
      <c r="D485" s="4" t="s">
        <v>166</v>
      </c>
      <c r="E485" s="2" t="s">
        <v>1</v>
      </c>
      <c r="F485" s="87"/>
    </row>
    <row r="486" spans="2:6" ht="14.1" customHeight="1" x14ac:dyDescent="0.3">
      <c r="B486" s="140" t="s">
        <v>1355</v>
      </c>
      <c r="C486" s="145" t="s">
        <v>1837</v>
      </c>
      <c r="D486" s="4" t="s">
        <v>167</v>
      </c>
      <c r="E486" s="2" t="s">
        <v>1</v>
      </c>
      <c r="F486" s="87"/>
    </row>
    <row r="487" spans="2:6" ht="14.1" customHeight="1" x14ac:dyDescent="0.3">
      <c r="B487" s="140" t="s">
        <v>1355</v>
      </c>
      <c r="C487" s="145" t="s">
        <v>1838</v>
      </c>
      <c r="D487" s="4" t="s">
        <v>168</v>
      </c>
      <c r="E487" s="2" t="s">
        <v>1</v>
      </c>
      <c r="F487" s="87"/>
    </row>
    <row r="488" spans="2:6" ht="14.1" customHeight="1" x14ac:dyDescent="0.3">
      <c r="B488" s="140" t="s">
        <v>1355</v>
      </c>
      <c r="C488" s="145" t="s">
        <v>1839</v>
      </c>
      <c r="D488" s="4" t="s">
        <v>169</v>
      </c>
      <c r="E488" s="2" t="s">
        <v>1</v>
      </c>
      <c r="F488" s="87"/>
    </row>
    <row r="489" spans="2:6" ht="14.1" customHeight="1" x14ac:dyDescent="0.3">
      <c r="B489" s="140" t="s">
        <v>1355</v>
      </c>
      <c r="C489" s="145" t="s">
        <v>1840</v>
      </c>
      <c r="D489" s="4" t="s">
        <v>170</v>
      </c>
      <c r="E489" s="2" t="s">
        <v>1</v>
      </c>
      <c r="F489" s="87"/>
    </row>
    <row r="490" spans="2:6" ht="14.1" customHeight="1" x14ac:dyDescent="0.3">
      <c r="B490" s="140" t="s">
        <v>1355</v>
      </c>
      <c r="C490" s="145" t="s">
        <v>1841</v>
      </c>
      <c r="D490" s="4" t="s">
        <v>171</v>
      </c>
      <c r="E490" s="2" t="s">
        <v>1</v>
      </c>
      <c r="F490" s="87"/>
    </row>
    <row r="491" spans="2:6" ht="14.1" customHeight="1" x14ac:dyDescent="0.3">
      <c r="B491" s="140" t="s">
        <v>1355</v>
      </c>
      <c r="C491" s="145" t="s">
        <v>1842</v>
      </c>
      <c r="D491" s="4" t="s">
        <v>172</v>
      </c>
      <c r="E491" s="2" t="s">
        <v>1</v>
      </c>
      <c r="F491" s="87"/>
    </row>
    <row r="492" spans="2:6" ht="14.1" customHeight="1" x14ac:dyDescent="0.3">
      <c r="B492" s="140" t="s">
        <v>1355</v>
      </c>
      <c r="C492" s="145" t="s">
        <v>1843</v>
      </c>
      <c r="D492" s="4" t="s">
        <v>173</v>
      </c>
      <c r="E492" s="2" t="s">
        <v>1</v>
      </c>
      <c r="F492" s="87"/>
    </row>
    <row r="493" spans="2:6" ht="14.1" customHeight="1" x14ac:dyDescent="0.3">
      <c r="B493" s="140" t="s">
        <v>1355</v>
      </c>
      <c r="C493" s="145" t="s">
        <v>1844</v>
      </c>
      <c r="D493" s="4" t="s">
        <v>174</v>
      </c>
      <c r="E493" s="2" t="s">
        <v>1</v>
      </c>
      <c r="F493" s="87"/>
    </row>
    <row r="494" spans="2:6" ht="14.1" customHeight="1" x14ac:dyDescent="0.3">
      <c r="B494" s="140" t="s">
        <v>1355</v>
      </c>
      <c r="C494" s="145" t="s">
        <v>1845</v>
      </c>
      <c r="D494" s="4" t="s">
        <v>175</v>
      </c>
      <c r="E494" s="2" t="s">
        <v>1</v>
      </c>
      <c r="F494" s="87"/>
    </row>
    <row r="495" spans="2:6" ht="14.1" customHeight="1" x14ac:dyDescent="0.3">
      <c r="B495" s="140" t="s">
        <v>1355</v>
      </c>
      <c r="C495" s="145" t="s">
        <v>1846</v>
      </c>
      <c r="D495" s="4" t="s">
        <v>176</v>
      </c>
      <c r="E495" s="2" t="s">
        <v>1</v>
      </c>
      <c r="F495" s="87"/>
    </row>
    <row r="496" spans="2:6" ht="14.1" customHeight="1" x14ac:dyDescent="0.3">
      <c r="B496" s="140" t="s">
        <v>1355</v>
      </c>
      <c r="C496" s="145" t="s">
        <v>1847</v>
      </c>
      <c r="D496" s="4" t="s">
        <v>177</v>
      </c>
      <c r="E496" s="2" t="s">
        <v>1</v>
      </c>
      <c r="F496" s="87"/>
    </row>
    <row r="497" spans="2:6" ht="14.1" customHeight="1" x14ac:dyDescent="0.3">
      <c r="B497" s="140" t="s">
        <v>1355</v>
      </c>
      <c r="C497" s="145" t="s">
        <v>1848</v>
      </c>
      <c r="D497" s="4" t="s">
        <v>178</v>
      </c>
      <c r="E497" s="2" t="s">
        <v>1</v>
      </c>
      <c r="F497" s="87"/>
    </row>
    <row r="498" spans="2:6" ht="14.1" customHeight="1" x14ac:dyDescent="0.3">
      <c r="B498" s="140" t="s">
        <v>1355</v>
      </c>
      <c r="C498" s="145" t="s">
        <v>1849</v>
      </c>
      <c r="D498" s="4" t="s">
        <v>179</v>
      </c>
      <c r="E498" s="2" t="s">
        <v>1</v>
      </c>
      <c r="F498" s="87"/>
    </row>
    <row r="499" spans="2:6" ht="14.1" customHeight="1" x14ac:dyDescent="0.3">
      <c r="B499" s="140" t="s">
        <v>1355</v>
      </c>
      <c r="C499" s="145" t="s">
        <v>1850</v>
      </c>
      <c r="D499" s="4" t="s">
        <v>180</v>
      </c>
      <c r="E499" s="2" t="s">
        <v>1</v>
      </c>
      <c r="F499" s="87"/>
    </row>
    <row r="500" spans="2:6" ht="14.1" customHeight="1" x14ac:dyDescent="0.3">
      <c r="B500" s="140" t="s">
        <v>1355</v>
      </c>
      <c r="C500" s="145" t="s">
        <v>1851</v>
      </c>
      <c r="D500" s="4" t="s">
        <v>181</v>
      </c>
      <c r="E500" s="2" t="s">
        <v>1</v>
      </c>
      <c r="F500" s="87"/>
    </row>
    <row r="501" spans="2:6" ht="14.1" customHeight="1" x14ac:dyDescent="0.3">
      <c r="B501" s="140" t="s">
        <v>1355</v>
      </c>
      <c r="C501" s="145" t="s">
        <v>1852</v>
      </c>
      <c r="D501" s="4" t="s">
        <v>182</v>
      </c>
      <c r="E501" s="2" t="s">
        <v>1</v>
      </c>
      <c r="F501" s="87"/>
    </row>
    <row r="502" spans="2:6" ht="14.1" customHeight="1" x14ac:dyDescent="0.3">
      <c r="B502" s="140" t="s">
        <v>1355</v>
      </c>
      <c r="C502" s="145" t="s">
        <v>1853</v>
      </c>
      <c r="D502" s="4" t="s">
        <v>183</v>
      </c>
      <c r="E502" s="2" t="s">
        <v>1</v>
      </c>
      <c r="F502" s="87"/>
    </row>
    <row r="503" spans="2:6" ht="14.1" customHeight="1" x14ac:dyDescent="0.3">
      <c r="B503" s="140" t="s">
        <v>1355</v>
      </c>
      <c r="C503" s="145" t="s">
        <v>1854</v>
      </c>
      <c r="D503" s="4" t="s">
        <v>184</v>
      </c>
      <c r="E503" s="2" t="s">
        <v>1</v>
      </c>
      <c r="F503" s="87"/>
    </row>
    <row r="504" spans="2:6" ht="14.1" customHeight="1" x14ac:dyDescent="0.3">
      <c r="B504" s="138"/>
      <c r="C504" s="138"/>
      <c r="D504" s="12" t="s">
        <v>1338</v>
      </c>
      <c r="E504" s="41"/>
      <c r="F504" s="41"/>
    </row>
    <row r="505" spans="2:6" ht="14.1" customHeight="1" x14ac:dyDescent="0.3">
      <c r="B505" s="139"/>
      <c r="C505" s="139"/>
      <c r="D505" s="25" t="s">
        <v>1339</v>
      </c>
      <c r="E505" s="43"/>
      <c r="F505" s="43"/>
    </row>
    <row r="506" spans="2:6" ht="14.1" customHeight="1" x14ac:dyDescent="0.3">
      <c r="B506" s="140" t="s">
        <v>1355</v>
      </c>
      <c r="C506" s="145" t="s">
        <v>1855</v>
      </c>
      <c r="D506" s="4" t="s">
        <v>185</v>
      </c>
      <c r="E506" s="2" t="s">
        <v>1</v>
      </c>
      <c r="F506" s="87"/>
    </row>
    <row r="507" spans="2:6" ht="14.1" customHeight="1" x14ac:dyDescent="0.3">
      <c r="B507" s="140" t="s">
        <v>1355</v>
      </c>
      <c r="C507" s="145" t="s">
        <v>1856</v>
      </c>
      <c r="D507" s="4" t="s">
        <v>186</v>
      </c>
      <c r="E507" s="2" t="s">
        <v>1</v>
      </c>
      <c r="F507" s="87"/>
    </row>
    <row r="508" spans="2:6" ht="14.1" customHeight="1" x14ac:dyDescent="0.3">
      <c r="B508" s="140" t="s">
        <v>1355</v>
      </c>
      <c r="C508" s="145" t="s">
        <v>1857</v>
      </c>
      <c r="D508" s="4" t="s">
        <v>187</v>
      </c>
      <c r="E508" s="2" t="s">
        <v>1</v>
      </c>
      <c r="F508" s="87"/>
    </row>
    <row r="509" spans="2:6" ht="14.1" customHeight="1" x14ac:dyDescent="0.3">
      <c r="B509" s="140" t="s">
        <v>1355</v>
      </c>
      <c r="C509" s="145" t="s">
        <v>1858</v>
      </c>
      <c r="D509" s="4" t="s">
        <v>770</v>
      </c>
      <c r="E509" s="2" t="s">
        <v>1</v>
      </c>
      <c r="F509" s="87"/>
    </row>
    <row r="510" spans="2:6" ht="14.1" customHeight="1" x14ac:dyDescent="0.3">
      <c r="B510" s="140" t="s">
        <v>1355</v>
      </c>
      <c r="C510" s="145" t="s">
        <v>1859</v>
      </c>
      <c r="D510" s="4" t="s">
        <v>771</v>
      </c>
      <c r="E510" s="2" t="s">
        <v>1</v>
      </c>
      <c r="F510" s="87"/>
    </row>
    <row r="511" spans="2:6" ht="14.1" customHeight="1" x14ac:dyDescent="0.3">
      <c r="B511" s="140" t="s">
        <v>1355</v>
      </c>
      <c r="C511" s="145" t="s">
        <v>1860</v>
      </c>
      <c r="D511" s="4" t="s">
        <v>772</v>
      </c>
      <c r="E511" s="2" t="s">
        <v>1</v>
      </c>
      <c r="F511" s="87"/>
    </row>
    <row r="512" spans="2:6" ht="14.1" customHeight="1" x14ac:dyDescent="0.3">
      <c r="B512" s="140" t="s">
        <v>1355</v>
      </c>
      <c r="C512" s="145" t="s">
        <v>1861</v>
      </c>
      <c r="D512" s="4" t="s">
        <v>773</v>
      </c>
      <c r="E512" s="2" t="s">
        <v>1</v>
      </c>
      <c r="F512" s="87"/>
    </row>
    <row r="513" spans="2:6" ht="14.1" customHeight="1" x14ac:dyDescent="0.3">
      <c r="B513" s="139"/>
      <c r="C513" s="139"/>
      <c r="D513" s="25" t="s">
        <v>1064</v>
      </c>
      <c r="E513" s="43"/>
      <c r="F513" s="43"/>
    </row>
    <row r="514" spans="2:6" ht="14.1" customHeight="1" x14ac:dyDescent="0.3">
      <c r="B514" s="140" t="s">
        <v>1355</v>
      </c>
      <c r="C514" s="145" t="s">
        <v>1862</v>
      </c>
      <c r="D514" s="4" t="s">
        <v>188</v>
      </c>
      <c r="E514" s="2" t="s">
        <v>1</v>
      </c>
      <c r="F514" s="87"/>
    </row>
    <row r="515" spans="2:6" ht="14.1" customHeight="1" x14ac:dyDescent="0.3">
      <c r="B515" s="140" t="s">
        <v>1355</v>
      </c>
      <c r="C515" s="145" t="s">
        <v>1863</v>
      </c>
      <c r="D515" s="4" t="s">
        <v>189</v>
      </c>
      <c r="E515" s="2" t="s">
        <v>1</v>
      </c>
      <c r="F515" s="87"/>
    </row>
    <row r="516" spans="2:6" ht="14.1" customHeight="1" x14ac:dyDescent="0.3">
      <c r="B516" s="140" t="s">
        <v>1355</v>
      </c>
      <c r="C516" s="145" t="s">
        <v>1864</v>
      </c>
      <c r="D516" s="4" t="s">
        <v>190</v>
      </c>
      <c r="E516" s="2" t="s">
        <v>1</v>
      </c>
      <c r="F516" s="87"/>
    </row>
    <row r="517" spans="2:6" ht="14.1" customHeight="1" x14ac:dyDescent="0.3">
      <c r="B517" s="140" t="s">
        <v>1355</v>
      </c>
      <c r="C517" s="145" t="s">
        <v>1865</v>
      </c>
      <c r="D517" s="4" t="s">
        <v>191</v>
      </c>
      <c r="E517" s="2" t="s">
        <v>1</v>
      </c>
      <c r="F517" s="87"/>
    </row>
    <row r="518" spans="2:6" ht="14.1" customHeight="1" x14ac:dyDescent="0.3">
      <c r="B518" s="140" t="s">
        <v>1355</v>
      </c>
      <c r="C518" s="145" t="s">
        <v>1866</v>
      </c>
      <c r="D518" s="4" t="s">
        <v>192</v>
      </c>
      <c r="E518" s="2" t="s">
        <v>1</v>
      </c>
      <c r="F518" s="87"/>
    </row>
    <row r="519" spans="2:6" ht="14.1" customHeight="1" x14ac:dyDescent="0.3">
      <c r="B519" s="140" t="s">
        <v>1355</v>
      </c>
      <c r="C519" s="145" t="s">
        <v>1867</v>
      </c>
      <c r="D519" s="4" t="s">
        <v>193</v>
      </c>
      <c r="E519" s="2" t="s">
        <v>1</v>
      </c>
      <c r="F519" s="87"/>
    </row>
    <row r="520" spans="2:6" ht="14.1" customHeight="1" x14ac:dyDescent="0.3">
      <c r="B520" s="140" t="s">
        <v>1355</v>
      </c>
      <c r="C520" s="145" t="s">
        <v>1868</v>
      </c>
      <c r="D520" s="4" t="s">
        <v>194</v>
      </c>
      <c r="E520" s="2" t="s">
        <v>1</v>
      </c>
      <c r="F520" s="87"/>
    </row>
    <row r="521" spans="2:6" ht="14.1" customHeight="1" x14ac:dyDescent="0.3">
      <c r="B521" s="140" t="s">
        <v>1355</v>
      </c>
      <c r="C521" s="145" t="s">
        <v>1869</v>
      </c>
      <c r="D521" s="4" t="s">
        <v>195</v>
      </c>
      <c r="E521" s="2" t="s">
        <v>1</v>
      </c>
      <c r="F521" s="87"/>
    </row>
    <row r="522" spans="2:6" ht="14.1" customHeight="1" x14ac:dyDescent="0.3">
      <c r="B522" s="140" t="s">
        <v>1355</v>
      </c>
      <c r="C522" s="145" t="s">
        <v>1870</v>
      </c>
      <c r="D522" s="4" t="s">
        <v>196</v>
      </c>
      <c r="E522" s="2" t="s">
        <v>1</v>
      </c>
      <c r="F522" s="87"/>
    </row>
    <row r="523" spans="2:6" ht="14.1" customHeight="1" x14ac:dyDescent="0.3">
      <c r="B523" s="140" t="s">
        <v>1355</v>
      </c>
      <c r="C523" s="145" t="s">
        <v>1871</v>
      </c>
      <c r="D523" s="4" t="s">
        <v>197</v>
      </c>
      <c r="E523" s="2" t="s">
        <v>1</v>
      </c>
      <c r="F523" s="87"/>
    </row>
    <row r="524" spans="2:6" ht="14.1" customHeight="1" x14ac:dyDescent="0.3">
      <c r="B524" s="140" t="s">
        <v>1355</v>
      </c>
      <c r="C524" s="145" t="s">
        <v>1872</v>
      </c>
      <c r="D524" s="4" t="s">
        <v>198</v>
      </c>
      <c r="E524" s="2" t="s">
        <v>1</v>
      </c>
      <c r="F524" s="87"/>
    </row>
    <row r="525" spans="2:6" ht="14.1" customHeight="1" x14ac:dyDescent="0.3">
      <c r="B525" s="140" t="s">
        <v>1355</v>
      </c>
      <c r="C525" s="145" t="s">
        <v>1873</v>
      </c>
      <c r="D525" s="4" t="s">
        <v>199</v>
      </c>
      <c r="E525" s="2" t="s">
        <v>1</v>
      </c>
      <c r="F525" s="87"/>
    </row>
    <row r="526" spans="2:6" ht="14.1" customHeight="1" x14ac:dyDescent="0.3">
      <c r="B526" s="140" t="s">
        <v>1355</v>
      </c>
      <c r="C526" s="145" t="s">
        <v>1874</v>
      </c>
      <c r="D526" s="4" t="s">
        <v>200</v>
      </c>
      <c r="E526" s="2" t="s">
        <v>1</v>
      </c>
      <c r="F526" s="87"/>
    </row>
    <row r="527" spans="2:6" ht="14.1" customHeight="1" x14ac:dyDescent="0.3">
      <c r="B527" s="140" t="s">
        <v>1355</v>
      </c>
      <c r="C527" s="145" t="s">
        <v>1875</v>
      </c>
      <c r="D527" s="4" t="s">
        <v>201</v>
      </c>
      <c r="E527" s="2" t="s">
        <v>1</v>
      </c>
      <c r="F527" s="87"/>
    </row>
    <row r="528" spans="2:6" ht="14.1" customHeight="1" x14ac:dyDescent="0.3">
      <c r="B528" s="140" t="s">
        <v>1355</v>
      </c>
      <c r="C528" s="145" t="s">
        <v>1876</v>
      </c>
      <c r="D528" s="4" t="s">
        <v>202</v>
      </c>
      <c r="E528" s="2" t="s">
        <v>1</v>
      </c>
      <c r="F528" s="87"/>
    </row>
    <row r="529" spans="2:6" ht="14.1" customHeight="1" x14ac:dyDescent="0.3">
      <c r="B529" s="140" t="s">
        <v>1355</v>
      </c>
      <c r="C529" s="145" t="s">
        <v>1877</v>
      </c>
      <c r="D529" s="4" t="s">
        <v>203</v>
      </c>
      <c r="E529" s="2" t="s">
        <v>1</v>
      </c>
      <c r="F529" s="87"/>
    </row>
    <row r="530" spans="2:6" ht="14.1" customHeight="1" x14ac:dyDescent="0.3">
      <c r="B530" s="139"/>
      <c r="C530" s="139"/>
      <c r="D530" s="25" t="s">
        <v>1065</v>
      </c>
      <c r="E530" s="43"/>
      <c r="F530" s="43"/>
    </row>
    <row r="531" spans="2:6" ht="14.1" customHeight="1" x14ac:dyDescent="0.3">
      <c r="B531" s="140" t="s">
        <v>1355</v>
      </c>
      <c r="C531" s="145" t="s">
        <v>1878</v>
      </c>
      <c r="D531" s="4" t="s">
        <v>774</v>
      </c>
      <c r="E531" s="2" t="s">
        <v>1</v>
      </c>
      <c r="F531" s="87"/>
    </row>
    <row r="532" spans="2:6" ht="14.1" customHeight="1" x14ac:dyDescent="0.3">
      <c r="B532" s="140" t="s">
        <v>1355</v>
      </c>
      <c r="C532" s="145" t="s">
        <v>1879</v>
      </c>
      <c r="D532" s="4" t="s">
        <v>204</v>
      </c>
      <c r="E532" s="2" t="s">
        <v>1</v>
      </c>
      <c r="F532" s="87"/>
    </row>
    <row r="533" spans="2:6" ht="14.1" customHeight="1" x14ac:dyDescent="0.3">
      <c r="B533" s="140" t="s">
        <v>1355</v>
      </c>
      <c r="C533" s="145" t="s">
        <v>1880</v>
      </c>
      <c r="D533" s="4" t="s">
        <v>205</v>
      </c>
      <c r="E533" s="2" t="s">
        <v>1</v>
      </c>
      <c r="F533" s="87"/>
    </row>
    <row r="534" spans="2:6" ht="14.1" customHeight="1" x14ac:dyDescent="0.3">
      <c r="B534" s="140" t="s">
        <v>1355</v>
      </c>
      <c r="C534" s="145" t="s">
        <v>1881</v>
      </c>
      <c r="D534" s="4" t="s">
        <v>206</v>
      </c>
      <c r="E534" s="2" t="s">
        <v>1</v>
      </c>
      <c r="F534" s="87"/>
    </row>
    <row r="535" spans="2:6" ht="14.1" customHeight="1" x14ac:dyDescent="0.3">
      <c r="B535" s="140" t="s">
        <v>1355</v>
      </c>
      <c r="C535" s="145" t="s">
        <v>1882</v>
      </c>
      <c r="D535" s="4" t="s">
        <v>207</v>
      </c>
      <c r="E535" s="2" t="s">
        <v>1</v>
      </c>
      <c r="F535" s="87"/>
    </row>
    <row r="536" spans="2:6" ht="14.1" customHeight="1" x14ac:dyDescent="0.3">
      <c r="B536" s="140" t="s">
        <v>1355</v>
      </c>
      <c r="C536" s="145" t="s">
        <v>1883</v>
      </c>
      <c r="D536" s="4" t="s">
        <v>208</v>
      </c>
      <c r="E536" s="2" t="s">
        <v>1</v>
      </c>
      <c r="F536" s="87"/>
    </row>
    <row r="537" spans="2:6" ht="14.1" customHeight="1" x14ac:dyDescent="0.3">
      <c r="B537" s="140" t="s">
        <v>1355</v>
      </c>
      <c r="C537" s="145" t="s">
        <v>1884</v>
      </c>
      <c r="D537" s="4" t="s">
        <v>209</v>
      </c>
      <c r="E537" s="2" t="s">
        <v>1</v>
      </c>
      <c r="F537" s="87"/>
    </row>
    <row r="538" spans="2:6" ht="14.1" customHeight="1" x14ac:dyDescent="0.3">
      <c r="B538" s="140" t="s">
        <v>1355</v>
      </c>
      <c r="C538" s="145" t="s">
        <v>1885</v>
      </c>
      <c r="D538" s="4" t="s">
        <v>210</v>
      </c>
      <c r="E538" s="2" t="s">
        <v>1</v>
      </c>
      <c r="F538" s="87"/>
    </row>
    <row r="539" spans="2:6" ht="14.1" customHeight="1" x14ac:dyDescent="0.3">
      <c r="B539" s="140" t="s">
        <v>1355</v>
      </c>
      <c r="C539" s="145" t="s">
        <v>1886</v>
      </c>
      <c r="D539" s="4" t="s">
        <v>211</v>
      </c>
      <c r="E539" s="2" t="s">
        <v>1</v>
      </c>
      <c r="F539" s="87"/>
    </row>
    <row r="540" spans="2:6" ht="14.1" customHeight="1" x14ac:dyDescent="0.3">
      <c r="B540" s="140" t="s">
        <v>1355</v>
      </c>
      <c r="C540" s="145" t="s">
        <v>1887</v>
      </c>
      <c r="D540" s="4" t="s">
        <v>212</v>
      </c>
      <c r="E540" s="2" t="s">
        <v>1</v>
      </c>
      <c r="F540" s="87"/>
    </row>
    <row r="541" spans="2:6" ht="14.1" customHeight="1" x14ac:dyDescent="0.3">
      <c r="B541" s="140" t="s">
        <v>1355</v>
      </c>
      <c r="C541" s="145" t="s">
        <v>1888</v>
      </c>
      <c r="D541" s="4" t="s">
        <v>213</v>
      </c>
      <c r="E541" s="2" t="s">
        <v>1</v>
      </c>
      <c r="F541" s="87"/>
    </row>
    <row r="542" spans="2:6" ht="14.1" customHeight="1" x14ac:dyDescent="0.3">
      <c r="B542" s="140" t="s">
        <v>1355</v>
      </c>
      <c r="C542" s="145" t="s">
        <v>1889</v>
      </c>
      <c r="D542" s="4" t="s">
        <v>214</v>
      </c>
      <c r="E542" s="2" t="s">
        <v>1</v>
      </c>
      <c r="F542" s="87"/>
    </row>
    <row r="543" spans="2:6" ht="14.1" customHeight="1" x14ac:dyDescent="0.3">
      <c r="B543" s="140" t="s">
        <v>1355</v>
      </c>
      <c r="C543" s="145" t="s">
        <v>1890</v>
      </c>
      <c r="D543" s="4" t="s">
        <v>215</v>
      </c>
      <c r="E543" s="2" t="s">
        <v>1</v>
      </c>
      <c r="F543" s="87"/>
    </row>
    <row r="544" spans="2:6" ht="14.1" customHeight="1" x14ac:dyDescent="0.3">
      <c r="B544" s="140" t="s">
        <v>1355</v>
      </c>
      <c r="C544" s="145" t="s">
        <v>1891</v>
      </c>
      <c r="D544" s="4" t="s">
        <v>216</v>
      </c>
      <c r="E544" s="2" t="s">
        <v>1</v>
      </c>
      <c r="F544" s="87"/>
    </row>
    <row r="545" spans="2:6" ht="14.1" customHeight="1" x14ac:dyDescent="0.3">
      <c r="B545" s="140" t="s">
        <v>1355</v>
      </c>
      <c r="C545" s="145" t="s">
        <v>1892</v>
      </c>
      <c r="D545" s="4" t="s">
        <v>217</v>
      </c>
      <c r="E545" s="2" t="s">
        <v>1</v>
      </c>
      <c r="F545" s="87"/>
    </row>
    <row r="546" spans="2:6" ht="14.1" customHeight="1" x14ac:dyDescent="0.3">
      <c r="B546" s="140" t="s">
        <v>1355</v>
      </c>
      <c r="C546" s="145" t="s">
        <v>1893</v>
      </c>
      <c r="D546" s="4" t="s">
        <v>218</v>
      </c>
      <c r="E546" s="2" t="s">
        <v>1</v>
      </c>
      <c r="F546" s="87"/>
    </row>
    <row r="547" spans="2:6" ht="14.1" customHeight="1" x14ac:dyDescent="0.3">
      <c r="B547" s="140" t="s">
        <v>1355</v>
      </c>
      <c r="C547" s="145" t="s">
        <v>1894</v>
      </c>
      <c r="D547" s="4" t="s">
        <v>219</v>
      </c>
      <c r="E547" s="2" t="s">
        <v>1</v>
      </c>
      <c r="F547" s="87"/>
    </row>
    <row r="548" spans="2:6" ht="14.1" customHeight="1" x14ac:dyDescent="0.3">
      <c r="B548" s="140" t="s">
        <v>1355</v>
      </c>
      <c r="C548" s="145" t="s">
        <v>1895</v>
      </c>
      <c r="D548" s="4" t="s">
        <v>220</v>
      </c>
      <c r="E548" s="2" t="s">
        <v>1</v>
      </c>
      <c r="F548" s="87"/>
    </row>
    <row r="549" spans="2:6" ht="14.1" customHeight="1" x14ac:dyDescent="0.3">
      <c r="B549" s="139"/>
      <c r="C549" s="139"/>
      <c r="D549" s="25" t="s">
        <v>1066</v>
      </c>
      <c r="E549" s="44"/>
      <c r="F549" s="44"/>
    </row>
    <row r="550" spans="2:6" ht="14.1" customHeight="1" x14ac:dyDescent="0.3">
      <c r="B550" s="135"/>
      <c r="C550" s="135"/>
      <c r="D550" s="33" t="s">
        <v>1038</v>
      </c>
      <c r="E550" s="34"/>
      <c r="F550" s="34"/>
    </row>
    <row r="551" spans="2:6" ht="14.1" customHeight="1" x14ac:dyDescent="0.3">
      <c r="B551" s="140" t="s">
        <v>1355</v>
      </c>
      <c r="C551" s="145" t="s">
        <v>1896</v>
      </c>
      <c r="D551" s="4" t="s">
        <v>221</v>
      </c>
      <c r="E551" s="2" t="s">
        <v>1</v>
      </c>
      <c r="F551" s="87"/>
    </row>
    <row r="552" spans="2:6" ht="14.1" customHeight="1" x14ac:dyDescent="0.3">
      <c r="B552" s="140" t="s">
        <v>1355</v>
      </c>
      <c r="C552" s="145" t="s">
        <v>1897</v>
      </c>
      <c r="D552" s="4" t="s">
        <v>222</v>
      </c>
      <c r="E552" s="2" t="s">
        <v>1</v>
      </c>
      <c r="F552" s="87"/>
    </row>
    <row r="553" spans="2:6" ht="14.1" customHeight="1" x14ac:dyDescent="0.3">
      <c r="B553" s="140" t="s">
        <v>1355</v>
      </c>
      <c r="C553" s="145" t="s">
        <v>1898</v>
      </c>
      <c r="D553" s="4" t="s">
        <v>223</v>
      </c>
      <c r="E553" s="2" t="s">
        <v>1</v>
      </c>
      <c r="F553" s="87"/>
    </row>
    <row r="554" spans="2:6" ht="14.1" customHeight="1" x14ac:dyDescent="0.3">
      <c r="B554" s="140" t="s">
        <v>1355</v>
      </c>
      <c r="C554" s="145" t="s">
        <v>1899</v>
      </c>
      <c r="D554" s="4" t="s">
        <v>224</v>
      </c>
      <c r="E554" s="2" t="s">
        <v>1</v>
      </c>
      <c r="F554" s="87"/>
    </row>
    <row r="555" spans="2:6" ht="14.1" customHeight="1" x14ac:dyDescent="0.3">
      <c r="B555" s="140" t="s">
        <v>1355</v>
      </c>
      <c r="C555" s="145" t="s">
        <v>1900</v>
      </c>
      <c r="D555" s="4" t="s">
        <v>225</v>
      </c>
      <c r="E555" s="2" t="s">
        <v>1</v>
      </c>
      <c r="F555" s="87"/>
    </row>
    <row r="556" spans="2:6" ht="14.1" customHeight="1" x14ac:dyDescent="0.3">
      <c r="B556" s="140" t="s">
        <v>1355</v>
      </c>
      <c r="C556" s="145" t="s">
        <v>1901</v>
      </c>
      <c r="D556" s="4" t="s">
        <v>226</v>
      </c>
      <c r="E556" s="2" t="s">
        <v>1</v>
      </c>
      <c r="F556" s="87"/>
    </row>
    <row r="557" spans="2:6" ht="14.1" customHeight="1" x14ac:dyDescent="0.3">
      <c r="B557" s="140" t="s">
        <v>1355</v>
      </c>
      <c r="C557" s="145" t="s">
        <v>1902</v>
      </c>
      <c r="D557" s="4" t="s">
        <v>227</v>
      </c>
      <c r="E557" s="2" t="s">
        <v>1</v>
      </c>
      <c r="F557" s="87"/>
    </row>
    <row r="558" spans="2:6" ht="14.1" customHeight="1" x14ac:dyDescent="0.3">
      <c r="B558" s="140" t="s">
        <v>1355</v>
      </c>
      <c r="C558" s="145" t="s">
        <v>1903</v>
      </c>
      <c r="D558" s="4" t="s">
        <v>228</v>
      </c>
      <c r="E558" s="2" t="s">
        <v>1</v>
      </c>
      <c r="F558" s="87"/>
    </row>
    <row r="559" spans="2:6" ht="14.1" customHeight="1" x14ac:dyDescent="0.3">
      <c r="B559" s="140" t="s">
        <v>1355</v>
      </c>
      <c r="C559" s="145" t="s">
        <v>1904</v>
      </c>
      <c r="D559" s="4" t="s">
        <v>229</v>
      </c>
      <c r="E559" s="2" t="s">
        <v>1</v>
      </c>
      <c r="F559" s="87"/>
    </row>
    <row r="560" spans="2:6" ht="14.1" customHeight="1" x14ac:dyDescent="0.3">
      <c r="B560" s="135"/>
      <c r="C560" s="135"/>
      <c r="D560" s="33" t="s">
        <v>1039</v>
      </c>
      <c r="E560" s="34"/>
      <c r="F560" s="34"/>
    </row>
    <row r="561" spans="2:6" ht="14.1" customHeight="1" x14ac:dyDescent="0.3">
      <c r="B561" s="140" t="s">
        <v>1355</v>
      </c>
      <c r="C561" s="145" t="s">
        <v>1905</v>
      </c>
      <c r="D561" s="4" t="s">
        <v>775</v>
      </c>
      <c r="E561" s="2" t="s">
        <v>1</v>
      </c>
      <c r="F561" s="87"/>
    </row>
    <row r="562" spans="2:6" ht="14.1" customHeight="1" x14ac:dyDescent="0.3">
      <c r="B562" s="140" t="s">
        <v>1355</v>
      </c>
      <c r="C562" s="145" t="s">
        <v>1906</v>
      </c>
      <c r="D562" s="4" t="s">
        <v>776</v>
      </c>
      <c r="E562" s="2" t="s">
        <v>1</v>
      </c>
      <c r="F562" s="87"/>
    </row>
    <row r="563" spans="2:6" ht="14.1" customHeight="1" x14ac:dyDescent="0.3">
      <c r="B563" s="140" t="s">
        <v>1355</v>
      </c>
      <c r="C563" s="145" t="s">
        <v>1907</v>
      </c>
      <c r="D563" s="4" t="s">
        <v>777</v>
      </c>
      <c r="E563" s="2" t="s">
        <v>1</v>
      </c>
      <c r="F563" s="87"/>
    </row>
    <row r="564" spans="2:6" ht="14.1" customHeight="1" x14ac:dyDescent="0.3">
      <c r="B564" s="135"/>
      <c r="C564" s="135"/>
      <c r="D564" s="33" t="s">
        <v>1040</v>
      </c>
      <c r="E564" s="34"/>
      <c r="F564" s="34"/>
    </row>
    <row r="565" spans="2:6" ht="14.1" customHeight="1" x14ac:dyDescent="0.3">
      <c r="B565" s="140" t="s">
        <v>1355</v>
      </c>
      <c r="C565" s="145" t="s">
        <v>1908</v>
      </c>
      <c r="D565" s="4" t="s">
        <v>230</v>
      </c>
      <c r="E565" s="2" t="s">
        <v>1</v>
      </c>
      <c r="F565" s="87"/>
    </row>
    <row r="566" spans="2:6" ht="14.1" customHeight="1" x14ac:dyDescent="0.3">
      <c r="B566" s="139"/>
      <c r="C566" s="139"/>
      <c r="D566" s="25" t="s">
        <v>1067</v>
      </c>
      <c r="E566" s="43"/>
      <c r="F566" s="43"/>
    </row>
    <row r="567" spans="2:6" ht="14.1" customHeight="1" x14ac:dyDescent="0.3">
      <c r="B567" s="140" t="s">
        <v>1355</v>
      </c>
      <c r="C567" s="145" t="s">
        <v>1908</v>
      </c>
      <c r="D567" s="4" t="s">
        <v>627</v>
      </c>
      <c r="E567" s="2" t="s">
        <v>1</v>
      </c>
      <c r="F567" s="87"/>
    </row>
    <row r="568" spans="2:6" ht="14.1" customHeight="1" x14ac:dyDescent="0.3">
      <c r="B568" s="140" t="s">
        <v>1355</v>
      </c>
      <c r="C568" s="145" t="s">
        <v>1909</v>
      </c>
      <c r="D568" s="4" t="s">
        <v>628</v>
      </c>
      <c r="E568" s="2" t="s">
        <v>1</v>
      </c>
      <c r="F568" s="87"/>
    </row>
    <row r="569" spans="2:6" ht="14.1" customHeight="1" x14ac:dyDescent="0.3">
      <c r="B569" s="140" t="s">
        <v>1355</v>
      </c>
      <c r="C569" s="145" t="s">
        <v>1910</v>
      </c>
      <c r="D569" s="4" t="s">
        <v>231</v>
      </c>
      <c r="E569" s="2" t="s">
        <v>1</v>
      </c>
      <c r="F569" s="87"/>
    </row>
    <row r="570" spans="2:6" ht="14.1" customHeight="1" x14ac:dyDescent="0.3">
      <c r="B570" s="139"/>
      <c r="C570" s="139"/>
      <c r="D570" s="25" t="s">
        <v>1068</v>
      </c>
      <c r="E570" s="43"/>
      <c r="F570" s="43"/>
    </row>
    <row r="571" spans="2:6" ht="14.1" customHeight="1" x14ac:dyDescent="0.3">
      <c r="B571" s="140" t="s">
        <v>1355</v>
      </c>
      <c r="C571" s="145" t="s">
        <v>1911</v>
      </c>
      <c r="D571" s="4" t="s">
        <v>232</v>
      </c>
      <c r="E571" s="2" t="s">
        <v>1</v>
      </c>
      <c r="F571" s="87"/>
    </row>
    <row r="572" spans="2:6" ht="14.1" customHeight="1" x14ac:dyDescent="0.3">
      <c r="B572" s="140" t="s">
        <v>1355</v>
      </c>
      <c r="C572" s="145" t="s">
        <v>1912</v>
      </c>
      <c r="D572" s="4" t="s">
        <v>233</v>
      </c>
      <c r="E572" s="2" t="s">
        <v>1</v>
      </c>
      <c r="F572" s="87"/>
    </row>
    <row r="573" spans="2:6" ht="14.1" customHeight="1" x14ac:dyDescent="0.3">
      <c r="B573" s="140" t="s">
        <v>1355</v>
      </c>
      <c r="C573" s="145" t="s">
        <v>1913</v>
      </c>
      <c r="D573" s="4" t="s">
        <v>234</v>
      </c>
      <c r="E573" s="2" t="s">
        <v>1</v>
      </c>
      <c r="F573" s="87"/>
    </row>
    <row r="574" spans="2:6" ht="14.1" customHeight="1" x14ac:dyDescent="0.3">
      <c r="B574" s="140" t="s">
        <v>1355</v>
      </c>
      <c r="C574" s="145" t="s">
        <v>1914</v>
      </c>
      <c r="D574" s="4" t="s">
        <v>235</v>
      </c>
      <c r="E574" s="2" t="s">
        <v>1</v>
      </c>
      <c r="F574" s="87"/>
    </row>
    <row r="575" spans="2:6" ht="14.1" customHeight="1" x14ac:dyDescent="0.3">
      <c r="B575" s="139"/>
      <c r="C575" s="139"/>
      <c r="D575" s="25" t="s">
        <v>1069</v>
      </c>
      <c r="E575" s="43"/>
      <c r="F575" s="43"/>
    </row>
    <row r="576" spans="2:6" ht="14.1" customHeight="1" x14ac:dyDescent="0.3">
      <c r="B576" s="140" t="s">
        <v>1355</v>
      </c>
      <c r="C576" s="145" t="s">
        <v>1915</v>
      </c>
      <c r="D576" s="4" t="s">
        <v>236</v>
      </c>
      <c r="E576" s="2" t="s">
        <v>1</v>
      </c>
      <c r="F576" s="87"/>
    </row>
    <row r="577" spans="2:6" ht="14.1" customHeight="1" x14ac:dyDescent="0.3">
      <c r="B577" s="140" t="s">
        <v>1355</v>
      </c>
      <c r="C577" s="145" t="s">
        <v>1916</v>
      </c>
      <c r="D577" s="4" t="s">
        <v>237</v>
      </c>
      <c r="E577" s="2" t="s">
        <v>1</v>
      </c>
      <c r="F577" s="87"/>
    </row>
    <row r="578" spans="2:6" ht="14.1" customHeight="1" x14ac:dyDescent="0.3">
      <c r="B578" s="140" t="s">
        <v>1355</v>
      </c>
      <c r="C578" s="145" t="s">
        <v>1917</v>
      </c>
      <c r="D578" s="4" t="s">
        <v>238</v>
      </c>
      <c r="E578" s="2" t="s">
        <v>1</v>
      </c>
      <c r="F578" s="87"/>
    </row>
    <row r="579" spans="2:6" ht="14.1" customHeight="1" x14ac:dyDescent="0.3">
      <c r="B579" s="140" t="s">
        <v>1355</v>
      </c>
      <c r="C579" s="145" t="s">
        <v>1918</v>
      </c>
      <c r="D579" s="4" t="s">
        <v>239</v>
      </c>
      <c r="E579" s="2" t="s">
        <v>1</v>
      </c>
      <c r="F579" s="87"/>
    </row>
    <row r="580" spans="2:6" ht="14.1" customHeight="1" x14ac:dyDescent="0.3">
      <c r="B580" s="140" t="s">
        <v>1355</v>
      </c>
      <c r="C580" s="145" t="s">
        <v>1919</v>
      </c>
      <c r="D580" s="4" t="s">
        <v>240</v>
      </c>
      <c r="E580" s="2" t="s">
        <v>1</v>
      </c>
      <c r="F580" s="87"/>
    </row>
    <row r="581" spans="2:6" ht="14.1" customHeight="1" x14ac:dyDescent="0.3">
      <c r="B581" s="140" t="s">
        <v>1355</v>
      </c>
      <c r="C581" s="145" t="s">
        <v>1920</v>
      </c>
      <c r="D581" s="4" t="s">
        <v>241</v>
      </c>
      <c r="E581" s="2" t="s">
        <v>1</v>
      </c>
      <c r="F581" s="87"/>
    </row>
    <row r="582" spans="2:6" ht="14.1" customHeight="1" x14ac:dyDescent="0.3">
      <c r="B582" s="140" t="s">
        <v>1355</v>
      </c>
      <c r="C582" s="145" t="s">
        <v>1921</v>
      </c>
      <c r="D582" s="4" t="s">
        <v>242</v>
      </c>
      <c r="E582" s="2" t="s">
        <v>1</v>
      </c>
      <c r="F582" s="87"/>
    </row>
    <row r="583" spans="2:6" ht="14.1" customHeight="1" x14ac:dyDescent="0.3">
      <c r="B583" s="140" t="s">
        <v>1355</v>
      </c>
      <c r="C583" s="145" t="s">
        <v>1922</v>
      </c>
      <c r="D583" s="4" t="s">
        <v>243</v>
      </c>
      <c r="E583" s="2" t="s">
        <v>1</v>
      </c>
      <c r="F583" s="87"/>
    </row>
    <row r="584" spans="2:6" ht="14.1" customHeight="1" x14ac:dyDescent="0.3">
      <c r="B584" s="140" t="s">
        <v>1355</v>
      </c>
      <c r="C584" s="145" t="s">
        <v>1923</v>
      </c>
      <c r="D584" s="4" t="s">
        <v>244</v>
      </c>
      <c r="E584" s="2" t="s">
        <v>1</v>
      </c>
      <c r="F584" s="87"/>
    </row>
    <row r="585" spans="2:6" ht="14.1" customHeight="1" x14ac:dyDescent="0.3">
      <c r="B585" s="140" t="s">
        <v>1355</v>
      </c>
      <c r="C585" s="145" t="s">
        <v>1924</v>
      </c>
      <c r="D585" s="4" t="s">
        <v>245</v>
      </c>
      <c r="E585" s="2" t="s">
        <v>1</v>
      </c>
      <c r="F585" s="87"/>
    </row>
    <row r="586" spans="2:6" ht="14.1" customHeight="1" x14ac:dyDescent="0.3">
      <c r="B586" s="140" t="s">
        <v>1355</v>
      </c>
      <c r="C586" s="145" t="s">
        <v>1925</v>
      </c>
      <c r="D586" s="4" t="s">
        <v>246</v>
      </c>
      <c r="E586" s="2" t="s">
        <v>1</v>
      </c>
      <c r="F586" s="87"/>
    </row>
    <row r="587" spans="2:6" ht="14.1" customHeight="1" x14ac:dyDescent="0.3">
      <c r="B587" s="140" t="s">
        <v>1355</v>
      </c>
      <c r="C587" s="145" t="s">
        <v>1926</v>
      </c>
      <c r="D587" s="4" t="s">
        <v>247</v>
      </c>
      <c r="E587" s="2" t="s">
        <v>1</v>
      </c>
      <c r="F587" s="87"/>
    </row>
    <row r="588" spans="2:6" ht="14.1" customHeight="1" x14ac:dyDescent="0.3">
      <c r="B588" s="140" t="s">
        <v>1355</v>
      </c>
      <c r="C588" s="145" t="s">
        <v>1927</v>
      </c>
      <c r="D588" s="4" t="s">
        <v>248</v>
      </c>
      <c r="E588" s="2" t="s">
        <v>1</v>
      </c>
      <c r="F588" s="87"/>
    </row>
    <row r="589" spans="2:6" ht="14.1" customHeight="1" x14ac:dyDescent="0.3">
      <c r="B589" s="140" t="s">
        <v>1355</v>
      </c>
      <c r="C589" s="145" t="s">
        <v>1928</v>
      </c>
      <c r="D589" s="4" t="s">
        <v>249</v>
      </c>
      <c r="E589" s="2" t="s">
        <v>1</v>
      </c>
      <c r="F589" s="87"/>
    </row>
    <row r="590" spans="2:6" ht="14.1" customHeight="1" x14ac:dyDescent="0.3">
      <c r="B590" s="140" t="s">
        <v>1355</v>
      </c>
      <c r="C590" s="145" t="s">
        <v>1929</v>
      </c>
      <c r="D590" s="4" t="s">
        <v>250</v>
      </c>
      <c r="E590" s="2" t="s">
        <v>1</v>
      </c>
      <c r="F590" s="87"/>
    </row>
    <row r="591" spans="2:6" ht="14.1" customHeight="1" x14ac:dyDescent="0.3">
      <c r="B591" s="140" t="s">
        <v>1355</v>
      </c>
      <c r="C591" s="145" t="s">
        <v>1930</v>
      </c>
      <c r="D591" s="4" t="s">
        <v>251</v>
      </c>
      <c r="E591" s="2" t="s">
        <v>1</v>
      </c>
      <c r="F591" s="87"/>
    </row>
    <row r="592" spans="2:6" ht="14.1" customHeight="1" x14ac:dyDescent="0.3">
      <c r="B592" s="140" t="s">
        <v>1355</v>
      </c>
      <c r="C592" s="145" t="s">
        <v>1931</v>
      </c>
      <c r="D592" s="4" t="s">
        <v>252</v>
      </c>
      <c r="E592" s="2" t="s">
        <v>1</v>
      </c>
      <c r="F592" s="87"/>
    </row>
    <row r="593" spans="2:6" ht="14.1" customHeight="1" x14ac:dyDescent="0.3">
      <c r="B593" s="140" t="s">
        <v>1355</v>
      </c>
      <c r="C593" s="145" t="s">
        <v>1932</v>
      </c>
      <c r="D593" s="4" t="s">
        <v>253</v>
      </c>
      <c r="E593" s="2" t="s">
        <v>1</v>
      </c>
      <c r="F593" s="87"/>
    </row>
    <row r="594" spans="2:6" ht="14.1" customHeight="1" x14ac:dyDescent="0.3">
      <c r="B594" s="140" t="s">
        <v>1355</v>
      </c>
      <c r="C594" s="145" t="s">
        <v>1933</v>
      </c>
      <c r="D594" s="4" t="s">
        <v>254</v>
      </c>
      <c r="E594" s="2" t="s">
        <v>1</v>
      </c>
      <c r="F594" s="87"/>
    </row>
    <row r="595" spans="2:6" ht="14.1" customHeight="1" x14ac:dyDescent="0.3">
      <c r="B595" s="139"/>
      <c r="C595" s="139"/>
      <c r="D595" s="25" t="s">
        <v>1344</v>
      </c>
      <c r="E595" s="43"/>
      <c r="F595" s="43"/>
    </row>
    <row r="596" spans="2:6" ht="14.1" customHeight="1" x14ac:dyDescent="0.3">
      <c r="B596" s="140" t="s">
        <v>1355</v>
      </c>
      <c r="C596" s="145" t="s">
        <v>1934</v>
      </c>
      <c r="D596" s="4" t="s">
        <v>255</v>
      </c>
      <c r="E596" s="2" t="s">
        <v>1</v>
      </c>
      <c r="F596" s="87"/>
    </row>
    <row r="597" spans="2:6" ht="14.1" customHeight="1" x14ac:dyDescent="0.3">
      <c r="B597" s="140" t="s">
        <v>1355</v>
      </c>
      <c r="C597" s="145" t="s">
        <v>1935</v>
      </c>
      <c r="D597" s="4" t="s">
        <v>256</v>
      </c>
      <c r="E597" s="2" t="s">
        <v>1</v>
      </c>
      <c r="F597" s="87"/>
    </row>
    <row r="598" spans="2:6" ht="14.1" customHeight="1" x14ac:dyDescent="0.3">
      <c r="B598" s="140" t="s">
        <v>1355</v>
      </c>
      <c r="C598" s="145" t="s">
        <v>1936</v>
      </c>
      <c r="D598" s="4" t="s">
        <v>257</v>
      </c>
      <c r="E598" s="2" t="s">
        <v>1</v>
      </c>
      <c r="F598" s="87"/>
    </row>
    <row r="599" spans="2:6" ht="14.1" customHeight="1" x14ac:dyDescent="0.3">
      <c r="B599" s="140" t="s">
        <v>1355</v>
      </c>
      <c r="C599" s="145" t="s">
        <v>1937</v>
      </c>
      <c r="D599" s="4" t="s">
        <v>258</v>
      </c>
      <c r="E599" s="2" t="s">
        <v>1</v>
      </c>
      <c r="F599" s="87"/>
    </row>
    <row r="600" spans="2:6" ht="14.1" customHeight="1" x14ac:dyDescent="0.3">
      <c r="B600" s="140" t="s">
        <v>1355</v>
      </c>
      <c r="C600" s="145" t="s">
        <v>1938</v>
      </c>
      <c r="D600" s="4" t="s">
        <v>259</v>
      </c>
      <c r="E600" s="2" t="s">
        <v>1</v>
      </c>
      <c r="F600" s="87"/>
    </row>
    <row r="601" spans="2:6" ht="14.1" customHeight="1" x14ac:dyDescent="0.3">
      <c r="B601" s="140" t="s">
        <v>1355</v>
      </c>
      <c r="C601" s="145" t="s">
        <v>1939</v>
      </c>
      <c r="D601" s="4" t="s">
        <v>260</v>
      </c>
      <c r="E601" s="2" t="s">
        <v>1</v>
      </c>
      <c r="F601" s="87"/>
    </row>
    <row r="602" spans="2:6" ht="14.1" customHeight="1" x14ac:dyDescent="0.3">
      <c r="B602" s="140" t="s">
        <v>1355</v>
      </c>
      <c r="C602" s="145" t="s">
        <v>1940</v>
      </c>
      <c r="D602" s="4" t="s">
        <v>261</v>
      </c>
      <c r="E602" s="2" t="s">
        <v>1</v>
      </c>
      <c r="F602" s="87"/>
    </row>
    <row r="603" spans="2:6" ht="14.1" customHeight="1" x14ac:dyDescent="0.3">
      <c r="B603" s="140" t="s">
        <v>1355</v>
      </c>
      <c r="C603" s="145" t="s">
        <v>1941</v>
      </c>
      <c r="D603" s="4" t="s">
        <v>262</v>
      </c>
      <c r="E603" s="2" t="s">
        <v>1</v>
      </c>
      <c r="F603" s="87"/>
    </row>
    <row r="604" spans="2:6" ht="14.1" customHeight="1" x14ac:dyDescent="0.3">
      <c r="B604" s="140" t="s">
        <v>1355</v>
      </c>
      <c r="C604" s="145" t="s">
        <v>1942</v>
      </c>
      <c r="D604" s="4" t="s">
        <v>263</v>
      </c>
      <c r="E604" s="2" t="s">
        <v>1</v>
      </c>
      <c r="F604" s="87"/>
    </row>
    <row r="605" spans="2:6" ht="14.1" customHeight="1" x14ac:dyDescent="0.3">
      <c r="B605" s="140" t="s">
        <v>1355</v>
      </c>
      <c r="C605" s="145" t="s">
        <v>1943</v>
      </c>
      <c r="D605" s="4" t="s">
        <v>264</v>
      </c>
      <c r="E605" s="2" t="s">
        <v>1</v>
      </c>
      <c r="F605" s="87"/>
    </row>
    <row r="606" spans="2:6" ht="14.1" customHeight="1" x14ac:dyDescent="0.3">
      <c r="B606" s="140" t="s">
        <v>1355</v>
      </c>
      <c r="C606" s="145" t="s">
        <v>1944</v>
      </c>
      <c r="D606" s="4" t="s">
        <v>265</v>
      </c>
      <c r="E606" s="2" t="s">
        <v>1</v>
      </c>
      <c r="F606" s="87"/>
    </row>
    <row r="607" spans="2:6" ht="14.1" customHeight="1" x14ac:dyDescent="0.3">
      <c r="B607" s="140" t="s">
        <v>1355</v>
      </c>
      <c r="C607" s="145" t="s">
        <v>1945</v>
      </c>
      <c r="D607" s="4" t="s">
        <v>266</v>
      </c>
      <c r="E607" s="2" t="s">
        <v>1</v>
      </c>
      <c r="F607" s="87"/>
    </row>
    <row r="608" spans="2:6" ht="14.1" customHeight="1" x14ac:dyDescent="0.3">
      <c r="B608" s="140" t="s">
        <v>1355</v>
      </c>
      <c r="C608" s="145" t="s">
        <v>1946</v>
      </c>
      <c r="D608" s="4" t="s">
        <v>267</v>
      </c>
      <c r="E608" s="2" t="s">
        <v>1</v>
      </c>
      <c r="F608" s="87"/>
    </row>
    <row r="609" spans="2:6" ht="14.1" customHeight="1" x14ac:dyDescent="0.3">
      <c r="B609" s="140" t="s">
        <v>1355</v>
      </c>
      <c r="C609" s="145" t="s">
        <v>1947</v>
      </c>
      <c r="D609" s="4" t="s">
        <v>268</v>
      </c>
      <c r="E609" s="2" t="s">
        <v>1</v>
      </c>
      <c r="F609" s="87"/>
    </row>
    <row r="610" spans="2:6" ht="14.1" customHeight="1" x14ac:dyDescent="0.3">
      <c r="B610" s="140" t="s">
        <v>1355</v>
      </c>
      <c r="C610" s="145" t="s">
        <v>1948</v>
      </c>
      <c r="D610" s="4" t="s">
        <v>269</v>
      </c>
      <c r="E610" s="2" t="s">
        <v>1</v>
      </c>
      <c r="F610" s="87"/>
    </row>
    <row r="611" spans="2:6" ht="14.1" customHeight="1" x14ac:dyDescent="0.3">
      <c r="B611" s="140" t="s">
        <v>1355</v>
      </c>
      <c r="C611" s="145" t="s">
        <v>1949</v>
      </c>
      <c r="D611" s="4" t="s">
        <v>270</v>
      </c>
      <c r="E611" s="2" t="s">
        <v>1</v>
      </c>
      <c r="F611" s="87"/>
    </row>
    <row r="612" spans="2:6" ht="14.1" customHeight="1" x14ac:dyDescent="0.3">
      <c r="B612" s="140" t="s">
        <v>1355</v>
      </c>
      <c r="C612" s="145" t="s">
        <v>1950</v>
      </c>
      <c r="D612" s="4" t="s">
        <v>271</v>
      </c>
      <c r="E612" s="2" t="s">
        <v>1</v>
      </c>
      <c r="F612" s="87"/>
    </row>
    <row r="613" spans="2:6" ht="14.1" customHeight="1" x14ac:dyDescent="0.3">
      <c r="B613" s="140" t="s">
        <v>1355</v>
      </c>
      <c r="C613" s="145" t="s">
        <v>1951</v>
      </c>
      <c r="D613" s="4" t="s">
        <v>272</v>
      </c>
      <c r="E613" s="2" t="s">
        <v>1</v>
      </c>
      <c r="F613" s="87"/>
    </row>
    <row r="614" spans="2:6" ht="14.1" customHeight="1" x14ac:dyDescent="0.3">
      <c r="B614" s="140" t="s">
        <v>1355</v>
      </c>
      <c r="C614" s="145" t="s">
        <v>1952</v>
      </c>
      <c r="D614" s="4" t="s">
        <v>273</v>
      </c>
      <c r="E614" s="2" t="s">
        <v>1</v>
      </c>
      <c r="F614" s="87"/>
    </row>
    <row r="615" spans="2:6" ht="14.1" customHeight="1" x14ac:dyDescent="0.3">
      <c r="B615" s="140" t="s">
        <v>1355</v>
      </c>
      <c r="C615" s="145" t="s">
        <v>1953</v>
      </c>
      <c r="D615" s="4" t="s">
        <v>274</v>
      </c>
      <c r="E615" s="2" t="s">
        <v>1</v>
      </c>
      <c r="F615" s="87"/>
    </row>
    <row r="616" spans="2:6" ht="14.1" customHeight="1" x14ac:dyDescent="0.3">
      <c r="B616" s="140" t="s">
        <v>1355</v>
      </c>
      <c r="C616" s="145" t="s">
        <v>1954</v>
      </c>
      <c r="D616" s="4" t="s">
        <v>275</v>
      </c>
      <c r="E616" s="2" t="s">
        <v>1</v>
      </c>
      <c r="F616" s="87"/>
    </row>
    <row r="617" spans="2:6" ht="14.1" customHeight="1" x14ac:dyDescent="0.3">
      <c r="B617" s="140" t="s">
        <v>1355</v>
      </c>
      <c r="C617" s="145" t="s">
        <v>1955</v>
      </c>
      <c r="D617" s="4" t="s">
        <v>276</v>
      </c>
      <c r="E617" s="2" t="s">
        <v>1</v>
      </c>
      <c r="F617" s="87"/>
    </row>
    <row r="618" spans="2:6" ht="14.1" customHeight="1" x14ac:dyDescent="0.3">
      <c r="B618" s="140" t="s">
        <v>1355</v>
      </c>
      <c r="C618" s="145" t="s">
        <v>1956</v>
      </c>
      <c r="D618" s="4" t="s">
        <v>277</v>
      </c>
      <c r="E618" s="2" t="s">
        <v>1</v>
      </c>
      <c r="F618" s="87"/>
    </row>
    <row r="619" spans="2:6" ht="14.1" customHeight="1" x14ac:dyDescent="0.3">
      <c r="B619" s="140" t="s">
        <v>1355</v>
      </c>
      <c r="C619" s="145" t="s">
        <v>1957</v>
      </c>
      <c r="D619" s="4" t="s">
        <v>278</v>
      </c>
      <c r="E619" s="2" t="s">
        <v>1</v>
      </c>
      <c r="F619" s="87"/>
    </row>
    <row r="620" spans="2:6" ht="14.1" customHeight="1" x14ac:dyDescent="0.3">
      <c r="B620" s="140" t="s">
        <v>1355</v>
      </c>
      <c r="C620" s="145" t="s">
        <v>1958</v>
      </c>
      <c r="D620" s="4" t="s">
        <v>279</v>
      </c>
      <c r="E620" s="2" t="s">
        <v>1</v>
      </c>
      <c r="F620" s="87"/>
    </row>
    <row r="621" spans="2:6" ht="14.1" customHeight="1" x14ac:dyDescent="0.3">
      <c r="B621" s="140" t="s">
        <v>1355</v>
      </c>
      <c r="C621" s="145" t="s">
        <v>1959</v>
      </c>
      <c r="D621" s="4" t="s">
        <v>280</v>
      </c>
      <c r="E621" s="2" t="s">
        <v>1</v>
      </c>
      <c r="F621" s="87"/>
    </row>
    <row r="622" spans="2:6" ht="14.1" customHeight="1" x14ac:dyDescent="0.3">
      <c r="B622" s="140" t="s">
        <v>1355</v>
      </c>
      <c r="C622" s="145" t="s">
        <v>1960</v>
      </c>
      <c r="D622" s="4" t="s">
        <v>281</v>
      </c>
      <c r="E622" s="2" t="s">
        <v>1</v>
      </c>
      <c r="F622" s="87"/>
    </row>
    <row r="623" spans="2:6" ht="14.1" customHeight="1" x14ac:dyDescent="0.3">
      <c r="B623" s="140" t="s">
        <v>1355</v>
      </c>
      <c r="C623" s="145" t="s">
        <v>1961</v>
      </c>
      <c r="D623" s="4" t="s">
        <v>282</v>
      </c>
      <c r="E623" s="2" t="s">
        <v>1</v>
      </c>
      <c r="F623" s="87"/>
    </row>
    <row r="624" spans="2:6" ht="14.1" customHeight="1" x14ac:dyDescent="0.3">
      <c r="B624" s="139"/>
      <c r="C624" s="139"/>
      <c r="D624" s="25" t="s">
        <v>1345</v>
      </c>
      <c r="E624" s="43"/>
      <c r="F624" s="43"/>
    </row>
    <row r="625" spans="2:6" ht="14.1" customHeight="1" x14ac:dyDescent="0.3">
      <c r="B625" s="140" t="s">
        <v>1355</v>
      </c>
      <c r="C625" s="145" t="s">
        <v>1962</v>
      </c>
      <c r="D625" s="4" t="s">
        <v>283</v>
      </c>
      <c r="E625" s="2" t="s">
        <v>1</v>
      </c>
      <c r="F625" s="87"/>
    </row>
    <row r="626" spans="2:6" ht="14.1" customHeight="1" x14ac:dyDescent="0.3">
      <c r="B626" s="140" t="s">
        <v>1355</v>
      </c>
      <c r="C626" s="145" t="s">
        <v>1963</v>
      </c>
      <c r="D626" s="4" t="s">
        <v>284</v>
      </c>
      <c r="E626" s="2" t="s">
        <v>1</v>
      </c>
      <c r="F626" s="87"/>
    </row>
    <row r="627" spans="2:6" ht="14.1" customHeight="1" x14ac:dyDescent="0.3">
      <c r="B627" s="140" t="s">
        <v>1355</v>
      </c>
      <c r="C627" s="145" t="s">
        <v>1964</v>
      </c>
      <c r="D627" s="4" t="s">
        <v>285</v>
      </c>
      <c r="E627" s="2" t="s">
        <v>1</v>
      </c>
      <c r="F627" s="87"/>
    </row>
    <row r="628" spans="2:6" ht="14.1" customHeight="1" x14ac:dyDescent="0.3">
      <c r="B628" s="140" t="s">
        <v>1355</v>
      </c>
      <c r="C628" s="145" t="s">
        <v>1965</v>
      </c>
      <c r="D628" s="4" t="s">
        <v>286</v>
      </c>
      <c r="E628" s="2" t="s">
        <v>1</v>
      </c>
      <c r="F628" s="87"/>
    </row>
    <row r="629" spans="2:6" ht="14.1" customHeight="1" x14ac:dyDescent="0.3">
      <c r="B629" s="140" t="s">
        <v>1355</v>
      </c>
      <c r="C629" s="145" t="s">
        <v>1966</v>
      </c>
      <c r="D629" s="4" t="s">
        <v>287</v>
      </c>
      <c r="E629" s="2" t="s">
        <v>1</v>
      </c>
      <c r="F629" s="87"/>
    </row>
    <row r="630" spans="2:6" ht="14.1" customHeight="1" x14ac:dyDescent="0.3">
      <c r="B630" s="140" t="s">
        <v>1355</v>
      </c>
      <c r="C630" s="145" t="s">
        <v>1967</v>
      </c>
      <c r="D630" s="4" t="s">
        <v>288</v>
      </c>
      <c r="E630" s="2" t="s">
        <v>1</v>
      </c>
      <c r="F630" s="87"/>
    </row>
    <row r="631" spans="2:6" ht="14.1" customHeight="1" x14ac:dyDescent="0.3">
      <c r="B631" s="138"/>
      <c r="C631" s="138"/>
      <c r="D631" s="12" t="s">
        <v>1346</v>
      </c>
      <c r="E631" s="45"/>
      <c r="F631" s="45"/>
    </row>
    <row r="632" spans="2:6" ht="14.1" customHeight="1" x14ac:dyDescent="0.3">
      <c r="B632" s="139"/>
      <c r="C632" s="139"/>
      <c r="D632" s="25" t="s">
        <v>1347</v>
      </c>
      <c r="E632" s="43"/>
      <c r="F632" s="43"/>
    </row>
    <row r="633" spans="2:6" ht="14.1" customHeight="1" x14ac:dyDescent="0.3">
      <c r="B633" s="140" t="s">
        <v>1355</v>
      </c>
      <c r="C633" s="145" t="s">
        <v>1968</v>
      </c>
      <c r="D633" s="4" t="s">
        <v>289</v>
      </c>
      <c r="E633" s="2" t="s">
        <v>1</v>
      </c>
      <c r="F633" s="87"/>
    </row>
    <row r="634" spans="2:6" ht="14.1" customHeight="1" x14ac:dyDescent="0.3">
      <c r="B634" s="140" t="s">
        <v>1355</v>
      </c>
      <c r="C634" s="145" t="s">
        <v>1969</v>
      </c>
      <c r="D634" s="4" t="s">
        <v>290</v>
      </c>
      <c r="E634" s="2" t="s">
        <v>1</v>
      </c>
      <c r="F634" s="87"/>
    </row>
    <row r="635" spans="2:6" ht="14.1" customHeight="1" x14ac:dyDescent="0.3">
      <c r="B635" s="140" t="s">
        <v>1355</v>
      </c>
      <c r="C635" s="145" t="s">
        <v>1970</v>
      </c>
      <c r="D635" s="4" t="s">
        <v>291</v>
      </c>
      <c r="E635" s="2" t="s">
        <v>1</v>
      </c>
      <c r="F635" s="87"/>
    </row>
    <row r="636" spans="2:6" ht="14.1" customHeight="1" x14ac:dyDescent="0.3">
      <c r="B636" s="140" t="s">
        <v>1355</v>
      </c>
      <c r="C636" s="145" t="s">
        <v>1971</v>
      </c>
      <c r="D636" s="4" t="s">
        <v>292</v>
      </c>
      <c r="E636" s="2" t="s">
        <v>1</v>
      </c>
      <c r="F636" s="87"/>
    </row>
    <row r="637" spans="2:6" ht="14.1" customHeight="1" x14ac:dyDescent="0.3">
      <c r="B637" s="140" t="s">
        <v>1355</v>
      </c>
      <c r="C637" s="145" t="s">
        <v>1972</v>
      </c>
      <c r="D637" s="4" t="s">
        <v>293</v>
      </c>
      <c r="E637" s="2" t="s">
        <v>1</v>
      </c>
      <c r="F637" s="87"/>
    </row>
    <row r="638" spans="2:6" ht="14.1" customHeight="1" x14ac:dyDescent="0.3">
      <c r="B638" s="140" t="s">
        <v>1355</v>
      </c>
      <c r="C638" s="145" t="s">
        <v>1973</v>
      </c>
      <c r="D638" s="4" t="s">
        <v>294</v>
      </c>
      <c r="E638" s="2" t="s">
        <v>1</v>
      </c>
      <c r="F638" s="87"/>
    </row>
    <row r="639" spans="2:6" ht="14.1" customHeight="1" x14ac:dyDescent="0.3">
      <c r="B639" s="140" t="s">
        <v>1355</v>
      </c>
      <c r="C639" s="145" t="s">
        <v>1974</v>
      </c>
      <c r="D639" s="4" t="s">
        <v>295</v>
      </c>
      <c r="E639" s="2" t="s">
        <v>1</v>
      </c>
      <c r="F639" s="87"/>
    </row>
    <row r="640" spans="2:6" ht="14.1" customHeight="1" x14ac:dyDescent="0.3">
      <c r="B640" s="140" t="s">
        <v>1355</v>
      </c>
      <c r="C640" s="145" t="s">
        <v>1975</v>
      </c>
      <c r="D640" s="4" t="s">
        <v>296</v>
      </c>
      <c r="E640" s="2" t="s">
        <v>1</v>
      </c>
      <c r="F640" s="87"/>
    </row>
    <row r="641" spans="2:6" ht="14.1" customHeight="1" x14ac:dyDescent="0.3">
      <c r="B641" s="140" t="s">
        <v>1355</v>
      </c>
      <c r="C641" s="145" t="s">
        <v>1976</v>
      </c>
      <c r="D641" s="4" t="s">
        <v>297</v>
      </c>
      <c r="E641" s="2" t="s">
        <v>1</v>
      </c>
      <c r="F641" s="87"/>
    </row>
    <row r="642" spans="2:6" ht="14.1" customHeight="1" x14ac:dyDescent="0.3">
      <c r="B642" s="140" t="s">
        <v>1355</v>
      </c>
      <c r="C642" s="145" t="s">
        <v>1977</v>
      </c>
      <c r="D642" s="4" t="s">
        <v>298</v>
      </c>
      <c r="E642" s="2" t="s">
        <v>1</v>
      </c>
      <c r="F642" s="87"/>
    </row>
    <row r="643" spans="2:6" ht="14.1" customHeight="1" x14ac:dyDescent="0.3">
      <c r="B643" s="140" t="s">
        <v>1355</v>
      </c>
      <c r="C643" s="145" t="s">
        <v>1978</v>
      </c>
      <c r="D643" s="4" t="s">
        <v>299</v>
      </c>
      <c r="E643" s="2" t="s">
        <v>1</v>
      </c>
      <c r="F643" s="87"/>
    </row>
    <row r="644" spans="2:6" ht="14.1" customHeight="1" x14ac:dyDescent="0.3">
      <c r="B644" s="140" t="s">
        <v>1355</v>
      </c>
      <c r="C644" s="145" t="s">
        <v>1979</v>
      </c>
      <c r="D644" s="4" t="s">
        <v>300</v>
      </c>
      <c r="E644" s="2" t="s">
        <v>1</v>
      </c>
      <c r="F644" s="87"/>
    </row>
    <row r="645" spans="2:6" ht="14.1" customHeight="1" x14ac:dyDescent="0.3">
      <c r="B645" s="140" t="s">
        <v>1355</v>
      </c>
      <c r="C645" s="145" t="s">
        <v>1980</v>
      </c>
      <c r="D645" s="4" t="s">
        <v>301</v>
      </c>
      <c r="E645" s="2" t="s">
        <v>1</v>
      </c>
      <c r="F645" s="87"/>
    </row>
    <row r="646" spans="2:6" ht="14.1" customHeight="1" x14ac:dyDescent="0.3">
      <c r="B646" s="140" t="s">
        <v>1355</v>
      </c>
      <c r="C646" s="145" t="s">
        <v>1981</v>
      </c>
      <c r="D646" s="4" t="s">
        <v>302</v>
      </c>
      <c r="E646" s="2" t="s">
        <v>1</v>
      </c>
      <c r="F646" s="87"/>
    </row>
    <row r="647" spans="2:6" ht="14.1" customHeight="1" x14ac:dyDescent="0.3">
      <c r="B647" s="140" t="s">
        <v>1355</v>
      </c>
      <c r="C647" s="145" t="s">
        <v>1982</v>
      </c>
      <c r="D647" s="4" t="s">
        <v>303</v>
      </c>
      <c r="E647" s="2" t="s">
        <v>1</v>
      </c>
      <c r="F647" s="87"/>
    </row>
    <row r="648" spans="2:6" ht="14.1" customHeight="1" x14ac:dyDescent="0.3">
      <c r="B648" s="140" t="s">
        <v>1355</v>
      </c>
      <c r="C648" s="145" t="s">
        <v>1983</v>
      </c>
      <c r="D648" s="4" t="s">
        <v>304</v>
      </c>
      <c r="E648" s="2" t="s">
        <v>1</v>
      </c>
      <c r="F648" s="87"/>
    </row>
    <row r="649" spans="2:6" ht="14.1" customHeight="1" x14ac:dyDescent="0.3">
      <c r="B649" s="140" t="s">
        <v>1355</v>
      </c>
      <c r="C649" s="145" t="s">
        <v>1984</v>
      </c>
      <c r="D649" s="4" t="s">
        <v>305</v>
      </c>
      <c r="E649" s="2" t="s">
        <v>1</v>
      </c>
      <c r="F649" s="87"/>
    </row>
    <row r="650" spans="2:6" ht="14.1" customHeight="1" x14ac:dyDescent="0.3">
      <c r="B650" s="140" t="s">
        <v>1355</v>
      </c>
      <c r="C650" s="145" t="s">
        <v>1985</v>
      </c>
      <c r="D650" s="4" t="s">
        <v>306</v>
      </c>
      <c r="E650" s="2" t="s">
        <v>1</v>
      </c>
      <c r="F650" s="87"/>
    </row>
    <row r="651" spans="2:6" ht="14.1" customHeight="1" x14ac:dyDescent="0.3">
      <c r="B651" s="140" t="s">
        <v>1355</v>
      </c>
      <c r="C651" s="145" t="s">
        <v>1986</v>
      </c>
      <c r="D651" s="4" t="s">
        <v>307</v>
      </c>
      <c r="E651" s="2" t="s">
        <v>1</v>
      </c>
      <c r="F651" s="87"/>
    </row>
    <row r="652" spans="2:6" ht="14.1" customHeight="1" x14ac:dyDescent="0.3">
      <c r="B652" s="140" t="s">
        <v>1355</v>
      </c>
      <c r="C652" s="145" t="s">
        <v>1987</v>
      </c>
      <c r="D652" s="4" t="s">
        <v>308</v>
      </c>
      <c r="E652" s="2" t="s">
        <v>1</v>
      </c>
      <c r="F652" s="87"/>
    </row>
    <row r="653" spans="2:6" ht="14.1" customHeight="1" x14ac:dyDescent="0.3">
      <c r="B653" s="140" t="s">
        <v>1355</v>
      </c>
      <c r="C653" s="145" t="s">
        <v>1988</v>
      </c>
      <c r="D653" s="4" t="s">
        <v>309</v>
      </c>
      <c r="E653" s="2" t="s">
        <v>1</v>
      </c>
      <c r="F653" s="87"/>
    </row>
    <row r="654" spans="2:6" ht="14.1" customHeight="1" x14ac:dyDescent="0.3">
      <c r="B654" s="140" t="s">
        <v>1355</v>
      </c>
      <c r="C654" s="145" t="s">
        <v>1989</v>
      </c>
      <c r="D654" s="4" t="s">
        <v>310</v>
      </c>
      <c r="E654" s="2" t="s">
        <v>1</v>
      </c>
      <c r="F654" s="87"/>
    </row>
    <row r="655" spans="2:6" ht="14.1" customHeight="1" x14ac:dyDescent="0.3">
      <c r="B655" s="140" t="s">
        <v>1355</v>
      </c>
      <c r="C655" s="145" t="s">
        <v>1990</v>
      </c>
      <c r="D655" s="4" t="s">
        <v>311</v>
      </c>
      <c r="E655" s="2" t="s">
        <v>1</v>
      </c>
      <c r="F655" s="87"/>
    </row>
    <row r="656" spans="2:6" ht="14.1" customHeight="1" x14ac:dyDescent="0.3">
      <c r="B656" s="140" t="s">
        <v>1355</v>
      </c>
      <c r="C656" s="145" t="s">
        <v>1991</v>
      </c>
      <c r="D656" s="4" t="s">
        <v>312</v>
      </c>
      <c r="E656" s="2" t="s">
        <v>1</v>
      </c>
      <c r="F656" s="87"/>
    </row>
    <row r="657" spans="2:6" ht="14.1" customHeight="1" x14ac:dyDescent="0.3">
      <c r="B657" s="140" t="s">
        <v>1355</v>
      </c>
      <c r="C657" s="145" t="s">
        <v>1992</v>
      </c>
      <c r="D657" s="4" t="s">
        <v>313</v>
      </c>
      <c r="E657" s="2" t="s">
        <v>1</v>
      </c>
      <c r="F657" s="87"/>
    </row>
    <row r="658" spans="2:6" ht="14.1" customHeight="1" x14ac:dyDescent="0.3">
      <c r="B658" s="139"/>
      <c r="C658" s="139"/>
      <c r="D658" s="25" t="s">
        <v>1348</v>
      </c>
      <c r="E658" s="43"/>
      <c r="F658" s="43"/>
    </row>
    <row r="659" spans="2:6" ht="14.1" customHeight="1" x14ac:dyDescent="0.3">
      <c r="B659" s="140" t="s">
        <v>1355</v>
      </c>
      <c r="C659" s="145" t="s">
        <v>1993</v>
      </c>
      <c r="D659" s="4" t="s">
        <v>314</v>
      </c>
      <c r="E659" s="2" t="s">
        <v>1</v>
      </c>
      <c r="F659" s="87"/>
    </row>
    <row r="660" spans="2:6" ht="14.1" customHeight="1" x14ac:dyDescent="0.3">
      <c r="B660" s="140" t="s">
        <v>1355</v>
      </c>
      <c r="C660" s="145" t="s">
        <v>1994</v>
      </c>
      <c r="D660" s="4" t="s">
        <v>315</v>
      </c>
      <c r="E660" s="2" t="s">
        <v>1</v>
      </c>
      <c r="F660" s="87"/>
    </row>
    <row r="661" spans="2:6" ht="14.1" customHeight="1" x14ac:dyDescent="0.3">
      <c r="B661" s="140" t="s">
        <v>1355</v>
      </c>
      <c r="C661" s="145" t="s">
        <v>1995</v>
      </c>
      <c r="D661" s="4" t="s">
        <v>316</v>
      </c>
      <c r="E661" s="2" t="s">
        <v>1</v>
      </c>
      <c r="F661" s="87"/>
    </row>
    <row r="662" spans="2:6" ht="14.1" customHeight="1" x14ac:dyDescent="0.3">
      <c r="B662" s="140" t="s">
        <v>1355</v>
      </c>
      <c r="C662" s="145" t="s">
        <v>1996</v>
      </c>
      <c r="D662" s="4" t="s">
        <v>317</v>
      </c>
      <c r="E662" s="2" t="s">
        <v>1</v>
      </c>
      <c r="F662" s="87"/>
    </row>
    <row r="663" spans="2:6" ht="14.1" customHeight="1" x14ac:dyDescent="0.3">
      <c r="B663" s="139"/>
      <c r="C663" s="139"/>
      <c r="D663" s="25" t="s">
        <v>1349</v>
      </c>
      <c r="E663" s="43"/>
      <c r="F663" s="43"/>
    </row>
    <row r="664" spans="2:6" ht="14.1" customHeight="1" x14ac:dyDescent="0.3">
      <c r="B664" s="140" t="s">
        <v>1355</v>
      </c>
      <c r="C664" s="145" t="s">
        <v>1997</v>
      </c>
      <c r="D664" s="4" t="s">
        <v>318</v>
      </c>
      <c r="E664" s="2" t="s">
        <v>1</v>
      </c>
      <c r="F664" s="87"/>
    </row>
    <row r="665" spans="2:6" ht="14.1" customHeight="1" x14ac:dyDescent="0.3">
      <c r="B665" s="140" t="s">
        <v>1355</v>
      </c>
      <c r="C665" s="145" t="s">
        <v>1998</v>
      </c>
      <c r="D665" s="4" t="s">
        <v>319</v>
      </c>
      <c r="E665" s="2" t="s">
        <v>1</v>
      </c>
      <c r="F665" s="87"/>
    </row>
    <row r="666" spans="2:6" ht="14.1" customHeight="1" x14ac:dyDescent="0.3">
      <c r="B666" s="139"/>
      <c r="C666" s="139"/>
      <c r="D666" s="25" t="s">
        <v>1350</v>
      </c>
      <c r="E666" s="43"/>
      <c r="F666" s="43"/>
    </row>
    <row r="667" spans="2:6" ht="14.1" customHeight="1" x14ac:dyDescent="0.3">
      <c r="B667" s="140" t="s">
        <v>1355</v>
      </c>
      <c r="C667" s="145" t="s">
        <v>1999</v>
      </c>
      <c r="D667" s="4" t="s">
        <v>320</v>
      </c>
      <c r="E667" s="2" t="s">
        <v>1</v>
      </c>
      <c r="F667" s="87"/>
    </row>
    <row r="668" spans="2:6" ht="14.1" customHeight="1" x14ac:dyDescent="0.3">
      <c r="B668" s="140" t="s">
        <v>1355</v>
      </c>
      <c r="C668" s="145" t="s">
        <v>2000</v>
      </c>
      <c r="D668" s="4" t="s">
        <v>321</v>
      </c>
      <c r="E668" s="2" t="s">
        <v>1</v>
      </c>
      <c r="F668" s="87"/>
    </row>
    <row r="669" spans="2:6" ht="14.1" customHeight="1" x14ac:dyDescent="0.3">
      <c r="B669" s="140" t="s">
        <v>1355</v>
      </c>
      <c r="C669" s="145" t="s">
        <v>2001</v>
      </c>
      <c r="D669" s="4" t="s">
        <v>322</v>
      </c>
      <c r="E669" s="2" t="s">
        <v>1</v>
      </c>
      <c r="F669" s="87"/>
    </row>
    <row r="670" spans="2:6" ht="14.1" customHeight="1" x14ac:dyDescent="0.3">
      <c r="B670" s="140" t="s">
        <v>1355</v>
      </c>
      <c r="C670" s="145" t="s">
        <v>2002</v>
      </c>
      <c r="D670" s="4" t="s">
        <v>323</v>
      </c>
      <c r="E670" s="2" t="s">
        <v>1</v>
      </c>
      <c r="F670" s="87"/>
    </row>
    <row r="671" spans="2:6" ht="14.1" customHeight="1" x14ac:dyDescent="0.3">
      <c r="B671" s="140" t="s">
        <v>1355</v>
      </c>
      <c r="C671" s="145" t="s">
        <v>2003</v>
      </c>
      <c r="D671" s="4" t="s">
        <v>324</v>
      </c>
      <c r="E671" s="2" t="s">
        <v>1</v>
      </c>
      <c r="F671" s="87"/>
    </row>
    <row r="672" spans="2:6" ht="14.1" customHeight="1" x14ac:dyDescent="0.3">
      <c r="B672" s="140" t="s">
        <v>1355</v>
      </c>
      <c r="C672" s="145" t="s">
        <v>2004</v>
      </c>
      <c r="D672" s="4" t="s">
        <v>325</v>
      </c>
      <c r="E672" s="2" t="s">
        <v>1</v>
      </c>
      <c r="F672" s="87"/>
    </row>
    <row r="673" spans="2:6" ht="14.1" customHeight="1" x14ac:dyDescent="0.3">
      <c r="B673" s="140" t="s">
        <v>1355</v>
      </c>
      <c r="C673" s="145" t="s">
        <v>2005</v>
      </c>
      <c r="D673" s="4" t="s">
        <v>326</v>
      </c>
      <c r="E673" s="2" t="s">
        <v>1</v>
      </c>
      <c r="F673" s="87"/>
    </row>
    <row r="674" spans="2:6" ht="14.1" customHeight="1" x14ac:dyDescent="0.3">
      <c r="B674" s="140" t="s">
        <v>1355</v>
      </c>
      <c r="C674" s="145" t="s">
        <v>2006</v>
      </c>
      <c r="D674" s="4" t="s">
        <v>327</v>
      </c>
      <c r="E674" s="2" t="s">
        <v>1</v>
      </c>
      <c r="F674" s="87"/>
    </row>
    <row r="675" spans="2:6" ht="14.1" customHeight="1" x14ac:dyDescent="0.3">
      <c r="B675" s="140" t="s">
        <v>1355</v>
      </c>
      <c r="C675" s="145" t="s">
        <v>2007</v>
      </c>
      <c r="D675" s="4" t="s">
        <v>328</v>
      </c>
      <c r="E675" s="2" t="s">
        <v>1</v>
      </c>
      <c r="F675" s="87"/>
    </row>
    <row r="676" spans="2:6" ht="14.1" customHeight="1" x14ac:dyDescent="0.3">
      <c r="B676" s="140" t="s">
        <v>1355</v>
      </c>
      <c r="C676" s="145" t="s">
        <v>2008</v>
      </c>
      <c r="D676" s="4" t="s">
        <v>329</v>
      </c>
      <c r="E676" s="2" t="s">
        <v>1</v>
      </c>
      <c r="F676" s="87"/>
    </row>
    <row r="677" spans="2:6" ht="14.1" customHeight="1" x14ac:dyDescent="0.3">
      <c r="B677" s="140" t="s">
        <v>1355</v>
      </c>
      <c r="C677" s="145" t="s">
        <v>2009</v>
      </c>
      <c r="D677" s="4" t="s">
        <v>330</v>
      </c>
      <c r="E677" s="2" t="s">
        <v>1</v>
      </c>
      <c r="F677" s="87"/>
    </row>
    <row r="678" spans="2:6" ht="14.1" customHeight="1" x14ac:dyDescent="0.3">
      <c r="B678" s="140" t="s">
        <v>1355</v>
      </c>
      <c r="C678" s="145" t="s">
        <v>2010</v>
      </c>
      <c r="D678" s="4" t="s">
        <v>331</v>
      </c>
      <c r="E678" s="2" t="s">
        <v>1</v>
      </c>
      <c r="F678" s="87"/>
    </row>
    <row r="679" spans="2:6" ht="14.1" customHeight="1" x14ac:dyDescent="0.3">
      <c r="B679" s="140" t="s">
        <v>1355</v>
      </c>
      <c r="C679" s="145" t="s">
        <v>2011</v>
      </c>
      <c r="D679" s="4" t="s">
        <v>332</v>
      </c>
      <c r="E679" s="2" t="s">
        <v>1</v>
      </c>
      <c r="F679" s="87"/>
    </row>
    <row r="680" spans="2:6" ht="14.1" customHeight="1" x14ac:dyDescent="0.3">
      <c r="B680" s="140" t="s">
        <v>1355</v>
      </c>
      <c r="C680" s="145" t="s">
        <v>2012</v>
      </c>
      <c r="D680" s="4" t="s">
        <v>333</v>
      </c>
      <c r="E680" s="2" t="s">
        <v>1</v>
      </c>
      <c r="F680" s="87"/>
    </row>
    <row r="681" spans="2:6" ht="14.1" customHeight="1" x14ac:dyDescent="0.3">
      <c r="B681" s="140" t="s">
        <v>1355</v>
      </c>
      <c r="C681" s="145" t="s">
        <v>2013</v>
      </c>
      <c r="D681" s="4" t="s">
        <v>334</v>
      </c>
      <c r="E681" s="2" t="s">
        <v>1</v>
      </c>
      <c r="F681" s="87"/>
    </row>
    <row r="682" spans="2:6" ht="14.1" customHeight="1" x14ac:dyDescent="0.3">
      <c r="B682" s="139"/>
      <c r="C682" s="139"/>
      <c r="D682" s="25" t="s">
        <v>1070</v>
      </c>
      <c r="E682" s="43"/>
      <c r="F682" s="43"/>
    </row>
    <row r="683" spans="2:6" ht="14.1" customHeight="1" x14ac:dyDescent="0.3">
      <c r="B683" s="135"/>
      <c r="C683" s="135"/>
      <c r="D683" s="6" t="s">
        <v>1012</v>
      </c>
      <c r="E683" s="3"/>
      <c r="F683" s="3"/>
    </row>
    <row r="684" spans="2:6" ht="14.1" customHeight="1" x14ac:dyDescent="0.3">
      <c r="B684" s="140" t="s">
        <v>1355</v>
      </c>
      <c r="C684" s="145" t="s">
        <v>2014</v>
      </c>
      <c r="D684" s="4" t="s">
        <v>1005</v>
      </c>
      <c r="E684" s="2" t="s">
        <v>1</v>
      </c>
      <c r="F684" s="87"/>
    </row>
    <row r="685" spans="2:6" ht="14.1" customHeight="1" x14ac:dyDescent="0.3">
      <c r="B685" s="140" t="s">
        <v>1355</v>
      </c>
      <c r="C685" s="145" t="s">
        <v>2015</v>
      </c>
      <c r="D685" s="4" t="s">
        <v>1006</v>
      </c>
      <c r="E685" s="2" t="s">
        <v>1</v>
      </c>
      <c r="F685" s="87"/>
    </row>
    <row r="686" spans="2:6" ht="14.1" customHeight="1" x14ac:dyDescent="0.3">
      <c r="B686" s="140" t="s">
        <v>1355</v>
      </c>
      <c r="C686" s="145" t="s">
        <v>2016</v>
      </c>
      <c r="D686" s="4" t="s">
        <v>1007</v>
      </c>
      <c r="E686" s="2" t="s">
        <v>1</v>
      </c>
      <c r="F686" s="87"/>
    </row>
    <row r="687" spans="2:6" ht="14.1" customHeight="1" x14ac:dyDescent="0.3">
      <c r="B687" s="135"/>
      <c r="C687" s="135"/>
      <c r="D687" s="6" t="s">
        <v>1011</v>
      </c>
      <c r="E687" s="3"/>
      <c r="F687" s="3"/>
    </row>
    <row r="688" spans="2:6" ht="14.1" customHeight="1" x14ac:dyDescent="0.3">
      <c r="B688" s="140" t="s">
        <v>1355</v>
      </c>
      <c r="C688" s="145" t="s">
        <v>2017</v>
      </c>
      <c r="D688" s="4" t="s">
        <v>1008</v>
      </c>
      <c r="E688" s="2" t="s">
        <v>1</v>
      </c>
      <c r="F688" s="87"/>
    </row>
    <row r="689" spans="2:6" ht="14.1" customHeight="1" x14ac:dyDescent="0.3">
      <c r="B689" s="140" t="s">
        <v>1355</v>
      </c>
      <c r="C689" s="145" t="s">
        <v>2018</v>
      </c>
      <c r="D689" s="4" t="s">
        <v>1009</v>
      </c>
      <c r="E689" s="2" t="s">
        <v>1</v>
      </c>
      <c r="F689" s="87"/>
    </row>
    <row r="690" spans="2:6" ht="14.1" customHeight="1" x14ac:dyDescent="0.3">
      <c r="B690" s="140" t="s">
        <v>1355</v>
      </c>
      <c r="C690" s="145" t="s">
        <v>2019</v>
      </c>
      <c r="D690" s="4" t="s">
        <v>1010</v>
      </c>
      <c r="E690" s="2" t="s">
        <v>1</v>
      </c>
      <c r="F690" s="87"/>
    </row>
    <row r="691" spans="2:6" ht="14.1" customHeight="1" x14ac:dyDescent="0.3">
      <c r="B691" s="135"/>
      <c r="C691" s="135"/>
      <c r="D691" s="6" t="s">
        <v>1013</v>
      </c>
      <c r="E691" s="3"/>
      <c r="F691" s="3"/>
    </row>
    <row r="692" spans="2:6" ht="14.1" customHeight="1" x14ac:dyDescent="0.3">
      <c r="B692" s="140" t="s">
        <v>1355</v>
      </c>
      <c r="C692" s="145" t="s">
        <v>2020</v>
      </c>
      <c r="D692" s="4" t="s">
        <v>1005</v>
      </c>
      <c r="E692" s="2" t="s">
        <v>1</v>
      </c>
      <c r="F692" s="87"/>
    </row>
    <row r="693" spans="2:6" ht="14.1" customHeight="1" x14ac:dyDescent="0.3">
      <c r="B693" s="140" t="s">
        <v>1355</v>
      </c>
      <c r="C693" s="145" t="s">
        <v>2021</v>
      </c>
      <c r="D693" s="4" t="s">
        <v>1006</v>
      </c>
      <c r="E693" s="2" t="s">
        <v>1</v>
      </c>
      <c r="F693" s="87"/>
    </row>
    <row r="694" spans="2:6" ht="14.1" customHeight="1" x14ac:dyDescent="0.3">
      <c r="B694" s="140" t="s">
        <v>1355</v>
      </c>
      <c r="C694" s="145" t="s">
        <v>2022</v>
      </c>
      <c r="D694" s="4" t="s">
        <v>1007</v>
      </c>
      <c r="E694" s="2" t="s">
        <v>1</v>
      </c>
      <c r="F694" s="87"/>
    </row>
    <row r="695" spans="2:6" ht="14.1" customHeight="1" x14ac:dyDescent="0.3">
      <c r="B695" s="135"/>
      <c r="C695" s="135"/>
      <c r="D695" s="6" t="s">
        <v>1014</v>
      </c>
      <c r="E695" s="3"/>
      <c r="F695" s="3"/>
    </row>
    <row r="696" spans="2:6" ht="14.1" customHeight="1" x14ac:dyDescent="0.3">
      <c r="B696" s="140" t="s">
        <v>1355</v>
      </c>
      <c r="C696" s="145" t="s">
        <v>2023</v>
      </c>
      <c r="D696" s="4" t="s">
        <v>1008</v>
      </c>
      <c r="E696" s="2" t="s">
        <v>1</v>
      </c>
      <c r="F696" s="87"/>
    </row>
    <row r="697" spans="2:6" ht="14.1" customHeight="1" x14ac:dyDescent="0.3">
      <c r="B697" s="140" t="s">
        <v>1355</v>
      </c>
      <c r="C697" s="145" t="s">
        <v>2024</v>
      </c>
      <c r="D697" s="4" t="s">
        <v>1009</v>
      </c>
      <c r="E697" s="2" t="s">
        <v>1</v>
      </c>
      <c r="F697" s="87"/>
    </row>
    <row r="698" spans="2:6" ht="14.1" customHeight="1" x14ac:dyDescent="0.3">
      <c r="B698" s="140" t="s">
        <v>1355</v>
      </c>
      <c r="C698" s="145" t="s">
        <v>2025</v>
      </c>
      <c r="D698" s="4" t="s">
        <v>1010</v>
      </c>
      <c r="E698" s="2" t="s">
        <v>1</v>
      </c>
      <c r="F698" s="87"/>
    </row>
    <row r="699" spans="2:6" ht="14.1" customHeight="1" x14ac:dyDescent="0.3">
      <c r="B699" s="135"/>
      <c r="C699" s="135"/>
      <c r="D699" s="6" t="s">
        <v>1015</v>
      </c>
      <c r="E699" s="3"/>
      <c r="F699" s="3"/>
    </row>
    <row r="700" spans="2:6" ht="14.1" customHeight="1" x14ac:dyDescent="0.3">
      <c r="B700" s="140" t="s">
        <v>1355</v>
      </c>
      <c r="C700" s="145" t="s">
        <v>2026</v>
      </c>
      <c r="D700" s="4" t="s">
        <v>1005</v>
      </c>
      <c r="E700" s="2" t="s">
        <v>1</v>
      </c>
      <c r="F700" s="87"/>
    </row>
    <row r="701" spans="2:6" ht="14.1" customHeight="1" x14ac:dyDescent="0.3">
      <c r="B701" s="140" t="s">
        <v>1355</v>
      </c>
      <c r="C701" s="145" t="s">
        <v>2027</v>
      </c>
      <c r="D701" s="4" t="s">
        <v>1006</v>
      </c>
      <c r="E701" s="2" t="s">
        <v>1</v>
      </c>
      <c r="F701" s="87"/>
    </row>
    <row r="702" spans="2:6" ht="14.1" customHeight="1" x14ac:dyDescent="0.3">
      <c r="B702" s="135"/>
      <c r="C702" s="135"/>
      <c r="D702" s="6" t="s">
        <v>1016</v>
      </c>
      <c r="E702" s="3"/>
      <c r="F702" s="3"/>
    </row>
    <row r="703" spans="2:6" ht="14.1" customHeight="1" x14ac:dyDescent="0.3">
      <c r="B703" s="140" t="s">
        <v>1355</v>
      </c>
      <c r="C703" s="145" t="s">
        <v>2028</v>
      </c>
      <c r="D703" s="4" t="s">
        <v>1008</v>
      </c>
      <c r="E703" s="2" t="s">
        <v>1</v>
      </c>
      <c r="F703" s="87"/>
    </row>
    <row r="704" spans="2:6" ht="14.1" customHeight="1" x14ac:dyDescent="0.3">
      <c r="B704" s="140" t="s">
        <v>1355</v>
      </c>
      <c r="C704" s="145" t="s">
        <v>2029</v>
      </c>
      <c r="D704" s="4" t="s">
        <v>1009</v>
      </c>
      <c r="E704" s="2" t="s">
        <v>1</v>
      </c>
      <c r="F704" s="87"/>
    </row>
    <row r="705" spans="2:6" ht="14.1" customHeight="1" x14ac:dyDescent="0.3">
      <c r="B705" s="135"/>
      <c r="C705" s="135"/>
      <c r="D705" s="6" t="s">
        <v>1017</v>
      </c>
      <c r="E705" s="3"/>
      <c r="F705" s="3"/>
    </row>
    <row r="706" spans="2:6" ht="14.1" customHeight="1" x14ac:dyDescent="0.3">
      <c r="B706" s="140" t="s">
        <v>1355</v>
      </c>
      <c r="C706" s="145" t="s">
        <v>2030</v>
      </c>
      <c r="D706" s="4" t="s">
        <v>1005</v>
      </c>
      <c r="E706" s="2" t="s">
        <v>1</v>
      </c>
      <c r="F706" s="87"/>
    </row>
    <row r="707" spans="2:6" ht="14.1" customHeight="1" x14ac:dyDescent="0.3">
      <c r="B707" s="140" t="s">
        <v>1355</v>
      </c>
      <c r="C707" s="145" t="s">
        <v>2031</v>
      </c>
      <c r="D707" s="4" t="s">
        <v>1006</v>
      </c>
      <c r="E707" s="2" t="s">
        <v>1</v>
      </c>
      <c r="F707" s="87"/>
    </row>
    <row r="708" spans="2:6" ht="14.1" customHeight="1" x14ac:dyDescent="0.3">
      <c r="B708" s="135"/>
      <c r="C708" s="135"/>
      <c r="D708" s="6" t="s">
        <v>1018</v>
      </c>
      <c r="E708" s="3"/>
      <c r="F708" s="3"/>
    </row>
    <row r="709" spans="2:6" ht="14.1" customHeight="1" x14ac:dyDescent="0.3">
      <c r="B709" s="140" t="s">
        <v>1355</v>
      </c>
      <c r="C709" s="145" t="s">
        <v>2032</v>
      </c>
      <c r="D709" s="4" t="s">
        <v>1008</v>
      </c>
      <c r="E709" s="2" t="s">
        <v>1</v>
      </c>
      <c r="F709" s="87"/>
    </row>
    <row r="710" spans="2:6" ht="14.1" customHeight="1" x14ac:dyDescent="0.3">
      <c r="B710" s="140" t="s">
        <v>1355</v>
      </c>
      <c r="C710" s="145" t="s">
        <v>2033</v>
      </c>
      <c r="D710" s="4" t="s">
        <v>1009</v>
      </c>
      <c r="E710" s="2" t="s">
        <v>1</v>
      </c>
      <c r="F710" s="87"/>
    </row>
    <row r="711" spans="2:6" ht="14.1" customHeight="1" x14ac:dyDescent="0.3">
      <c r="B711" s="139"/>
      <c r="C711" s="139"/>
      <c r="D711" s="25" t="s">
        <v>1071</v>
      </c>
      <c r="E711" s="43"/>
      <c r="F711" s="43"/>
    </row>
    <row r="712" spans="2:6" ht="14.1" customHeight="1" x14ac:dyDescent="0.3">
      <c r="B712" s="140" t="s">
        <v>1355</v>
      </c>
      <c r="C712" s="145" t="s">
        <v>2034</v>
      </c>
      <c r="D712" s="4" t="s">
        <v>335</v>
      </c>
      <c r="E712" s="2" t="s">
        <v>1</v>
      </c>
      <c r="F712" s="87"/>
    </row>
    <row r="713" spans="2:6" ht="14.1" customHeight="1" x14ac:dyDescent="0.3">
      <c r="B713" s="140" t="s">
        <v>1355</v>
      </c>
      <c r="C713" s="145" t="s">
        <v>2035</v>
      </c>
      <c r="D713" s="4" t="s">
        <v>336</v>
      </c>
      <c r="E713" s="2" t="s">
        <v>1</v>
      </c>
      <c r="F713" s="87"/>
    </row>
    <row r="714" spans="2:6" ht="14.1" customHeight="1" x14ac:dyDescent="0.3">
      <c r="B714" s="139"/>
      <c r="C714" s="139"/>
      <c r="D714" s="25" t="s">
        <v>1072</v>
      </c>
      <c r="E714" s="43"/>
      <c r="F714" s="43"/>
    </row>
    <row r="715" spans="2:6" ht="14.1" customHeight="1" x14ac:dyDescent="0.3">
      <c r="B715" s="140" t="s">
        <v>1355</v>
      </c>
      <c r="C715" s="145" t="s">
        <v>2036</v>
      </c>
      <c r="D715" s="4" t="s">
        <v>843</v>
      </c>
      <c r="E715" s="2" t="s">
        <v>1</v>
      </c>
      <c r="F715" s="87"/>
    </row>
    <row r="716" spans="2:6" ht="14.1" customHeight="1" x14ac:dyDescent="0.3">
      <c r="B716" s="140" t="s">
        <v>1355</v>
      </c>
      <c r="C716" s="145" t="s">
        <v>2037</v>
      </c>
      <c r="D716" s="4" t="s">
        <v>844</v>
      </c>
      <c r="E716" s="2" t="s">
        <v>1</v>
      </c>
      <c r="F716" s="87"/>
    </row>
    <row r="717" spans="2:6" ht="14.1" customHeight="1" x14ac:dyDescent="0.3">
      <c r="B717" s="140" t="s">
        <v>1355</v>
      </c>
      <c r="C717" s="145" t="s">
        <v>2038</v>
      </c>
      <c r="D717" s="4" t="s">
        <v>845</v>
      </c>
      <c r="E717" s="2" t="s">
        <v>1</v>
      </c>
      <c r="F717" s="87"/>
    </row>
    <row r="718" spans="2:6" ht="14.1" customHeight="1" x14ac:dyDescent="0.3">
      <c r="B718" s="140" t="s">
        <v>1355</v>
      </c>
      <c r="C718" s="145" t="s">
        <v>2039</v>
      </c>
      <c r="D718" s="4" t="s">
        <v>846</v>
      </c>
      <c r="E718" s="2" t="s">
        <v>1</v>
      </c>
      <c r="F718" s="87"/>
    </row>
    <row r="719" spans="2:6" ht="14.1" customHeight="1" x14ac:dyDescent="0.3">
      <c r="B719" s="139"/>
      <c r="C719" s="139"/>
      <c r="D719" s="25" t="s">
        <v>1073</v>
      </c>
      <c r="E719" s="43"/>
      <c r="F719" s="43"/>
    </row>
    <row r="720" spans="2:6" ht="14.1" customHeight="1" x14ac:dyDescent="0.3">
      <c r="B720" s="140" t="s">
        <v>1355</v>
      </c>
      <c r="C720" s="145" t="s">
        <v>2040</v>
      </c>
      <c r="D720" s="4" t="s">
        <v>847</v>
      </c>
      <c r="E720" s="2" t="s">
        <v>1</v>
      </c>
      <c r="F720" s="87"/>
    </row>
    <row r="721" spans="2:6" ht="14.1" customHeight="1" x14ac:dyDescent="0.3">
      <c r="B721" s="140" t="s">
        <v>1355</v>
      </c>
      <c r="C721" s="145" t="s">
        <v>2041</v>
      </c>
      <c r="D721" s="4" t="s">
        <v>848</v>
      </c>
      <c r="E721" s="2" t="s">
        <v>1</v>
      </c>
      <c r="F721" s="87"/>
    </row>
    <row r="722" spans="2:6" ht="14.1" customHeight="1" x14ac:dyDescent="0.3">
      <c r="B722" s="140" t="s">
        <v>1355</v>
      </c>
      <c r="C722" s="145" t="s">
        <v>2042</v>
      </c>
      <c r="D722" s="4" t="s">
        <v>849</v>
      </c>
      <c r="E722" s="2" t="s">
        <v>1</v>
      </c>
      <c r="F722" s="87"/>
    </row>
    <row r="723" spans="2:6" ht="14.1" customHeight="1" x14ac:dyDescent="0.3">
      <c r="B723" s="139"/>
      <c r="C723" s="139"/>
      <c r="D723" s="25" t="s">
        <v>1074</v>
      </c>
      <c r="E723" s="43"/>
      <c r="F723" s="43"/>
    </row>
    <row r="724" spans="2:6" ht="14.1" customHeight="1" x14ac:dyDescent="0.3">
      <c r="B724" s="140" t="s">
        <v>1355</v>
      </c>
      <c r="C724" s="145" t="s">
        <v>2043</v>
      </c>
      <c r="D724" s="4" t="s">
        <v>850</v>
      </c>
      <c r="E724" s="2" t="s">
        <v>1</v>
      </c>
      <c r="F724" s="87"/>
    </row>
    <row r="725" spans="2:6" ht="14.1" customHeight="1" x14ac:dyDescent="0.3">
      <c r="B725" s="140" t="s">
        <v>1355</v>
      </c>
      <c r="C725" s="145" t="s">
        <v>2044</v>
      </c>
      <c r="D725" s="4" t="s">
        <v>851</v>
      </c>
      <c r="E725" s="2" t="s">
        <v>1</v>
      </c>
      <c r="F725" s="87"/>
    </row>
    <row r="726" spans="2:6" ht="14.1" customHeight="1" x14ac:dyDescent="0.3">
      <c r="B726" s="138"/>
      <c r="C726" s="138"/>
      <c r="D726" s="20" t="s">
        <v>925</v>
      </c>
      <c r="E726" s="21"/>
      <c r="F726" s="21"/>
    </row>
    <row r="727" spans="2:6" ht="14.1" customHeight="1" x14ac:dyDescent="0.3">
      <c r="B727" s="140" t="s">
        <v>1355</v>
      </c>
      <c r="C727" s="145" t="s">
        <v>2045</v>
      </c>
      <c r="D727" s="4" t="s">
        <v>1022</v>
      </c>
      <c r="E727" s="2" t="s">
        <v>1</v>
      </c>
      <c r="F727" s="87"/>
    </row>
    <row r="728" spans="2:6" ht="14.1" customHeight="1" x14ac:dyDescent="0.3">
      <c r="B728" s="140" t="s">
        <v>1355</v>
      </c>
      <c r="C728" s="145" t="s">
        <v>2046</v>
      </c>
      <c r="D728" s="4" t="s">
        <v>1023</v>
      </c>
      <c r="E728" s="2" t="s">
        <v>1</v>
      </c>
      <c r="F728" s="87"/>
    </row>
    <row r="729" spans="2:6" ht="14.1" customHeight="1" x14ac:dyDescent="0.3">
      <c r="B729" s="140" t="s">
        <v>1355</v>
      </c>
      <c r="C729" s="145" t="s">
        <v>2047</v>
      </c>
      <c r="D729" s="4" t="s">
        <v>1020</v>
      </c>
      <c r="E729" s="2" t="s">
        <v>1</v>
      </c>
      <c r="F729" s="87"/>
    </row>
    <row r="730" spans="2:6" ht="14.1" customHeight="1" x14ac:dyDescent="0.3">
      <c r="B730" s="140" t="s">
        <v>1355</v>
      </c>
      <c r="C730" s="145" t="s">
        <v>2048</v>
      </c>
      <c r="D730" s="78" t="s">
        <v>1019</v>
      </c>
      <c r="E730" s="79" t="s">
        <v>1</v>
      </c>
      <c r="F730" s="90"/>
    </row>
    <row r="731" spans="2:6" ht="14.1" customHeight="1" x14ac:dyDescent="0.3">
      <c r="B731" s="134"/>
      <c r="C731" s="134"/>
      <c r="D731" s="119" t="s">
        <v>1329</v>
      </c>
      <c r="E731" s="120"/>
      <c r="F731" s="120"/>
    </row>
    <row r="732" spans="2:6" ht="14.1" customHeight="1" x14ac:dyDescent="0.3">
      <c r="B732" s="140" t="s">
        <v>1355</v>
      </c>
      <c r="C732" s="145" t="s">
        <v>2049</v>
      </c>
      <c r="D732" s="4" t="s">
        <v>74</v>
      </c>
      <c r="E732" s="2" t="s">
        <v>3</v>
      </c>
      <c r="F732" s="87"/>
    </row>
    <row r="733" spans="2:6" ht="14.1" customHeight="1" x14ac:dyDescent="0.3">
      <c r="B733" s="140" t="s">
        <v>1355</v>
      </c>
      <c r="C733" s="145" t="s">
        <v>2050</v>
      </c>
      <c r="D733" s="4" t="s">
        <v>75</v>
      </c>
      <c r="E733" s="2" t="s">
        <v>3</v>
      </c>
      <c r="F733" s="87"/>
    </row>
    <row r="734" spans="2:6" ht="14.1" customHeight="1" x14ac:dyDescent="0.3">
      <c r="B734" s="140" t="s">
        <v>1355</v>
      </c>
      <c r="C734" s="145" t="s">
        <v>2051</v>
      </c>
      <c r="D734" s="4" t="s">
        <v>76</v>
      </c>
      <c r="E734" s="2" t="s">
        <v>3</v>
      </c>
      <c r="F734" s="87"/>
    </row>
    <row r="735" spans="2:6" ht="14.1" customHeight="1" x14ac:dyDescent="0.3">
      <c r="B735" s="140" t="s">
        <v>1355</v>
      </c>
      <c r="C735" s="145" t="s">
        <v>2052</v>
      </c>
      <c r="D735" s="4" t="s">
        <v>77</v>
      </c>
      <c r="E735" s="2" t="s">
        <v>3</v>
      </c>
      <c r="F735" s="87"/>
    </row>
    <row r="736" spans="2:6" ht="14.1" customHeight="1" x14ac:dyDescent="0.3">
      <c r="B736" s="140" t="s">
        <v>1355</v>
      </c>
      <c r="C736" s="145" t="s">
        <v>2053</v>
      </c>
      <c r="D736" s="4" t="s">
        <v>78</v>
      </c>
      <c r="E736" s="2" t="s">
        <v>3</v>
      </c>
      <c r="F736" s="87"/>
    </row>
    <row r="737" spans="2:6" ht="14.1" customHeight="1" x14ac:dyDescent="0.3">
      <c r="B737" s="140" t="s">
        <v>1355</v>
      </c>
      <c r="C737" s="145" t="s">
        <v>2054</v>
      </c>
      <c r="D737" s="4" t="s">
        <v>79</v>
      </c>
      <c r="E737" s="2" t="s">
        <v>3</v>
      </c>
      <c r="F737" s="87"/>
    </row>
    <row r="738" spans="2:6" ht="14.1" customHeight="1" x14ac:dyDescent="0.3">
      <c r="B738" s="140" t="s">
        <v>1355</v>
      </c>
      <c r="C738" s="145" t="s">
        <v>2055</v>
      </c>
      <c r="D738" s="30" t="s">
        <v>80</v>
      </c>
      <c r="E738" s="2" t="s">
        <v>3</v>
      </c>
      <c r="F738" s="87"/>
    </row>
    <row r="739" spans="2:6" ht="14.1" customHeight="1" x14ac:dyDescent="0.3">
      <c r="B739" s="140" t="s">
        <v>1355</v>
      </c>
      <c r="C739" s="145" t="s">
        <v>2056</v>
      </c>
      <c r="D739" s="30" t="s">
        <v>81</v>
      </c>
      <c r="E739" s="2" t="s">
        <v>1</v>
      </c>
      <c r="F739" s="87"/>
    </row>
    <row r="740" spans="2:6" ht="14.1" customHeight="1" x14ac:dyDescent="0.3">
      <c r="B740" s="140" t="s">
        <v>1355</v>
      </c>
      <c r="C740" s="145" t="s">
        <v>2057</v>
      </c>
      <c r="D740" s="30" t="s">
        <v>729</v>
      </c>
      <c r="E740" s="2" t="s">
        <v>1</v>
      </c>
      <c r="F740" s="87"/>
    </row>
    <row r="741" spans="2:6" ht="14.1" customHeight="1" x14ac:dyDescent="0.3">
      <c r="B741" s="140" t="s">
        <v>1355</v>
      </c>
      <c r="C741" s="145" t="s">
        <v>2058</v>
      </c>
      <c r="D741" s="30" t="s">
        <v>730</v>
      </c>
      <c r="E741" s="2" t="s">
        <v>1</v>
      </c>
      <c r="F741" s="87"/>
    </row>
    <row r="742" spans="2:6" ht="14.1" customHeight="1" x14ac:dyDescent="0.3">
      <c r="B742" s="138"/>
      <c r="C742" s="138"/>
      <c r="D742" s="46" t="s">
        <v>1331</v>
      </c>
      <c r="E742" s="45"/>
      <c r="F742" s="45"/>
    </row>
    <row r="743" spans="2:6" ht="14.1" customHeight="1" x14ac:dyDescent="0.3">
      <c r="B743" s="139"/>
      <c r="C743" s="139"/>
      <c r="D743" s="25" t="s">
        <v>1075</v>
      </c>
      <c r="E743" s="44"/>
      <c r="F743" s="44"/>
    </row>
    <row r="744" spans="2:6" ht="14.1" customHeight="1" x14ac:dyDescent="0.3">
      <c r="B744" s="140" t="s">
        <v>1355</v>
      </c>
      <c r="C744" s="145" t="s">
        <v>2059</v>
      </c>
      <c r="D744" s="4" t="s">
        <v>337</v>
      </c>
      <c r="E744" s="2" t="s">
        <v>1</v>
      </c>
      <c r="F744" s="87"/>
    </row>
    <row r="745" spans="2:6" ht="14.1" customHeight="1" x14ac:dyDescent="0.3">
      <c r="B745" s="140" t="s">
        <v>1355</v>
      </c>
      <c r="C745" s="145" t="s">
        <v>2060</v>
      </c>
      <c r="D745" s="4" t="s">
        <v>338</v>
      </c>
      <c r="E745" s="2" t="s">
        <v>1</v>
      </c>
      <c r="F745" s="87"/>
    </row>
    <row r="746" spans="2:6" ht="14.1" customHeight="1" x14ac:dyDescent="0.3">
      <c r="B746" s="140" t="s">
        <v>1355</v>
      </c>
      <c r="C746" s="145" t="s">
        <v>2061</v>
      </c>
      <c r="D746" s="4" t="s">
        <v>922</v>
      </c>
      <c r="E746" s="2" t="s">
        <v>1</v>
      </c>
      <c r="F746" s="87"/>
    </row>
    <row r="747" spans="2:6" ht="14.1" customHeight="1" x14ac:dyDescent="0.3">
      <c r="B747" s="140" t="s">
        <v>1355</v>
      </c>
      <c r="C747" s="145" t="s">
        <v>2062</v>
      </c>
      <c r="D747" s="4" t="s">
        <v>923</v>
      </c>
      <c r="E747" s="2" t="s">
        <v>1</v>
      </c>
      <c r="F747" s="87"/>
    </row>
    <row r="748" spans="2:6" ht="14.1" customHeight="1" x14ac:dyDescent="0.3">
      <c r="B748" s="139"/>
      <c r="C748" s="139"/>
      <c r="D748" s="25" t="s">
        <v>1076</v>
      </c>
      <c r="E748" s="43"/>
      <c r="F748" s="43"/>
    </row>
    <row r="749" spans="2:6" ht="14.1" customHeight="1" x14ac:dyDescent="0.3">
      <c r="B749" s="140" t="s">
        <v>1355</v>
      </c>
      <c r="C749" s="145" t="s">
        <v>2063</v>
      </c>
      <c r="D749" s="4" t="s">
        <v>339</v>
      </c>
      <c r="E749" s="2" t="s">
        <v>1</v>
      </c>
      <c r="F749" s="87"/>
    </row>
    <row r="750" spans="2:6" ht="14.1" customHeight="1" x14ac:dyDescent="0.3">
      <c r="B750" s="140" t="s">
        <v>1355</v>
      </c>
      <c r="C750" s="145" t="s">
        <v>2064</v>
      </c>
      <c r="D750" s="4" t="s">
        <v>340</v>
      </c>
      <c r="E750" s="2" t="s">
        <v>1</v>
      </c>
      <c r="F750" s="87"/>
    </row>
    <row r="751" spans="2:6" ht="14.1" customHeight="1" x14ac:dyDescent="0.3">
      <c r="B751" s="139"/>
      <c r="C751" s="139"/>
      <c r="D751" s="25" t="s">
        <v>1299</v>
      </c>
      <c r="E751" s="43"/>
      <c r="F751" s="43"/>
    </row>
    <row r="752" spans="2:6" s="24" customFormat="1" ht="14.1" customHeight="1" x14ac:dyDescent="0.3">
      <c r="B752" s="140" t="s">
        <v>1355</v>
      </c>
      <c r="C752" s="145" t="s">
        <v>2065</v>
      </c>
      <c r="D752" s="4" t="s">
        <v>1300</v>
      </c>
      <c r="E752" s="2" t="s">
        <v>1</v>
      </c>
      <c r="F752" s="77"/>
    </row>
    <row r="753" spans="2:6" s="24" customFormat="1" ht="14.1" customHeight="1" x14ac:dyDescent="0.3">
      <c r="B753" s="140" t="s">
        <v>1355</v>
      </c>
      <c r="C753" s="145" t="s">
        <v>2066</v>
      </c>
      <c r="D753" s="4" t="s">
        <v>1301</v>
      </c>
      <c r="E753" s="2" t="s">
        <v>1</v>
      </c>
      <c r="F753" s="77"/>
    </row>
    <row r="754" spans="2:6" s="24" customFormat="1" ht="14.1" customHeight="1" x14ac:dyDescent="0.3">
      <c r="B754" s="140" t="s">
        <v>1355</v>
      </c>
      <c r="C754" s="145" t="s">
        <v>2067</v>
      </c>
      <c r="D754" s="4" t="s">
        <v>1302</v>
      </c>
      <c r="E754" s="2" t="s">
        <v>1</v>
      </c>
      <c r="F754" s="77"/>
    </row>
    <row r="755" spans="2:6" s="24" customFormat="1" ht="14.1" customHeight="1" x14ac:dyDescent="0.3">
      <c r="B755" s="140" t="s">
        <v>1355</v>
      </c>
      <c r="C755" s="145" t="s">
        <v>2068</v>
      </c>
      <c r="D755" s="4" t="s">
        <v>1303</v>
      </c>
      <c r="E755" s="2" t="s">
        <v>1</v>
      </c>
      <c r="F755" s="77"/>
    </row>
    <row r="756" spans="2:6" s="24" customFormat="1" ht="14.1" customHeight="1" x14ac:dyDescent="0.3">
      <c r="B756" s="140" t="s">
        <v>1355</v>
      </c>
      <c r="C756" s="145" t="s">
        <v>2069</v>
      </c>
      <c r="D756" s="4" t="s">
        <v>1304</v>
      </c>
      <c r="E756" s="2" t="s">
        <v>1</v>
      </c>
      <c r="F756" s="77"/>
    </row>
    <row r="757" spans="2:6" s="24" customFormat="1" ht="14.1" customHeight="1" x14ac:dyDescent="0.3">
      <c r="B757" s="140" t="s">
        <v>1355</v>
      </c>
      <c r="C757" s="145" t="s">
        <v>2070</v>
      </c>
      <c r="D757" s="4" t="s">
        <v>1306</v>
      </c>
      <c r="E757" s="2" t="s">
        <v>1</v>
      </c>
      <c r="F757" s="77"/>
    </row>
    <row r="758" spans="2:6" s="24" customFormat="1" ht="14.1" customHeight="1" x14ac:dyDescent="0.3">
      <c r="B758" s="140" t="s">
        <v>1355</v>
      </c>
      <c r="C758" s="145" t="s">
        <v>2071</v>
      </c>
      <c r="D758" s="4" t="s">
        <v>1305</v>
      </c>
      <c r="E758" s="2" t="s">
        <v>1</v>
      </c>
      <c r="F758" s="77"/>
    </row>
    <row r="759" spans="2:6" ht="14.1" customHeight="1" x14ac:dyDescent="0.3">
      <c r="B759" s="139"/>
      <c r="C759" s="139"/>
      <c r="D759" s="25" t="s">
        <v>1307</v>
      </c>
      <c r="E759" s="43"/>
      <c r="F759" s="43"/>
    </row>
    <row r="760" spans="2:6" s="24" customFormat="1" ht="14.1" customHeight="1" x14ac:dyDescent="0.3">
      <c r="B760" s="140" t="s">
        <v>1355</v>
      </c>
      <c r="C760" s="145" t="s">
        <v>2072</v>
      </c>
      <c r="D760" s="4" t="s">
        <v>1316</v>
      </c>
      <c r="E760" s="2" t="s">
        <v>1</v>
      </c>
      <c r="F760" s="77"/>
    </row>
    <row r="761" spans="2:6" s="24" customFormat="1" ht="14.1" customHeight="1" x14ac:dyDescent="0.3">
      <c r="B761" s="140" t="s">
        <v>1355</v>
      </c>
      <c r="C761" s="145" t="s">
        <v>2073</v>
      </c>
      <c r="D761" s="4" t="s">
        <v>1315</v>
      </c>
      <c r="E761" s="2" t="s">
        <v>1</v>
      </c>
      <c r="F761" s="77"/>
    </row>
    <row r="762" spans="2:6" s="24" customFormat="1" ht="14.1" customHeight="1" x14ac:dyDescent="0.3">
      <c r="B762" s="140" t="s">
        <v>1355</v>
      </c>
      <c r="C762" s="145" t="s">
        <v>2074</v>
      </c>
      <c r="D762" s="4" t="s">
        <v>1314</v>
      </c>
      <c r="E762" s="2" t="s">
        <v>1</v>
      </c>
      <c r="F762" s="77"/>
    </row>
    <row r="763" spans="2:6" s="24" customFormat="1" ht="14.1" customHeight="1" x14ac:dyDescent="0.3">
      <c r="B763" s="140" t="s">
        <v>1355</v>
      </c>
      <c r="C763" s="145" t="s">
        <v>2075</v>
      </c>
      <c r="D763" s="4" t="s">
        <v>1316</v>
      </c>
      <c r="E763" s="2" t="s">
        <v>1</v>
      </c>
      <c r="F763" s="77"/>
    </row>
    <row r="764" spans="2:6" s="24" customFormat="1" ht="14.1" customHeight="1" x14ac:dyDescent="0.3">
      <c r="B764" s="140" t="s">
        <v>1355</v>
      </c>
      <c r="C764" s="145" t="s">
        <v>2076</v>
      </c>
      <c r="D764" s="4" t="s">
        <v>1313</v>
      </c>
      <c r="E764" s="2" t="s">
        <v>1</v>
      </c>
      <c r="F764" s="77"/>
    </row>
    <row r="765" spans="2:6" s="24" customFormat="1" ht="14.1" customHeight="1" x14ac:dyDescent="0.3">
      <c r="B765" s="140" t="s">
        <v>1355</v>
      </c>
      <c r="C765" s="145" t="s">
        <v>2077</v>
      </c>
      <c r="D765" s="4" t="s">
        <v>1312</v>
      </c>
      <c r="E765" s="2" t="s">
        <v>1</v>
      </c>
      <c r="F765" s="77"/>
    </row>
    <row r="766" spans="2:6" ht="14.1" customHeight="1" x14ac:dyDescent="0.3">
      <c r="B766" s="139"/>
      <c r="C766" s="139"/>
      <c r="D766" s="25" t="s">
        <v>1308</v>
      </c>
      <c r="E766" s="44"/>
      <c r="F766" s="44"/>
    </row>
    <row r="767" spans="2:6" s="24" customFormat="1" ht="14.1" customHeight="1" x14ac:dyDescent="0.3">
      <c r="B767" s="140" t="s">
        <v>1355</v>
      </c>
      <c r="C767" s="145" t="s">
        <v>2078</v>
      </c>
      <c r="D767" s="4" t="s">
        <v>1309</v>
      </c>
      <c r="E767" s="2" t="s">
        <v>1</v>
      </c>
      <c r="F767" s="77"/>
    </row>
    <row r="768" spans="2:6" s="24" customFormat="1" ht="14.1" customHeight="1" x14ac:dyDescent="0.3">
      <c r="B768" s="140" t="s">
        <v>1355</v>
      </c>
      <c r="C768" s="145" t="s">
        <v>2079</v>
      </c>
      <c r="D768" s="4" t="s">
        <v>1310</v>
      </c>
      <c r="E768" s="2" t="s">
        <v>1</v>
      </c>
      <c r="F768" s="77"/>
    </row>
    <row r="769" spans="2:6" s="24" customFormat="1" ht="14.1" customHeight="1" x14ac:dyDescent="0.3">
      <c r="B769" s="140" t="s">
        <v>1355</v>
      </c>
      <c r="C769" s="145" t="s">
        <v>2080</v>
      </c>
      <c r="D769" s="4" t="s">
        <v>1311</v>
      </c>
      <c r="E769" s="2" t="s">
        <v>1</v>
      </c>
      <c r="F769" s="77"/>
    </row>
    <row r="770" spans="2:6" s="24" customFormat="1" ht="14.1" customHeight="1" x14ac:dyDescent="0.3">
      <c r="B770" s="140" t="s">
        <v>1355</v>
      </c>
      <c r="C770" s="145" t="s">
        <v>2081</v>
      </c>
      <c r="D770" s="4" t="s">
        <v>1311</v>
      </c>
      <c r="E770" s="2" t="s">
        <v>1</v>
      </c>
      <c r="F770" s="77"/>
    </row>
    <row r="771" spans="2:6" ht="14.1" customHeight="1" x14ac:dyDescent="0.3">
      <c r="B771" s="139"/>
      <c r="C771" s="139"/>
      <c r="D771" s="25" t="s">
        <v>1077</v>
      </c>
      <c r="E771" s="43"/>
      <c r="F771" s="43"/>
    </row>
    <row r="772" spans="2:6" ht="14.1" customHeight="1" x14ac:dyDescent="0.3">
      <c r="B772" s="140" t="s">
        <v>1355</v>
      </c>
      <c r="C772" s="145" t="s">
        <v>2082</v>
      </c>
      <c r="D772" s="4" t="s">
        <v>341</v>
      </c>
      <c r="E772" s="2" t="s">
        <v>1</v>
      </c>
      <c r="F772" s="87"/>
    </row>
    <row r="773" spans="2:6" ht="14.1" customHeight="1" x14ac:dyDescent="0.3">
      <c r="B773" s="140" t="s">
        <v>1355</v>
      </c>
      <c r="C773" s="145" t="s">
        <v>2083</v>
      </c>
      <c r="D773" s="4" t="s">
        <v>342</v>
      </c>
      <c r="E773" s="2" t="s">
        <v>1</v>
      </c>
      <c r="F773" s="87"/>
    </row>
    <row r="774" spans="2:6" ht="14.1" customHeight="1" x14ac:dyDescent="0.3">
      <c r="B774" s="140" t="s">
        <v>1355</v>
      </c>
      <c r="C774" s="145" t="s">
        <v>2084</v>
      </c>
      <c r="D774" s="4" t="s">
        <v>343</v>
      </c>
      <c r="E774" s="2" t="s">
        <v>1</v>
      </c>
      <c r="F774" s="87"/>
    </row>
    <row r="775" spans="2:6" ht="14.1" customHeight="1" x14ac:dyDescent="0.3">
      <c r="B775" s="139"/>
      <c r="C775" s="139"/>
      <c r="D775" s="25" t="s">
        <v>1078</v>
      </c>
      <c r="E775" s="43"/>
      <c r="F775" s="43"/>
    </row>
    <row r="776" spans="2:6" ht="14.1" customHeight="1" x14ac:dyDescent="0.3">
      <c r="B776" s="140" t="s">
        <v>1355</v>
      </c>
      <c r="C776" s="145" t="s">
        <v>2085</v>
      </c>
      <c r="D776" s="4" t="s">
        <v>778</v>
      </c>
      <c r="E776" s="2" t="s">
        <v>1</v>
      </c>
      <c r="F776" s="87"/>
    </row>
    <row r="777" spans="2:6" ht="14.1" customHeight="1" x14ac:dyDescent="0.3">
      <c r="B777" s="140" t="s">
        <v>1355</v>
      </c>
      <c r="C777" s="145" t="s">
        <v>2086</v>
      </c>
      <c r="D777" s="4" t="s">
        <v>779</v>
      </c>
      <c r="E777" s="2" t="s">
        <v>1</v>
      </c>
      <c r="F777" s="87"/>
    </row>
    <row r="778" spans="2:6" ht="14.1" customHeight="1" x14ac:dyDescent="0.3">
      <c r="B778" s="140" t="s">
        <v>1355</v>
      </c>
      <c r="C778" s="145" t="s">
        <v>2087</v>
      </c>
      <c r="D778" s="4" t="s">
        <v>780</v>
      </c>
      <c r="E778" s="2" t="s">
        <v>1</v>
      </c>
      <c r="F778" s="87"/>
    </row>
    <row r="779" spans="2:6" ht="14.1" customHeight="1" x14ac:dyDescent="0.3">
      <c r="B779" s="140" t="s">
        <v>1355</v>
      </c>
      <c r="C779" s="145" t="s">
        <v>2088</v>
      </c>
      <c r="D779" s="4" t="s">
        <v>781</v>
      </c>
      <c r="E779" s="2" t="s">
        <v>1</v>
      </c>
      <c r="F779" s="87"/>
    </row>
    <row r="780" spans="2:6" ht="14.1" customHeight="1" x14ac:dyDescent="0.3">
      <c r="B780" s="140" t="s">
        <v>1355</v>
      </c>
      <c r="C780" s="145" t="s">
        <v>2089</v>
      </c>
      <c r="D780" s="4" t="s">
        <v>782</v>
      </c>
      <c r="E780" s="2" t="s">
        <v>1</v>
      </c>
      <c r="F780" s="87"/>
    </row>
    <row r="781" spans="2:6" ht="14.1" customHeight="1" x14ac:dyDescent="0.3">
      <c r="B781" s="140" t="s">
        <v>1355</v>
      </c>
      <c r="C781" s="145" t="s">
        <v>2090</v>
      </c>
      <c r="D781" s="4" t="s">
        <v>783</v>
      </c>
      <c r="E781" s="2" t="s">
        <v>1</v>
      </c>
      <c r="F781" s="87"/>
    </row>
    <row r="782" spans="2:6" ht="14.1" customHeight="1" x14ac:dyDescent="0.3">
      <c r="B782" s="140" t="s">
        <v>1355</v>
      </c>
      <c r="C782" s="145" t="s">
        <v>2091</v>
      </c>
      <c r="D782" s="4" t="s">
        <v>784</v>
      </c>
      <c r="E782" s="2" t="s">
        <v>1</v>
      </c>
      <c r="F782" s="87"/>
    </row>
    <row r="783" spans="2:6" ht="14.1" customHeight="1" x14ac:dyDescent="0.3">
      <c r="B783" s="140" t="s">
        <v>1355</v>
      </c>
      <c r="C783" s="145" t="s">
        <v>2092</v>
      </c>
      <c r="D783" s="4" t="s">
        <v>785</v>
      </c>
      <c r="E783" s="2" t="s">
        <v>1</v>
      </c>
      <c r="F783" s="87"/>
    </row>
    <row r="784" spans="2:6" ht="14.1" customHeight="1" x14ac:dyDescent="0.3">
      <c r="B784" s="140" t="s">
        <v>1355</v>
      </c>
      <c r="C784" s="145" t="s">
        <v>2093</v>
      </c>
      <c r="D784" s="4" t="s">
        <v>786</v>
      </c>
      <c r="E784" s="2" t="s">
        <v>1</v>
      </c>
      <c r="F784" s="87"/>
    </row>
    <row r="785" spans="2:6" ht="14.1" customHeight="1" x14ac:dyDescent="0.3">
      <c r="B785" s="140" t="s">
        <v>1355</v>
      </c>
      <c r="C785" s="145" t="s">
        <v>2094</v>
      </c>
      <c r="D785" s="4" t="s">
        <v>787</v>
      </c>
      <c r="E785" s="2" t="s">
        <v>1</v>
      </c>
      <c r="F785" s="87"/>
    </row>
    <row r="786" spans="2:6" ht="14.1" customHeight="1" x14ac:dyDescent="0.3">
      <c r="B786" s="140" t="s">
        <v>1355</v>
      </c>
      <c r="C786" s="145" t="s">
        <v>2095</v>
      </c>
      <c r="D786" s="4" t="s">
        <v>788</v>
      </c>
      <c r="E786" s="2" t="s">
        <v>1</v>
      </c>
      <c r="F786" s="87"/>
    </row>
    <row r="787" spans="2:6" ht="14.1" customHeight="1" x14ac:dyDescent="0.3">
      <c r="B787" s="140" t="s">
        <v>1355</v>
      </c>
      <c r="C787" s="145" t="s">
        <v>2096</v>
      </c>
      <c r="D787" s="4" t="s">
        <v>789</v>
      </c>
      <c r="E787" s="2" t="s">
        <v>1</v>
      </c>
      <c r="F787" s="87"/>
    </row>
    <row r="788" spans="2:6" ht="14.1" customHeight="1" x14ac:dyDescent="0.3">
      <c r="B788" s="140" t="s">
        <v>1355</v>
      </c>
      <c r="C788" s="145" t="s">
        <v>2097</v>
      </c>
      <c r="D788" s="4" t="s">
        <v>790</v>
      </c>
      <c r="E788" s="2" t="s">
        <v>1</v>
      </c>
      <c r="F788" s="87"/>
    </row>
    <row r="789" spans="2:6" ht="14.1" customHeight="1" x14ac:dyDescent="0.3">
      <c r="B789" s="140" t="s">
        <v>1355</v>
      </c>
      <c r="C789" s="145" t="s">
        <v>2098</v>
      </c>
      <c r="D789" s="4" t="s">
        <v>791</v>
      </c>
      <c r="E789" s="2" t="s">
        <v>1</v>
      </c>
      <c r="F789" s="87"/>
    </row>
    <row r="790" spans="2:6" ht="14.1" customHeight="1" x14ac:dyDescent="0.3">
      <c r="B790" s="140" t="s">
        <v>1355</v>
      </c>
      <c r="C790" s="145" t="s">
        <v>2099</v>
      </c>
      <c r="D790" s="4" t="s">
        <v>792</v>
      </c>
      <c r="E790" s="2" t="s">
        <v>1</v>
      </c>
      <c r="F790" s="87"/>
    </row>
    <row r="791" spans="2:6" ht="14.1" customHeight="1" x14ac:dyDescent="0.3">
      <c r="B791" s="140" t="s">
        <v>1355</v>
      </c>
      <c r="C791" s="145" t="s">
        <v>2100</v>
      </c>
      <c r="D791" s="4" t="s">
        <v>793</v>
      </c>
      <c r="E791" s="2" t="s">
        <v>1</v>
      </c>
      <c r="F791" s="87"/>
    </row>
    <row r="792" spans="2:6" ht="14.1" customHeight="1" x14ac:dyDescent="0.3">
      <c r="B792" s="140" t="s">
        <v>1355</v>
      </c>
      <c r="C792" s="145" t="s">
        <v>2101</v>
      </c>
      <c r="D792" s="4" t="s">
        <v>794</v>
      </c>
      <c r="E792" s="2" t="s">
        <v>1</v>
      </c>
      <c r="F792" s="87"/>
    </row>
    <row r="793" spans="2:6" ht="14.1" customHeight="1" x14ac:dyDescent="0.3">
      <c r="B793" s="140" t="s">
        <v>1355</v>
      </c>
      <c r="C793" s="145" t="s">
        <v>2102</v>
      </c>
      <c r="D793" s="4" t="s">
        <v>795</v>
      </c>
      <c r="E793" s="2" t="s">
        <v>1</v>
      </c>
      <c r="F793" s="87"/>
    </row>
    <row r="794" spans="2:6" ht="14.1" customHeight="1" x14ac:dyDescent="0.3">
      <c r="B794" s="140" t="s">
        <v>1355</v>
      </c>
      <c r="C794" s="145" t="s">
        <v>2103</v>
      </c>
      <c r="D794" s="4" t="s">
        <v>796</v>
      </c>
      <c r="E794" s="2" t="s">
        <v>1</v>
      </c>
      <c r="F794" s="87"/>
    </row>
    <row r="795" spans="2:6" ht="14.1" customHeight="1" x14ac:dyDescent="0.3">
      <c r="B795" s="140" t="s">
        <v>1355</v>
      </c>
      <c r="C795" s="145" t="s">
        <v>2104</v>
      </c>
      <c r="D795" s="4" t="s">
        <v>797</v>
      </c>
      <c r="E795" s="2" t="s">
        <v>1</v>
      </c>
      <c r="F795" s="87"/>
    </row>
    <row r="796" spans="2:6" ht="14.1" customHeight="1" x14ac:dyDescent="0.3">
      <c r="B796" s="140" t="s">
        <v>1355</v>
      </c>
      <c r="C796" s="145" t="s">
        <v>2105</v>
      </c>
      <c r="D796" s="4" t="s">
        <v>798</v>
      </c>
      <c r="E796" s="2" t="s">
        <v>1</v>
      </c>
      <c r="F796" s="77"/>
    </row>
    <row r="797" spans="2:6" ht="14.1" customHeight="1" x14ac:dyDescent="0.3">
      <c r="B797" s="140" t="s">
        <v>1355</v>
      </c>
      <c r="C797" s="145" t="s">
        <v>2106</v>
      </c>
      <c r="D797" s="4" t="s">
        <v>799</v>
      </c>
      <c r="E797" s="2" t="s">
        <v>1</v>
      </c>
      <c r="F797" s="77"/>
    </row>
    <row r="798" spans="2:6" ht="14.1" customHeight="1" x14ac:dyDescent="0.3">
      <c r="B798" s="140" t="s">
        <v>1355</v>
      </c>
      <c r="C798" s="145" t="s">
        <v>2107</v>
      </c>
      <c r="D798" s="4" t="s">
        <v>800</v>
      </c>
      <c r="E798" s="2" t="s">
        <v>1</v>
      </c>
      <c r="F798" s="77"/>
    </row>
    <row r="799" spans="2:6" ht="14.1" customHeight="1" x14ac:dyDescent="0.3">
      <c r="B799" s="139"/>
      <c r="C799" s="139"/>
      <c r="D799" s="31" t="s">
        <v>1321</v>
      </c>
      <c r="E799" s="43"/>
      <c r="F799" s="43"/>
    </row>
    <row r="800" spans="2:6" s="24" customFormat="1" ht="14.1" customHeight="1" x14ac:dyDescent="0.3">
      <c r="B800" s="140" t="s">
        <v>1355</v>
      </c>
      <c r="C800" s="145" t="s">
        <v>2108</v>
      </c>
      <c r="D800" s="4" t="s">
        <v>1318</v>
      </c>
      <c r="E800" s="2" t="s">
        <v>1</v>
      </c>
      <c r="F800" s="77"/>
    </row>
    <row r="801" spans="2:6" s="24" customFormat="1" ht="14.1" customHeight="1" x14ac:dyDescent="0.3">
      <c r="B801" s="140" t="s">
        <v>1355</v>
      </c>
      <c r="C801" s="145" t="s">
        <v>2109</v>
      </c>
      <c r="D801" s="4" t="s">
        <v>1319</v>
      </c>
      <c r="E801" s="2" t="s">
        <v>1</v>
      </c>
      <c r="F801" s="77"/>
    </row>
    <row r="802" spans="2:6" s="24" customFormat="1" ht="14.1" customHeight="1" x14ac:dyDescent="0.3">
      <c r="B802" s="140" t="s">
        <v>1355</v>
      </c>
      <c r="C802" s="145" t="s">
        <v>2110</v>
      </c>
      <c r="D802" s="4" t="s">
        <v>1320</v>
      </c>
      <c r="E802" s="2" t="s">
        <v>1</v>
      </c>
      <c r="F802" s="77"/>
    </row>
    <row r="803" spans="2:6" s="24" customFormat="1" ht="14.1" customHeight="1" x14ac:dyDescent="0.3">
      <c r="B803" s="140" t="s">
        <v>1355</v>
      </c>
      <c r="C803" s="145" t="s">
        <v>2111</v>
      </c>
      <c r="D803" s="4" t="s">
        <v>1317</v>
      </c>
      <c r="E803" s="2" t="s">
        <v>1</v>
      </c>
      <c r="F803" s="77"/>
    </row>
    <row r="804" spans="2:6" s="24" customFormat="1" ht="14.1" customHeight="1" x14ac:dyDescent="0.3">
      <c r="B804" s="140" t="s">
        <v>1355</v>
      </c>
      <c r="C804" s="145" t="s">
        <v>2112</v>
      </c>
      <c r="D804" s="4" t="s">
        <v>352</v>
      </c>
      <c r="E804" s="2" t="s">
        <v>1</v>
      </c>
      <c r="F804" s="77"/>
    </row>
    <row r="805" spans="2:6" s="24" customFormat="1" ht="14.1" customHeight="1" x14ac:dyDescent="0.3">
      <c r="B805" s="140" t="s">
        <v>1355</v>
      </c>
      <c r="C805" s="145" t="s">
        <v>2113</v>
      </c>
      <c r="D805" s="4" t="s">
        <v>353</v>
      </c>
      <c r="E805" s="2" t="s">
        <v>1</v>
      </c>
      <c r="F805" s="77"/>
    </row>
    <row r="806" spans="2:6" ht="14.1" customHeight="1" x14ac:dyDescent="0.3">
      <c r="B806" s="139"/>
      <c r="C806" s="139"/>
      <c r="D806" s="25" t="s">
        <v>1080</v>
      </c>
      <c r="E806" s="43"/>
      <c r="F806" s="43"/>
    </row>
    <row r="807" spans="2:6" ht="14.1" customHeight="1" x14ac:dyDescent="0.3">
      <c r="B807" s="135"/>
      <c r="C807" s="135"/>
      <c r="D807" s="10" t="s">
        <v>924</v>
      </c>
      <c r="E807" s="16"/>
      <c r="F807" s="16"/>
    </row>
    <row r="808" spans="2:6" s="24" customFormat="1" ht="14.1" customHeight="1" x14ac:dyDescent="0.3">
      <c r="B808" s="140" t="s">
        <v>1355</v>
      </c>
      <c r="C808" s="145" t="s">
        <v>2114</v>
      </c>
      <c r="D808" s="4" t="s">
        <v>344</v>
      </c>
      <c r="E808" s="2" t="s">
        <v>1</v>
      </c>
      <c r="F808" s="77"/>
    </row>
    <row r="809" spans="2:6" s="24" customFormat="1" ht="14.1" customHeight="1" x14ac:dyDescent="0.3">
      <c r="B809" s="140" t="s">
        <v>1355</v>
      </c>
      <c r="C809" s="145" t="s">
        <v>2115</v>
      </c>
      <c r="D809" s="4" t="s">
        <v>345</v>
      </c>
      <c r="E809" s="2" t="s">
        <v>1</v>
      </c>
      <c r="F809" s="77"/>
    </row>
    <row r="810" spans="2:6" s="24" customFormat="1" ht="14.1" customHeight="1" x14ac:dyDescent="0.3">
      <c r="B810" s="140" t="s">
        <v>1355</v>
      </c>
      <c r="C810" s="145" t="s">
        <v>2116</v>
      </c>
      <c r="D810" s="4" t="s">
        <v>346</v>
      </c>
      <c r="E810" s="2" t="s">
        <v>1</v>
      </c>
      <c r="F810" s="77"/>
    </row>
    <row r="811" spans="2:6" s="24" customFormat="1" ht="14.1" customHeight="1" x14ac:dyDescent="0.3">
      <c r="B811" s="140" t="s">
        <v>1355</v>
      </c>
      <c r="C811" s="145" t="s">
        <v>2117</v>
      </c>
      <c r="D811" s="4" t="s">
        <v>347</v>
      </c>
      <c r="E811" s="2" t="s">
        <v>1</v>
      </c>
      <c r="F811" s="77"/>
    </row>
    <row r="812" spans="2:6" s="24" customFormat="1" ht="14.1" customHeight="1" x14ac:dyDescent="0.3">
      <c r="B812" s="140" t="s">
        <v>1355</v>
      </c>
      <c r="C812" s="145" t="s">
        <v>2118</v>
      </c>
      <c r="D812" s="4" t="s">
        <v>348</v>
      </c>
      <c r="E812" s="2" t="s">
        <v>1</v>
      </c>
      <c r="F812" s="77"/>
    </row>
    <row r="813" spans="2:6" s="24" customFormat="1" ht="14.1" customHeight="1" x14ac:dyDescent="0.3">
      <c r="B813" s="140" t="s">
        <v>1355</v>
      </c>
      <c r="C813" s="145" t="s">
        <v>2119</v>
      </c>
      <c r="D813" s="4" t="s">
        <v>349</v>
      </c>
      <c r="E813" s="2" t="s">
        <v>1</v>
      </c>
      <c r="F813" s="77"/>
    </row>
    <row r="814" spans="2:6" s="24" customFormat="1" ht="14.1" customHeight="1" x14ac:dyDescent="0.3">
      <c r="B814" s="140" t="s">
        <v>1355</v>
      </c>
      <c r="C814" s="145" t="s">
        <v>2120</v>
      </c>
      <c r="D814" s="4" t="s">
        <v>350</v>
      </c>
      <c r="E814" s="2" t="s">
        <v>1</v>
      </c>
      <c r="F814" s="77"/>
    </row>
    <row r="815" spans="2:6" s="24" customFormat="1" ht="14.1" customHeight="1" x14ac:dyDescent="0.3">
      <c r="B815" s="140" t="s">
        <v>1355</v>
      </c>
      <c r="C815" s="145" t="s">
        <v>2121</v>
      </c>
      <c r="D815" s="30" t="s">
        <v>715</v>
      </c>
      <c r="E815" s="2" t="s">
        <v>1</v>
      </c>
      <c r="F815" s="77"/>
    </row>
    <row r="816" spans="2:6" s="24" customFormat="1" ht="14.1" customHeight="1" x14ac:dyDescent="0.3">
      <c r="B816" s="140" t="s">
        <v>1355</v>
      </c>
      <c r="C816" s="145" t="s">
        <v>2122</v>
      </c>
      <c r="D816" s="4" t="s">
        <v>351</v>
      </c>
      <c r="E816" s="2" t="s">
        <v>1</v>
      </c>
      <c r="F816" s="77"/>
    </row>
    <row r="817" spans="2:6" ht="14.1" customHeight="1" x14ac:dyDescent="0.3">
      <c r="B817" s="135"/>
      <c r="C817" s="135"/>
      <c r="D817" s="10" t="s">
        <v>897</v>
      </c>
      <c r="E817" s="16"/>
      <c r="F817" s="16"/>
    </row>
    <row r="818" spans="2:6" ht="14.1" customHeight="1" x14ac:dyDescent="0.3">
      <c r="B818" s="141"/>
      <c r="C818" s="141"/>
      <c r="D818" s="47" t="s">
        <v>898</v>
      </c>
      <c r="E818" s="48"/>
      <c r="F818" s="48"/>
    </row>
    <row r="819" spans="2:6" ht="14.1" customHeight="1" x14ac:dyDescent="0.3">
      <c r="B819" s="140" t="s">
        <v>1355</v>
      </c>
      <c r="C819" s="145" t="s">
        <v>2123</v>
      </c>
      <c r="D819" s="4" t="s">
        <v>354</v>
      </c>
      <c r="E819" s="2" t="s">
        <v>1</v>
      </c>
      <c r="F819" s="87"/>
    </row>
    <row r="820" spans="2:6" ht="14.1" customHeight="1" x14ac:dyDescent="0.3">
      <c r="B820" s="140" t="s">
        <v>1355</v>
      </c>
      <c r="C820" s="145" t="s">
        <v>2124</v>
      </c>
      <c r="D820" s="4" t="s">
        <v>355</v>
      </c>
      <c r="E820" s="2" t="s">
        <v>1</v>
      </c>
      <c r="F820" s="87"/>
    </row>
    <row r="821" spans="2:6" ht="14.1" customHeight="1" x14ac:dyDescent="0.3">
      <c r="B821" s="140" t="s">
        <v>1355</v>
      </c>
      <c r="C821" s="145" t="s">
        <v>2125</v>
      </c>
      <c r="D821" s="4" t="s">
        <v>840</v>
      </c>
      <c r="E821" s="2" t="s">
        <v>1</v>
      </c>
      <c r="F821" s="87"/>
    </row>
    <row r="822" spans="2:6" ht="14.1" customHeight="1" x14ac:dyDescent="0.3">
      <c r="B822" s="140" t="s">
        <v>1355</v>
      </c>
      <c r="C822" s="145" t="s">
        <v>2126</v>
      </c>
      <c r="D822" s="4" t="s">
        <v>839</v>
      </c>
      <c r="E822" s="2" t="s">
        <v>1</v>
      </c>
      <c r="F822" s="87"/>
    </row>
    <row r="823" spans="2:6" s="73" customFormat="1" ht="14.1" customHeight="1" x14ac:dyDescent="0.3">
      <c r="B823" s="74"/>
      <c r="C823" s="74"/>
      <c r="D823" s="76" t="s">
        <v>897</v>
      </c>
      <c r="E823" s="75"/>
      <c r="F823" s="75"/>
    </row>
    <row r="824" spans="2:6" ht="14.1" customHeight="1" x14ac:dyDescent="0.3">
      <c r="B824" s="141"/>
      <c r="C824" s="141"/>
      <c r="D824" s="49" t="s">
        <v>899</v>
      </c>
      <c r="E824" s="1"/>
      <c r="F824" s="1"/>
    </row>
    <row r="825" spans="2:6" ht="14.1" customHeight="1" x14ac:dyDescent="0.3">
      <c r="B825" s="140" t="s">
        <v>1355</v>
      </c>
      <c r="C825" s="145" t="s">
        <v>2127</v>
      </c>
      <c r="D825" s="36" t="s">
        <v>356</v>
      </c>
      <c r="E825" s="2" t="s">
        <v>1</v>
      </c>
      <c r="F825" s="87"/>
    </row>
    <row r="826" spans="2:6" ht="14.1" customHeight="1" x14ac:dyDescent="0.3">
      <c r="B826" s="140" t="s">
        <v>1355</v>
      </c>
      <c r="C826" s="145" t="s">
        <v>2128</v>
      </c>
      <c r="D826" s="36" t="s">
        <v>713</v>
      </c>
      <c r="E826" s="2" t="s">
        <v>1</v>
      </c>
      <c r="F826" s="87"/>
    </row>
    <row r="827" spans="2:6" ht="14.1" customHeight="1" x14ac:dyDescent="0.3">
      <c r="B827" s="140" t="s">
        <v>1355</v>
      </c>
      <c r="C827" s="145" t="s">
        <v>2129</v>
      </c>
      <c r="D827" s="36" t="s">
        <v>357</v>
      </c>
      <c r="E827" s="2" t="s">
        <v>1</v>
      </c>
      <c r="F827" s="87"/>
    </row>
    <row r="828" spans="2:6" ht="14.1" customHeight="1" x14ac:dyDescent="0.3">
      <c r="B828" s="140" t="s">
        <v>1355</v>
      </c>
      <c r="C828" s="145" t="s">
        <v>2130</v>
      </c>
      <c r="D828" s="36" t="s">
        <v>712</v>
      </c>
      <c r="E828" s="2" t="s">
        <v>1</v>
      </c>
      <c r="F828" s="87"/>
    </row>
    <row r="829" spans="2:6" ht="14.1" customHeight="1" x14ac:dyDescent="0.3">
      <c r="B829" s="140" t="s">
        <v>1355</v>
      </c>
      <c r="C829" s="145" t="s">
        <v>2131</v>
      </c>
      <c r="D829" s="36" t="s">
        <v>358</v>
      </c>
      <c r="E829" s="2" t="s">
        <v>1</v>
      </c>
      <c r="F829" s="87"/>
    </row>
    <row r="830" spans="2:6" ht="14.1" customHeight="1" x14ac:dyDescent="0.3">
      <c r="B830" s="140" t="s">
        <v>1355</v>
      </c>
      <c r="C830" s="145" t="s">
        <v>2132</v>
      </c>
      <c r="D830" s="36" t="s">
        <v>714</v>
      </c>
      <c r="E830" s="2" t="s">
        <v>1</v>
      </c>
      <c r="F830" s="87"/>
    </row>
    <row r="831" spans="2:6" ht="14.1" customHeight="1" x14ac:dyDescent="0.3">
      <c r="B831" s="140" t="s">
        <v>1355</v>
      </c>
      <c r="C831" s="145" t="s">
        <v>2133</v>
      </c>
      <c r="D831" s="36" t="s">
        <v>841</v>
      </c>
      <c r="E831" s="2" t="s">
        <v>1</v>
      </c>
      <c r="F831" s="87"/>
    </row>
    <row r="832" spans="2:6" ht="14.1" customHeight="1" x14ac:dyDescent="0.3">
      <c r="B832" s="140" t="s">
        <v>1355</v>
      </c>
      <c r="C832" s="145" t="s">
        <v>2134</v>
      </c>
      <c r="D832" s="36" t="s">
        <v>842</v>
      </c>
      <c r="E832" s="2" t="s">
        <v>1</v>
      </c>
      <c r="F832" s="87"/>
    </row>
    <row r="833" spans="2:6" ht="14.1" customHeight="1" x14ac:dyDescent="0.3">
      <c r="B833" s="140" t="s">
        <v>1355</v>
      </c>
      <c r="C833" s="145" t="s">
        <v>2135</v>
      </c>
      <c r="D833" s="4" t="s">
        <v>359</v>
      </c>
      <c r="E833" s="2" t="s">
        <v>1</v>
      </c>
      <c r="F833" s="87"/>
    </row>
    <row r="834" spans="2:6" ht="14.1" customHeight="1" x14ac:dyDescent="0.3">
      <c r="B834" s="140" t="s">
        <v>1355</v>
      </c>
      <c r="C834" s="145" t="s">
        <v>2136</v>
      </c>
      <c r="D834" s="4" t="s">
        <v>905</v>
      </c>
      <c r="E834" s="2" t="s">
        <v>1</v>
      </c>
      <c r="F834" s="87"/>
    </row>
    <row r="835" spans="2:6" ht="14.1" customHeight="1" x14ac:dyDescent="0.3">
      <c r="B835" s="138"/>
      <c r="C835" s="138"/>
      <c r="D835" s="46" t="s">
        <v>1079</v>
      </c>
      <c r="E835" s="45"/>
      <c r="F835" s="45"/>
    </row>
    <row r="836" spans="2:6" ht="14.1" customHeight="1" x14ac:dyDescent="0.3">
      <c r="B836" s="142"/>
      <c r="C836" s="142"/>
      <c r="D836" s="6" t="s">
        <v>852</v>
      </c>
      <c r="E836" s="26"/>
      <c r="F836" s="26"/>
    </row>
    <row r="837" spans="2:6" ht="14.1" customHeight="1" x14ac:dyDescent="0.3">
      <c r="B837" s="140" t="s">
        <v>1355</v>
      </c>
      <c r="C837" s="145" t="s">
        <v>2137</v>
      </c>
      <c r="D837" s="4" t="s">
        <v>1000</v>
      </c>
      <c r="E837" s="2" t="s">
        <v>1</v>
      </c>
      <c r="F837" s="89"/>
    </row>
    <row r="838" spans="2:6" ht="14.1" customHeight="1" x14ac:dyDescent="0.3">
      <c r="B838" s="140" t="s">
        <v>1355</v>
      </c>
      <c r="C838" s="145" t="s">
        <v>2138</v>
      </c>
      <c r="D838" s="4" t="s">
        <v>1001</v>
      </c>
      <c r="E838" s="2" t="s">
        <v>1</v>
      </c>
      <c r="F838" s="89"/>
    </row>
    <row r="839" spans="2:6" ht="14.1" customHeight="1" x14ac:dyDescent="0.3">
      <c r="B839" s="140" t="s">
        <v>1355</v>
      </c>
      <c r="C839" s="145" t="s">
        <v>2139</v>
      </c>
      <c r="D839" s="4" t="s">
        <v>1002</v>
      </c>
      <c r="E839" s="2" t="s">
        <v>1</v>
      </c>
      <c r="F839" s="89"/>
    </row>
    <row r="840" spans="2:6" ht="14.1" customHeight="1" x14ac:dyDescent="0.3">
      <c r="B840" s="140" t="s">
        <v>1355</v>
      </c>
      <c r="C840" s="145" t="s">
        <v>2140</v>
      </c>
      <c r="D840" s="4" t="s">
        <v>1003</v>
      </c>
      <c r="E840" s="2" t="s">
        <v>1</v>
      </c>
      <c r="F840" s="89"/>
    </row>
    <row r="841" spans="2:6" ht="14.1" customHeight="1" x14ac:dyDescent="0.3">
      <c r="B841" s="140" t="s">
        <v>1355</v>
      </c>
      <c r="C841" s="145" t="s">
        <v>2141</v>
      </c>
      <c r="D841" s="4" t="s">
        <v>1004</v>
      </c>
      <c r="E841" s="2" t="s">
        <v>1</v>
      </c>
      <c r="F841" s="89"/>
    </row>
    <row r="842" spans="2:6" ht="14.1" customHeight="1" x14ac:dyDescent="0.3">
      <c r="B842" s="142"/>
      <c r="C842" s="142"/>
      <c r="D842" s="6" t="s">
        <v>853</v>
      </c>
      <c r="E842" s="26"/>
      <c r="F842" s="26"/>
    </row>
    <row r="843" spans="2:6" ht="14.1" customHeight="1" x14ac:dyDescent="0.3">
      <c r="B843" s="140" t="s">
        <v>1355</v>
      </c>
      <c r="C843" s="145" t="s">
        <v>2142</v>
      </c>
      <c r="D843" s="4" t="s">
        <v>854</v>
      </c>
      <c r="E843" s="2" t="s">
        <v>1</v>
      </c>
      <c r="F843" s="89"/>
    </row>
    <row r="844" spans="2:6" ht="14.1" customHeight="1" x14ac:dyDescent="0.3">
      <c r="B844" s="140" t="s">
        <v>1355</v>
      </c>
      <c r="C844" s="145" t="s">
        <v>2143</v>
      </c>
      <c r="D844" s="4" t="s">
        <v>855</v>
      </c>
      <c r="E844" s="2" t="s">
        <v>1</v>
      </c>
      <c r="F844" s="89"/>
    </row>
    <row r="845" spans="2:6" ht="14.1" customHeight="1" x14ac:dyDescent="0.3">
      <c r="B845" s="140" t="s">
        <v>1355</v>
      </c>
      <c r="C845" s="145" t="s">
        <v>2144</v>
      </c>
      <c r="D845" s="4" t="s">
        <v>856</v>
      </c>
      <c r="E845" s="2" t="s">
        <v>1</v>
      </c>
      <c r="F845" s="89"/>
    </row>
    <row r="846" spans="2:6" ht="14.1" customHeight="1" x14ac:dyDescent="0.3">
      <c r="B846" s="138"/>
      <c r="C846" s="138"/>
      <c r="D846" s="46" t="s">
        <v>1351</v>
      </c>
      <c r="E846" s="50"/>
      <c r="F846" s="50"/>
    </row>
    <row r="847" spans="2:6" ht="14.1" customHeight="1" x14ac:dyDescent="0.3">
      <c r="B847" s="139"/>
      <c r="C847" s="139"/>
      <c r="D847" s="25" t="s">
        <v>1081</v>
      </c>
      <c r="E847" s="43"/>
      <c r="F847" s="43"/>
    </row>
    <row r="848" spans="2:6" ht="14.1" customHeight="1" x14ac:dyDescent="0.3">
      <c r="B848" s="140" t="s">
        <v>1355</v>
      </c>
      <c r="C848" s="145" t="s">
        <v>2145</v>
      </c>
      <c r="D848" s="4" t="s">
        <v>814</v>
      </c>
      <c r="E848" s="2" t="s">
        <v>1</v>
      </c>
      <c r="F848" s="87"/>
    </row>
    <row r="849" spans="2:6" ht="14.1" customHeight="1" x14ac:dyDescent="0.3">
      <c r="B849" s="140" t="s">
        <v>1355</v>
      </c>
      <c r="C849" s="145" t="s">
        <v>2146</v>
      </c>
      <c r="D849" s="4" t="s">
        <v>815</v>
      </c>
      <c r="E849" s="2" t="s">
        <v>1</v>
      </c>
      <c r="F849" s="87"/>
    </row>
    <row r="850" spans="2:6" ht="14.1" customHeight="1" x14ac:dyDescent="0.3">
      <c r="B850" s="140" t="s">
        <v>1355</v>
      </c>
      <c r="C850" s="145" t="s">
        <v>2147</v>
      </c>
      <c r="D850" s="4" t="s">
        <v>816</v>
      </c>
      <c r="E850" s="2" t="s">
        <v>1</v>
      </c>
      <c r="F850" s="87"/>
    </row>
    <row r="851" spans="2:6" ht="14.1" customHeight="1" x14ac:dyDescent="0.3">
      <c r="B851" s="140" t="s">
        <v>1355</v>
      </c>
      <c r="C851" s="145" t="s">
        <v>2148</v>
      </c>
      <c r="D851" s="4" t="s">
        <v>817</v>
      </c>
      <c r="E851" s="2" t="s">
        <v>1</v>
      </c>
      <c r="F851" s="87"/>
    </row>
    <row r="852" spans="2:6" ht="14.1" customHeight="1" x14ac:dyDescent="0.3">
      <c r="B852" s="140" t="s">
        <v>1355</v>
      </c>
      <c r="C852" s="145" t="s">
        <v>2149</v>
      </c>
      <c r="D852" s="4" t="s">
        <v>818</v>
      </c>
      <c r="E852" s="2" t="s">
        <v>1</v>
      </c>
      <c r="F852" s="87"/>
    </row>
    <row r="853" spans="2:6" ht="14.1" customHeight="1" x14ac:dyDescent="0.3">
      <c r="B853" s="140" t="s">
        <v>1355</v>
      </c>
      <c r="C853" s="145" t="s">
        <v>2150</v>
      </c>
      <c r="D853" s="4" t="s">
        <v>819</v>
      </c>
      <c r="E853" s="2" t="s">
        <v>1</v>
      </c>
      <c r="F853" s="87"/>
    </row>
    <row r="854" spans="2:6" ht="14.1" customHeight="1" x14ac:dyDescent="0.3">
      <c r="B854" s="140" t="s">
        <v>1355</v>
      </c>
      <c r="C854" s="145" t="s">
        <v>2151</v>
      </c>
      <c r="D854" s="4" t="s">
        <v>820</v>
      </c>
      <c r="E854" s="2" t="s">
        <v>1</v>
      </c>
      <c r="F854" s="87"/>
    </row>
    <row r="855" spans="2:6" ht="14.1" customHeight="1" x14ac:dyDescent="0.3">
      <c r="B855" s="140" t="s">
        <v>1355</v>
      </c>
      <c r="C855" s="145" t="s">
        <v>2152</v>
      </c>
      <c r="D855" s="4" t="s">
        <v>821</v>
      </c>
      <c r="E855" s="2" t="s">
        <v>1</v>
      </c>
      <c r="F855" s="87"/>
    </row>
    <row r="856" spans="2:6" ht="14.1" customHeight="1" x14ac:dyDescent="0.3">
      <c r="B856" s="140" t="s">
        <v>1355</v>
      </c>
      <c r="C856" s="145" t="s">
        <v>2153</v>
      </c>
      <c r="D856" s="4" t="s">
        <v>708</v>
      </c>
      <c r="E856" s="2" t="s">
        <v>1</v>
      </c>
      <c r="F856" s="87"/>
    </row>
    <row r="857" spans="2:6" ht="14.1" customHeight="1" x14ac:dyDescent="0.3">
      <c r="B857" s="140" t="s">
        <v>1355</v>
      </c>
      <c r="C857" s="145" t="s">
        <v>2154</v>
      </c>
      <c r="D857" s="4" t="s">
        <v>709</v>
      </c>
      <c r="E857" s="2" t="s">
        <v>1</v>
      </c>
      <c r="F857" s="87"/>
    </row>
    <row r="858" spans="2:6" ht="14.1" customHeight="1" x14ac:dyDescent="0.3">
      <c r="B858" s="140" t="s">
        <v>1355</v>
      </c>
      <c r="C858" s="145" t="s">
        <v>2155</v>
      </c>
      <c r="D858" s="4" t="s">
        <v>710</v>
      </c>
      <c r="E858" s="2" t="s">
        <v>1</v>
      </c>
      <c r="F858" s="87"/>
    </row>
    <row r="859" spans="2:6" ht="14.1" customHeight="1" x14ac:dyDescent="0.3">
      <c r="B859" s="139"/>
      <c r="C859" s="139"/>
      <c r="D859" s="25" t="s">
        <v>1082</v>
      </c>
      <c r="E859" s="43"/>
      <c r="F859" s="43"/>
    </row>
    <row r="860" spans="2:6" ht="14.1" customHeight="1" x14ac:dyDescent="0.3">
      <c r="B860" s="140" t="s">
        <v>1355</v>
      </c>
      <c r="C860" s="145" t="s">
        <v>2156</v>
      </c>
      <c r="D860" s="4" t="s">
        <v>826</v>
      </c>
      <c r="E860" s="2" t="s">
        <v>1</v>
      </c>
      <c r="F860" s="87"/>
    </row>
    <row r="861" spans="2:6" ht="14.1" customHeight="1" x14ac:dyDescent="0.3">
      <c r="B861" s="140" t="s">
        <v>1355</v>
      </c>
      <c r="C861" s="145" t="s">
        <v>2157</v>
      </c>
      <c r="D861" s="4" t="s">
        <v>827</v>
      </c>
      <c r="E861" s="2" t="s">
        <v>1</v>
      </c>
      <c r="F861" s="87"/>
    </row>
    <row r="862" spans="2:6" ht="14.1" customHeight="1" x14ac:dyDescent="0.3">
      <c r="B862" s="140" t="s">
        <v>1355</v>
      </c>
      <c r="C862" s="145" t="s">
        <v>2158</v>
      </c>
      <c r="D862" s="4" t="s">
        <v>828</v>
      </c>
      <c r="E862" s="2" t="s">
        <v>1</v>
      </c>
      <c r="F862" s="87"/>
    </row>
    <row r="863" spans="2:6" ht="14.1" customHeight="1" x14ac:dyDescent="0.3">
      <c r="B863" s="140" t="s">
        <v>1355</v>
      </c>
      <c r="C863" s="145" t="s">
        <v>2159</v>
      </c>
      <c r="D863" s="4" t="s">
        <v>829</v>
      </c>
      <c r="E863" s="2" t="s">
        <v>1</v>
      </c>
      <c r="F863" s="87"/>
    </row>
    <row r="864" spans="2:6" ht="14.1" customHeight="1" x14ac:dyDescent="0.3">
      <c r="B864" s="139"/>
      <c r="C864" s="139"/>
      <c r="D864" s="25" t="s">
        <v>1083</v>
      </c>
      <c r="E864" s="43"/>
      <c r="F864" s="43"/>
    </row>
    <row r="865" spans="2:6" ht="14.1" customHeight="1" x14ac:dyDescent="0.3">
      <c r="B865" s="140" t="s">
        <v>1355</v>
      </c>
      <c r="C865" s="145" t="s">
        <v>2160</v>
      </c>
      <c r="D865" s="4" t="s">
        <v>830</v>
      </c>
      <c r="E865" s="2" t="s">
        <v>1</v>
      </c>
      <c r="F865" s="87"/>
    </row>
    <row r="866" spans="2:6" ht="14.1" customHeight="1" x14ac:dyDescent="0.3">
      <c r="B866" s="140" t="s">
        <v>1355</v>
      </c>
      <c r="C866" s="145" t="s">
        <v>2161</v>
      </c>
      <c r="D866" s="4" t="s">
        <v>831</v>
      </c>
      <c r="E866" s="2" t="s">
        <v>1</v>
      </c>
      <c r="F866" s="87"/>
    </row>
    <row r="867" spans="2:6" ht="14.1" customHeight="1" x14ac:dyDescent="0.3">
      <c r="B867" s="140" t="s">
        <v>1355</v>
      </c>
      <c r="C867" s="145" t="s">
        <v>2162</v>
      </c>
      <c r="D867" s="4" t="s">
        <v>832</v>
      </c>
      <c r="E867" s="2" t="s">
        <v>1</v>
      </c>
      <c r="F867" s="87"/>
    </row>
    <row r="868" spans="2:6" ht="14.1" customHeight="1" x14ac:dyDescent="0.3">
      <c r="B868" s="140" t="s">
        <v>1355</v>
      </c>
      <c r="C868" s="145" t="s">
        <v>2163</v>
      </c>
      <c r="D868" s="4" t="s">
        <v>833</v>
      </c>
      <c r="E868" s="2" t="s">
        <v>1</v>
      </c>
      <c r="F868" s="87"/>
    </row>
    <row r="869" spans="2:6" ht="14.1" customHeight="1" x14ac:dyDescent="0.3">
      <c r="B869" s="139"/>
      <c r="C869" s="139"/>
      <c r="D869" s="25" t="s">
        <v>1084</v>
      </c>
      <c r="E869" s="43"/>
      <c r="F869" s="43"/>
    </row>
    <row r="870" spans="2:6" ht="14.1" customHeight="1" x14ac:dyDescent="0.3">
      <c r="B870" s="140" t="s">
        <v>1355</v>
      </c>
      <c r="C870" s="145" t="s">
        <v>2164</v>
      </c>
      <c r="D870" s="4" t="s">
        <v>1041</v>
      </c>
      <c r="E870" s="2" t="s">
        <v>1</v>
      </c>
      <c r="F870" s="87"/>
    </row>
    <row r="871" spans="2:6" ht="14.1" customHeight="1" x14ac:dyDescent="0.3">
      <c r="B871" s="140" t="s">
        <v>1355</v>
      </c>
      <c r="C871" s="145" t="s">
        <v>2165</v>
      </c>
      <c r="D871" s="4" t="s">
        <v>1042</v>
      </c>
      <c r="E871" s="2" t="s">
        <v>1</v>
      </c>
      <c r="F871" s="87"/>
    </row>
    <row r="872" spans="2:6" ht="14.1" customHeight="1" x14ac:dyDescent="0.3">
      <c r="B872" s="140" t="s">
        <v>1355</v>
      </c>
      <c r="C872" s="145" t="s">
        <v>2166</v>
      </c>
      <c r="D872" s="4" t="s">
        <v>1043</v>
      </c>
      <c r="E872" s="2" t="s">
        <v>1</v>
      </c>
      <c r="F872" s="87"/>
    </row>
    <row r="873" spans="2:6" ht="14.1" customHeight="1" x14ac:dyDescent="0.3">
      <c r="B873" s="139"/>
      <c r="C873" s="139"/>
      <c r="D873" s="25" t="s">
        <v>1085</v>
      </c>
      <c r="E873" s="43"/>
      <c r="F873" s="43"/>
    </row>
    <row r="874" spans="2:6" ht="14.1" customHeight="1" x14ac:dyDescent="0.3">
      <c r="B874" s="140" t="s">
        <v>1355</v>
      </c>
      <c r="C874" s="145" t="s">
        <v>2167</v>
      </c>
      <c r="D874" s="4" t="s">
        <v>822</v>
      </c>
      <c r="E874" s="2" t="s">
        <v>1</v>
      </c>
      <c r="F874" s="87"/>
    </row>
    <row r="875" spans="2:6" ht="14.1" customHeight="1" x14ac:dyDescent="0.3">
      <c r="B875" s="140" t="s">
        <v>1355</v>
      </c>
      <c r="C875" s="145" t="s">
        <v>2168</v>
      </c>
      <c r="D875" s="4" t="s">
        <v>823</v>
      </c>
      <c r="E875" s="2" t="s">
        <v>1</v>
      </c>
      <c r="F875" s="87"/>
    </row>
    <row r="876" spans="2:6" ht="14.1" customHeight="1" x14ac:dyDescent="0.3">
      <c r="B876" s="140" t="s">
        <v>1355</v>
      </c>
      <c r="C876" s="145" t="s">
        <v>2169</v>
      </c>
      <c r="D876" s="4" t="s">
        <v>834</v>
      </c>
      <c r="E876" s="2" t="s">
        <v>1</v>
      </c>
      <c r="F876" s="87"/>
    </row>
    <row r="877" spans="2:6" ht="14.1" customHeight="1" x14ac:dyDescent="0.3">
      <c r="B877" s="140" t="s">
        <v>1355</v>
      </c>
      <c r="C877" s="145" t="s">
        <v>2170</v>
      </c>
      <c r="D877" s="4" t="s">
        <v>835</v>
      </c>
      <c r="E877" s="2" t="s">
        <v>1</v>
      </c>
      <c r="F877" s="87"/>
    </row>
    <row r="878" spans="2:6" ht="14.1" customHeight="1" x14ac:dyDescent="0.3">
      <c r="B878" s="140" t="s">
        <v>1355</v>
      </c>
      <c r="C878" s="145" t="s">
        <v>2171</v>
      </c>
      <c r="D878" s="4" t="s">
        <v>836</v>
      </c>
      <c r="E878" s="2" t="s">
        <v>1</v>
      </c>
      <c r="F878" s="87"/>
    </row>
    <row r="879" spans="2:6" ht="14.1" customHeight="1" x14ac:dyDescent="0.3">
      <c r="B879" s="140" t="s">
        <v>1355</v>
      </c>
      <c r="C879" s="145" t="s">
        <v>2172</v>
      </c>
      <c r="D879" s="4" t="s">
        <v>824</v>
      </c>
      <c r="E879" s="2" t="s">
        <v>1</v>
      </c>
      <c r="F879" s="87"/>
    </row>
    <row r="880" spans="2:6" ht="14.1" customHeight="1" x14ac:dyDescent="0.3">
      <c r="B880" s="140" t="s">
        <v>1355</v>
      </c>
      <c r="C880" s="145" t="s">
        <v>2173</v>
      </c>
      <c r="D880" s="4" t="s">
        <v>825</v>
      </c>
      <c r="E880" s="2" t="s">
        <v>1</v>
      </c>
      <c r="F880" s="87"/>
    </row>
    <row r="881" spans="2:6" ht="14.1" customHeight="1" x14ac:dyDescent="0.3">
      <c r="B881" s="140" t="s">
        <v>1355</v>
      </c>
      <c r="C881" s="145" t="s">
        <v>2174</v>
      </c>
      <c r="D881" s="4" t="s">
        <v>837</v>
      </c>
      <c r="E881" s="2" t="s">
        <v>1</v>
      </c>
      <c r="F881" s="87"/>
    </row>
    <row r="882" spans="2:6" ht="14.1" customHeight="1" x14ac:dyDescent="0.3">
      <c r="B882" s="140" t="s">
        <v>1355</v>
      </c>
      <c r="C882" s="145" t="s">
        <v>2175</v>
      </c>
      <c r="D882" s="4" t="s">
        <v>838</v>
      </c>
      <c r="E882" s="2" t="s">
        <v>1</v>
      </c>
      <c r="F882" s="87"/>
    </row>
    <row r="883" spans="2:6" ht="14.1" customHeight="1" x14ac:dyDescent="0.3">
      <c r="B883" s="138"/>
      <c r="C883" s="138"/>
      <c r="D883" s="46" t="s">
        <v>900</v>
      </c>
      <c r="E883" s="50"/>
      <c r="F883" s="50"/>
    </row>
    <row r="884" spans="2:6" s="24" customFormat="1" ht="83.25" customHeight="1" x14ac:dyDescent="0.3">
      <c r="B884" s="156"/>
      <c r="C884" s="157"/>
      <c r="D884" s="157" t="s">
        <v>1086</v>
      </c>
      <c r="E884" s="157"/>
      <c r="F884" s="157"/>
    </row>
    <row r="885" spans="2:6" s="53" customFormat="1" ht="14.1" customHeight="1" x14ac:dyDescent="0.3">
      <c r="B885" s="135"/>
      <c r="C885" s="135"/>
      <c r="D885" s="51" t="s">
        <v>965</v>
      </c>
      <c r="E885" s="52"/>
      <c r="F885" s="52"/>
    </row>
    <row r="886" spans="2:6" s="24" customFormat="1" ht="14.1" customHeight="1" x14ac:dyDescent="0.3">
      <c r="B886" s="140" t="s">
        <v>1355</v>
      </c>
      <c r="C886" s="145" t="s">
        <v>2176</v>
      </c>
      <c r="D886" s="4" t="s">
        <v>966</v>
      </c>
      <c r="E886" s="54" t="s">
        <v>3</v>
      </c>
      <c r="F886" s="87"/>
    </row>
    <row r="887" spans="2:6" s="24" customFormat="1" ht="14.1" customHeight="1" x14ac:dyDescent="0.3">
      <c r="B887" s="140" t="s">
        <v>1355</v>
      </c>
      <c r="C887" s="145" t="s">
        <v>2177</v>
      </c>
      <c r="D887" s="4" t="s">
        <v>967</v>
      </c>
      <c r="E887" s="54" t="s">
        <v>3</v>
      </c>
      <c r="F887" s="87"/>
    </row>
    <row r="888" spans="2:6" s="24" customFormat="1" ht="14.1" customHeight="1" x14ac:dyDescent="0.3">
      <c r="B888" s="140" t="s">
        <v>1355</v>
      </c>
      <c r="C888" s="145" t="s">
        <v>2178</v>
      </c>
      <c r="D888" s="4" t="s">
        <v>968</v>
      </c>
      <c r="E888" s="54" t="s">
        <v>3</v>
      </c>
      <c r="F888" s="87"/>
    </row>
    <row r="889" spans="2:6" s="24" customFormat="1" ht="14.1" customHeight="1" x14ac:dyDescent="0.3">
      <c r="B889" s="140" t="s">
        <v>1355</v>
      </c>
      <c r="C889" s="145" t="s">
        <v>2179</v>
      </c>
      <c r="D889" s="4" t="s">
        <v>969</v>
      </c>
      <c r="E889" s="54" t="s">
        <v>3</v>
      </c>
      <c r="F889" s="87"/>
    </row>
    <row r="890" spans="2:6" s="24" customFormat="1" ht="14.1" customHeight="1" x14ac:dyDescent="0.3">
      <c r="B890" s="140" t="s">
        <v>1355</v>
      </c>
      <c r="C890" s="145" t="s">
        <v>2180</v>
      </c>
      <c r="D890" s="4" t="s">
        <v>970</v>
      </c>
      <c r="E890" s="54" t="s">
        <v>1</v>
      </c>
      <c r="F890" s="87"/>
    </row>
    <row r="891" spans="2:6" s="24" customFormat="1" ht="14.1" customHeight="1" x14ac:dyDescent="0.3">
      <c r="B891" s="140" t="s">
        <v>1355</v>
      </c>
      <c r="C891" s="145" t="s">
        <v>2181</v>
      </c>
      <c r="D891" s="4" t="s">
        <v>971</v>
      </c>
      <c r="E891" s="54" t="s">
        <v>1</v>
      </c>
      <c r="F891" s="87"/>
    </row>
    <row r="892" spans="2:6" s="24" customFormat="1" ht="14.1" customHeight="1" x14ac:dyDescent="0.3">
      <c r="B892" s="140" t="s">
        <v>1355</v>
      </c>
      <c r="C892" s="145" t="s">
        <v>2182</v>
      </c>
      <c r="D892" s="4" t="s">
        <v>972</v>
      </c>
      <c r="E892" s="54" t="s">
        <v>1</v>
      </c>
      <c r="F892" s="87"/>
    </row>
    <row r="893" spans="2:6" s="24" customFormat="1" ht="14.1" customHeight="1" x14ac:dyDescent="0.3">
      <c r="B893" s="140" t="s">
        <v>1355</v>
      </c>
      <c r="C893" s="145" t="s">
        <v>2183</v>
      </c>
      <c r="D893" s="4" t="s">
        <v>973</v>
      </c>
      <c r="E893" s="54" t="s">
        <v>1</v>
      </c>
      <c r="F893" s="87"/>
    </row>
    <row r="894" spans="2:6" s="53" customFormat="1" ht="14.1" customHeight="1" x14ac:dyDescent="0.3">
      <c r="B894" s="135"/>
      <c r="C894" s="135"/>
      <c r="D894" s="51" t="s">
        <v>974</v>
      </c>
      <c r="E894" s="52"/>
      <c r="F894" s="52"/>
    </row>
    <row r="895" spans="2:6" s="24" customFormat="1" ht="14.1" customHeight="1" x14ac:dyDescent="0.3">
      <c r="B895" s="140" t="s">
        <v>1355</v>
      </c>
      <c r="C895" s="145" t="s">
        <v>2184</v>
      </c>
      <c r="D895" s="4" t="s">
        <v>966</v>
      </c>
      <c r="E895" s="54" t="s">
        <v>3</v>
      </c>
      <c r="F895" s="87"/>
    </row>
    <row r="896" spans="2:6" s="24" customFormat="1" ht="14.1" customHeight="1" x14ac:dyDescent="0.3">
      <c r="B896" s="140" t="s">
        <v>1355</v>
      </c>
      <c r="C896" s="145" t="s">
        <v>2185</v>
      </c>
      <c r="D896" s="4" t="s">
        <v>967</v>
      </c>
      <c r="E896" s="54" t="s">
        <v>3</v>
      </c>
      <c r="F896" s="87"/>
    </row>
    <row r="897" spans="2:6" s="24" customFormat="1" ht="14.1" customHeight="1" x14ac:dyDescent="0.3">
      <c r="B897" s="140" t="s">
        <v>1355</v>
      </c>
      <c r="C897" s="145" t="s">
        <v>2186</v>
      </c>
      <c r="D897" s="4" t="s">
        <v>968</v>
      </c>
      <c r="E897" s="54" t="s">
        <v>3</v>
      </c>
      <c r="F897" s="87"/>
    </row>
    <row r="898" spans="2:6" s="24" customFormat="1" ht="14.1" customHeight="1" x14ac:dyDescent="0.3">
      <c r="B898" s="140" t="s">
        <v>1355</v>
      </c>
      <c r="C898" s="145" t="s">
        <v>2187</v>
      </c>
      <c r="D898" s="4" t="s">
        <v>969</v>
      </c>
      <c r="E898" s="54" t="s">
        <v>3</v>
      </c>
      <c r="F898" s="87"/>
    </row>
    <row r="899" spans="2:6" s="24" customFormat="1" ht="14.1" customHeight="1" x14ac:dyDescent="0.3">
      <c r="B899" s="140" t="s">
        <v>1355</v>
      </c>
      <c r="C899" s="145" t="s">
        <v>2188</v>
      </c>
      <c r="D899" s="4" t="s">
        <v>975</v>
      </c>
      <c r="E899" s="54" t="s">
        <v>1</v>
      </c>
      <c r="F899" s="87"/>
    </row>
    <row r="900" spans="2:6" s="24" customFormat="1" ht="14.1" customHeight="1" x14ac:dyDescent="0.3">
      <c r="B900" s="140" t="s">
        <v>1355</v>
      </c>
      <c r="C900" s="145" t="s">
        <v>2189</v>
      </c>
      <c r="D900" s="4" t="s">
        <v>976</v>
      </c>
      <c r="E900" s="54" t="s">
        <v>1</v>
      </c>
      <c r="F900" s="87"/>
    </row>
    <row r="901" spans="2:6" s="24" customFormat="1" ht="14.1" customHeight="1" x14ac:dyDescent="0.3">
      <c r="B901" s="140" t="s">
        <v>1355</v>
      </c>
      <c r="C901" s="145" t="s">
        <v>2190</v>
      </c>
      <c r="D901" s="4" t="s">
        <v>977</v>
      </c>
      <c r="E901" s="54" t="s">
        <v>1</v>
      </c>
      <c r="F901" s="87"/>
    </row>
    <row r="902" spans="2:6" s="24" customFormat="1" ht="14.1" customHeight="1" x14ac:dyDescent="0.3">
      <c r="B902" s="140" t="s">
        <v>1355</v>
      </c>
      <c r="C902" s="145" t="s">
        <v>2191</v>
      </c>
      <c r="D902" s="4" t="s">
        <v>978</v>
      </c>
      <c r="E902" s="54" t="s">
        <v>1</v>
      </c>
      <c r="F902" s="87"/>
    </row>
    <row r="903" spans="2:6" s="53" customFormat="1" ht="27.6" customHeight="1" x14ac:dyDescent="0.3">
      <c r="B903" s="154"/>
      <c r="C903" s="155"/>
      <c r="D903" s="155" t="s">
        <v>979</v>
      </c>
      <c r="E903" s="155"/>
      <c r="F903" s="155"/>
    </row>
    <row r="904" spans="2:6" s="24" customFormat="1" ht="14.1" customHeight="1" x14ac:dyDescent="0.3">
      <c r="B904" s="140" t="s">
        <v>1355</v>
      </c>
      <c r="C904" s="145" t="s">
        <v>2192</v>
      </c>
      <c r="D904" s="4" t="s">
        <v>980</v>
      </c>
      <c r="E904" s="54" t="s">
        <v>1</v>
      </c>
      <c r="F904" s="87"/>
    </row>
    <row r="905" spans="2:6" s="24" customFormat="1" ht="14.1" customHeight="1" x14ac:dyDescent="0.3">
      <c r="B905" s="140" t="s">
        <v>1355</v>
      </c>
      <c r="C905" s="145" t="s">
        <v>2193</v>
      </c>
      <c r="D905" s="4" t="s">
        <v>981</v>
      </c>
      <c r="E905" s="54" t="s">
        <v>1</v>
      </c>
      <c r="F905" s="87"/>
    </row>
    <row r="906" spans="2:6" s="53" customFormat="1" ht="35.1" customHeight="1" x14ac:dyDescent="0.3">
      <c r="B906" s="158"/>
      <c r="C906" s="159"/>
      <c r="D906" s="159" t="s">
        <v>982</v>
      </c>
      <c r="E906" s="159"/>
      <c r="F906" s="159"/>
    </row>
    <row r="907" spans="2:6" s="24" customFormat="1" ht="14.1" customHeight="1" x14ac:dyDescent="0.3">
      <c r="B907" s="140" t="s">
        <v>1355</v>
      </c>
      <c r="C907" s="145" t="s">
        <v>2194</v>
      </c>
      <c r="D907" s="4" t="s">
        <v>983</v>
      </c>
      <c r="E907" s="54" t="s">
        <v>1</v>
      </c>
      <c r="F907" s="87"/>
    </row>
    <row r="908" spans="2:6" s="24" customFormat="1" ht="14.1" customHeight="1" x14ac:dyDescent="0.3">
      <c r="B908" s="140" t="s">
        <v>1355</v>
      </c>
      <c r="C908" s="145" t="s">
        <v>2195</v>
      </c>
      <c r="D908" s="4" t="s">
        <v>984</v>
      </c>
      <c r="E908" s="54" t="s">
        <v>1</v>
      </c>
      <c r="F908" s="87"/>
    </row>
    <row r="909" spans="2:6" s="24" customFormat="1" ht="14.1" customHeight="1" x14ac:dyDescent="0.3">
      <c r="B909" s="140" t="s">
        <v>1355</v>
      </c>
      <c r="C909" s="145" t="s">
        <v>2196</v>
      </c>
      <c r="D909" s="4" t="s">
        <v>985</v>
      </c>
      <c r="E909" s="54" t="s">
        <v>1</v>
      </c>
      <c r="F909" s="87"/>
    </row>
    <row r="910" spans="2:6" s="24" customFormat="1" ht="14.1" customHeight="1" x14ac:dyDescent="0.3">
      <c r="B910" s="140" t="s">
        <v>1355</v>
      </c>
      <c r="C910" s="145" t="s">
        <v>2197</v>
      </c>
      <c r="D910" s="4" t="s">
        <v>986</v>
      </c>
      <c r="E910" s="54" t="s">
        <v>999</v>
      </c>
      <c r="F910" s="87"/>
    </row>
    <row r="911" spans="2:6" s="24" customFormat="1" ht="14.1" customHeight="1" x14ac:dyDescent="0.3">
      <c r="B911" s="140" t="s">
        <v>1355</v>
      </c>
      <c r="C911" s="145" t="s">
        <v>2198</v>
      </c>
      <c r="D911" s="4" t="s">
        <v>987</v>
      </c>
      <c r="E911" s="54" t="s">
        <v>999</v>
      </c>
      <c r="F911" s="87"/>
    </row>
    <row r="912" spans="2:6" s="24" customFormat="1" ht="14.1" customHeight="1" x14ac:dyDescent="0.3">
      <c r="B912" s="140" t="s">
        <v>1355</v>
      </c>
      <c r="C912" s="145" t="s">
        <v>2199</v>
      </c>
      <c r="D912" s="4" t="s">
        <v>988</v>
      </c>
      <c r="E912" s="54" t="s">
        <v>999</v>
      </c>
      <c r="F912" s="87"/>
    </row>
    <row r="913" spans="2:6" s="53" customFormat="1" ht="33.950000000000003" customHeight="1" x14ac:dyDescent="0.3">
      <c r="B913" s="158"/>
      <c r="C913" s="159"/>
      <c r="D913" s="159" t="s">
        <v>989</v>
      </c>
      <c r="E913" s="159"/>
      <c r="F913" s="159"/>
    </row>
    <row r="914" spans="2:6" s="24" customFormat="1" ht="14.1" customHeight="1" x14ac:dyDescent="0.3">
      <c r="B914" s="140" t="s">
        <v>1355</v>
      </c>
      <c r="C914" s="145" t="s">
        <v>2200</v>
      </c>
      <c r="D914" s="4" t="s">
        <v>990</v>
      </c>
      <c r="E914" s="54" t="s">
        <v>1</v>
      </c>
      <c r="F914" s="87"/>
    </row>
    <row r="915" spans="2:6" s="24" customFormat="1" ht="14.1" customHeight="1" x14ac:dyDescent="0.3">
      <c r="B915" s="140" t="s">
        <v>1355</v>
      </c>
      <c r="C915" s="145" t="s">
        <v>2201</v>
      </c>
      <c r="D915" s="4" t="s">
        <v>991</v>
      </c>
      <c r="E915" s="54" t="s">
        <v>1</v>
      </c>
      <c r="F915" s="87"/>
    </row>
    <row r="916" spans="2:6" s="24" customFormat="1" ht="14.1" customHeight="1" x14ac:dyDescent="0.3">
      <c r="B916" s="140" t="s">
        <v>1355</v>
      </c>
      <c r="C916" s="145" t="s">
        <v>2202</v>
      </c>
      <c r="D916" s="4" t="s">
        <v>992</v>
      </c>
      <c r="E916" s="54" t="s">
        <v>1</v>
      </c>
      <c r="F916" s="87"/>
    </row>
    <row r="917" spans="2:6" s="24" customFormat="1" ht="14.1" customHeight="1" x14ac:dyDescent="0.3">
      <c r="B917" s="140" t="s">
        <v>1355</v>
      </c>
      <c r="C917" s="145" t="s">
        <v>2203</v>
      </c>
      <c r="D917" s="4" t="s">
        <v>993</v>
      </c>
      <c r="E917" s="54" t="s">
        <v>1</v>
      </c>
      <c r="F917" s="87"/>
    </row>
    <row r="918" spans="2:6" s="24" customFormat="1" ht="14.1" customHeight="1" x14ac:dyDescent="0.3">
      <c r="B918" s="140" t="s">
        <v>1355</v>
      </c>
      <c r="C918" s="145" t="s">
        <v>2204</v>
      </c>
      <c r="D918" s="4" t="s">
        <v>994</v>
      </c>
      <c r="E918" s="54" t="s">
        <v>1</v>
      </c>
      <c r="F918" s="87"/>
    </row>
    <row r="919" spans="2:6" s="24" customFormat="1" ht="14.1" customHeight="1" x14ac:dyDescent="0.3">
      <c r="B919" s="140" t="s">
        <v>1355</v>
      </c>
      <c r="C919" s="145" t="s">
        <v>2205</v>
      </c>
      <c r="D919" s="4" t="s">
        <v>995</v>
      </c>
      <c r="E919" s="54" t="s">
        <v>1</v>
      </c>
      <c r="F919" s="87"/>
    </row>
    <row r="920" spans="2:6" s="53" customFormat="1" ht="49.5" customHeight="1" x14ac:dyDescent="0.3">
      <c r="B920" s="135"/>
      <c r="C920" s="135"/>
      <c r="D920" s="51" t="s">
        <v>996</v>
      </c>
      <c r="E920" s="52"/>
      <c r="F920" s="52"/>
    </row>
    <row r="921" spans="2:6" s="24" customFormat="1" ht="14.1" customHeight="1" x14ac:dyDescent="0.3">
      <c r="B921" s="140" t="s">
        <v>1355</v>
      </c>
      <c r="C921" s="145" t="s">
        <v>2206</v>
      </c>
      <c r="D921" s="4" t="s">
        <v>997</v>
      </c>
      <c r="E921" s="54" t="s">
        <v>1</v>
      </c>
      <c r="F921" s="87"/>
    </row>
    <row r="922" spans="2:6" s="24" customFormat="1" ht="14.1" customHeight="1" x14ac:dyDescent="0.3">
      <c r="B922" s="140" t="s">
        <v>1355</v>
      </c>
      <c r="C922" s="145" t="s">
        <v>2207</v>
      </c>
      <c r="D922" s="4" t="s">
        <v>998</v>
      </c>
      <c r="E922" s="54" t="s">
        <v>1</v>
      </c>
      <c r="F922" s="87"/>
    </row>
    <row r="923" spans="2:6" ht="14.1" customHeight="1" x14ac:dyDescent="0.3">
      <c r="B923" s="139"/>
      <c r="C923" s="139"/>
      <c r="D923" s="22" t="s">
        <v>1087</v>
      </c>
      <c r="E923" s="23"/>
      <c r="F923" s="23"/>
    </row>
    <row r="924" spans="2:6" ht="14.1" customHeight="1" x14ac:dyDescent="0.3">
      <c r="B924" s="135"/>
      <c r="C924" s="135"/>
      <c r="D924" s="10" t="s">
        <v>962</v>
      </c>
      <c r="E924" s="55"/>
      <c r="F924" s="55"/>
    </row>
    <row r="925" spans="2:6" ht="14.1" customHeight="1" x14ac:dyDescent="0.3">
      <c r="B925" s="140" t="s">
        <v>1355</v>
      </c>
      <c r="C925" s="145" t="s">
        <v>2208</v>
      </c>
      <c r="D925" s="4" t="s">
        <v>803</v>
      </c>
      <c r="E925" s="2" t="s">
        <v>1</v>
      </c>
      <c r="F925" s="87"/>
    </row>
    <row r="926" spans="2:6" ht="14.1" customHeight="1" x14ac:dyDescent="0.3">
      <c r="B926" s="140" t="s">
        <v>1355</v>
      </c>
      <c r="C926" s="145" t="s">
        <v>2209</v>
      </c>
      <c r="D926" s="4" t="s">
        <v>804</v>
      </c>
      <c r="E926" s="2" t="s">
        <v>1</v>
      </c>
      <c r="F926" s="87"/>
    </row>
    <row r="927" spans="2:6" ht="14.1" customHeight="1" x14ac:dyDescent="0.3">
      <c r="B927" s="135"/>
      <c r="C927" s="135"/>
      <c r="D927" s="10" t="s">
        <v>963</v>
      </c>
      <c r="E927" s="55"/>
      <c r="F927" s="55"/>
    </row>
    <row r="928" spans="2:6" ht="14.1" customHeight="1" x14ac:dyDescent="0.3">
      <c r="B928" s="140" t="s">
        <v>1355</v>
      </c>
      <c r="C928" s="145" t="s">
        <v>2210</v>
      </c>
      <c r="D928" s="4" t="s">
        <v>360</v>
      </c>
      <c r="E928" s="2" t="s">
        <v>1</v>
      </c>
      <c r="F928" s="87"/>
    </row>
    <row r="929" spans="2:6" ht="14.1" customHeight="1" x14ac:dyDescent="0.3">
      <c r="B929" s="140" t="s">
        <v>1355</v>
      </c>
      <c r="C929" s="145" t="s">
        <v>2211</v>
      </c>
      <c r="D929" s="4" t="s">
        <v>361</v>
      </c>
      <c r="E929" s="2" t="s">
        <v>1</v>
      </c>
      <c r="F929" s="87"/>
    </row>
    <row r="930" spans="2:6" ht="14.1" customHeight="1" x14ac:dyDescent="0.3">
      <c r="B930" s="140" t="s">
        <v>1355</v>
      </c>
      <c r="C930" s="145" t="s">
        <v>2212</v>
      </c>
      <c r="D930" s="4" t="s">
        <v>362</v>
      </c>
      <c r="E930" s="2" t="s">
        <v>1</v>
      </c>
      <c r="F930" s="87"/>
    </row>
    <row r="931" spans="2:6" ht="14.1" customHeight="1" x14ac:dyDescent="0.3">
      <c r="B931" s="140" t="s">
        <v>1355</v>
      </c>
      <c r="C931" s="145" t="s">
        <v>2213</v>
      </c>
      <c r="D931" s="4" t="s">
        <v>363</v>
      </c>
      <c r="E931" s="2" t="s">
        <v>1</v>
      </c>
      <c r="F931" s="87"/>
    </row>
    <row r="932" spans="2:6" ht="14.1" customHeight="1" x14ac:dyDescent="0.3">
      <c r="B932" s="140" t="s">
        <v>1355</v>
      </c>
      <c r="C932" s="145" t="s">
        <v>2214</v>
      </c>
      <c r="D932" s="4" t="s">
        <v>364</v>
      </c>
      <c r="E932" s="2" t="s">
        <v>1</v>
      </c>
      <c r="F932" s="87"/>
    </row>
    <row r="933" spans="2:6" ht="14.1" customHeight="1" x14ac:dyDescent="0.3">
      <c r="B933" s="140" t="s">
        <v>1355</v>
      </c>
      <c r="C933" s="145" t="s">
        <v>2215</v>
      </c>
      <c r="D933" s="4" t="s">
        <v>365</v>
      </c>
      <c r="E933" s="2" t="s">
        <v>1</v>
      </c>
      <c r="F933" s="87"/>
    </row>
    <row r="934" spans="2:6" ht="14.1" customHeight="1" x14ac:dyDescent="0.3">
      <c r="B934" s="140" t="s">
        <v>1355</v>
      </c>
      <c r="C934" s="145" t="s">
        <v>2216</v>
      </c>
      <c r="D934" s="4" t="s">
        <v>366</v>
      </c>
      <c r="E934" s="2" t="s">
        <v>1</v>
      </c>
      <c r="F934" s="87"/>
    </row>
    <row r="935" spans="2:6" ht="14.1" customHeight="1" x14ac:dyDescent="0.3">
      <c r="B935" s="140" t="s">
        <v>1355</v>
      </c>
      <c r="C935" s="145" t="s">
        <v>2217</v>
      </c>
      <c r="D935" s="4" t="s">
        <v>802</v>
      </c>
      <c r="E935" s="2" t="s">
        <v>1</v>
      </c>
      <c r="F935" s="87"/>
    </row>
    <row r="936" spans="2:6" ht="14.1" customHeight="1" x14ac:dyDescent="0.3">
      <c r="B936" s="140" t="s">
        <v>1355</v>
      </c>
      <c r="C936" s="145" t="s">
        <v>2218</v>
      </c>
      <c r="D936" s="4" t="s">
        <v>801</v>
      </c>
      <c r="E936" s="2" t="s">
        <v>1</v>
      </c>
      <c r="F936" s="87"/>
    </row>
    <row r="937" spans="2:6" ht="14.1" customHeight="1" x14ac:dyDescent="0.3">
      <c r="B937" s="135"/>
      <c r="C937" s="135"/>
      <c r="D937" s="10" t="s">
        <v>964</v>
      </c>
      <c r="E937" s="55"/>
      <c r="F937" s="55"/>
    </row>
    <row r="938" spans="2:6" ht="14.1" customHeight="1" x14ac:dyDescent="0.3">
      <c r="B938" s="140" t="s">
        <v>1355</v>
      </c>
      <c r="C938" s="145" t="s">
        <v>2219</v>
      </c>
      <c r="D938" s="30" t="s">
        <v>367</v>
      </c>
      <c r="E938" s="2" t="s">
        <v>1</v>
      </c>
      <c r="F938" s="87"/>
    </row>
    <row r="939" spans="2:6" ht="14.1" customHeight="1" x14ac:dyDescent="0.3">
      <c r="B939" s="140" t="s">
        <v>1355</v>
      </c>
      <c r="C939" s="145" t="s">
        <v>2220</v>
      </c>
      <c r="D939" s="30" t="s">
        <v>368</v>
      </c>
      <c r="E939" s="2" t="s">
        <v>1</v>
      </c>
      <c r="F939" s="87"/>
    </row>
    <row r="940" spans="2:6" ht="14.1" customHeight="1" x14ac:dyDescent="0.3">
      <c r="B940" s="140" t="s">
        <v>1355</v>
      </c>
      <c r="C940" s="145" t="s">
        <v>2221</v>
      </c>
      <c r="D940" s="30" t="s">
        <v>369</v>
      </c>
      <c r="E940" s="2" t="s">
        <v>1</v>
      </c>
      <c r="F940" s="87"/>
    </row>
    <row r="941" spans="2:6" ht="14.1" customHeight="1" x14ac:dyDescent="0.3">
      <c r="B941" s="140" t="s">
        <v>1355</v>
      </c>
      <c r="C941" s="145" t="s">
        <v>2222</v>
      </c>
      <c r="D941" s="30" t="s">
        <v>370</v>
      </c>
      <c r="E941" s="2" t="s">
        <v>1</v>
      </c>
      <c r="F941" s="87"/>
    </row>
    <row r="942" spans="2:6" ht="14.1" customHeight="1" x14ac:dyDescent="0.3">
      <c r="B942" s="140" t="s">
        <v>1355</v>
      </c>
      <c r="C942" s="145" t="s">
        <v>2223</v>
      </c>
      <c r="D942" s="30" t="s">
        <v>371</v>
      </c>
      <c r="E942" s="2" t="s">
        <v>1</v>
      </c>
      <c r="F942" s="87"/>
    </row>
    <row r="943" spans="2:6" ht="14.1" customHeight="1" x14ac:dyDescent="0.3">
      <c r="B943" s="139"/>
      <c r="C943" s="139"/>
      <c r="D943" s="22" t="s">
        <v>1088</v>
      </c>
      <c r="E943" s="23"/>
      <c r="F943" s="23"/>
    </row>
    <row r="944" spans="2:6" ht="14.1" customHeight="1" x14ac:dyDescent="0.3">
      <c r="B944" s="140" t="s">
        <v>1355</v>
      </c>
      <c r="C944" s="145" t="s">
        <v>2224</v>
      </c>
      <c r="D944" s="4" t="s">
        <v>414</v>
      </c>
      <c r="E944" s="2" t="s">
        <v>1</v>
      </c>
      <c r="F944" s="87"/>
    </row>
    <row r="945" spans="2:6" ht="14.1" customHeight="1" x14ac:dyDescent="0.3">
      <c r="B945" s="140" t="s">
        <v>1355</v>
      </c>
      <c r="C945" s="145" t="s">
        <v>2225</v>
      </c>
      <c r="D945" s="4" t="s">
        <v>415</v>
      </c>
      <c r="E945" s="2" t="s">
        <v>1</v>
      </c>
      <c r="F945" s="87"/>
    </row>
    <row r="946" spans="2:6" ht="14.1" customHeight="1" x14ac:dyDescent="0.3">
      <c r="B946" s="140" t="s">
        <v>1355</v>
      </c>
      <c r="C946" s="145" t="s">
        <v>2226</v>
      </c>
      <c r="D946" s="4" t="s">
        <v>416</v>
      </c>
      <c r="E946" s="2" t="s">
        <v>1</v>
      </c>
      <c r="F946" s="87"/>
    </row>
    <row r="947" spans="2:6" ht="14.1" customHeight="1" x14ac:dyDescent="0.3">
      <c r="B947" s="140" t="s">
        <v>1355</v>
      </c>
      <c r="C947" s="145" t="s">
        <v>2227</v>
      </c>
      <c r="D947" s="4" t="s">
        <v>417</v>
      </c>
      <c r="E947" s="2" t="s">
        <v>1</v>
      </c>
      <c r="F947" s="87"/>
    </row>
    <row r="948" spans="2:6" ht="14.1" customHeight="1" x14ac:dyDescent="0.3">
      <c r="B948" s="140" t="s">
        <v>1355</v>
      </c>
      <c r="C948" s="145" t="s">
        <v>2228</v>
      </c>
      <c r="D948" s="4" t="s">
        <v>616</v>
      </c>
      <c r="E948" s="2" t="s">
        <v>1</v>
      </c>
      <c r="F948" s="87"/>
    </row>
    <row r="949" spans="2:6" ht="14.1" customHeight="1" x14ac:dyDescent="0.3">
      <c r="B949" s="140" t="s">
        <v>1355</v>
      </c>
      <c r="C949" s="145" t="s">
        <v>2229</v>
      </c>
      <c r="D949" s="4" t="s">
        <v>687</v>
      </c>
      <c r="E949" s="2" t="s">
        <v>1</v>
      </c>
      <c r="F949" s="87"/>
    </row>
    <row r="950" spans="2:6" ht="14.1" customHeight="1" x14ac:dyDescent="0.3">
      <c r="B950" s="140" t="s">
        <v>1355</v>
      </c>
      <c r="C950" s="145" t="s">
        <v>2230</v>
      </c>
      <c r="D950" s="4" t="s">
        <v>688</v>
      </c>
      <c r="E950" s="2" t="s">
        <v>1</v>
      </c>
      <c r="F950" s="87"/>
    </row>
    <row r="951" spans="2:6" ht="14.1" customHeight="1" x14ac:dyDescent="0.3">
      <c r="B951" s="140" t="s">
        <v>1355</v>
      </c>
      <c r="C951" s="145" t="s">
        <v>2231</v>
      </c>
      <c r="D951" s="4" t="s">
        <v>689</v>
      </c>
      <c r="E951" s="2" t="s">
        <v>1</v>
      </c>
      <c r="F951" s="87"/>
    </row>
    <row r="952" spans="2:6" ht="14.1" customHeight="1" x14ac:dyDescent="0.3">
      <c r="B952" s="140" t="s">
        <v>1355</v>
      </c>
      <c r="C952" s="145" t="s">
        <v>2232</v>
      </c>
      <c r="D952" s="4" t="s">
        <v>690</v>
      </c>
      <c r="E952" s="2" t="s">
        <v>1</v>
      </c>
      <c r="F952" s="87"/>
    </row>
    <row r="953" spans="2:6" ht="14.1" customHeight="1" x14ac:dyDescent="0.3">
      <c r="B953" s="140" t="s">
        <v>1355</v>
      </c>
      <c r="C953" s="145" t="s">
        <v>2233</v>
      </c>
      <c r="D953" s="4" t="s">
        <v>691</v>
      </c>
      <c r="E953" s="2" t="s">
        <v>1</v>
      </c>
      <c r="F953" s="87"/>
    </row>
    <row r="954" spans="2:6" ht="14.1" customHeight="1" x14ac:dyDescent="0.3">
      <c r="B954" s="140" t="s">
        <v>1355</v>
      </c>
      <c r="C954" s="145" t="s">
        <v>2234</v>
      </c>
      <c r="D954" s="4" t="s">
        <v>692</v>
      </c>
      <c r="E954" s="2" t="s">
        <v>1</v>
      </c>
      <c r="F954" s="87"/>
    </row>
    <row r="955" spans="2:6" ht="14.1" customHeight="1" x14ac:dyDescent="0.3">
      <c r="B955" s="140" t="s">
        <v>1355</v>
      </c>
      <c r="C955" s="145" t="s">
        <v>2235</v>
      </c>
      <c r="D955" s="4" t="s">
        <v>693</v>
      </c>
      <c r="E955" s="2" t="s">
        <v>1</v>
      </c>
      <c r="F955" s="87"/>
    </row>
    <row r="956" spans="2:6" ht="14.1" customHeight="1" x14ac:dyDescent="0.3">
      <c r="B956" s="140" t="s">
        <v>1355</v>
      </c>
      <c r="C956" s="145" t="s">
        <v>2236</v>
      </c>
      <c r="D956" s="4" t="s">
        <v>694</v>
      </c>
      <c r="E956" s="2" t="s">
        <v>1</v>
      </c>
      <c r="F956" s="87"/>
    </row>
    <row r="957" spans="2:6" ht="14.1" customHeight="1" x14ac:dyDescent="0.3">
      <c r="B957" s="140" t="s">
        <v>1355</v>
      </c>
      <c r="C957" s="145" t="s">
        <v>2237</v>
      </c>
      <c r="D957" s="4" t="s">
        <v>695</v>
      </c>
      <c r="E957" s="2" t="s">
        <v>1</v>
      </c>
      <c r="F957" s="87"/>
    </row>
    <row r="958" spans="2:6" ht="14.1" customHeight="1" x14ac:dyDescent="0.3">
      <c r="B958" s="139"/>
      <c r="C958" s="139"/>
      <c r="D958" s="22" t="s">
        <v>1089</v>
      </c>
      <c r="E958" s="23"/>
      <c r="F958" s="23"/>
    </row>
    <row r="959" spans="2:6" ht="14.1" customHeight="1" x14ac:dyDescent="0.3">
      <c r="B959" s="140" t="s">
        <v>1355</v>
      </c>
      <c r="C959" s="145" t="s">
        <v>2238</v>
      </c>
      <c r="D959" s="4" t="s">
        <v>604</v>
      </c>
      <c r="E959" s="2" t="s">
        <v>1</v>
      </c>
      <c r="F959" s="87"/>
    </row>
    <row r="960" spans="2:6" ht="14.1" customHeight="1" x14ac:dyDescent="0.3">
      <c r="B960" s="140" t="s">
        <v>1355</v>
      </c>
      <c r="C960" s="145" t="s">
        <v>2239</v>
      </c>
      <c r="D960" s="4" t="s">
        <v>605</v>
      </c>
      <c r="E960" s="2" t="s">
        <v>1</v>
      </c>
      <c r="F960" s="87"/>
    </row>
    <row r="961" spans="2:6" ht="14.1" customHeight="1" x14ac:dyDescent="0.3">
      <c r="B961" s="140" t="s">
        <v>1355</v>
      </c>
      <c r="C961" s="145" t="s">
        <v>2240</v>
      </c>
      <c r="D961" s="4" t="s">
        <v>606</v>
      </c>
      <c r="E961" s="2" t="s">
        <v>1</v>
      </c>
      <c r="F961" s="87"/>
    </row>
    <row r="962" spans="2:6" ht="14.1" customHeight="1" x14ac:dyDescent="0.3">
      <c r="B962" s="140" t="s">
        <v>1355</v>
      </c>
      <c r="C962" s="145" t="s">
        <v>2241</v>
      </c>
      <c r="D962" s="4" t="s">
        <v>610</v>
      </c>
      <c r="E962" s="2" t="s">
        <v>1</v>
      </c>
      <c r="F962" s="87"/>
    </row>
    <row r="963" spans="2:6" ht="14.1" customHeight="1" x14ac:dyDescent="0.3">
      <c r="B963" s="140" t="s">
        <v>1355</v>
      </c>
      <c r="C963" s="145" t="s">
        <v>2242</v>
      </c>
      <c r="D963" s="4" t="s">
        <v>607</v>
      </c>
      <c r="E963" s="2" t="s">
        <v>1</v>
      </c>
      <c r="F963" s="87"/>
    </row>
    <row r="964" spans="2:6" ht="14.1" customHeight="1" x14ac:dyDescent="0.3">
      <c r="B964" s="140" t="s">
        <v>1355</v>
      </c>
      <c r="C964" s="145" t="s">
        <v>2243</v>
      </c>
      <c r="D964" s="4" t="s">
        <v>608</v>
      </c>
      <c r="E964" s="2" t="s">
        <v>1</v>
      </c>
      <c r="F964" s="87"/>
    </row>
    <row r="965" spans="2:6" ht="14.1" customHeight="1" x14ac:dyDescent="0.3">
      <c r="B965" s="140" t="s">
        <v>1355</v>
      </c>
      <c r="C965" s="145" t="s">
        <v>2244</v>
      </c>
      <c r="D965" s="4" t="s">
        <v>609</v>
      </c>
      <c r="E965" s="2" t="s">
        <v>1</v>
      </c>
      <c r="F965" s="87"/>
    </row>
    <row r="966" spans="2:6" ht="14.1" customHeight="1" x14ac:dyDescent="0.3">
      <c r="B966" s="139"/>
      <c r="C966" s="139"/>
      <c r="D966" s="22" t="s">
        <v>1090</v>
      </c>
      <c r="E966" s="23"/>
      <c r="F966" s="23"/>
    </row>
    <row r="967" spans="2:6" ht="14.1" customHeight="1" x14ac:dyDescent="0.3">
      <c r="B967" s="140" t="s">
        <v>1355</v>
      </c>
      <c r="C967" s="145" t="s">
        <v>2245</v>
      </c>
      <c r="D967" s="4" t="s">
        <v>620</v>
      </c>
      <c r="E967" s="2" t="s">
        <v>1</v>
      </c>
      <c r="F967" s="87"/>
    </row>
    <row r="968" spans="2:6" ht="14.1" customHeight="1" x14ac:dyDescent="0.3">
      <c r="B968" s="140" t="s">
        <v>1355</v>
      </c>
      <c r="C968" s="145" t="s">
        <v>2246</v>
      </c>
      <c r="D968" s="4" t="s">
        <v>621</v>
      </c>
      <c r="E968" s="2" t="s">
        <v>1</v>
      </c>
      <c r="F968" s="87"/>
    </row>
    <row r="969" spans="2:6" ht="14.1" customHeight="1" x14ac:dyDescent="0.3">
      <c r="B969" s="140" t="s">
        <v>1355</v>
      </c>
      <c r="C969" s="145" t="s">
        <v>2247</v>
      </c>
      <c r="D969" s="4" t="s">
        <v>611</v>
      </c>
      <c r="E969" s="2" t="s">
        <v>1</v>
      </c>
      <c r="F969" s="87"/>
    </row>
    <row r="970" spans="2:6" ht="14.1" customHeight="1" x14ac:dyDescent="0.3">
      <c r="B970" s="140" t="s">
        <v>1355</v>
      </c>
      <c r="C970" s="145" t="s">
        <v>2248</v>
      </c>
      <c r="D970" s="4" t="s">
        <v>612</v>
      </c>
      <c r="E970" s="2" t="s">
        <v>1</v>
      </c>
      <c r="F970" s="87"/>
    </row>
    <row r="971" spans="2:6" ht="14.1" customHeight="1" x14ac:dyDescent="0.3">
      <c r="B971" s="140" t="s">
        <v>1355</v>
      </c>
      <c r="C971" s="145" t="s">
        <v>2249</v>
      </c>
      <c r="D971" s="4" t="s">
        <v>613</v>
      </c>
      <c r="E971" s="2" t="s">
        <v>1</v>
      </c>
      <c r="F971" s="87"/>
    </row>
    <row r="972" spans="2:6" ht="14.1" customHeight="1" x14ac:dyDescent="0.3">
      <c r="B972" s="140" t="s">
        <v>1355</v>
      </c>
      <c r="C972" s="145" t="s">
        <v>2250</v>
      </c>
      <c r="D972" s="4" t="s">
        <v>619</v>
      </c>
      <c r="E972" s="2" t="s">
        <v>1</v>
      </c>
      <c r="F972" s="87"/>
    </row>
    <row r="973" spans="2:6" ht="14.1" customHeight="1" x14ac:dyDescent="0.3">
      <c r="B973" s="140" t="s">
        <v>1355</v>
      </c>
      <c r="C973" s="145" t="s">
        <v>2251</v>
      </c>
      <c r="D973" s="4" t="s">
        <v>610</v>
      </c>
      <c r="E973" s="2" t="s">
        <v>1</v>
      </c>
      <c r="F973" s="87"/>
    </row>
    <row r="974" spans="2:6" ht="14.1" customHeight="1" x14ac:dyDescent="0.3">
      <c r="B974" s="139"/>
      <c r="C974" s="139"/>
      <c r="D974" s="22" t="s">
        <v>1091</v>
      </c>
      <c r="E974" s="23"/>
      <c r="F974" s="23"/>
    </row>
    <row r="975" spans="2:6" s="24" customFormat="1" ht="14.1" customHeight="1" x14ac:dyDescent="0.3">
      <c r="B975" s="140" t="s">
        <v>1355</v>
      </c>
      <c r="C975" s="145" t="s">
        <v>2252</v>
      </c>
      <c r="D975" s="4" t="s">
        <v>617</v>
      </c>
      <c r="E975" s="2" t="s">
        <v>1</v>
      </c>
      <c r="F975" s="87"/>
    </row>
    <row r="976" spans="2:6" s="24" customFormat="1" ht="14.1" customHeight="1" x14ac:dyDescent="0.3">
      <c r="B976" s="140" t="s">
        <v>1355</v>
      </c>
      <c r="C976" s="145" t="s">
        <v>2253</v>
      </c>
      <c r="D976" s="4" t="s">
        <v>706</v>
      </c>
      <c r="E976" s="2" t="s">
        <v>1</v>
      </c>
      <c r="F976" s="87"/>
    </row>
    <row r="977" spans="2:6" s="24" customFormat="1" ht="14.1" customHeight="1" x14ac:dyDescent="0.3">
      <c r="B977" s="140" t="s">
        <v>1355</v>
      </c>
      <c r="C977" s="145" t="s">
        <v>2254</v>
      </c>
      <c r="D977" s="4" t="s">
        <v>618</v>
      </c>
      <c r="E977" s="2" t="s">
        <v>1</v>
      </c>
      <c r="F977" s="87"/>
    </row>
    <row r="978" spans="2:6" s="24" customFormat="1" ht="14.1" customHeight="1" x14ac:dyDescent="0.3">
      <c r="B978" s="140" t="s">
        <v>1355</v>
      </c>
      <c r="C978" s="145" t="s">
        <v>2255</v>
      </c>
      <c r="D978" s="4" t="s">
        <v>805</v>
      </c>
      <c r="E978" s="2" t="s">
        <v>1</v>
      </c>
      <c r="F978" s="87"/>
    </row>
    <row r="979" spans="2:6" s="24" customFormat="1" ht="14.1" customHeight="1" x14ac:dyDescent="0.3">
      <c r="B979" s="140" t="s">
        <v>1355</v>
      </c>
      <c r="C979" s="145" t="s">
        <v>2256</v>
      </c>
      <c r="D979" s="4" t="s">
        <v>901</v>
      </c>
      <c r="E979" s="2" t="s">
        <v>1</v>
      </c>
      <c r="F979" s="87"/>
    </row>
    <row r="980" spans="2:6" s="24" customFormat="1" ht="14.1" customHeight="1" x14ac:dyDescent="0.3">
      <c r="B980" s="140" t="s">
        <v>1355</v>
      </c>
      <c r="C980" s="145" t="s">
        <v>2257</v>
      </c>
      <c r="D980" s="4" t="s">
        <v>902</v>
      </c>
      <c r="E980" s="2" t="s">
        <v>1</v>
      </c>
      <c r="F980" s="87"/>
    </row>
    <row r="981" spans="2:6" s="24" customFormat="1" ht="14.1" customHeight="1" x14ac:dyDescent="0.3">
      <c r="B981" s="140" t="s">
        <v>1355</v>
      </c>
      <c r="C981" s="145" t="s">
        <v>2258</v>
      </c>
      <c r="D981" s="4" t="s">
        <v>903</v>
      </c>
      <c r="E981" s="2" t="s">
        <v>1</v>
      </c>
      <c r="F981" s="87"/>
    </row>
    <row r="982" spans="2:6" s="24" customFormat="1" ht="14.1" customHeight="1" x14ac:dyDescent="0.3">
      <c r="B982" s="140" t="s">
        <v>1355</v>
      </c>
      <c r="C982" s="145" t="s">
        <v>2259</v>
      </c>
      <c r="D982" s="4" t="s">
        <v>904</v>
      </c>
      <c r="E982" s="2" t="s">
        <v>1</v>
      </c>
      <c r="F982" s="87"/>
    </row>
    <row r="983" spans="2:6" ht="14.1" customHeight="1" x14ac:dyDescent="0.3">
      <c r="B983" s="138"/>
      <c r="C983" s="138"/>
      <c r="D983" s="20" t="s">
        <v>906</v>
      </c>
      <c r="E983" s="21"/>
      <c r="F983" s="21"/>
    </row>
    <row r="984" spans="2:6" ht="14.1" customHeight="1" x14ac:dyDescent="0.3">
      <c r="B984" s="139"/>
      <c r="C984" s="139"/>
      <c r="D984" s="22" t="s">
        <v>1092</v>
      </c>
      <c r="E984" s="23"/>
      <c r="F984" s="23"/>
    </row>
    <row r="985" spans="2:6" ht="14.1" customHeight="1" x14ac:dyDescent="0.3">
      <c r="B985" s="140" t="s">
        <v>1355</v>
      </c>
      <c r="C985" s="145" t="s">
        <v>2260</v>
      </c>
      <c r="D985" s="4" t="s">
        <v>372</v>
      </c>
      <c r="E985" s="2" t="s">
        <v>1</v>
      </c>
      <c r="F985" s="87"/>
    </row>
    <row r="986" spans="2:6" ht="14.1" customHeight="1" x14ac:dyDescent="0.3">
      <c r="B986" s="140" t="s">
        <v>1355</v>
      </c>
      <c r="C986" s="145" t="s">
        <v>2261</v>
      </c>
      <c r="D986" s="4" t="s">
        <v>373</v>
      </c>
      <c r="E986" s="2" t="s">
        <v>1</v>
      </c>
      <c r="F986" s="87"/>
    </row>
    <row r="987" spans="2:6" ht="14.1" customHeight="1" x14ac:dyDescent="0.3">
      <c r="B987" s="139"/>
      <c r="C987" s="139"/>
      <c r="D987" s="22" t="s">
        <v>1093</v>
      </c>
      <c r="E987" s="23"/>
      <c r="F987" s="23"/>
    </row>
    <row r="988" spans="2:6" ht="14.1" customHeight="1" x14ac:dyDescent="0.3">
      <c r="B988" s="140" t="s">
        <v>1355</v>
      </c>
      <c r="C988" s="145" t="s">
        <v>2262</v>
      </c>
      <c r="D988" s="4" t="s">
        <v>806</v>
      </c>
      <c r="E988" s="2" t="s">
        <v>1</v>
      </c>
      <c r="F988" s="87"/>
    </row>
    <row r="989" spans="2:6" ht="14.1" customHeight="1" x14ac:dyDescent="0.3">
      <c r="B989" s="140" t="s">
        <v>1355</v>
      </c>
      <c r="C989" s="145" t="s">
        <v>2263</v>
      </c>
      <c r="D989" s="4" t="s">
        <v>807</v>
      </c>
      <c r="E989" s="2" t="s">
        <v>1</v>
      </c>
      <c r="F989" s="87"/>
    </row>
    <row r="990" spans="2:6" ht="14.1" customHeight="1" x14ac:dyDescent="0.3">
      <c r="B990" s="140" t="s">
        <v>1355</v>
      </c>
      <c r="C990" s="145" t="s">
        <v>2264</v>
      </c>
      <c r="D990" s="4" t="s">
        <v>808</v>
      </c>
      <c r="E990" s="2" t="s">
        <v>1</v>
      </c>
      <c r="F990" s="87"/>
    </row>
    <row r="991" spans="2:6" ht="14.1" customHeight="1" x14ac:dyDescent="0.3">
      <c r="B991" s="140" t="s">
        <v>1355</v>
      </c>
      <c r="C991" s="145" t="s">
        <v>2265</v>
      </c>
      <c r="D991" s="4" t="s">
        <v>809</v>
      </c>
      <c r="E991" s="2" t="s">
        <v>1</v>
      </c>
      <c r="F991" s="87"/>
    </row>
    <row r="992" spans="2:6" ht="14.1" customHeight="1" x14ac:dyDescent="0.3">
      <c r="B992" s="140" t="s">
        <v>1355</v>
      </c>
      <c r="C992" s="145" t="s">
        <v>2266</v>
      </c>
      <c r="D992" s="4" t="s">
        <v>810</v>
      </c>
      <c r="E992" s="2" t="s">
        <v>3</v>
      </c>
      <c r="F992" s="87"/>
    </row>
    <row r="993" spans="2:6" ht="14.1" customHeight="1" x14ac:dyDescent="0.3">
      <c r="B993" s="140" t="s">
        <v>1355</v>
      </c>
      <c r="C993" s="145" t="s">
        <v>2267</v>
      </c>
      <c r="D993" s="4" t="s">
        <v>811</v>
      </c>
      <c r="E993" s="2" t="s">
        <v>3</v>
      </c>
      <c r="F993" s="87"/>
    </row>
    <row r="994" spans="2:6" ht="14.1" customHeight="1" x14ac:dyDescent="0.3">
      <c r="B994" s="140" t="s">
        <v>1355</v>
      </c>
      <c r="C994" s="145" t="s">
        <v>2268</v>
      </c>
      <c r="D994" s="4" t="s">
        <v>812</v>
      </c>
      <c r="E994" s="2" t="s">
        <v>1</v>
      </c>
      <c r="F994" s="87"/>
    </row>
    <row r="995" spans="2:6" ht="14.1" customHeight="1" x14ac:dyDescent="0.3">
      <c r="B995" s="143" t="s">
        <v>1355</v>
      </c>
      <c r="C995" s="145" t="s">
        <v>2269</v>
      </c>
      <c r="D995" s="78" t="s">
        <v>813</v>
      </c>
      <c r="E995" s="79" t="s">
        <v>1</v>
      </c>
      <c r="F995" s="90"/>
    </row>
    <row r="996" spans="2:6" ht="14.1" customHeight="1" x14ac:dyDescent="0.3">
      <c r="B996" s="138"/>
      <c r="C996" s="138"/>
      <c r="D996" s="20" t="s">
        <v>707</v>
      </c>
      <c r="E996" s="56"/>
      <c r="F996" s="56"/>
    </row>
    <row r="997" spans="2:6" ht="14.1" customHeight="1" x14ac:dyDescent="0.3">
      <c r="B997" s="139"/>
      <c r="C997" s="139"/>
      <c r="D997" s="25" t="s">
        <v>1094</v>
      </c>
      <c r="E997" s="29"/>
      <c r="F997" s="29"/>
    </row>
    <row r="998" spans="2:6" ht="14.1" customHeight="1" x14ac:dyDescent="0.3">
      <c r="B998" s="140" t="s">
        <v>1354</v>
      </c>
      <c r="C998" s="140" t="s">
        <v>2270</v>
      </c>
      <c r="D998" s="4" t="s">
        <v>231</v>
      </c>
      <c r="E998" s="2" t="s">
        <v>1</v>
      </c>
      <c r="F998" s="89"/>
    </row>
    <row r="999" spans="2:6" ht="14.1" customHeight="1" x14ac:dyDescent="0.3">
      <c r="B999" s="140" t="s">
        <v>1354</v>
      </c>
      <c r="C999" s="140" t="s">
        <v>2271</v>
      </c>
      <c r="D999" s="4" t="s">
        <v>374</v>
      </c>
      <c r="E999" s="2" t="s">
        <v>1</v>
      </c>
      <c r="F999" s="89"/>
    </row>
    <row r="1000" spans="2:6" ht="14.1" customHeight="1" x14ac:dyDescent="0.3">
      <c r="B1000" s="140" t="s">
        <v>1354</v>
      </c>
      <c r="C1000" s="140" t="s">
        <v>2272</v>
      </c>
      <c r="D1000" s="4" t="s">
        <v>447</v>
      </c>
      <c r="E1000" s="2" t="s">
        <v>1</v>
      </c>
      <c r="F1000" s="89"/>
    </row>
    <row r="1001" spans="2:6" ht="14.1" customHeight="1" x14ac:dyDescent="0.3">
      <c r="B1001" s="140" t="s">
        <v>1354</v>
      </c>
      <c r="C1001" s="140" t="s">
        <v>2273</v>
      </c>
      <c r="D1001" s="4" t="s">
        <v>448</v>
      </c>
      <c r="E1001" s="2" t="s">
        <v>1</v>
      </c>
      <c r="F1001" s="89"/>
    </row>
    <row r="1002" spans="2:6" ht="14.1" customHeight="1" x14ac:dyDescent="0.3">
      <c r="B1002" s="140" t="s">
        <v>1354</v>
      </c>
      <c r="C1002" s="140" t="s">
        <v>2274</v>
      </c>
      <c r="D1002" s="4" t="s">
        <v>375</v>
      </c>
      <c r="E1002" s="2" t="s">
        <v>1</v>
      </c>
      <c r="F1002" s="89"/>
    </row>
    <row r="1003" spans="2:6" ht="14.1" customHeight="1" x14ac:dyDescent="0.3">
      <c r="B1003" s="140" t="s">
        <v>1354</v>
      </c>
      <c r="C1003" s="140" t="s">
        <v>2275</v>
      </c>
      <c r="D1003" s="4" t="s">
        <v>376</v>
      </c>
      <c r="E1003" s="2" t="s">
        <v>1</v>
      </c>
      <c r="F1003" s="89"/>
    </row>
    <row r="1004" spans="2:6" ht="14.1" customHeight="1" x14ac:dyDescent="0.3">
      <c r="B1004" s="140" t="s">
        <v>1354</v>
      </c>
      <c r="C1004" s="140" t="s">
        <v>2276</v>
      </c>
      <c r="D1004" s="4" t="s">
        <v>622</v>
      </c>
      <c r="E1004" s="2" t="s">
        <v>1</v>
      </c>
      <c r="F1004" s="89"/>
    </row>
    <row r="1005" spans="2:6" ht="14.1" customHeight="1" x14ac:dyDescent="0.3">
      <c r="B1005" s="140" t="s">
        <v>1354</v>
      </c>
      <c r="C1005" s="140" t="s">
        <v>2277</v>
      </c>
      <c r="D1005" s="4" t="s">
        <v>377</v>
      </c>
      <c r="E1005" s="2" t="s">
        <v>1</v>
      </c>
      <c r="F1005" s="89"/>
    </row>
    <row r="1006" spans="2:6" ht="14.1" customHeight="1" x14ac:dyDescent="0.3">
      <c r="B1006" s="140" t="s">
        <v>1354</v>
      </c>
      <c r="C1006" s="140" t="s">
        <v>2278</v>
      </c>
      <c r="D1006" s="4" t="s">
        <v>378</v>
      </c>
      <c r="E1006" s="2" t="s">
        <v>1</v>
      </c>
      <c r="F1006" s="89"/>
    </row>
    <row r="1007" spans="2:6" ht="14.1" customHeight="1" x14ac:dyDescent="0.3">
      <c r="B1007" s="140" t="s">
        <v>1354</v>
      </c>
      <c r="C1007" s="140" t="s">
        <v>2279</v>
      </c>
      <c r="D1007" s="4" t="s">
        <v>623</v>
      </c>
      <c r="E1007" s="2" t="s">
        <v>1</v>
      </c>
      <c r="F1007" s="89"/>
    </row>
    <row r="1008" spans="2:6" ht="14.1" customHeight="1" x14ac:dyDescent="0.3">
      <c r="B1008" s="140" t="s">
        <v>1354</v>
      </c>
      <c r="C1008" s="140" t="s">
        <v>2280</v>
      </c>
      <c r="D1008" s="4" t="s">
        <v>379</v>
      </c>
      <c r="E1008" s="2" t="s">
        <v>1</v>
      </c>
      <c r="F1008" s="89"/>
    </row>
    <row r="1009" spans="2:6" ht="14.1" customHeight="1" x14ac:dyDescent="0.3">
      <c r="B1009" s="140" t="s">
        <v>1354</v>
      </c>
      <c r="C1009" s="140" t="s">
        <v>2281</v>
      </c>
      <c r="D1009" s="4" t="s">
        <v>380</v>
      </c>
      <c r="E1009" s="2" t="s">
        <v>1</v>
      </c>
      <c r="F1009" s="89"/>
    </row>
    <row r="1010" spans="2:6" ht="14.1" customHeight="1" x14ac:dyDescent="0.3">
      <c r="B1010" s="140" t="s">
        <v>1354</v>
      </c>
      <c r="C1010" s="140" t="s">
        <v>2282</v>
      </c>
      <c r="D1010" s="4" t="s">
        <v>381</v>
      </c>
      <c r="E1010" s="2" t="s">
        <v>1</v>
      </c>
      <c r="F1010" s="89"/>
    </row>
    <row r="1011" spans="2:6" ht="14.1" customHeight="1" x14ac:dyDescent="0.3">
      <c r="B1011" s="140" t="s">
        <v>1354</v>
      </c>
      <c r="C1011" s="140" t="s">
        <v>2283</v>
      </c>
      <c r="D1011" s="4" t="s">
        <v>382</v>
      </c>
      <c r="E1011" s="2" t="s">
        <v>1</v>
      </c>
      <c r="F1011" s="89"/>
    </row>
    <row r="1012" spans="2:6" ht="14.1" customHeight="1" x14ac:dyDescent="0.3">
      <c r="B1012" s="140" t="s">
        <v>1354</v>
      </c>
      <c r="C1012" s="140" t="s">
        <v>2284</v>
      </c>
      <c r="D1012" s="4" t="s">
        <v>383</v>
      </c>
      <c r="E1012" s="2" t="s">
        <v>1</v>
      </c>
      <c r="F1012" s="89"/>
    </row>
    <row r="1013" spans="2:6" ht="14.1" customHeight="1" x14ac:dyDescent="0.3">
      <c r="B1013" s="140" t="s">
        <v>1354</v>
      </c>
      <c r="C1013" s="140" t="s">
        <v>2285</v>
      </c>
      <c r="D1013" s="4" t="s">
        <v>384</v>
      </c>
      <c r="E1013" s="2" t="s">
        <v>1</v>
      </c>
      <c r="F1013" s="89"/>
    </row>
    <row r="1014" spans="2:6" ht="14.1" customHeight="1" x14ac:dyDescent="0.3">
      <c r="B1014" s="140" t="s">
        <v>1354</v>
      </c>
      <c r="C1014" s="140" t="s">
        <v>2286</v>
      </c>
      <c r="D1014" s="4" t="s">
        <v>385</v>
      </c>
      <c r="E1014" s="2" t="s">
        <v>1</v>
      </c>
      <c r="F1014" s="89"/>
    </row>
    <row r="1015" spans="2:6" ht="14.1" customHeight="1" x14ac:dyDescent="0.3">
      <c r="B1015" s="140" t="s">
        <v>1354</v>
      </c>
      <c r="C1015" s="140" t="s">
        <v>2287</v>
      </c>
      <c r="D1015" s="4" t="s">
        <v>386</v>
      </c>
      <c r="E1015" s="2" t="s">
        <v>1</v>
      </c>
      <c r="F1015" s="89"/>
    </row>
    <row r="1016" spans="2:6" ht="14.1" customHeight="1" x14ac:dyDescent="0.3">
      <c r="B1016" s="140" t="s">
        <v>1354</v>
      </c>
      <c r="C1016" s="140" t="s">
        <v>2288</v>
      </c>
      <c r="D1016" s="4" t="s">
        <v>387</v>
      </c>
      <c r="E1016" s="2" t="s">
        <v>1</v>
      </c>
      <c r="F1016" s="89"/>
    </row>
    <row r="1017" spans="2:6" ht="14.1" customHeight="1" x14ac:dyDescent="0.3">
      <c r="B1017" s="140" t="s">
        <v>1354</v>
      </c>
      <c r="C1017" s="140" t="s">
        <v>2289</v>
      </c>
      <c r="D1017" s="4" t="s">
        <v>388</v>
      </c>
      <c r="E1017" s="2" t="s">
        <v>1</v>
      </c>
      <c r="F1017" s="89"/>
    </row>
    <row r="1018" spans="2:6" ht="14.1" customHeight="1" x14ac:dyDescent="0.3">
      <c r="B1018" s="140" t="s">
        <v>1354</v>
      </c>
      <c r="C1018" s="140" t="s">
        <v>2290</v>
      </c>
      <c r="D1018" s="4" t="s">
        <v>389</v>
      </c>
      <c r="E1018" s="2" t="s">
        <v>1</v>
      </c>
      <c r="F1018" s="89"/>
    </row>
    <row r="1019" spans="2:6" ht="14.1" customHeight="1" x14ac:dyDescent="0.3">
      <c r="B1019" s="140" t="s">
        <v>1354</v>
      </c>
      <c r="C1019" s="140" t="s">
        <v>2291</v>
      </c>
      <c r="D1019" s="4" t="s">
        <v>390</v>
      </c>
      <c r="E1019" s="2" t="s">
        <v>1</v>
      </c>
      <c r="F1019" s="89"/>
    </row>
    <row r="1020" spans="2:6" ht="14.1" customHeight="1" x14ac:dyDescent="0.3">
      <c r="B1020" s="140" t="s">
        <v>1354</v>
      </c>
      <c r="C1020" s="140" t="s">
        <v>2292</v>
      </c>
      <c r="D1020" s="4" t="s">
        <v>391</v>
      </c>
      <c r="E1020" s="2" t="s">
        <v>1</v>
      </c>
      <c r="F1020" s="89"/>
    </row>
    <row r="1021" spans="2:6" ht="14.1" customHeight="1" x14ac:dyDescent="0.3">
      <c r="B1021" s="140" t="s">
        <v>1354</v>
      </c>
      <c r="C1021" s="140" t="s">
        <v>2293</v>
      </c>
      <c r="D1021" s="4" t="s">
        <v>392</v>
      </c>
      <c r="E1021" s="2" t="s">
        <v>1</v>
      </c>
      <c r="F1021" s="89"/>
    </row>
    <row r="1022" spans="2:6" ht="14.1" customHeight="1" x14ac:dyDescent="0.3">
      <c r="B1022" s="140" t="s">
        <v>1354</v>
      </c>
      <c r="C1022" s="140" t="s">
        <v>2294</v>
      </c>
      <c r="D1022" s="4" t="s">
        <v>393</v>
      </c>
      <c r="E1022" s="2" t="s">
        <v>1</v>
      </c>
      <c r="F1022" s="89"/>
    </row>
    <row r="1023" spans="2:6" ht="14.1" customHeight="1" x14ac:dyDescent="0.3">
      <c r="B1023" s="140" t="s">
        <v>1354</v>
      </c>
      <c r="C1023" s="140" t="s">
        <v>2295</v>
      </c>
      <c r="D1023" s="4" t="s">
        <v>394</v>
      </c>
      <c r="E1023" s="2" t="s">
        <v>1</v>
      </c>
      <c r="F1023" s="89"/>
    </row>
    <row r="1024" spans="2:6" ht="14.1" customHeight="1" x14ac:dyDescent="0.3">
      <c r="B1024" s="140" t="s">
        <v>1354</v>
      </c>
      <c r="C1024" s="140" t="s">
        <v>2296</v>
      </c>
      <c r="D1024" s="4" t="s">
        <v>395</v>
      </c>
      <c r="E1024" s="2" t="s">
        <v>1</v>
      </c>
      <c r="F1024" s="89"/>
    </row>
    <row r="1025" spans="2:6" ht="14.1" customHeight="1" x14ac:dyDescent="0.3">
      <c r="B1025" s="140" t="s">
        <v>1354</v>
      </c>
      <c r="C1025" s="140" t="s">
        <v>2297</v>
      </c>
      <c r="D1025" s="4" t="s">
        <v>603</v>
      </c>
      <c r="E1025" s="2" t="s">
        <v>1</v>
      </c>
      <c r="F1025" s="89"/>
    </row>
    <row r="1026" spans="2:6" ht="14.1" customHeight="1" x14ac:dyDescent="0.3">
      <c r="B1026" s="140" t="s">
        <v>1354</v>
      </c>
      <c r="C1026" s="140" t="s">
        <v>2298</v>
      </c>
      <c r="D1026" s="4" t="s">
        <v>857</v>
      </c>
      <c r="E1026" s="2" t="s">
        <v>1</v>
      </c>
      <c r="F1026" s="89"/>
    </row>
    <row r="1027" spans="2:6" ht="14.1" customHeight="1" x14ac:dyDescent="0.3">
      <c r="B1027" s="146"/>
      <c r="C1027" s="146"/>
      <c r="D1027" s="57" t="s">
        <v>1095</v>
      </c>
      <c r="E1027" s="58"/>
      <c r="F1027" s="58"/>
    </row>
    <row r="1028" spans="2:6" ht="14.1" customHeight="1" x14ac:dyDescent="0.3">
      <c r="B1028" s="140" t="s">
        <v>1354</v>
      </c>
      <c r="C1028" s="140" t="s">
        <v>2299</v>
      </c>
      <c r="D1028" s="59" t="s">
        <v>696</v>
      </c>
      <c r="E1028" s="60" t="s">
        <v>3</v>
      </c>
      <c r="F1028" s="89"/>
    </row>
    <row r="1029" spans="2:6" ht="14.1" customHeight="1" x14ac:dyDescent="0.3">
      <c r="B1029" s="140" t="s">
        <v>1354</v>
      </c>
      <c r="C1029" s="140" t="s">
        <v>2300</v>
      </c>
      <c r="D1029" s="59" t="s">
        <v>697</v>
      </c>
      <c r="E1029" s="60" t="s">
        <v>3</v>
      </c>
      <c r="F1029" s="89"/>
    </row>
    <row r="1030" spans="2:6" ht="14.1" customHeight="1" x14ac:dyDescent="0.3">
      <c r="B1030" s="140" t="s">
        <v>1354</v>
      </c>
      <c r="C1030" s="140" t="s">
        <v>2301</v>
      </c>
      <c r="D1030" s="59" t="s">
        <v>698</v>
      </c>
      <c r="E1030" s="60" t="s">
        <v>3</v>
      </c>
      <c r="F1030" s="89"/>
    </row>
    <row r="1031" spans="2:6" ht="14.1" customHeight="1" x14ac:dyDescent="0.3">
      <c r="B1031" s="140" t="s">
        <v>1354</v>
      </c>
      <c r="C1031" s="140" t="s">
        <v>2302</v>
      </c>
      <c r="D1031" s="59" t="s">
        <v>699</v>
      </c>
      <c r="E1031" s="60" t="s">
        <v>3</v>
      </c>
      <c r="F1031" s="89"/>
    </row>
    <row r="1032" spans="2:6" ht="14.1" customHeight="1" x14ac:dyDescent="0.3">
      <c r="B1032" s="140" t="s">
        <v>1354</v>
      </c>
      <c r="C1032" s="140" t="s">
        <v>2303</v>
      </c>
      <c r="D1032" s="59" t="s">
        <v>700</v>
      </c>
      <c r="E1032" s="60" t="s">
        <v>3</v>
      </c>
      <c r="F1032" s="89"/>
    </row>
    <row r="1033" spans="2:6" ht="14.1" customHeight="1" x14ac:dyDescent="0.3">
      <c r="B1033" s="140" t="s">
        <v>1354</v>
      </c>
      <c r="C1033" s="140" t="s">
        <v>2304</v>
      </c>
      <c r="D1033" s="59" t="s">
        <v>701</v>
      </c>
      <c r="E1033" s="60" t="s">
        <v>3</v>
      </c>
      <c r="F1033" s="89"/>
    </row>
    <row r="1034" spans="2:6" ht="14.1" customHeight="1" x14ac:dyDescent="0.3">
      <c r="B1034" s="140" t="s">
        <v>1354</v>
      </c>
      <c r="C1034" s="140" t="s">
        <v>2305</v>
      </c>
      <c r="D1034" s="59" t="s">
        <v>702</v>
      </c>
      <c r="E1034" s="60" t="s">
        <v>3</v>
      </c>
      <c r="F1034" s="89"/>
    </row>
    <row r="1035" spans="2:6" ht="14.1" customHeight="1" x14ac:dyDescent="0.3">
      <c r="B1035" s="140" t="s">
        <v>1354</v>
      </c>
      <c r="C1035" s="140" t="s">
        <v>2306</v>
      </c>
      <c r="D1035" s="59" t="s">
        <v>703</v>
      </c>
      <c r="E1035" s="60" t="s">
        <v>3</v>
      </c>
      <c r="F1035" s="89"/>
    </row>
    <row r="1036" spans="2:6" ht="14.1" customHeight="1" x14ac:dyDescent="0.3">
      <c r="B1036" s="140" t="s">
        <v>1354</v>
      </c>
      <c r="C1036" s="140" t="s">
        <v>2307</v>
      </c>
      <c r="D1036" s="61" t="s">
        <v>449</v>
      </c>
      <c r="E1036" s="60" t="s">
        <v>3</v>
      </c>
      <c r="F1036" s="89"/>
    </row>
    <row r="1037" spans="2:6" ht="14.1" customHeight="1" x14ac:dyDescent="0.3">
      <c r="B1037" s="140" t="s">
        <v>1354</v>
      </c>
      <c r="C1037" s="140" t="s">
        <v>2308</v>
      </c>
      <c r="D1037" s="61" t="s">
        <v>450</v>
      </c>
      <c r="E1037" s="60" t="s">
        <v>3</v>
      </c>
      <c r="F1037" s="89"/>
    </row>
    <row r="1038" spans="2:6" ht="14.1" customHeight="1" x14ac:dyDescent="0.3">
      <c r="B1038" s="140" t="s">
        <v>1354</v>
      </c>
      <c r="C1038" s="140" t="s">
        <v>2309</v>
      </c>
      <c r="D1038" s="61" t="s">
        <v>451</v>
      </c>
      <c r="E1038" s="60" t="s">
        <v>3</v>
      </c>
      <c r="F1038" s="89"/>
    </row>
    <row r="1039" spans="2:6" ht="14.1" customHeight="1" x14ac:dyDescent="0.3">
      <c r="B1039" s="140" t="s">
        <v>1354</v>
      </c>
      <c r="C1039" s="140" t="s">
        <v>2310</v>
      </c>
      <c r="D1039" s="61" t="s">
        <v>452</v>
      </c>
      <c r="E1039" s="60" t="s">
        <v>3</v>
      </c>
      <c r="F1039" s="89"/>
    </row>
    <row r="1040" spans="2:6" ht="14.1" customHeight="1" x14ac:dyDescent="0.3">
      <c r="B1040" s="140" t="s">
        <v>1354</v>
      </c>
      <c r="C1040" s="140" t="s">
        <v>2311</v>
      </c>
      <c r="D1040" s="61" t="s">
        <v>453</v>
      </c>
      <c r="E1040" s="60" t="s">
        <v>3</v>
      </c>
      <c r="F1040" s="89"/>
    </row>
    <row r="1041" spans="2:6" ht="14.1" customHeight="1" x14ac:dyDescent="0.3">
      <c r="B1041" s="140" t="s">
        <v>1354</v>
      </c>
      <c r="C1041" s="140" t="s">
        <v>2312</v>
      </c>
      <c r="D1041" s="61" t="s">
        <v>454</v>
      </c>
      <c r="E1041" s="60" t="s">
        <v>3</v>
      </c>
      <c r="F1041" s="89"/>
    </row>
    <row r="1042" spans="2:6" ht="14.1" customHeight="1" x14ac:dyDescent="0.3">
      <c r="B1042" s="140" t="s">
        <v>1354</v>
      </c>
      <c r="C1042" s="140" t="s">
        <v>2313</v>
      </c>
      <c r="D1042" s="61" t="s">
        <v>455</v>
      </c>
      <c r="E1042" s="60" t="s">
        <v>3</v>
      </c>
      <c r="F1042" s="89"/>
    </row>
    <row r="1043" spans="2:6" ht="14.1" customHeight="1" x14ac:dyDescent="0.3">
      <c r="B1043" s="140" t="s">
        <v>1354</v>
      </c>
      <c r="C1043" s="140" t="s">
        <v>2314</v>
      </c>
      <c r="D1043" s="61" t="s">
        <v>456</v>
      </c>
      <c r="E1043" s="60" t="s">
        <v>3</v>
      </c>
      <c r="F1043" s="89"/>
    </row>
    <row r="1044" spans="2:6" ht="14.1" customHeight="1" x14ac:dyDescent="0.3">
      <c r="B1044" s="140" t="s">
        <v>1354</v>
      </c>
      <c r="C1044" s="140" t="s">
        <v>2315</v>
      </c>
      <c r="D1044" s="61" t="s">
        <v>457</v>
      </c>
      <c r="E1044" s="60" t="s">
        <v>3</v>
      </c>
      <c r="F1044" s="89"/>
    </row>
    <row r="1045" spans="2:6" ht="14.1" customHeight="1" x14ac:dyDescent="0.3">
      <c r="B1045" s="140" t="s">
        <v>1354</v>
      </c>
      <c r="C1045" s="140" t="s">
        <v>2316</v>
      </c>
      <c r="D1045" s="61" t="s">
        <v>458</v>
      </c>
      <c r="E1045" s="60" t="s">
        <v>3</v>
      </c>
      <c r="F1045" s="89"/>
    </row>
    <row r="1046" spans="2:6" ht="14.1" customHeight="1" x14ac:dyDescent="0.3">
      <c r="B1046" s="140" t="s">
        <v>1354</v>
      </c>
      <c r="C1046" s="140" t="s">
        <v>2317</v>
      </c>
      <c r="D1046" s="61" t="s">
        <v>459</v>
      </c>
      <c r="E1046" s="60" t="s">
        <v>3</v>
      </c>
      <c r="F1046" s="89"/>
    </row>
    <row r="1047" spans="2:6" ht="14.1" customHeight="1" x14ac:dyDescent="0.3">
      <c r="B1047" s="140" t="s">
        <v>1354</v>
      </c>
      <c r="C1047" s="140" t="s">
        <v>2318</v>
      </c>
      <c r="D1047" s="61" t="s">
        <v>460</v>
      </c>
      <c r="E1047" s="60" t="s">
        <v>3</v>
      </c>
      <c r="F1047" s="89"/>
    </row>
    <row r="1048" spans="2:6" ht="14.1" customHeight="1" x14ac:dyDescent="0.3">
      <c r="B1048" s="140" t="s">
        <v>1354</v>
      </c>
      <c r="C1048" s="140" t="s">
        <v>2319</v>
      </c>
      <c r="D1048" s="61" t="s">
        <v>461</v>
      </c>
      <c r="E1048" s="60" t="s">
        <v>3</v>
      </c>
      <c r="F1048" s="89"/>
    </row>
    <row r="1049" spans="2:6" ht="14.1" customHeight="1" x14ac:dyDescent="0.3">
      <c r="B1049" s="140" t="s">
        <v>1354</v>
      </c>
      <c r="C1049" s="140" t="s">
        <v>2320</v>
      </c>
      <c r="D1049" s="61" t="s">
        <v>462</v>
      </c>
      <c r="E1049" s="60" t="s">
        <v>3</v>
      </c>
      <c r="F1049" s="89"/>
    </row>
    <row r="1050" spans="2:6" ht="14.1" customHeight="1" x14ac:dyDescent="0.3">
      <c r="B1050" s="140" t="s">
        <v>1354</v>
      </c>
      <c r="C1050" s="140" t="s">
        <v>2321</v>
      </c>
      <c r="D1050" s="61" t="s">
        <v>463</v>
      </c>
      <c r="E1050" s="60" t="s">
        <v>3</v>
      </c>
      <c r="F1050" s="89"/>
    </row>
    <row r="1051" spans="2:6" ht="14.1" customHeight="1" x14ac:dyDescent="0.3">
      <c r="B1051" s="140" t="s">
        <v>1354</v>
      </c>
      <c r="C1051" s="140" t="s">
        <v>2322</v>
      </c>
      <c r="D1051" s="61" t="s">
        <v>464</v>
      </c>
      <c r="E1051" s="60" t="s">
        <v>3</v>
      </c>
      <c r="F1051" s="89"/>
    </row>
    <row r="1052" spans="2:6" ht="14.1" customHeight="1" x14ac:dyDescent="0.3">
      <c r="B1052" s="140" t="s">
        <v>1354</v>
      </c>
      <c r="C1052" s="140" t="s">
        <v>2323</v>
      </c>
      <c r="D1052" s="61" t="s">
        <v>465</v>
      </c>
      <c r="E1052" s="60" t="s">
        <v>3</v>
      </c>
      <c r="F1052" s="89"/>
    </row>
    <row r="1053" spans="2:6" ht="14.1" customHeight="1" x14ac:dyDescent="0.3">
      <c r="B1053" s="140" t="s">
        <v>1354</v>
      </c>
      <c r="C1053" s="140" t="s">
        <v>2324</v>
      </c>
      <c r="D1053" s="59" t="s">
        <v>466</v>
      </c>
      <c r="E1053" s="60" t="s">
        <v>1</v>
      </c>
      <c r="F1053" s="89"/>
    </row>
    <row r="1054" spans="2:6" ht="14.1" customHeight="1" x14ac:dyDescent="0.3">
      <c r="B1054" s="140" t="s">
        <v>1354</v>
      </c>
      <c r="C1054" s="140" t="s">
        <v>2325</v>
      </c>
      <c r="D1054" s="59" t="s">
        <v>467</v>
      </c>
      <c r="E1054" s="60" t="s">
        <v>1</v>
      </c>
      <c r="F1054" s="89"/>
    </row>
    <row r="1055" spans="2:6" ht="14.1" customHeight="1" x14ac:dyDescent="0.3">
      <c r="B1055" s="140" t="s">
        <v>1354</v>
      </c>
      <c r="C1055" s="140" t="s">
        <v>2326</v>
      </c>
      <c r="D1055" s="59" t="s">
        <v>468</v>
      </c>
      <c r="E1055" s="60" t="s">
        <v>1</v>
      </c>
      <c r="F1055" s="89"/>
    </row>
    <row r="1056" spans="2:6" ht="14.1" customHeight="1" x14ac:dyDescent="0.3">
      <c r="B1056" s="140" t="s">
        <v>1354</v>
      </c>
      <c r="C1056" s="140" t="s">
        <v>2327</v>
      </c>
      <c r="D1056" s="59" t="s">
        <v>469</v>
      </c>
      <c r="E1056" s="60" t="s">
        <v>1</v>
      </c>
      <c r="F1056" s="89"/>
    </row>
    <row r="1057" spans="2:6" ht="14.1" customHeight="1" x14ac:dyDescent="0.3">
      <c r="B1057" s="140" t="s">
        <v>1354</v>
      </c>
      <c r="C1057" s="140" t="s">
        <v>2328</v>
      </c>
      <c r="D1057" s="59" t="s">
        <v>470</v>
      </c>
      <c r="E1057" s="60" t="s">
        <v>1</v>
      </c>
      <c r="F1057" s="89"/>
    </row>
    <row r="1058" spans="2:6" ht="14.1" customHeight="1" x14ac:dyDescent="0.3">
      <c r="B1058" s="140" t="s">
        <v>1354</v>
      </c>
      <c r="C1058" s="140" t="s">
        <v>2329</v>
      </c>
      <c r="D1058" s="59" t="s">
        <v>597</v>
      </c>
      <c r="E1058" s="60" t="s">
        <v>1</v>
      </c>
      <c r="F1058" s="89"/>
    </row>
    <row r="1059" spans="2:6" ht="14.1" customHeight="1" x14ac:dyDescent="0.3">
      <c r="B1059" s="140" t="s">
        <v>1354</v>
      </c>
      <c r="C1059" s="140" t="s">
        <v>2330</v>
      </c>
      <c r="D1059" s="59" t="s">
        <v>598</v>
      </c>
      <c r="E1059" s="60" t="s">
        <v>1</v>
      </c>
      <c r="F1059" s="89"/>
    </row>
    <row r="1060" spans="2:6" ht="14.1" customHeight="1" x14ac:dyDescent="0.3">
      <c r="B1060" s="140" t="s">
        <v>1354</v>
      </c>
      <c r="C1060" s="140" t="s">
        <v>2331</v>
      </c>
      <c r="D1060" s="59" t="s">
        <v>471</v>
      </c>
      <c r="E1060" s="60" t="s">
        <v>1</v>
      </c>
      <c r="F1060" s="89"/>
    </row>
    <row r="1061" spans="2:6" ht="14.1" customHeight="1" x14ac:dyDescent="0.3">
      <c r="B1061" s="140" t="s">
        <v>1354</v>
      </c>
      <c r="C1061" s="140" t="s">
        <v>2332</v>
      </c>
      <c r="D1061" s="59" t="s">
        <v>599</v>
      </c>
      <c r="E1061" s="60" t="s">
        <v>1</v>
      </c>
      <c r="F1061" s="89"/>
    </row>
    <row r="1062" spans="2:6" ht="14.1" customHeight="1" x14ac:dyDescent="0.3">
      <c r="B1062" s="140" t="s">
        <v>1354</v>
      </c>
      <c r="C1062" s="140" t="s">
        <v>2333</v>
      </c>
      <c r="D1062" s="59" t="s">
        <v>600</v>
      </c>
      <c r="E1062" s="60" t="s">
        <v>1</v>
      </c>
      <c r="F1062" s="89"/>
    </row>
    <row r="1063" spans="2:6" ht="14.1" customHeight="1" x14ac:dyDescent="0.3">
      <c r="B1063" s="140" t="s">
        <v>1354</v>
      </c>
      <c r="C1063" s="140" t="s">
        <v>2334</v>
      </c>
      <c r="D1063" s="59" t="s">
        <v>472</v>
      </c>
      <c r="E1063" s="60" t="s">
        <v>1</v>
      </c>
      <c r="F1063" s="89"/>
    </row>
    <row r="1064" spans="2:6" ht="14.1" customHeight="1" x14ac:dyDescent="0.3">
      <c r="B1064" s="140" t="s">
        <v>1354</v>
      </c>
      <c r="C1064" s="140" t="s">
        <v>2335</v>
      </c>
      <c r="D1064" s="59" t="s">
        <v>601</v>
      </c>
      <c r="E1064" s="60" t="s">
        <v>1</v>
      </c>
      <c r="F1064" s="89"/>
    </row>
    <row r="1065" spans="2:6" ht="14.1" customHeight="1" x14ac:dyDescent="0.3">
      <c r="B1065" s="140" t="s">
        <v>1354</v>
      </c>
      <c r="C1065" s="140" t="s">
        <v>2336</v>
      </c>
      <c r="D1065" s="59" t="s">
        <v>602</v>
      </c>
      <c r="E1065" s="60" t="s">
        <v>1</v>
      </c>
      <c r="F1065" s="89"/>
    </row>
    <row r="1066" spans="2:6" ht="14.1" customHeight="1" x14ac:dyDescent="0.3">
      <c r="B1066" s="139"/>
      <c r="C1066" s="139"/>
      <c r="D1066" s="8" t="s">
        <v>1096</v>
      </c>
      <c r="E1066" s="28"/>
      <c r="F1066" s="28"/>
    </row>
    <row r="1067" spans="2:6" ht="14.1" customHeight="1" x14ac:dyDescent="0.3">
      <c r="B1067" s="135"/>
      <c r="C1067" s="135"/>
      <c r="D1067" s="6" t="s">
        <v>872</v>
      </c>
      <c r="E1067" s="3"/>
      <c r="F1067" s="3"/>
    </row>
    <row r="1068" spans="2:6" ht="14.1" customHeight="1" x14ac:dyDescent="0.3">
      <c r="B1068" s="140" t="s">
        <v>1354</v>
      </c>
      <c r="C1068" s="140" t="s">
        <v>2337</v>
      </c>
      <c r="D1068" s="62" t="s">
        <v>439</v>
      </c>
      <c r="E1068" s="2" t="s">
        <v>1</v>
      </c>
      <c r="F1068" s="89"/>
    </row>
    <row r="1069" spans="2:6" ht="14.1" customHeight="1" x14ac:dyDescent="0.3">
      <c r="B1069" s="140" t="s">
        <v>1354</v>
      </c>
      <c r="C1069" s="140" t="s">
        <v>2338</v>
      </c>
      <c r="D1069" s="62" t="s">
        <v>440</v>
      </c>
      <c r="E1069" s="2" t="s">
        <v>1</v>
      </c>
      <c r="F1069" s="89"/>
    </row>
    <row r="1070" spans="2:6" ht="14.1" customHeight="1" x14ac:dyDescent="0.3">
      <c r="B1070" s="140" t="s">
        <v>1354</v>
      </c>
      <c r="C1070" s="140" t="s">
        <v>2339</v>
      </c>
      <c r="D1070" s="62" t="s">
        <v>441</v>
      </c>
      <c r="E1070" s="2" t="s">
        <v>1</v>
      </c>
      <c r="F1070" s="89"/>
    </row>
    <row r="1071" spans="2:6" ht="14.1" customHeight="1" x14ac:dyDescent="0.3">
      <c r="B1071" s="140" t="s">
        <v>1354</v>
      </c>
      <c r="C1071" s="140" t="s">
        <v>2340</v>
      </c>
      <c r="D1071" s="62" t="s">
        <v>442</v>
      </c>
      <c r="E1071" s="2" t="s">
        <v>1</v>
      </c>
      <c r="F1071" s="89"/>
    </row>
    <row r="1072" spans="2:6" ht="14.1" customHeight="1" x14ac:dyDescent="0.3">
      <c r="B1072" s="140" t="s">
        <v>1354</v>
      </c>
      <c r="C1072" s="140" t="s">
        <v>2341</v>
      </c>
      <c r="D1072" s="62" t="s">
        <v>443</v>
      </c>
      <c r="E1072" s="2" t="s">
        <v>1</v>
      </c>
      <c r="F1072" s="89"/>
    </row>
    <row r="1073" spans="2:6" s="24" customFormat="1" ht="14.1" customHeight="1" x14ac:dyDescent="0.3">
      <c r="B1073" s="140" t="s">
        <v>1354</v>
      </c>
      <c r="C1073" s="140" t="s">
        <v>2342</v>
      </c>
      <c r="D1073" s="62" t="s">
        <v>444</v>
      </c>
      <c r="E1073" s="2" t="s">
        <v>1</v>
      </c>
      <c r="F1073" s="89"/>
    </row>
    <row r="1074" spans="2:6" s="24" customFormat="1" ht="14.1" customHeight="1" x14ac:dyDescent="0.3">
      <c r="B1074" s="140" t="s">
        <v>1354</v>
      </c>
      <c r="C1074" s="140" t="s">
        <v>2343</v>
      </c>
      <c r="D1074" s="62" t="s">
        <v>446</v>
      </c>
      <c r="E1074" s="2" t="s">
        <v>1</v>
      </c>
      <c r="F1074" s="89"/>
    </row>
    <row r="1075" spans="2:6" s="24" customFormat="1" ht="14.1" customHeight="1" x14ac:dyDescent="0.3">
      <c r="B1075" s="140" t="s">
        <v>1354</v>
      </c>
      <c r="C1075" s="140" t="s">
        <v>2344</v>
      </c>
      <c r="D1075" s="62" t="s">
        <v>445</v>
      </c>
      <c r="E1075" s="2" t="s">
        <v>1</v>
      </c>
      <c r="F1075" s="89"/>
    </row>
    <row r="1076" spans="2:6" s="24" customFormat="1" ht="14.1" customHeight="1" x14ac:dyDescent="0.3">
      <c r="B1076" s="139"/>
      <c r="C1076" s="139"/>
      <c r="D1076" s="8" t="s">
        <v>1097</v>
      </c>
      <c r="E1076" s="28"/>
      <c r="F1076" s="28"/>
    </row>
    <row r="1077" spans="2:6" s="24" customFormat="1" ht="14.1" customHeight="1" x14ac:dyDescent="0.3">
      <c r="B1077" s="135"/>
      <c r="C1077" s="135"/>
      <c r="D1077" s="6" t="s">
        <v>504</v>
      </c>
      <c r="E1077" s="3"/>
      <c r="F1077" s="3"/>
    </row>
    <row r="1078" spans="2:6" s="24" customFormat="1" ht="14.1" customHeight="1" x14ac:dyDescent="0.3">
      <c r="B1078" s="140" t="s">
        <v>1354</v>
      </c>
      <c r="C1078" s="140" t="s">
        <v>2345</v>
      </c>
      <c r="D1078" s="62" t="s">
        <v>4</v>
      </c>
      <c r="E1078" s="63" t="s">
        <v>1</v>
      </c>
      <c r="F1078" s="89"/>
    </row>
    <row r="1079" spans="2:6" s="24" customFormat="1" ht="14.1" customHeight="1" x14ac:dyDescent="0.3">
      <c r="B1079" s="140" t="s">
        <v>1354</v>
      </c>
      <c r="C1079" s="140" t="s">
        <v>2346</v>
      </c>
      <c r="D1079" s="62" t="s">
        <v>5</v>
      </c>
      <c r="E1079" s="63" t="s">
        <v>1</v>
      </c>
      <c r="F1079" s="89"/>
    </row>
    <row r="1080" spans="2:6" s="24" customFormat="1" ht="14.1" customHeight="1" x14ac:dyDescent="0.3">
      <c r="B1080" s="140" t="s">
        <v>1354</v>
      </c>
      <c r="C1080" s="140" t="s">
        <v>2347</v>
      </c>
      <c r="D1080" s="64" t="s">
        <v>704</v>
      </c>
      <c r="E1080" s="63" t="s">
        <v>1</v>
      </c>
      <c r="F1080" s="89"/>
    </row>
    <row r="1081" spans="2:6" s="24" customFormat="1" ht="14.1" customHeight="1" x14ac:dyDescent="0.3">
      <c r="B1081" s="138"/>
      <c r="C1081" s="138"/>
      <c r="D1081" s="20" t="s">
        <v>1333</v>
      </c>
      <c r="E1081" s="56"/>
      <c r="F1081" s="56"/>
    </row>
    <row r="1082" spans="2:6" ht="14.1" customHeight="1" x14ac:dyDescent="0.3">
      <c r="B1082" s="139"/>
      <c r="C1082" s="139"/>
      <c r="D1082" s="8" t="s">
        <v>1098</v>
      </c>
      <c r="E1082" s="28"/>
      <c r="F1082" s="28"/>
    </row>
    <row r="1083" spans="2:6" s="24" customFormat="1" ht="14.1" customHeight="1" x14ac:dyDescent="0.3">
      <c r="B1083" s="140" t="s">
        <v>1354</v>
      </c>
      <c r="C1083" s="140" t="s">
        <v>2348</v>
      </c>
      <c r="D1083" s="65" t="s">
        <v>480</v>
      </c>
      <c r="E1083" s="60" t="s">
        <v>1</v>
      </c>
      <c r="F1083" s="87"/>
    </row>
    <row r="1084" spans="2:6" ht="14.1" customHeight="1" x14ac:dyDescent="0.3">
      <c r="B1084" s="140" t="s">
        <v>1354</v>
      </c>
      <c r="C1084" s="140" t="s">
        <v>2349</v>
      </c>
      <c r="D1084" s="65" t="s">
        <v>481</v>
      </c>
      <c r="E1084" s="60" t="s">
        <v>1</v>
      </c>
      <c r="F1084" s="87"/>
    </row>
    <row r="1085" spans="2:6" ht="14.1" customHeight="1" x14ac:dyDescent="0.3">
      <c r="B1085" s="140" t="s">
        <v>1354</v>
      </c>
      <c r="C1085" s="140" t="s">
        <v>2350</v>
      </c>
      <c r="D1085" s="65" t="s">
        <v>482</v>
      </c>
      <c r="E1085" s="60" t="s">
        <v>1</v>
      </c>
      <c r="F1085" s="87"/>
    </row>
    <row r="1086" spans="2:6" ht="14.1" customHeight="1" x14ac:dyDescent="0.3">
      <c r="B1086" s="140" t="s">
        <v>1354</v>
      </c>
      <c r="C1086" s="140" t="s">
        <v>2351</v>
      </c>
      <c r="D1086" s="65" t="s">
        <v>483</v>
      </c>
      <c r="E1086" s="60" t="s">
        <v>1</v>
      </c>
      <c r="F1086" s="87"/>
    </row>
    <row r="1087" spans="2:6" ht="14.1" customHeight="1" x14ac:dyDescent="0.3">
      <c r="B1087" s="140" t="s">
        <v>1354</v>
      </c>
      <c r="C1087" s="140" t="s">
        <v>2352</v>
      </c>
      <c r="D1087" s="65" t="s">
        <v>484</v>
      </c>
      <c r="E1087" s="60" t="s">
        <v>1</v>
      </c>
      <c r="F1087" s="87"/>
    </row>
    <row r="1088" spans="2:6" ht="14.1" customHeight="1" x14ac:dyDescent="0.3">
      <c r="B1088" s="140" t="s">
        <v>1354</v>
      </c>
      <c r="C1088" s="140" t="s">
        <v>2353</v>
      </c>
      <c r="D1088" s="65" t="s">
        <v>485</v>
      </c>
      <c r="E1088" s="60" t="s">
        <v>1</v>
      </c>
      <c r="F1088" s="87"/>
    </row>
    <row r="1089" spans="2:6" s="24" customFormat="1" ht="14.1" customHeight="1" x14ac:dyDescent="0.3">
      <c r="B1089" s="140" t="s">
        <v>1354</v>
      </c>
      <c r="C1089" s="140" t="s">
        <v>2354</v>
      </c>
      <c r="D1089" s="65" t="s">
        <v>486</v>
      </c>
      <c r="E1089" s="60" t="s">
        <v>1</v>
      </c>
      <c r="F1089" s="87"/>
    </row>
    <row r="1090" spans="2:6" s="24" customFormat="1" ht="14.1" customHeight="1" x14ac:dyDescent="0.3">
      <c r="B1090" s="140" t="s">
        <v>1354</v>
      </c>
      <c r="C1090" s="140" t="s">
        <v>2355</v>
      </c>
      <c r="D1090" s="65" t="s">
        <v>487</v>
      </c>
      <c r="E1090" s="60" t="s">
        <v>1</v>
      </c>
      <c r="F1090" s="87"/>
    </row>
    <row r="1091" spans="2:6" s="24" customFormat="1" ht="14.1" customHeight="1" x14ac:dyDescent="0.3">
      <c r="B1091" s="140" t="s">
        <v>1354</v>
      </c>
      <c r="C1091" s="140" t="s">
        <v>2356</v>
      </c>
      <c r="D1091" s="65" t="s">
        <v>488</v>
      </c>
      <c r="E1091" s="60" t="s">
        <v>1</v>
      </c>
      <c r="F1091" s="87"/>
    </row>
    <row r="1092" spans="2:6" s="24" customFormat="1" ht="14.1" customHeight="1" x14ac:dyDescent="0.3">
      <c r="B1092" s="140" t="s">
        <v>1354</v>
      </c>
      <c r="C1092" s="140" t="s">
        <v>2357</v>
      </c>
      <c r="D1092" s="66" t="s">
        <v>615</v>
      </c>
      <c r="E1092" s="60" t="s">
        <v>1</v>
      </c>
      <c r="F1092" s="87"/>
    </row>
    <row r="1093" spans="2:6" s="24" customFormat="1" ht="14.1" customHeight="1" x14ac:dyDescent="0.3">
      <c r="B1093" s="140" t="s">
        <v>1354</v>
      </c>
      <c r="C1093" s="140" t="s">
        <v>2358</v>
      </c>
      <c r="D1093" s="66" t="s">
        <v>505</v>
      </c>
      <c r="E1093" s="60" t="s">
        <v>1</v>
      </c>
      <c r="F1093" s="87"/>
    </row>
    <row r="1094" spans="2:6" s="24" customFormat="1" ht="14.1" customHeight="1" x14ac:dyDescent="0.3">
      <c r="B1094" s="140" t="s">
        <v>1354</v>
      </c>
      <c r="C1094" s="140" t="s">
        <v>2359</v>
      </c>
      <c r="D1094" s="66" t="s">
        <v>506</v>
      </c>
      <c r="E1094" s="60" t="s">
        <v>1</v>
      </c>
      <c r="F1094" s="87"/>
    </row>
    <row r="1095" spans="2:6" s="24" customFormat="1" ht="14.1" customHeight="1" x14ac:dyDescent="0.3">
      <c r="B1095" s="140" t="s">
        <v>1354</v>
      </c>
      <c r="C1095" s="140" t="s">
        <v>2360</v>
      </c>
      <c r="D1095" s="66" t="s">
        <v>507</v>
      </c>
      <c r="E1095" s="60" t="s">
        <v>1</v>
      </c>
      <c r="F1095" s="87"/>
    </row>
    <row r="1096" spans="2:6" s="24" customFormat="1" ht="14.1" customHeight="1" x14ac:dyDescent="0.3">
      <c r="B1096" s="139"/>
      <c r="C1096" s="139"/>
      <c r="D1096" s="8" t="s">
        <v>1099</v>
      </c>
      <c r="E1096" s="28"/>
      <c r="F1096" s="28"/>
    </row>
    <row r="1097" spans="2:6" s="24" customFormat="1" ht="14.1" customHeight="1" x14ac:dyDescent="0.3">
      <c r="B1097" s="140" t="s">
        <v>1354</v>
      </c>
      <c r="C1097" s="140" t="s">
        <v>2361</v>
      </c>
      <c r="D1097" s="67" t="s">
        <v>614</v>
      </c>
      <c r="E1097" s="63" t="s">
        <v>1</v>
      </c>
      <c r="F1097" s="87"/>
    </row>
    <row r="1098" spans="2:6" s="24" customFormat="1" ht="14.1" customHeight="1" x14ac:dyDescent="0.3">
      <c r="B1098" s="140" t="s">
        <v>1354</v>
      </c>
      <c r="C1098" s="140" t="s">
        <v>2362</v>
      </c>
      <c r="D1098" s="67" t="s">
        <v>396</v>
      </c>
      <c r="E1098" s="63" t="s">
        <v>1</v>
      </c>
      <c r="F1098" s="87"/>
    </row>
    <row r="1099" spans="2:6" s="24" customFormat="1" ht="14.1" customHeight="1" x14ac:dyDescent="0.3">
      <c r="B1099" s="140" t="s">
        <v>1354</v>
      </c>
      <c r="C1099" s="140" t="s">
        <v>2363</v>
      </c>
      <c r="D1099" s="67" t="s">
        <v>397</v>
      </c>
      <c r="E1099" s="63" t="s">
        <v>1</v>
      </c>
      <c r="F1099" s="87"/>
    </row>
    <row r="1100" spans="2:6" s="24" customFormat="1" ht="14.1" customHeight="1" x14ac:dyDescent="0.3">
      <c r="B1100" s="140" t="s">
        <v>1354</v>
      </c>
      <c r="C1100" s="140" t="s">
        <v>2364</v>
      </c>
      <c r="D1100" s="67" t="s">
        <v>398</v>
      </c>
      <c r="E1100" s="63" t="s">
        <v>1</v>
      </c>
      <c r="F1100" s="87"/>
    </row>
    <row r="1101" spans="2:6" s="24" customFormat="1" ht="14.1" customHeight="1" x14ac:dyDescent="0.3">
      <c r="B1101" s="140" t="s">
        <v>1354</v>
      </c>
      <c r="C1101" s="140" t="s">
        <v>2365</v>
      </c>
      <c r="D1101" s="67" t="s">
        <v>399</v>
      </c>
      <c r="E1101" s="63" t="s">
        <v>1</v>
      </c>
      <c r="F1101" s="87"/>
    </row>
    <row r="1102" spans="2:6" s="24" customFormat="1" ht="14.1" customHeight="1" x14ac:dyDescent="0.3">
      <c r="B1102" s="140" t="s">
        <v>1354</v>
      </c>
      <c r="C1102" s="140" t="s">
        <v>2366</v>
      </c>
      <c r="D1102" s="67" t="s">
        <v>400</v>
      </c>
      <c r="E1102" s="63" t="s">
        <v>1</v>
      </c>
      <c r="F1102" s="87"/>
    </row>
    <row r="1103" spans="2:6" s="24" customFormat="1" ht="14.1" customHeight="1" x14ac:dyDescent="0.3">
      <c r="B1103" s="140" t="s">
        <v>1354</v>
      </c>
      <c r="C1103" s="140" t="s">
        <v>2367</v>
      </c>
      <c r="D1103" s="67" t="s">
        <v>401</v>
      </c>
      <c r="E1103" s="63" t="s">
        <v>1</v>
      </c>
      <c r="F1103" s="87"/>
    </row>
    <row r="1104" spans="2:6" ht="14.1" customHeight="1" x14ac:dyDescent="0.3">
      <c r="B1104" s="140" t="s">
        <v>1354</v>
      </c>
      <c r="C1104" s="140" t="s">
        <v>2368</v>
      </c>
      <c r="D1104" s="67" t="s">
        <v>402</v>
      </c>
      <c r="E1104" s="63" t="s">
        <v>1</v>
      </c>
      <c r="F1104" s="87"/>
    </row>
    <row r="1105" spans="2:6" ht="14.1" customHeight="1" x14ac:dyDescent="0.3">
      <c r="B1105" s="140" t="s">
        <v>1354</v>
      </c>
      <c r="C1105" s="140" t="s">
        <v>2369</v>
      </c>
      <c r="D1105" s="67" t="s">
        <v>395</v>
      </c>
      <c r="E1105" s="63" t="s">
        <v>1</v>
      </c>
      <c r="F1105" s="87"/>
    </row>
    <row r="1106" spans="2:6" ht="14.1" customHeight="1" x14ac:dyDescent="0.3">
      <c r="B1106" s="140" t="s">
        <v>1354</v>
      </c>
      <c r="C1106" s="140" t="s">
        <v>2370</v>
      </c>
      <c r="D1106" s="67" t="s">
        <v>403</v>
      </c>
      <c r="E1106" s="63" t="s">
        <v>1</v>
      </c>
      <c r="F1106" s="87"/>
    </row>
    <row r="1107" spans="2:6" ht="14.1" customHeight="1" x14ac:dyDescent="0.3">
      <c r="B1107" s="140" t="s">
        <v>1354</v>
      </c>
      <c r="C1107" s="140" t="s">
        <v>2371</v>
      </c>
      <c r="D1107" s="67" t="s">
        <v>404</v>
      </c>
      <c r="E1107" s="63" t="s">
        <v>1</v>
      </c>
      <c r="F1107" s="87"/>
    </row>
    <row r="1108" spans="2:6" ht="14.1" customHeight="1" x14ac:dyDescent="0.3">
      <c r="B1108" s="140" t="s">
        <v>1354</v>
      </c>
      <c r="C1108" s="140" t="s">
        <v>2372</v>
      </c>
      <c r="D1108" s="67" t="s">
        <v>405</v>
      </c>
      <c r="E1108" s="63" t="s">
        <v>1</v>
      </c>
      <c r="F1108" s="87"/>
    </row>
    <row r="1109" spans="2:6" ht="14.1" customHeight="1" x14ac:dyDescent="0.3">
      <c r="B1109" s="140" t="s">
        <v>1354</v>
      </c>
      <c r="C1109" s="140" t="s">
        <v>2373</v>
      </c>
      <c r="D1109" s="67" t="s">
        <v>406</v>
      </c>
      <c r="E1109" s="63" t="s">
        <v>1</v>
      </c>
      <c r="F1109" s="87"/>
    </row>
    <row r="1110" spans="2:6" ht="14.1" customHeight="1" x14ac:dyDescent="0.3">
      <c r="B1110" s="140" t="s">
        <v>1354</v>
      </c>
      <c r="C1110" s="140" t="s">
        <v>2374</v>
      </c>
      <c r="D1110" s="67" t="s">
        <v>407</v>
      </c>
      <c r="E1110" s="63" t="s">
        <v>1</v>
      </c>
      <c r="F1110" s="87"/>
    </row>
    <row r="1111" spans="2:6" ht="14.1" customHeight="1" x14ac:dyDescent="0.3">
      <c r="B1111" s="140" t="s">
        <v>1354</v>
      </c>
      <c r="C1111" s="140" t="s">
        <v>2375</v>
      </c>
      <c r="D1111" s="67" t="s">
        <v>438</v>
      </c>
      <c r="E1111" s="63" t="s">
        <v>1</v>
      </c>
      <c r="F1111" s="87"/>
    </row>
    <row r="1112" spans="2:6" ht="14.1" customHeight="1" x14ac:dyDescent="0.3">
      <c r="B1112" s="140" t="s">
        <v>1354</v>
      </c>
      <c r="C1112" s="140" t="s">
        <v>2376</v>
      </c>
      <c r="D1112" s="67" t="s">
        <v>408</v>
      </c>
      <c r="E1112" s="63" t="s">
        <v>1</v>
      </c>
      <c r="F1112" s="87"/>
    </row>
    <row r="1113" spans="2:6" ht="14.1" customHeight="1" x14ac:dyDescent="0.3">
      <c r="B1113" s="140" t="s">
        <v>1354</v>
      </c>
      <c r="C1113" s="140" t="s">
        <v>2377</v>
      </c>
      <c r="D1113" s="67" t="s">
        <v>409</v>
      </c>
      <c r="E1113" s="63" t="s">
        <v>1</v>
      </c>
      <c r="F1113" s="87"/>
    </row>
    <row r="1114" spans="2:6" ht="14.1" customHeight="1" x14ac:dyDescent="0.3">
      <c r="B1114" s="140" t="s">
        <v>1354</v>
      </c>
      <c r="C1114" s="140" t="s">
        <v>2378</v>
      </c>
      <c r="D1114" s="67" t="s">
        <v>410</v>
      </c>
      <c r="E1114" s="63" t="s">
        <v>1</v>
      </c>
      <c r="F1114" s="87"/>
    </row>
    <row r="1115" spans="2:6" ht="14.1" customHeight="1" x14ac:dyDescent="0.3">
      <c r="B1115" s="140" t="s">
        <v>1354</v>
      </c>
      <c r="C1115" s="140" t="s">
        <v>2379</v>
      </c>
      <c r="D1115" s="67" t="s">
        <v>411</v>
      </c>
      <c r="E1115" s="63" t="s">
        <v>1</v>
      </c>
      <c r="F1115" s="87"/>
    </row>
    <row r="1116" spans="2:6" ht="14.1" customHeight="1" x14ac:dyDescent="0.3">
      <c r="B1116" s="140" t="s">
        <v>1354</v>
      </c>
      <c r="C1116" s="140" t="s">
        <v>2380</v>
      </c>
      <c r="D1116" s="67" t="s">
        <v>412</v>
      </c>
      <c r="E1116" s="63" t="s">
        <v>1</v>
      </c>
      <c r="F1116" s="87"/>
    </row>
    <row r="1117" spans="2:6" ht="14.1" customHeight="1" x14ac:dyDescent="0.3">
      <c r="B1117" s="140" t="s">
        <v>1354</v>
      </c>
      <c r="C1117" s="140" t="s">
        <v>2381</v>
      </c>
      <c r="D1117" s="67" t="s">
        <v>413</v>
      </c>
      <c r="E1117" s="63" t="s">
        <v>1</v>
      </c>
      <c r="F1117" s="87"/>
    </row>
    <row r="1118" spans="2:6" ht="14.1" customHeight="1" x14ac:dyDescent="0.3">
      <c r="B1118" s="139"/>
      <c r="C1118" s="139"/>
      <c r="D1118" s="8" t="s">
        <v>1100</v>
      </c>
      <c r="E1118" s="28"/>
      <c r="F1118" s="28"/>
    </row>
    <row r="1119" spans="2:6" ht="14.1" customHeight="1" x14ac:dyDescent="0.3">
      <c r="B1119" s="140" t="s">
        <v>1354</v>
      </c>
      <c r="C1119" s="140" t="s">
        <v>2382</v>
      </c>
      <c r="D1119" s="59" t="s">
        <v>509</v>
      </c>
      <c r="E1119" s="60" t="s">
        <v>1</v>
      </c>
      <c r="F1119" s="87"/>
    </row>
    <row r="1120" spans="2:6" ht="14.1" customHeight="1" x14ac:dyDescent="0.3">
      <c r="B1120" s="140" t="s">
        <v>1354</v>
      </c>
      <c r="C1120" s="140" t="s">
        <v>2383</v>
      </c>
      <c r="D1120" s="59" t="s">
        <v>510</v>
      </c>
      <c r="E1120" s="60" t="s">
        <v>1</v>
      </c>
      <c r="F1120" s="87"/>
    </row>
    <row r="1121" spans="2:6" ht="14.1" customHeight="1" x14ac:dyDescent="0.3">
      <c r="B1121" s="140" t="s">
        <v>1354</v>
      </c>
      <c r="C1121" s="140" t="s">
        <v>2384</v>
      </c>
      <c r="D1121" s="59" t="s">
        <v>511</v>
      </c>
      <c r="E1121" s="60" t="s">
        <v>1</v>
      </c>
      <c r="F1121" s="87"/>
    </row>
    <row r="1122" spans="2:6" ht="14.1" customHeight="1" x14ac:dyDescent="0.3">
      <c r="B1122" s="140" t="s">
        <v>1354</v>
      </c>
      <c r="C1122" s="140" t="s">
        <v>2385</v>
      </c>
      <c r="D1122" s="59" t="s">
        <v>512</v>
      </c>
      <c r="E1122" s="60" t="s">
        <v>1</v>
      </c>
      <c r="F1122" s="87"/>
    </row>
    <row r="1123" spans="2:6" ht="14.1" customHeight="1" x14ac:dyDescent="0.3">
      <c r="B1123" s="140" t="s">
        <v>1354</v>
      </c>
      <c r="C1123" s="140" t="s">
        <v>2386</v>
      </c>
      <c r="D1123" s="59" t="s">
        <v>516</v>
      </c>
      <c r="E1123" s="60" t="s">
        <v>1</v>
      </c>
      <c r="F1123" s="87"/>
    </row>
    <row r="1124" spans="2:6" ht="14.1" customHeight="1" x14ac:dyDescent="0.3">
      <c r="B1124" s="140" t="s">
        <v>1354</v>
      </c>
      <c r="C1124" s="140" t="s">
        <v>2387</v>
      </c>
      <c r="D1124" s="59" t="s">
        <v>513</v>
      </c>
      <c r="E1124" s="60" t="s">
        <v>1</v>
      </c>
      <c r="F1124" s="87"/>
    </row>
    <row r="1125" spans="2:6" s="24" customFormat="1" ht="14.1" customHeight="1" x14ac:dyDescent="0.3">
      <c r="B1125" s="140" t="s">
        <v>1354</v>
      </c>
      <c r="C1125" s="140" t="s">
        <v>2388</v>
      </c>
      <c r="D1125" s="59" t="s">
        <v>514</v>
      </c>
      <c r="E1125" s="60" t="s">
        <v>1</v>
      </c>
      <c r="F1125" s="87"/>
    </row>
    <row r="1126" spans="2:6" ht="14.1" customHeight="1" x14ac:dyDescent="0.3">
      <c r="B1126" s="140" t="s">
        <v>1354</v>
      </c>
      <c r="C1126" s="140" t="s">
        <v>2389</v>
      </c>
      <c r="D1126" s="59" t="s">
        <v>517</v>
      </c>
      <c r="E1126" s="60" t="s">
        <v>1</v>
      </c>
      <c r="F1126" s="87"/>
    </row>
    <row r="1127" spans="2:6" ht="14.1" customHeight="1" x14ac:dyDescent="0.3">
      <c r="B1127" s="140" t="s">
        <v>1354</v>
      </c>
      <c r="C1127" s="140" t="s">
        <v>2390</v>
      </c>
      <c r="D1127" s="59" t="s">
        <v>518</v>
      </c>
      <c r="E1127" s="60" t="s">
        <v>1</v>
      </c>
      <c r="F1127" s="87"/>
    </row>
    <row r="1128" spans="2:6" ht="14.1" customHeight="1" x14ac:dyDescent="0.3">
      <c r="B1128" s="140" t="s">
        <v>1354</v>
      </c>
      <c r="C1128" s="140" t="s">
        <v>2391</v>
      </c>
      <c r="D1128" s="59" t="s">
        <v>519</v>
      </c>
      <c r="E1128" s="60" t="s">
        <v>1</v>
      </c>
      <c r="F1128" s="87"/>
    </row>
    <row r="1129" spans="2:6" ht="14.1" customHeight="1" x14ac:dyDescent="0.3">
      <c r="B1129" s="140" t="s">
        <v>1354</v>
      </c>
      <c r="C1129" s="140" t="s">
        <v>2392</v>
      </c>
      <c r="D1129" s="59" t="s">
        <v>520</v>
      </c>
      <c r="E1129" s="60" t="s">
        <v>1</v>
      </c>
      <c r="F1129" s="87"/>
    </row>
    <row r="1130" spans="2:6" ht="14.1" customHeight="1" x14ac:dyDescent="0.3">
      <c r="B1130" s="140" t="s">
        <v>1354</v>
      </c>
      <c r="C1130" s="140" t="s">
        <v>2393</v>
      </c>
      <c r="D1130" s="59" t="s">
        <v>521</v>
      </c>
      <c r="E1130" s="60" t="s">
        <v>1</v>
      </c>
      <c r="F1130" s="87"/>
    </row>
    <row r="1131" spans="2:6" ht="14.1" customHeight="1" x14ac:dyDescent="0.3">
      <c r="B1131" s="140" t="s">
        <v>1354</v>
      </c>
      <c r="C1131" s="140" t="s">
        <v>2394</v>
      </c>
      <c r="D1131" s="59" t="s">
        <v>522</v>
      </c>
      <c r="E1131" s="60" t="s">
        <v>1</v>
      </c>
      <c r="F1131" s="87"/>
    </row>
    <row r="1132" spans="2:6" ht="14.1" customHeight="1" x14ac:dyDescent="0.3">
      <c r="B1132" s="140" t="s">
        <v>1354</v>
      </c>
      <c r="C1132" s="140" t="s">
        <v>2395</v>
      </c>
      <c r="D1132" s="59" t="s">
        <v>523</v>
      </c>
      <c r="E1132" s="60" t="s">
        <v>1</v>
      </c>
      <c r="F1132" s="87"/>
    </row>
    <row r="1133" spans="2:6" ht="14.1" customHeight="1" x14ac:dyDescent="0.3">
      <c r="B1133" s="140" t="s">
        <v>1354</v>
      </c>
      <c r="C1133" s="140" t="s">
        <v>2396</v>
      </c>
      <c r="D1133" s="59" t="s">
        <v>524</v>
      </c>
      <c r="E1133" s="60" t="s">
        <v>1</v>
      </c>
      <c r="F1133" s="87"/>
    </row>
    <row r="1134" spans="2:6" ht="14.1" customHeight="1" x14ac:dyDescent="0.3">
      <c r="B1134" s="140" t="s">
        <v>1354</v>
      </c>
      <c r="C1134" s="140" t="s">
        <v>2397</v>
      </c>
      <c r="D1134" s="59" t="s">
        <v>525</v>
      </c>
      <c r="E1134" s="60" t="s">
        <v>1</v>
      </c>
      <c r="F1134" s="87"/>
    </row>
    <row r="1135" spans="2:6" ht="14.1" customHeight="1" x14ac:dyDescent="0.3">
      <c r="B1135" s="140" t="s">
        <v>1354</v>
      </c>
      <c r="C1135" s="140" t="s">
        <v>2398</v>
      </c>
      <c r="D1135" s="59" t="s">
        <v>526</v>
      </c>
      <c r="E1135" s="60" t="s">
        <v>1</v>
      </c>
      <c r="F1135" s="87"/>
    </row>
    <row r="1136" spans="2:6" ht="14.1" customHeight="1" x14ac:dyDescent="0.3">
      <c r="B1136" s="140" t="s">
        <v>1354</v>
      </c>
      <c r="C1136" s="140" t="s">
        <v>2399</v>
      </c>
      <c r="D1136" s="59" t="s">
        <v>527</v>
      </c>
      <c r="E1136" s="60" t="s">
        <v>1</v>
      </c>
      <c r="F1136" s="87"/>
    </row>
    <row r="1137" spans="2:6" ht="14.1" customHeight="1" x14ac:dyDescent="0.3">
      <c r="B1137" s="140" t="s">
        <v>1354</v>
      </c>
      <c r="C1137" s="140" t="s">
        <v>2400</v>
      </c>
      <c r="D1137" s="59" t="s">
        <v>528</v>
      </c>
      <c r="E1137" s="60" t="s">
        <v>1</v>
      </c>
      <c r="F1137" s="87"/>
    </row>
    <row r="1138" spans="2:6" ht="14.1" customHeight="1" x14ac:dyDescent="0.3">
      <c r="B1138" s="140" t="s">
        <v>1354</v>
      </c>
      <c r="C1138" s="140" t="s">
        <v>2401</v>
      </c>
      <c r="D1138" s="59" t="s">
        <v>529</v>
      </c>
      <c r="E1138" s="60" t="s">
        <v>1</v>
      </c>
      <c r="F1138" s="87"/>
    </row>
    <row r="1139" spans="2:6" ht="14.1" customHeight="1" x14ac:dyDescent="0.3">
      <c r="B1139" s="140" t="s">
        <v>1354</v>
      </c>
      <c r="C1139" s="140" t="s">
        <v>2402</v>
      </c>
      <c r="D1139" s="59" t="s">
        <v>530</v>
      </c>
      <c r="E1139" s="60" t="s">
        <v>1</v>
      </c>
      <c r="F1139" s="87"/>
    </row>
    <row r="1140" spans="2:6" ht="14.1" customHeight="1" x14ac:dyDescent="0.3">
      <c r="B1140" s="140" t="s">
        <v>1354</v>
      </c>
      <c r="C1140" s="140" t="s">
        <v>2403</v>
      </c>
      <c r="D1140" s="59" t="s">
        <v>531</v>
      </c>
      <c r="E1140" s="60" t="s">
        <v>1</v>
      </c>
      <c r="F1140" s="87"/>
    </row>
    <row r="1141" spans="2:6" ht="14.1" customHeight="1" x14ac:dyDescent="0.3">
      <c r="B1141" s="140" t="s">
        <v>1354</v>
      </c>
      <c r="C1141" s="140" t="s">
        <v>2404</v>
      </c>
      <c r="D1141" s="59" t="s">
        <v>532</v>
      </c>
      <c r="E1141" s="60" t="s">
        <v>1</v>
      </c>
      <c r="F1141" s="87"/>
    </row>
    <row r="1142" spans="2:6" ht="14.1" customHeight="1" x14ac:dyDescent="0.3">
      <c r="B1142" s="140" t="s">
        <v>1354</v>
      </c>
      <c r="C1142" s="140" t="s">
        <v>2405</v>
      </c>
      <c r="D1142" s="59" t="s">
        <v>533</v>
      </c>
      <c r="E1142" s="60" t="s">
        <v>1</v>
      </c>
      <c r="F1142" s="87"/>
    </row>
    <row r="1143" spans="2:6" ht="14.1" customHeight="1" x14ac:dyDescent="0.3">
      <c r="B1143" s="140" t="s">
        <v>1354</v>
      </c>
      <c r="C1143" s="140" t="s">
        <v>2406</v>
      </c>
      <c r="D1143" s="59" t="s">
        <v>534</v>
      </c>
      <c r="E1143" s="60" t="s">
        <v>1</v>
      </c>
      <c r="F1143" s="87"/>
    </row>
    <row r="1144" spans="2:6" ht="14.1" customHeight="1" x14ac:dyDescent="0.3">
      <c r="B1144" s="140" t="s">
        <v>1354</v>
      </c>
      <c r="C1144" s="140" t="s">
        <v>2407</v>
      </c>
      <c r="D1144" s="59" t="s">
        <v>535</v>
      </c>
      <c r="E1144" s="60" t="s">
        <v>1</v>
      </c>
      <c r="F1144" s="87"/>
    </row>
    <row r="1145" spans="2:6" ht="14.1" customHeight="1" x14ac:dyDescent="0.3">
      <c r="B1145" s="140" t="s">
        <v>1354</v>
      </c>
      <c r="C1145" s="140" t="s">
        <v>2408</v>
      </c>
      <c r="D1145" s="59" t="s">
        <v>536</v>
      </c>
      <c r="E1145" s="60" t="s">
        <v>1</v>
      </c>
      <c r="F1145" s="87"/>
    </row>
    <row r="1146" spans="2:6" ht="14.1" customHeight="1" x14ac:dyDescent="0.3">
      <c r="B1146" s="140" t="s">
        <v>1354</v>
      </c>
      <c r="C1146" s="140" t="s">
        <v>2409</v>
      </c>
      <c r="D1146" s="59" t="s">
        <v>537</v>
      </c>
      <c r="E1146" s="60" t="s">
        <v>1</v>
      </c>
      <c r="F1146" s="87"/>
    </row>
    <row r="1147" spans="2:6" ht="14.1" customHeight="1" x14ac:dyDescent="0.3">
      <c r="B1147" s="140" t="s">
        <v>1354</v>
      </c>
      <c r="C1147" s="140" t="s">
        <v>2410</v>
      </c>
      <c r="D1147" s="59" t="s">
        <v>538</v>
      </c>
      <c r="E1147" s="60" t="s">
        <v>1</v>
      </c>
      <c r="F1147" s="87"/>
    </row>
    <row r="1148" spans="2:6" ht="14.1" customHeight="1" x14ac:dyDescent="0.3">
      <c r="B1148" s="140" t="s">
        <v>1354</v>
      </c>
      <c r="C1148" s="140" t="s">
        <v>2411</v>
      </c>
      <c r="D1148" s="59" t="s">
        <v>539</v>
      </c>
      <c r="E1148" s="60" t="s">
        <v>1</v>
      </c>
      <c r="F1148" s="87"/>
    </row>
    <row r="1149" spans="2:6" ht="14.1" customHeight="1" x14ac:dyDescent="0.3">
      <c r="B1149" s="140" t="s">
        <v>1354</v>
      </c>
      <c r="C1149" s="140" t="s">
        <v>2412</v>
      </c>
      <c r="D1149" s="59" t="s">
        <v>540</v>
      </c>
      <c r="E1149" s="60" t="s">
        <v>1</v>
      </c>
      <c r="F1149" s="87"/>
    </row>
    <row r="1150" spans="2:6" ht="14.1" customHeight="1" x14ac:dyDescent="0.3">
      <c r="B1150" s="140" t="s">
        <v>1354</v>
      </c>
      <c r="C1150" s="140" t="s">
        <v>2413</v>
      </c>
      <c r="D1150" s="59" t="s">
        <v>541</v>
      </c>
      <c r="E1150" s="60" t="s">
        <v>1</v>
      </c>
      <c r="F1150" s="87"/>
    </row>
    <row r="1151" spans="2:6" ht="14.1" customHeight="1" x14ac:dyDescent="0.3">
      <c r="B1151" s="140" t="s">
        <v>1354</v>
      </c>
      <c r="C1151" s="140" t="s">
        <v>2414</v>
      </c>
      <c r="D1151" s="59" t="s">
        <v>542</v>
      </c>
      <c r="E1151" s="60" t="s">
        <v>1</v>
      </c>
      <c r="F1151" s="87"/>
    </row>
    <row r="1152" spans="2:6" ht="14.1" customHeight="1" x14ac:dyDescent="0.3">
      <c r="B1152" s="140" t="s">
        <v>1354</v>
      </c>
      <c r="C1152" s="140" t="s">
        <v>2415</v>
      </c>
      <c r="D1152" s="59" t="s">
        <v>515</v>
      </c>
      <c r="E1152" s="60" t="s">
        <v>1</v>
      </c>
      <c r="F1152" s="87"/>
    </row>
    <row r="1153" spans="2:6" ht="14.1" customHeight="1" x14ac:dyDescent="0.3">
      <c r="B1153" s="140" t="s">
        <v>1354</v>
      </c>
      <c r="C1153" s="140" t="s">
        <v>2416</v>
      </c>
      <c r="D1153" s="66" t="s">
        <v>543</v>
      </c>
      <c r="E1153" s="68" t="s">
        <v>1</v>
      </c>
      <c r="F1153" s="87"/>
    </row>
    <row r="1154" spans="2:6" ht="14.1" customHeight="1" x14ac:dyDescent="0.3">
      <c r="B1154" s="140" t="s">
        <v>1354</v>
      </c>
      <c r="C1154" s="140" t="s">
        <v>2417</v>
      </c>
      <c r="D1154" s="59" t="s">
        <v>544</v>
      </c>
      <c r="E1154" s="60" t="s">
        <v>1</v>
      </c>
      <c r="F1154" s="87"/>
    </row>
    <row r="1155" spans="2:6" ht="14.1" customHeight="1" x14ac:dyDescent="0.3">
      <c r="B1155" s="139"/>
      <c r="C1155" s="139"/>
      <c r="D1155" s="8" t="s">
        <v>1101</v>
      </c>
      <c r="E1155" s="28"/>
      <c r="F1155" s="28"/>
    </row>
    <row r="1156" spans="2:6" ht="14.1" customHeight="1" x14ac:dyDescent="0.3">
      <c r="B1156" s="135"/>
      <c r="C1156" s="135"/>
      <c r="D1156" s="10" t="s">
        <v>489</v>
      </c>
      <c r="E1156" s="16"/>
      <c r="F1156" s="16"/>
    </row>
    <row r="1157" spans="2:6" ht="14.1" customHeight="1" x14ac:dyDescent="0.3">
      <c r="B1157" s="140" t="s">
        <v>1354</v>
      </c>
      <c r="C1157" s="140" t="s">
        <v>2418</v>
      </c>
      <c r="D1157" s="59" t="s">
        <v>545</v>
      </c>
      <c r="E1157" s="60" t="s">
        <v>1</v>
      </c>
      <c r="F1157" s="87"/>
    </row>
    <row r="1158" spans="2:6" ht="14.1" customHeight="1" x14ac:dyDescent="0.3">
      <c r="B1158" s="140" t="s">
        <v>1354</v>
      </c>
      <c r="C1158" s="140" t="s">
        <v>2419</v>
      </c>
      <c r="D1158" s="59" t="s">
        <v>546</v>
      </c>
      <c r="E1158" s="60" t="s">
        <v>1</v>
      </c>
      <c r="F1158" s="87"/>
    </row>
    <row r="1159" spans="2:6" ht="14.1" customHeight="1" x14ac:dyDescent="0.3">
      <c r="B1159" s="140" t="s">
        <v>1354</v>
      </c>
      <c r="C1159" s="140" t="s">
        <v>2420</v>
      </c>
      <c r="D1159" s="59" t="s">
        <v>547</v>
      </c>
      <c r="E1159" s="60" t="s">
        <v>1</v>
      </c>
      <c r="F1159" s="87"/>
    </row>
    <row r="1160" spans="2:6" ht="14.1" customHeight="1" x14ac:dyDescent="0.3">
      <c r="B1160" s="135"/>
      <c r="C1160" s="135"/>
      <c r="D1160" s="10" t="s">
        <v>490</v>
      </c>
      <c r="E1160" s="16"/>
      <c r="F1160" s="16"/>
    </row>
    <row r="1161" spans="2:6" ht="14.1" customHeight="1" x14ac:dyDescent="0.3">
      <c r="B1161" s="140" t="s">
        <v>1354</v>
      </c>
      <c r="C1161" s="140" t="s">
        <v>2421</v>
      </c>
      <c r="D1161" s="59" t="s">
        <v>548</v>
      </c>
      <c r="E1161" s="60" t="s">
        <v>1</v>
      </c>
      <c r="F1161" s="87"/>
    </row>
    <row r="1162" spans="2:6" s="24" customFormat="1" ht="14.1" customHeight="1" x14ac:dyDescent="0.3">
      <c r="B1162" s="140" t="s">
        <v>1354</v>
      </c>
      <c r="C1162" s="140" t="s">
        <v>2422</v>
      </c>
      <c r="D1162" s="59" t="s">
        <v>549</v>
      </c>
      <c r="E1162" s="60" t="s">
        <v>1</v>
      </c>
      <c r="F1162" s="87"/>
    </row>
    <row r="1163" spans="2:6" ht="14.1" customHeight="1" x14ac:dyDescent="0.3">
      <c r="B1163" s="135"/>
      <c r="C1163" s="135"/>
      <c r="D1163" s="10" t="s">
        <v>491</v>
      </c>
      <c r="E1163" s="16"/>
      <c r="F1163" s="16"/>
    </row>
    <row r="1164" spans="2:6" ht="14.1" customHeight="1" x14ac:dyDescent="0.3">
      <c r="B1164" s="140" t="s">
        <v>1354</v>
      </c>
      <c r="C1164" s="140" t="s">
        <v>2423</v>
      </c>
      <c r="D1164" s="66" t="s">
        <v>550</v>
      </c>
      <c r="E1164" s="68" t="s">
        <v>1</v>
      </c>
      <c r="F1164" s="87"/>
    </row>
    <row r="1165" spans="2:6" ht="14.1" customHeight="1" x14ac:dyDescent="0.3">
      <c r="B1165" s="140" t="s">
        <v>1354</v>
      </c>
      <c r="C1165" s="140" t="s">
        <v>2424</v>
      </c>
      <c r="D1165" s="66" t="s">
        <v>551</v>
      </c>
      <c r="E1165" s="68" t="s">
        <v>1</v>
      </c>
      <c r="F1165" s="87"/>
    </row>
    <row r="1166" spans="2:6" ht="14.1" customHeight="1" x14ac:dyDescent="0.3">
      <c r="B1166" s="140" t="s">
        <v>1354</v>
      </c>
      <c r="C1166" s="140" t="s">
        <v>2425</v>
      </c>
      <c r="D1166" s="66" t="s">
        <v>552</v>
      </c>
      <c r="E1166" s="68" t="s">
        <v>1</v>
      </c>
      <c r="F1166" s="87"/>
    </row>
    <row r="1167" spans="2:6" ht="14.1" customHeight="1" x14ac:dyDescent="0.3">
      <c r="B1167" s="140" t="s">
        <v>1354</v>
      </c>
      <c r="C1167" s="140" t="s">
        <v>2426</v>
      </c>
      <c r="D1167" s="66" t="s">
        <v>553</v>
      </c>
      <c r="E1167" s="68" t="s">
        <v>1</v>
      </c>
      <c r="F1167" s="87"/>
    </row>
    <row r="1168" spans="2:6" ht="14.1" customHeight="1" x14ac:dyDescent="0.3">
      <c r="B1168" s="135"/>
      <c r="C1168" s="135"/>
      <c r="D1168" s="10" t="s">
        <v>492</v>
      </c>
      <c r="E1168" s="16"/>
      <c r="F1168" s="16"/>
    </row>
    <row r="1169" spans="2:6" ht="14.1" customHeight="1" x14ac:dyDescent="0.3">
      <c r="B1169" s="140" t="s">
        <v>1354</v>
      </c>
      <c r="C1169" s="140" t="s">
        <v>2427</v>
      </c>
      <c r="D1169" s="59" t="s">
        <v>554</v>
      </c>
      <c r="E1169" s="60" t="s">
        <v>1</v>
      </c>
      <c r="F1169" s="87"/>
    </row>
    <row r="1170" spans="2:6" ht="14.1" customHeight="1" x14ac:dyDescent="0.3">
      <c r="B1170" s="135"/>
      <c r="C1170" s="135"/>
      <c r="D1170" s="10" t="s">
        <v>493</v>
      </c>
      <c r="E1170" s="16"/>
      <c r="F1170" s="16"/>
    </row>
    <row r="1171" spans="2:6" ht="14.1" customHeight="1" x14ac:dyDescent="0.3">
      <c r="B1171" s="140" t="s">
        <v>1354</v>
      </c>
      <c r="C1171" s="140" t="s">
        <v>2428</v>
      </c>
      <c r="D1171" s="61" t="s">
        <v>494</v>
      </c>
      <c r="E1171" s="60" t="s">
        <v>1</v>
      </c>
      <c r="F1171" s="87"/>
    </row>
    <row r="1172" spans="2:6" ht="14.1" customHeight="1" x14ac:dyDescent="0.3">
      <c r="B1172" s="140" t="s">
        <v>1354</v>
      </c>
      <c r="C1172" s="140" t="s">
        <v>2429</v>
      </c>
      <c r="D1172" s="61" t="s">
        <v>495</v>
      </c>
      <c r="E1172" s="60" t="s">
        <v>1</v>
      </c>
      <c r="F1172" s="87"/>
    </row>
    <row r="1173" spans="2:6" ht="14.1" customHeight="1" x14ac:dyDescent="0.3">
      <c r="B1173" s="135"/>
      <c r="C1173" s="135"/>
      <c r="D1173" s="10" t="s">
        <v>496</v>
      </c>
      <c r="E1173" s="16"/>
      <c r="F1173" s="16"/>
    </row>
    <row r="1174" spans="2:6" ht="14.1" customHeight="1" x14ac:dyDescent="0.3">
      <c r="B1174" s="140" t="s">
        <v>1354</v>
      </c>
      <c r="C1174" s="140" t="s">
        <v>2430</v>
      </c>
      <c r="D1174" s="59" t="s">
        <v>555</v>
      </c>
      <c r="E1174" s="60" t="s">
        <v>1</v>
      </c>
      <c r="F1174" s="87"/>
    </row>
    <row r="1175" spans="2:6" ht="14.1" customHeight="1" x14ac:dyDescent="0.3">
      <c r="B1175" s="140" t="s">
        <v>1354</v>
      </c>
      <c r="C1175" s="140" t="s">
        <v>2431</v>
      </c>
      <c r="D1175" s="59" t="s">
        <v>556</v>
      </c>
      <c r="E1175" s="60" t="s">
        <v>1</v>
      </c>
      <c r="F1175" s="87"/>
    </row>
    <row r="1176" spans="2:6" ht="14.1" customHeight="1" x14ac:dyDescent="0.3">
      <c r="B1176" s="140" t="s">
        <v>1354</v>
      </c>
      <c r="C1176" s="140" t="s">
        <v>2432</v>
      </c>
      <c r="D1176" s="59" t="s">
        <v>557</v>
      </c>
      <c r="E1176" s="60" t="s">
        <v>1</v>
      </c>
      <c r="F1176" s="87"/>
    </row>
    <row r="1177" spans="2:6" ht="14.1" customHeight="1" x14ac:dyDescent="0.3">
      <c r="B1177" s="135"/>
      <c r="C1177" s="135"/>
      <c r="D1177" s="10" t="s">
        <v>497</v>
      </c>
      <c r="E1177" s="16"/>
      <c r="F1177" s="16"/>
    </row>
    <row r="1178" spans="2:6" ht="14.1" customHeight="1" x14ac:dyDescent="0.3">
      <c r="B1178" s="140" t="s">
        <v>1354</v>
      </c>
      <c r="C1178" s="140" t="s">
        <v>2433</v>
      </c>
      <c r="D1178" s="59" t="s">
        <v>558</v>
      </c>
      <c r="E1178" s="60" t="s">
        <v>1</v>
      </c>
      <c r="F1178" s="87"/>
    </row>
    <row r="1179" spans="2:6" ht="14.1" customHeight="1" x14ac:dyDescent="0.3">
      <c r="B1179" s="140" t="s">
        <v>1354</v>
      </c>
      <c r="C1179" s="140" t="s">
        <v>2434</v>
      </c>
      <c r="D1179" s="61" t="s">
        <v>559</v>
      </c>
      <c r="E1179" s="60" t="s">
        <v>1</v>
      </c>
      <c r="F1179" s="87"/>
    </row>
    <row r="1180" spans="2:6" ht="14.1" customHeight="1" x14ac:dyDescent="0.3">
      <c r="B1180" s="140" t="s">
        <v>1354</v>
      </c>
      <c r="C1180" s="140" t="s">
        <v>2435</v>
      </c>
      <c r="D1180" s="61" t="s">
        <v>560</v>
      </c>
      <c r="E1180" s="60" t="s">
        <v>1</v>
      </c>
      <c r="F1180" s="87"/>
    </row>
    <row r="1181" spans="2:6" ht="14.1" customHeight="1" x14ac:dyDescent="0.3">
      <c r="B1181" s="140" t="s">
        <v>1354</v>
      </c>
      <c r="C1181" s="140" t="s">
        <v>2436</v>
      </c>
      <c r="D1181" s="61" t="s">
        <v>498</v>
      </c>
      <c r="E1181" s="60" t="s">
        <v>1</v>
      </c>
      <c r="F1181" s="87"/>
    </row>
    <row r="1182" spans="2:6" ht="14.1" customHeight="1" x14ac:dyDescent="0.3">
      <c r="B1182" s="140" t="s">
        <v>1354</v>
      </c>
      <c r="C1182" s="140" t="s">
        <v>2437</v>
      </c>
      <c r="D1182" s="61" t="s">
        <v>498</v>
      </c>
      <c r="E1182" s="60" t="s">
        <v>1</v>
      </c>
      <c r="F1182" s="87"/>
    </row>
    <row r="1183" spans="2:6" ht="14.1" customHeight="1" x14ac:dyDescent="0.3">
      <c r="B1183" s="140" t="s">
        <v>1354</v>
      </c>
      <c r="C1183" s="140" t="s">
        <v>2438</v>
      </c>
      <c r="D1183" s="61" t="s">
        <v>561</v>
      </c>
      <c r="E1183" s="60" t="s">
        <v>1</v>
      </c>
      <c r="F1183" s="87"/>
    </row>
    <row r="1184" spans="2:6" ht="14.1" customHeight="1" x14ac:dyDescent="0.3">
      <c r="B1184" s="140" t="s">
        <v>1354</v>
      </c>
      <c r="C1184" s="140" t="s">
        <v>2439</v>
      </c>
      <c r="D1184" s="61" t="s">
        <v>562</v>
      </c>
      <c r="E1184" s="60" t="s">
        <v>1</v>
      </c>
      <c r="F1184" s="87"/>
    </row>
    <row r="1185" spans="2:6" ht="14.1" customHeight="1" x14ac:dyDescent="0.3">
      <c r="B1185" s="135"/>
      <c r="C1185" s="135"/>
      <c r="D1185" s="10" t="s">
        <v>499</v>
      </c>
      <c r="E1185" s="16"/>
      <c r="F1185" s="16"/>
    </row>
    <row r="1186" spans="2:6" ht="14.1" customHeight="1" x14ac:dyDescent="0.3">
      <c r="B1186" s="140" t="s">
        <v>1354</v>
      </c>
      <c r="C1186" s="140" t="s">
        <v>2440</v>
      </c>
      <c r="D1186" s="59" t="s">
        <v>563</v>
      </c>
      <c r="E1186" s="60" t="s">
        <v>1</v>
      </c>
      <c r="F1186" s="87"/>
    </row>
    <row r="1187" spans="2:6" ht="14.1" customHeight="1" x14ac:dyDescent="0.3">
      <c r="B1187" s="140" t="s">
        <v>1354</v>
      </c>
      <c r="C1187" s="140" t="s">
        <v>2441</v>
      </c>
      <c r="D1187" s="59" t="s">
        <v>564</v>
      </c>
      <c r="E1187" s="60" t="s">
        <v>1</v>
      </c>
      <c r="F1187" s="87"/>
    </row>
    <row r="1188" spans="2:6" ht="14.1" customHeight="1" x14ac:dyDescent="0.3">
      <c r="B1188" s="140" t="s">
        <v>1354</v>
      </c>
      <c r="C1188" s="140" t="s">
        <v>2442</v>
      </c>
      <c r="D1188" s="59" t="s">
        <v>565</v>
      </c>
      <c r="E1188" s="60" t="s">
        <v>1</v>
      </c>
      <c r="F1188" s="87"/>
    </row>
    <row r="1189" spans="2:6" ht="14.1" customHeight="1" x14ac:dyDescent="0.3">
      <c r="B1189" s="140" t="s">
        <v>1354</v>
      </c>
      <c r="C1189" s="140" t="s">
        <v>2443</v>
      </c>
      <c r="D1189" s="59" t="s">
        <v>566</v>
      </c>
      <c r="E1189" s="60" t="s">
        <v>1</v>
      </c>
      <c r="F1189" s="87"/>
    </row>
    <row r="1190" spans="2:6" ht="14.1" customHeight="1" x14ac:dyDescent="0.3">
      <c r="B1190" s="140" t="s">
        <v>1354</v>
      </c>
      <c r="C1190" s="140" t="s">
        <v>2444</v>
      </c>
      <c r="D1190" s="59" t="s">
        <v>567</v>
      </c>
      <c r="E1190" s="60" t="s">
        <v>3</v>
      </c>
      <c r="F1190" s="87"/>
    </row>
    <row r="1191" spans="2:6" ht="14.1" customHeight="1" x14ac:dyDescent="0.3">
      <c r="B1191" s="139"/>
      <c r="C1191" s="139"/>
      <c r="D1191" s="37" t="s">
        <v>1102</v>
      </c>
      <c r="E1191" s="28"/>
      <c r="F1191" s="28"/>
    </row>
    <row r="1192" spans="2:6" ht="14.1" customHeight="1" x14ac:dyDescent="0.3">
      <c r="B1192" s="135"/>
      <c r="C1192" s="135"/>
      <c r="D1192" s="10" t="s">
        <v>500</v>
      </c>
      <c r="E1192" s="16"/>
      <c r="F1192" s="16"/>
    </row>
    <row r="1193" spans="2:6" ht="14.1" customHeight="1" x14ac:dyDescent="0.3">
      <c r="B1193" s="140" t="s">
        <v>1354</v>
      </c>
      <c r="C1193" s="140" t="s">
        <v>2445</v>
      </c>
      <c r="D1193" s="59" t="s">
        <v>582</v>
      </c>
      <c r="E1193" s="60" t="s">
        <v>1</v>
      </c>
      <c r="F1193" s="87"/>
    </row>
    <row r="1194" spans="2:6" ht="14.1" customHeight="1" x14ac:dyDescent="0.3">
      <c r="B1194" s="140" t="s">
        <v>1354</v>
      </c>
      <c r="C1194" s="140" t="s">
        <v>2446</v>
      </c>
      <c r="D1194" s="59" t="s">
        <v>583</v>
      </c>
      <c r="E1194" s="60" t="s">
        <v>1</v>
      </c>
      <c r="F1194" s="87"/>
    </row>
    <row r="1195" spans="2:6" ht="14.1" customHeight="1" x14ac:dyDescent="0.3">
      <c r="B1195" s="140" t="s">
        <v>1354</v>
      </c>
      <c r="C1195" s="140" t="s">
        <v>2447</v>
      </c>
      <c r="D1195" s="59" t="s">
        <v>584</v>
      </c>
      <c r="E1195" s="60" t="s">
        <v>1</v>
      </c>
      <c r="F1195" s="87"/>
    </row>
    <row r="1196" spans="2:6" ht="14.1" customHeight="1" x14ac:dyDescent="0.3">
      <c r="B1196" s="140" t="s">
        <v>1354</v>
      </c>
      <c r="C1196" s="140" t="s">
        <v>2448</v>
      </c>
      <c r="D1196" s="59" t="s">
        <v>585</v>
      </c>
      <c r="E1196" s="60" t="s">
        <v>1</v>
      </c>
      <c r="F1196" s="87"/>
    </row>
    <row r="1197" spans="2:6" ht="14.1" customHeight="1" x14ac:dyDescent="0.3">
      <c r="B1197" s="140" t="s">
        <v>1354</v>
      </c>
      <c r="C1197" s="140" t="s">
        <v>2449</v>
      </c>
      <c r="D1197" s="59" t="s">
        <v>586</v>
      </c>
      <c r="E1197" s="60" t="s">
        <v>1</v>
      </c>
      <c r="F1197" s="87"/>
    </row>
    <row r="1198" spans="2:6" ht="14.1" customHeight="1" x14ac:dyDescent="0.3">
      <c r="B1198" s="140" t="s">
        <v>1354</v>
      </c>
      <c r="C1198" s="140" t="s">
        <v>2450</v>
      </c>
      <c r="D1198" s="59" t="s">
        <v>587</v>
      </c>
      <c r="E1198" s="60" t="s">
        <v>3</v>
      </c>
      <c r="F1198" s="87"/>
    </row>
    <row r="1199" spans="2:6" ht="14.1" customHeight="1" x14ac:dyDescent="0.3">
      <c r="B1199" s="140" t="s">
        <v>1354</v>
      </c>
      <c r="C1199" s="140" t="s">
        <v>2451</v>
      </c>
      <c r="D1199" s="36" t="s">
        <v>503</v>
      </c>
      <c r="E1199" s="60" t="s">
        <v>1</v>
      </c>
      <c r="F1199" s="87"/>
    </row>
    <row r="1200" spans="2:6" ht="14.1" customHeight="1" x14ac:dyDescent="0.3">
      <c r="B1200" s="135"/>
      <c r="C1200" s="135"/>
      <c r="D1200" s="10" t="s">
        <v>501</v>
      </c>
      <c r="E1200" s="16"/>
      <c r="F1200" s="16"/>
    </row>
    <row r="1201" spans="2:6" ht="14.1" customHeight="1" x14ac:dyDescent="0.3">
      <c r="B1201" s="140" t="s">
        <v>1354</v>
      </c>
      <c r="C1201" s="140" t="s">
        <v>2452</v>
      </c>
      <c r="D1201" s="59" t="s">
        <v>588</v>
      </c>
      <c r="E1201" s="60" t="s">
        <v>1</v>
      </c>
      <c r="F1201" s="87"/>
    </row>
    <row r="1202" spans="2:6" ht="14.1" customHeight="1" x14ac:dyDescent="0.3">
      <c r="B1202" s="140" t="s">
        <v>1354</v>
      </c>
      <c r="C1202" s="140" t="s">
        <v>2453</v>
      </c>
      <c r="D1202" s="59" t="s">
        <v>589</v>
      </c>
      <c r="E1202" s="60" t="s">
        <v>1</v>
      </c>
      <c r="F1202" s="87"/>
    </row>
    <row r="1203" spans="2:6" ht="14.1" customHeight="1" x14ac:dyDescent="0.3">
      <c r="B1203" s="140" t="s">
        <v>1354</v>
      </c>
      <c r="C1203" s="140" t="s">
        <v>2454</v>
      </c>
      <c r="D1203" s="59" t="s">
        <v>590</v>
      </c>
      <c r="E1203" s="60" t="s">
        <v>1</v>
      </c>
      <c r="F1203" s="87"/>
    </row>
    <row r="1204" spans="2:6" ht="14.1" customHeight="1" x14ac:dyDescent="0.3">
      <c r="B1204" s="140" t="s">
        <v>1354</v>
      </c>
      <c r="C1204" s="140" t="s">
        <v>2455</v>
      </c>
      <c r="D1204" s="59" t="s">
        <v>591</v>
      </c>
      <c r="E1204" s="60" t="s">
        <v>1</v>
      </c>
      <c r="F1204" s="87"/>
    </row>
    <row r="1205" spans="2:6" ht="14.1" customHeight="1" x14ac:dyDescent="0.3">
      <c r="B1205" s="140" t="s">
        <v>1354</v>
      </c>
      <c r="C1205" s="140" t="s">
        <v>2456</v>
      </c>
      <c r="D1205" s="59" t="s">
        <v>592</v>
      </c>
      <c r="E1205" s="60" t="s">
        <v>1</v>
      </c>
      <c r="F1205" s="87"/>
    </row>
    <row r="1206" spans="2:6" ht="14.1" customHeight="1" x14ac:dyDescent="0.3">
      <c r="B1206" s="140" t="s">
        <v>1354</v>
      </c>
      <c r="C1206" s="140" t="s">
        <v>2457</v>
      </c>
      <c r="D1206" s="59" t="s">
        <v>502</v>
      </c>
      <c r="E1206" s="60" t="s">
        <v>1</v>
      </c>
      <c r="F1206" s="87"/>
    </row>
    <row r="1207" spans="2:6" ht="14.1" customHeight="1" x14ac:dyDescent="0.3">
      <c r="B1207" s="140" t="s">
        <v>1354</v>
      </c>
      <c r="C1207" s="140" t="s">
        <v>2458</v>
      </c>
      <c r="D1207" s="61" t="s">
        <v>593</v>
      </c>
      <c r="E1207" s="60" t="s">
        <v>1</v>
      </c>
      <c r="F1207" s="87"/>
    </row>
    <row r="1208" spans="2:6" ht="14.1" customHeight="1" x14ac:dyDescent="0.3">
      <c r="B1208" s="140" t="s">
        <v>1354</v>
      </c>
      <c r="C1208" s="140" t="s">
        <v>2459</v>
      </c>
      <c r="D1208" s="61" t="s">
        <v>594</v>
      </c>
      <c r="E1208" s="60" t="s">
        <v>1</v>
      </c>
      <c r="F1208" s="87"/>
    </row>
    <row r="1209" spans="2:6" ht="14.1" customHeight="1" x14ac:dyDescent="0.3">
      <c r="B1209" s="140" t="s">
        <v>1354</v>
      </c>
      <c r="C1209" s="140" t="s">
        <v>2460</v>
      </c>
      <c r="D1209" s="61" t="s">
        <v>595</v>
      </c>
      <c r="E1209" s="60" t="s">
        <v>1</v>
      </c>
      <c r="F1209" s="87"/>
    </row>
    <row r="1210" spans="2:6" ht="14.1" customHeight="1" x14ac:dyDescent="0.3">
      <c r="B1210" s="140" t="s">
        <v>1354</v>
      </c>
      <c r="C1210" s="140" t="s">
        <v>2461</v>
      </c>
      <c r="D1210" s="61" t="s">
        <v>596</v>
      </c>
      <c r="E1210" s="60" t="s">
        <v>1</v>
      </c>
      <c r="F1210" s="87"/>
    </row>
    <row r="1211" spans="2:6" ht="14.1" customHeight="1" x14ac:dyDescent="0.3">
      <c r="B1211" s="138"/>
      <c r="C1211" s="138"/>
      <c r="D1211" s="69" t="s">
        <v>930</v>
      </c>
      <c r="E1211" s="70"/>
      <c r="F1211" s="70"/>
    </row>
    <row r="1212" spans="2:6" ht="14.1" customHeight="1" x14ac:dyDescent="0.3">
      <c r="B1212" s="139"/>
      <c r="C1212" s="139"/>
      <c r="D1212" s="25" t="s">
        <v>1103</v>
      </c>
      <c r="E1212" s="43"/>
      <c r="F1212" s="43"/>
    </row>
    <row r="1213" spans="2:6" ht="14.1" customHeight="1" x14ac:dyDescent="0.3">
      <c r="B1213" s="140" t="s">
        <v>1354</v>
      </c>
      <c r="C1213" s="140" t="s">
        <v>2462</v>
      </c>
      <c r="D1213" s="59" t="s">
        <v>629</v>
      </c>
      <c r="E1213" s="60" t="s">
        <v>1</v>
      </c>
      <c r="F1213" s="87"/>
    </row>
    <row r="1214" spans="2:6" ht="14.1" customHeight="1" x14ac:dyDescent="0.3">
      <c r="B1214" s="140" t="s">
        <v>1354</v>
      </c>
      <c r="C1214" s="140" t="s">
        <v>2463</v>
      </c>
      <c r="D1214" s="59" t="s">
        <v>630</v>
      </c>
      <c r="E1214" s="60" t="s">
        <v>1</v>
      </c>
      <c r="F1214" s="87"/>
    </row>
    <row r="1215" spans="2:6" ht="14.1" customHeight="1" x14ac:dyDescent="0.3">
      <c r="B1215" s="140" t="s">
        <v>1354</v>
      </c>
      <c r="C1215" s="140" t="s">
        <v>2464</v>
      </c>
      <c r="D1215" s="59" t="s">
        <v>631</v>
      </c>
      <c r="E1215" s="60" t="s">
        <v>1</v>
      </c>
      <c r="F1215" s="87"/>
    </row>
    <row r="1216" spans="2:6" ht="14.1" customHeight="1" x14ac:dyDescent="0.3">
      <c r="B1216" s="140" t="s">
        <v>1354</v>
      </c>
      <c r="C1216" s="140" t="s">
        <v>2465</v>
      </c>
      <c r="D1216" s="59" t="s">
        <v>632</v>
      </c>
      <c r="E1216" s="60" t="s">
        <v>1</v>
      </c>
      <c r="F1216" s="87"/>
    </row>
    <row r="1217" spans="2:6" ht="14.1" customHeight="1" x14ac:dyDescent="0.3">
      <c r="B1217" s="140" t="s">
        <v>1354</v>
      </c>
      <c r="C1217" s="140" t="s">
        <v>2466</v>
      </c>
      <c r="D1217" s="59" t="s">
        <v>633</v>
      </c>
      <c r="E1217" s="60" t="s">
        <v>1</v>
      </c>
      <c r="F1217" s="87"/>
    </row>
    <row r="1218" spans="2:6" ht="14.1" customHeight="1" x14ac:dyDescent="0.3">
      <c r="B1218" s="140" t="s">
        <v>1354</v>
      </c>
      <c r="C1218" s="140" t="s">
        <v>2467</v>
      </c>
      <c r="D1218" s="59" t="s">
        <v>634</v>
      </c>
      <c r="E1218" s="60" t="s">
        <v>1</v>
      </c>
      <c r="F1218" s="87"/>
    </row>
    <row r="1219" spans="2:6" ht="14.1" customHeight="1" x14ac:dyDescent="0.3">
      <c r="B1219" s="140" t="s">
        <v>1354</v>
      </c>
      <c r="C1219" s="140" t="s">
        <v>2468</v>
      </c>
      <c r="D1219" s="59" t="s">
        <v>635</v>
      </c>
      <c r="E1219" s="60" t="s">
        <v>1</v>
      </c>
      <c r="F1219" s="87"/>
    </row>
    <row r="1220" spans="2:6" ht="14.1" customHeight="1" x14ac:dyDescent="0.3">
      <c r="B1220" s="140" t="s">
        <v>1354</v>
      </c>
      <c r="C1220" s="140" t="s">
        <v>2469</v>
      </c>
      <c r="D1220" s="59" t="s">
        <v>473</v>
      </c>
      <c r="E1220" s="60" t="s">
        <v>1</v>
      </c>
      <c r="F1220" s="87"/>
    </row>
    <row r="1221" spans="2:6" ht="14.1" customHeight="1" x14ac:dyDescent="0.3">
      <c r="B1221" s="140" t="s">
        <v>1354</v>
      </c>
      <c r="C1221" s="140" t="s">
        <v>2470</v>
      </c>
      <c r="D1221" s="59" t="s">
        <v>636</v>
      </c>
      <c r="E1221" s="60" t="s">
        <v>1</v>
      </c>
      <c r="F1221" s="87"/>
    </row>
    <row r="1222" spans="2:6" ht="14.1" customHeight="1" x14ac:dyDescent="0.3">
      <c r="B1222" s="140" t="s">
        <v>1354</v>
      </c>
      <c r="C1222" s="140" t="s">
        <v>2471</v>
      </c>
      <c r="D1222" s="59" t="s">
        <v>637</v>
      </c>
      <c r="E1222" s="60" t="s">
        <v>1</v>
      </c>
      <c r="F1222" s="87"/>
    </row>
    <row r="1223" spans="2:6" ht="14.1" customHeight="1" x14ac:dyDescent="0.3">
      <c r="B1223" s="140" t="s">
        <v>1354</v>
      </c>
      <c r="C1223" s="140" t="s">
        <v>2472</v>
      </c>
      <c r="D1223" s="59" t="s">
        <v>638</v>
      </c>
      <c r="E1223" s="60" t="s">
        <v>1</v>
      </c>
      <c r="F1223" s="87"/>
    </row>
    <row r="1224" spans="2:6" ht="14.1" customHeight="1" x14ac:dyDescent="0.3">
      <c r="B1224" s="140" t="s">
        <v>1354</v>
      </c>
      <c r="C1224" s="140" t="s">
        <v>2473</v>
      </c>
      <c r="D1224" s="59" t="s">
        <v>639</v>
      </c>
      <c r="E1224" s="60" t="s">
        <v>1</v>
      </c>
      <c r="F1224" s="87"/>
    </row>
    <row r="1225" spans="2:6" ht="14.1" customHeight="1" x14ac:dyDescent="0.3">
      <c r="B1225" s="140" t="s">
        <v>1354</v>
      </c>
      <c r="C1225" s="140" t="s">
        <v>2474</v>
      </c>
      <c r="D1225" s="59" t="s">
        <v>568</v>
      </c>
      <c r="E1225" s="60" t="s">
        <v>1</v>
      </c>
      <c r="F1225" s="87"/>
    </row>
    <row r="1226" spans="2:6" ht="14.1" customHeight="1" x14ac:dyDescent="0.3">
      <c r="B1226" s="140" t="s">
        <v>1354</v>
      </c>
      <c r="C1226" s="140" t="s">
        <v>2475</v>
      </c>
      <c r="D1226" s="59" t="s">
        <v>640</v>
      </c>
      <c r="E1226" s="60" t="s">
        <v>1</v>
      </c>
      <c r="F1226" s="87"/>
    </row>
    <row r="1227" spans="2:6" ht="14.1" customHeight="1" x14ac:dyDescent="0.3">
      <c r="B1227" s="140" t="s">
        <v>1354</v>
      </c>
      <c r="C1227" s="140" t="s">
        <v>2476</v>
      </c>
      <c r="D1227" s="59" t="s">
        <v>641</v>
      </c>
      <c r="E1227" s="60" t="s">
        <v>1</v>
      </c>
      <c r="F1227" s="87"/>
    </row>
    <row r="1228" spans="2:6" ht="14.1" customHeight="1" x14ac:dyDescent="0.3">
      <c r="B1228" s="140" t="s">
        <v>1354</v>
      </c>
      <c r="C1228" s="140" t="s">
        <v>2477</v>
      </c>
      <c r="D1228" s="59" t="s">
        <v>642</v>
      </c>
      <c r="E1228" s="60" t="s">
        <v>1</v>
      </c>
      <c r="F1228" s="87"/>
    </row>
    <row r="1229" spans="2:6" ht="14.1" customHeight="1" x14ac:dyDescent="0.3">
      <c r="B1229" s="140" t="s">
        <v>1354</v>
      </c>
      <c r="C1229" s="140" t="s">
        <v>2478</v>
      </c>
      <c r="D1229" s="59" t="s">
        <v>643</v>
      </c>
      <c r="E1229" s="60" t="s">
        <v>1</v>
      </c>
      <c r="F1229" s="87"/>
    </row>
    <row r="1230" spans="2:6" ht="14.1" customHeight="1" x14ac:dyDescent="0.3">
      <c r="B1230" s="140" t="s">
        <v>1354</v>
      </c>
      <c r="C1230" s="140" t="s">
        <v>2479</v>
      </c>
      <c r="D1230" s="59" t="s">
        <v>644</v>
      </c>
      <c r="E1230" s="60" t="s">
        <v>1</v>
      </c>
      <c r="F1230" s="87"/>
    </row>
    <row r="1231" spans="2:6" ht="14.1" customHeight="1" x14ac:dyDescent="0.3">
      <c r="B1231" s="140" t="s">
        <v>1354</v>
      </c>
      <c r="C1231" s="140" t="s">
        <v>2480</v>
      </c>
      <c r="D1231" s="59" t="s">
        <v>645</v>
      </c>
      <c r="E1231" s="60" t="s">
        <v>1</v>
      </c>
      <c r="F1231" s="87"/>
    </row>
    <row r="1232" spans="2:6" ht="14.1" customHeight="1" x14ac:dyDescent="0.3">
      <c r="B1232" s="140" t="s">
        <v>1354</v>
      </c>
      <c r="C1232" s="140" t="s">
        <v>2481</v>
      </c>
      <c r="D1232" s="59" t="s">
        <v>646</v>
      </c>
      <c r="E1232" s="60" t="s">
        <v>1</v>
      </c>
      <c r="F1232" s="87"/>
    </row>
    <row r="1233" spans="2:6" ht="14.1" customHeight="1" x14ac:dyDescent="0.3">
      <c r="B1233" s="140" t="s">
        <v>1354</v>
      </c>
      <c r="C1233" s="140" t="s">
        <v>2482</v>
      </c>
      <c r="D1233" s="59" t="s">
        <v>647</v>
      </c>
      <c r="E1233" s="60" t="s">
        <v>1</v>
      </c>
      <c r="F1233" s="87"/>
    </row>
    <row r="1234" spans="2:6" ht="14.1" customHeight="1" x14ac:dyDescent="0.3">
      <c r="B1234" s="140" t="s">
        <v>1354</v>
      </c>
      <c r="C1234" s="140" t="s">
        <v>2483</v>
      </c>
      <c r="D1234" s="59" t="s">
        <v>474</v>
      </c>
      <c r="E1234" s="60" t="s">
        <v>1</v>
      </c>
      <c r="F1234" s="87"/>
    </row>
    <row r="1235" spans="2:6" ht="14.1" customHeight="1" x14ac:dyDescent="0.3">
      <c r="B1235" s="140" t="s">
        <v>1354</v>
      </c>
      <c r="C1235" s="140" t="s">
        <v>2484</v>
      </c>
      <c r="D1235" s="59" t="s">
        <v>648</v>
      </c>
      <c r="E1235" s="60" t="s">
        <v>1</v>
      </c>
      <c r="F1235" s="87"/>
    </row>
    <row r="1236" spans="2:6" ht="14.1" customHeight="1" x14ac:dyDescent="0.3">
      <c r="B1236" s="140" t="s">
        <v>1354</v>
      </c>
      <c r="C1236" s="140" t="s">
        <v>2485</v>
      </c>
      <c r="D1236" s="59" t="s">
        <v>649</v>
      </c>
      <c r="E1236" s="60" t="s">
        <v>1</v>
      </c>
      <c r="F1236" s="87"/>
    </row>
    <row r="1237" spans="2:6" ht="14.1" customHeight="1" x14ac:dyDescent="0.3">
      <c r="B1237" s="140" t="s">
        <v>1354</v>
      </c>
      <c r="C1237" s="140" t="s">
        <v>2486</v>
      </c>
      <c r="D1237" s="59" t="s">
        <v>650</v>
      </c>
      <c r="E1237" s="60" t="s">
        <v>1</v>
      </c>
      <c r="F1237" s="87"/>
    </row>
    <row r="1238" spans="2:6" ht="14.1" customHeight="1" x14ac:dyDescent="0.3">
      <c r="B1238" s="140" t="s">
        <v>1354</v>
      </c>
      <c r="C1238" s="140" t="s">
        <v>2487</v>
      </c>
      <c r="D1238" s="59" t="s">
        <v>651</v>
      </c>
      <c r="E1238" s="60" t="s">
        <v>1</v>
      </c>
      <c r="F1238" s="87"/>
    </row>
    <row r="1239" spans="2:6" ht="14.1" customHeight="1" x14ac:dyDescent="0.3">
      <c r="B1239" s="140" t="s">
        <v>1354</v>
      </c>
      <c r="C1239" s="140" t="s">
        <v>2488</v>
      </c>
      <c r="D1239" s="59" t="s">
        <v>652</v>
      </c>
      <c r="E1239" s="60" t="s">
        <v>1</v>
      </c>
      <c r="F1239" s="87"/>
    </row>
    <row r="1240" spans="2:6" ht="14.1" customHeight="1" x14ac:dyDescent="0.3">
      <c r="B1240" s="140" t="s">
        <v>1354</v>
      </c>
      <c r="C1240" s="140" t="s">
        <v>2489</v>
      </c>
      <c r="D1240" s="59" t="s">
        <v>653</v>
      </c>
      <c r="E1240" s="60" t="s">
        <v>1</v>
      </c>
      <c r="F1240" s="87"/>
    </row>
    <row r="1241" spans="2:6" ht="14.1" customHeight="1" x14ac:dyDescent="0.3">
      <c r="B1241" s="140" t="s">
        <v>1354</v>
      </c>
      <c r="C1241" s="140" t="s">
        <v>2490</v>
      </c>
      <c r="D1241" s="59" t="s">
        <v>654</v>
      </c>
      <c r="E1241" s="60" t="s">
        <v>1</v>
      </c>
      <c r="F1241" s="87"/>
    </row>
    <row r="1242" spans="2:6" ht="14.1" customHeight="1" x14ac:dyDescent="0.3">
      <c r="B1242" s="140" t="s">
        <v>1354</v>
      </c>
      <c r="C1242" s="140" t="s">
        <v>2491</v>
      </c>
      <c r="D1242" s="59" t="s">
        <v>655</v>
      </c>
      <c r="E1242" s="60" t="s">
        <v>1</v>
      </c>
      <c r="F1242" s="87"/>
    </row>
    <row r="1243" spans="2:6" ht="14.1" customHeight="1" x14ac:dyDescent="0.3">
      <c r="B1243" s="140" t="s">
        <v>1354</v>
      </c>
      <c r="C1243" s="140" t="s">
        <v>2492</v>
      </c>
      <c r="D1243" s="59" t="s">
        <v>656</v>
      </c>
      <c r="E1243" s="60" t="s">
        <v>1</v>
      </c>
      <c r="F1243" s="87"/>
    </row>
    <row r="1244" spans="2:6" ht="14.1" customHeight="1" x14ac:dyDescent="0.3">
      <c r="B1244" s="140" t="s">
        <v>1354</v>
      </c>
      <c r="C1244" s="140" t="s">
        <v>2493</v>
      </c>
      <c r="D1244" s="59" t="s">
        <v>657</v>
      </c>
      <c r="E1244" s="60" t="s">
        <v>1</v>
      </c>
      <c r="F1244" s="87"/>
    </row>
    <row r="1245" spans="2:6" ht="14.1" customHeight="1" x14ac:dyDescent="0.3">
      <c r="B1245" s="140" t="s">
        <v>1354</v>
      </c>
      <c r="C1245" s="140" t="s">
        <v>2494</v>
      </c>
      <c r="D1245" s="59" t="s">
        <v>658</v>
      </c>
      <c r="E1245" s="60" t="s">
        <v>1</v>
      </c>
      <c r="F1245" s="87"/>
    </row>
    <row r="1246" spans="2:6" ht="14.1" customHeight="1" x14ac:dyDescent="0.3">
      <c r="B1246" s="140" t="s">
        <v>1354</v>
      </c>
      <c r="C1246" s="140" t="s">
        <v>2495</v>
      </c>
      <c r="D1246" s="66" t="s">
        <v>659</v>
      </c>
      <c r="E1246" s="60" t="s">
        <v>1</v>
      </c>
      <c r="F1246" s="87"/>
    </row>
    <row r="1247" spans="2:6" ht="14.1" customHeight="1" x14ac:dyDescent="0.3">
      <c r="B1247" s="140" t="s">
        <v>1354</v>
      </c>
      <c r="C1247" s="140" t="s">
        <v>2496</v>
      </c>
      <c r="D1247" s="66" t="s">
        <v>660</v>
      </c>
      <c r="E1247" s="60" t="s">
        <v>1</v>
      </c>
      <c r="F1247" s="87"/>
    </row>
    <row r="1248" spans="2:6" ht="14.1" customHeight="1" x14ac:dyDescent="0.3">
      <c r="B1248" s="140" t="s">
        <v>1354</v>
      </c>
      <c r="C1248" s="140" t="s">
        <v>2497</v>
      </c>
      <c r="D1248" s="66" t="s">
        <v>661</v>
      </c>
      <c r="E1248" s="60" t="s">
        <v>1</v>
      </c>
      <c r="F1248" s="87"/>
    </row>
    <row r="1249" spans="2:6" ht="14.1" customHeight="1" x14ac:dyDescent="0.3">
      <c r="B1249" s="140" t="s">
        <v>1354</v>
      </c>
      <c r="C1249" s="140" t="s">
        <v>2498</v>
      </c>
      <c r="D1249" s="66" t="s">
        <v>662</v>
      </c>
      <c r="E1249" s="60" t="s">
        <v>1</v>
      </c>
      <c r="F1249" s="87"/>
    </row>
    <row r="1250" spans="2:6" ht="14.1" customHeight="1" x14ac:dyDescent="0.3">
      <c r="B1250" s="140" t="s">
        <v>1354</v>
      </c>
      <c r="C1250" s="140" t="s">
        <v>2499</v>
      </c>
      <c r="D1250" s="66" t="s">
        <v>663</v>
      </c>
      <c r="E1250" s="60" t="s">
        <v>1</v>
      </c>
      <c r="F1250" s="87"/>
    </row>
    <row r="1251" spans="2:6" ht="14.1" customHeight="1" x14ac:dyDescent="0.3">
      <c r="B1251" s="140" t="s">
        <v>1354</v>
      </c>
      <c r="C1251" s="140" t="s">
        <v>2500</v>
      </c>
      <c r="D1251" s="66" t="s">
        <v>664</v>
      </c>
      <c r="E1251" s="60" t="s">
        <v>1</v>
      </c>
      <c r="F1251" s="87"/>
    </row>
    <row r="1252" spans="2:6" ht="14.1" customHeight="1" x14ac:dyDescent="0.3">
      <c r="B1252" s="140" t="s">
        <v>1354</v>
      </c>
      <c r="C1252" s="140" t="s">
        <v>2501</v>
      </c>
      <c r="D1252" s="66" t="s">
        <v>665</v>
      </c>
      <c r="E1252" s="60" t="s">
        <v>1</v>
      </c>
      <c r="F1252" s="87"/>
    </row>
    <row r="1253" spans="2:6" ht="14.1" customHeight="1" x14ac:dyDescent="0.3">
      <c r="B1253" s="140" t="s">
        <v>1354</v>
      </c>
      <c r="C1253" s="140" t="s">
        <v>2502</v>
      </c>
      <c r="D1253" s="59" t="s">
        <v>666</v>
      </c>
      <c r="E1253" s="60" t="s">
        <v>1</v>
      </c>
      <c r="F1253" s="87"/>
    </row>
    <row r="1254" spans="2:6" ht="14.1" customHeight="1" x14ac:dyDescent="0.3">
      <c r="B1254" s="140" t="s">
        <v>1354</v>
      </c>
      <c r="C1254" s="140" t="s">
        <v>2503</v>
      </c>
      <c r="D1254" s="59" t="s">
        <v>667</v>
      </c>
      <c r="E1254" s="60" t="s">
        <v>1</v>
      </c>
      <c r="F1254" s="87"/>
    </row>
    <row r="1255" spans="2:6" ht="14.1" customHeight="1" x14ac:dyDescent="0.3">
      <c r="B1255" s="140" t="s">
        <v>1354</v>
      </c>
      <c r="C1255" s="140" t="s">
        <v>2504</v>
      </c>
      <c r="D1255" s="59" t="s">
        <v>668</v>
      </c>
      <c r="E1255" s="60" t="s">
        <v>1</v>
      </c>
      <c r="F1255" s="87"/>
    </row>
    <row r="1256" spans="2:6" ht="14.1" customHeight="1" x14ac:dyDescent="0.3">
      <c r="B1256" s="140" t="s">
        <v>1354</v>
      </c>
      <c r="C1256" s="140" t="s">
        <v>2505</v>
      </c>
      <c r="D1256" s="59" t="s">
        <v>669</v>
      </c>
      <c r="E1256" s="60" t="s">
        <v>1</v>
      </c>
      <c r="F1256" s="87"/>
    </row>
    <row r="1257" spans="2:6" ht="14.1" customHeight="1" x14ac:dyDescent="0.3">
      <c r="B1257" s="139"/>
      <c r="C1257" s="139"/>
      <c r="D1257" s="25" t="s">
        <v>1104</v>
      </c>
      <c r="E1257" s="43"/>
      <c r="F1257" s="43"/>
    </row>
    <row r="1258" spans="2:6" ht="14.1" customHeight="1" x14ac:dyDescent="0.3">
      <c r="B1258" s="140" t="s">
        <v>1354</v>
      </c>
      <c r="C1258" s="140" t="s">
        <v>2506</v>
      </c>
      <c r="D1258" s="59" t="s">
        <v>670</v>
      </c>
      <c r="E1258" s="60" t="s">
        <v>3</v>
      </c>
      <c r="F1258" s="87"/>
    </row>
    <row r="1259" spans="2:6" ht="14.1" customHeight="1" x14ac:dyDescent="0.3">
      <c r="B1259" s="140" t="s">
        <v>1354</v>
      </c>
      <c r="C1259" s="140" t="s">
        <v>2507</v>
      </c>
      <c r="D1259" s="59" t="s">
        <v>671</v>
      </c>
      <c r="E1259" s="60" t="s">
        <v>3</v>
      </c>
      <c r="F1259" s="87"/>
    </row>
    <row r="1260" spans="2:6" ht="14.1" customHeight="1" x14ac:dyDescent="0.3">
      <c r="B1260" s="140" t="s">
        <v>1354</v>
      </c>
      <c r="C1260" s="140" t="s">
        <v>2508</v>
      </c>
      <c r="D1260" s="59" t="s">
        <v>672</v>
      </c>
      <c r="E1260" s="60" t="s">
        <v>3</v>
      </c>
      <c r="F1260" s="87"/>
    </row>
    <row r="1261" spans="2:6" ht="14.1" customHeight="1" x14ac:dyDescent="0.3">
      <c r="B1261" s="140" t="s">
        <v>1354</v>
      </c>
      <c r="C1261" s="140" t="s">
        <v>2509</v>
      </c>
      <c r="D1261" s="59" t="s">
        <v>673</v>
      </c>
      <c r="E1261" s="60" t="s">
        <v>3</v>
      </c>
      <c r="F1261" s="87"/>
    </row>
    <row r="1262" spans="2:6" ht="14.1" customHeight="1" x14ac:dyDescent="0.3">
      <c r="B1262" s="140" t="s">
        <v>1354</v>
      </c>
      <c r="C1262" s="140" t="s">
        <v>2510</v>
      </c>
      <c r="D1262" s="59" t="s">
        <v>674</v>
      </c>
      <c r="E1262" s="60" t="s">
        <v>873</v>
      </c>
      <c r="F1262" s="87"/>
    </row>
    <row r="1263" spans="2:6" ht="14.1" customHeight="1" x14ac:dyDescent="0.3">
      <c r="B1263" s="140" t="s">
        <v>1354</v>
      </c>
      <c r="C1263" s="140" t="s">
        <v>2511</v>
      </c>
      <c r="D1263" s="59" t="s">
        <v>675</v>
      </c>
      <c r="E1263" s="60" t="s">
        <v>873</v>
      </c>
      <c r="F1263" s="87"/>
    </row>
    <row r="1264" spans="2:6" ht="14.1" customHeight="1" x14ac:dyDescent="0.3">
      <c r="B1264" s="140" t="s">
        <v>1354</v>
      </c>
      <c r="C1264" s="140" t="s">
        <v>2512</v>
      </c>
      <c r="D1264" s="59" t="s">
        <v>676</v>
      </c>
      <c r="E1264" s="60" t="s">
        <v>873</v>
      </c>
      <c r="F1264" s="87"/>
    </row>
    <row r="1265" spans="2:6" ht="14.1" customHeight="1" x14ac:dyDescent="0.3">
      <c r="B1265" s="140" t="s">
        <v>1354</v>
      </c>
      <c r="C1265" s="140" t="s">
        <v>2513</v>
      </c>
      <c r="D1265" s="59" t="s">
        <v>677</v>
      </c>
      <c r="E1265" s="60" t="s">
        <v>873</v>
      </c>
      <c r="F1265" s="87"/>
    </row>
    <row r="1266" spans="2:6" ht="14.1" customHeight="1" x14ac:dyDescent="0.3">
      <c r="B1266" s="139"/>
      <c r="C1266" s="139"/>
      <c r="D1266" s="25" t="s">
        <v>1105</v>
      </c>
      <c r="E1266" s="43"/>
      <c r="F1266" s="43"/>
    </row>
    <row r="1267" spans="2:6" ht="14.1" customHeight="1" x14ac:dyDescent="0.3">
      <c r="B1267" s="140" t="s">
        <v>1354</v>
      </c>
      <c r="C1267" s="140" t="s">
        <v>2514</v>
      </c>
      <c r="D1267" s="59" t="s">
        <v>881</v>
      </c>
      <c r="E1267" s="60" t="s">
        <v>3</v>
      </c>
      <c r="F1267" s="87"/>
    </row>
    <row r="1268" spans="2:6" ht="14.1" customHeight="1" x14ac:dyDescent="0.3">
      <c r="B1268" s="140" t="s">
        <v>1354</v>
      </c>
      <c r="C1268" s="140" t="s">
        <v>2515</v>
      </c>
      <c r="D1268" s="59" t="s">
        <v>882</v>
      </c>
      <c r="E1268" s="60" t="s">
        <v>3</v>
      </c>
      <c r="F1268" s="87"/>
    </row>
    <row r="1269" spans="2:6" ht="14.1" customHeight="1" x14ac:dyDescent="0.3">
      <c r="B1269" s="140" t="s">
        <v>1354</v>
      </c>
      <c r="C1269" s="140" t="s">
        <v>2516</v>
      </c>
      <c r="D1269" s="59" t="s">
        <v>883</v>
      </c>
      <c r="E1269" s="60" t="s">
        <v>3</v>
      </c>
      <c r="F1269" s="87"/>
    </row>
    <row r="1270" spans="2:6" ht="14.1" customHeight="1" x14ac:dyDescent="0.3">
      <c r="B1270" s="140" t="s">
        <v>1354</v>
      </c>
      <c r="C1270" s="140" t="s">
        <v>2517</v>
      </c>
      <c r="D1270" s="59" t="s">
        <v>884</v>
      </c>
      <c r="E1270" s="60" t="s">
        <v>3</v>
      </c>
      <c r="F1270" s="87"/>
    </row>
    <row r="1271" spans="2:6" ht="14.1" customHeight="1" x14ac:dyDescent="0.3">
      <c r="B1271" s="140" t="s">
        <v>1354</v>
      </c>
      <c r="C1271" s="140" t="s">
        <v>2518</v>
      </c>
      <c r="D1271" s="59" t="s">
        <v>885</v>
      </c>
      <c r="E1271" s="60" t="s">
        <v>3</v>
      </c>
      <c r="F1271" s="87"/>
    </row>
    <row r="1272" spans="2:6" ht="14.1" customHeight="1" x14ac:dyDescent="0.3">
      <c r="B1272" s="140" t="s">
        <v>1354</v>
      </c>
      <c r="C1272" s="140" t="s">
        <v>2519</v>
      </c>
      <c r="D1272" s="59" t="s">
        <v>886</v>
      </c>
      <c r="E1272" s="60" t="s">
        <v>3</v>
      </c>
      <c r="F1272" s="87"/>
    </row>
    <row r="1273" spans="2:6" ht="14.1" customHeight="1" x14ac:dyDescent="0.3">
      <c r="B1273" s="140" t="s">
        <v>1354</v>
      </c>
      <c r="C1273" s="140" t="s">
        <v>2520</v>
      </c>
      <c r="D1273" s="59" t="s">
        <v>887</v>
      </c>
      <c r="E1273" s="60" t="s">
        <v>3</v>
      </c>
      <c r="F1273" s="87"/>
    </row>
    <row r="1274" spans="2:6" ht="14.1" customHeight="1" x14ac:dyDescent="0.3">
      <c r="B1274" s="140" t="s">
        <v>1354</v>
      </c>
      <c r="C1274" s="140" t="s">
        <v>2521</v>
      </c>
      <c r="D1274" s="59" t="s">
        <v>888</v>
      </c>
      <c r="E1274" s="60" t="s">
        <v>3</v>
      </c>
      <c r="F1274" s="87"/>
    </row>
    <row r="1275" spans="2:6" ht="14.1" customHeight="1" x14ac:dyDescent="0.3">
      <c r="B1275" s="140" t="s">
        <v>1354</v>
      </c>
      <c r="C1275" s="140" t="s">
        <v>2522</v>
      </c>
      <c r="D1275" s="59" t="s">
        <v>889</v>
      </c>
      <c r="E1275" s="60" t="s">
        <v>3</v>
      </c>
      <c r="F1275" s="87"/>
    </row>
    <row r="1276" spans="2:6" ht="14.1" customHeight="1" x14ac:dyDescent="0.3">
      <c r="B1276" s="140" t="s">
        <v>1354</v>
      </c>
      <c r="C1276" s="140" t="s">
        <v>2523</v>
      </c>
      <c r="D1276" s="59" t="s">
        <v>874</v>
      </c>
      <c r="E1276" s="60" t="s">
        <v>873</v>
      </c>
      <c r="F1276" s="87"/>
    </row>
    <row r="1277" spans="2:6" ht="14.1" customHeight="1" x14ac:dyDescent="0.3">
      <c r="B1277" s="140" t="s">
        <v>1354</v>
      </c>
      <c r="C1277" s="140" t="s">
        <v>2524</v>
      </c>
      <c r="D1277" s="59" t="s">
        <v>875</v>
      </c>
      <c r="E1277" s="60" t="s">
        <v>873</v>
      </c>
      <c r="F1277" s="87"/>
    </row>
    <row r="1278" spans="2:6" ht="14.1" customHeight="1" x14ac:dyDescent="0.3">
      <c r="B1278" s="140" t="s">
        <v>1354</v>
      </c>
      <c r="C1278" s="140" t="s">
        <v>2525</v>
      </c>
      <c r="D1278" s="59" t="s">
        <v>876</v>
      </c>
      <c r="E1278" s="60" t="s">
        <v>873</v>
      </c>
      <c r="F1278" s="87"/>
    </row>
    <row r="1279" spans="2:6" ht="14.1" customHeight="1" x14ac:dyDescent="0.3">
      <c r="B1279" s="140" t="s">
        <v>1354</v>
      </c>
      <c r="C1279" s="140" t="s">
        <v>2526</v>
      </c>
      <c r="D1279" s="59" t="s">
        <v>877</v>
      </c>
      <c r="E1279" s="60" t="s">
        <v>873</v>
      </c>
      <c r="F1279" s="87"/>
    </row>
    <row r="1280" spans="2:6" ht="14.1" customHeight="1" x14ac:dyDescent="0.3">
      <c r="B1280" s="140" t="s">
        <v>1354</v>
      </c>
      <c r="C1280" s="140" t="s">
        <v>2527</v>
      </c>
      <c r="D1280" s="59" t="s">
        <v>878</v>
      </c>
      <c r="E1280" s="60" t="s">
        <v>873</v>
      </c>
      <c r="F1280" s="87"/>
    </row>
    <row r="1281" spans="2:6" ht="14.1" customHeight="1" x14ac:dyDescent="0.3">
      <c r="B1281" s="140" t="s">
        <v>1354</v>
      </c>
      <c r="C1281" s="140" t="s">
        <v>2528</v>
      </c>
      <c r="D1281" s="59" t="s">
        <v>879</v>
      </c>
      <c r="E1281" s="60" t="s">
        <v>873</v>
      </c>
      <c r="F1281" s="87"/>
    </row>
    <row r="1282" spans="2:6" ht="14.1" customHeight="1" x14ac:dyDescent="0.3">
      <c r="B1282" s="140" t="s">
        <v>1354</v>
      </c>
      <c r="C1282" s="140" t="s">
        <v>2529</v>
      </c>
      <c r="D1282" s="59" t="s">
        <v>569</v>
      </c>
      <c r="E1282" s="60" t="s">
        <v>1</v>
      </c>
      <c r="F1282" s="87"/>
    </row>
    <row r="1283" spans="2:6" ht="14.1" customHeight="1" x14ac:dyDescent="0.3">
      <c r="B1283" s="140" t="s">
        <v>1354</v>
      </c>
      <c r="C1283" s="140" t="s">
        <v>2530</v>
      </c>
      <c r="D1283" s="59" t="s">
        <v>880</v>
      </c>
      <c r="E1283" s="60" t="s">
        <v>873</v>
      </c>
      <c r="F1283" s="87"/>
    </row>
    <row r="1284" spans="2:6" ht="14.1" customHeight="1" x14ac:dyDescent="0.3">
      <c r="B1284" s="139"/>
      <c r="C1284" s="139"/>
      <c r="D1284" s="25" t="s">
        <v>1106</v>
      </c>
      <c r="E1284" s="43"/>
      <c r="F1284" s="43"/>
    </row>
    <row r="1285" spans="2:6" ht="14.1" customHeight="1" x14ac:dyDescent="0.3">
      <c r="B1285" s="140" t="s">
        <v>1354</v>
      </c>
      <c r="C1285" s="140" t="s">
        <v>2531</v>
      </c>
      <c r="D1285" s="59" t="s">
        <v>678</v>
      </c>
      <c r="E1285" s="60" t="s">
        <v>3</v>
      </c>
      <c r="F1285" s="87"/>
    </row>
    <row r="1286" spans="2:6" ht="14.1" customHeight="1" x14ac:dyDescent="0.3">
      <c r="B1286" s="140" t="s">
        <v>1354</v>
      </c>
      <c r="C1286" s="140" t="s">
        <v>2532</v>
      </c>
      <c r="D1286" s="59" t="s">
        <v>679</v>
      </c>
      <c r="E1286" s="60" t="s">
        <v>3</v>
      </c>
      <c r="F1286" s="87"/>
    </row>
    <row r="1287" spans="2:6" ht="14.1" customHeight="1" x14ac:dyDescent="0.3">
      <c r="B1287" s="140" t="s">
        <v>1354</v>
      </c>
      <c r="C1287" s="140" t="s">
        <v>2533</v>
      </c>
      <c r="D1287" s="59" t="s">
        <v>680</v>
      </c>
      <c r="E1287" s="60" t="s">
        <v>1</v>
      </c>
      <c r="F1287" s="87"/>
    </row>
    <row r="1288" spans="2:6" ht="14.1" customHeight="1" x14ac:dyDescent="0.3">
      <c r="B1288" s="140" t="s">
        <v>1354</v>
      </c>
      <c r="C1288" s="140" t="s">
        <v>2534</v>
      </c>
      <c r="D1288" s="59" t="s">
        <v>681</v>
      </c>
      <c r="E1288" s="60" t="s">
        <v>1</v>
      </c>
      <c r="F1288" s="87"/>
    </row>
    <row r="1289" spans="2:6" ht="14.1" customHeight="1" x14ac:dyDescent="0.3">
      <c r="B1289" s="140" t="s">
        <v>1354</v>
      </c>
      <c r="C1289" s="140" t="s">
        <v>2535</v>
      </c>
      <c r="D1289" s="59" t="s">
        <v>682</v>
      </c>
      <c r="E1289" s="60" t="s">
        <v>1</v>
      </c>
      <c r="F1289" s="87"/>
    </row>
    <row r="1290" spans="2:6" ht="14.1" customHeight="1" x14ac:dyDescent="0.3">
      <c r="B1290" s="140" t="s">
        <v>1354</v>
      </c>
      <c r="C1290" s="140" t="s">
        <v>2536</v>
      </c>
      <c r="D1290" s="59" t="s">
        <v>683</v>
      </c>
      <c r="E1290" s="60" t="s">
        <v>1</v>
      </c>
      <c r="F1290" s="87"/>
    </row>
    <row r="1291" spans="2:6" ht="14.1" customHeight="1" x14ac:dyDescent="0.3">
      <c r="B1291" s="140" t="s">
        <v>1354</v>
      </c>
      <c r="C1291" s="140" t="s">
        <v>2537</v>
      </c>
      <c r="D1291" s="59" t="s">
        <v>684</v>
      </c>
      <c r="E1291" s="60" t="s">
        <v>1</v>
      </c>
      <c r="F1291" s="87"/>
    </row>
    <row r="1292" spans="2:6" ht="14.1" customHeight="1" x14ac:dyDescent="0.3">
      <c r="B1292" s="140" t="s">
        <v>1354</v>
      </c>
      <c r="C1292" s="140" t="s">
        <v>2538</v>
      </c>
      <c r="D1292" s="59" t="s">
        <v>685</v>
      </c>
      <c r="E1292" s="60" t="s">
        <v>1</v>
      </c>
      <c r="F1292" s="87"/>
    </row>
    <row r="1293" spans="2:6" ht="14.1" customHeight="1" x14ac:dyDescent="0.3">
      <c r="B1293" s="140" t="s">
        <v>1354</v>
      </c>
      <c r="C1293" s="140" t="s">
        <v>2539</v>
      </c>
      <c r="D1293" s="59" t="s">
        <v>686</v>
      </c>
      <c r="E1293" s="60" t="s">
        <v>873</v>
      </c>
      <c r="F1293" s="87"/>
    </row>
    <row r="1294" spans="2:6" ht="14.1" customHeight="1" x14ac:dyDescent="0.3">
      <c r="B1294" s="140" t="s">
        <v>1354</v>
      </c>
      <c r="C1294" s="140" t="s">
        <v>2540</v>
      </c>
      <c r="D1294" s="59" t="s">
        <v>475</v>
      </c>
      <c r="E1294" s="60" t="s">
        <v>1</v>
      </c>
      <c r="F1294" s="87"/>
    </row>
    <row r="1295" spans="2:6" ht="14.1" customHeight="1" x14ac:dyDescent="0.3">
      <c r="B1295" s="140" t="s">
        <v>1354</v>
      </c>
      <c r="C1295" s="140" t="s">
        <v>2541</v>
      </c>
      <c r="D1295" s="59" t="s">
        <v>476</v>
      </c>
      <c r="E1295" s="60" t="s">
        <v>1</v>
      </c>
      <c r="F1295" s="87"/>
    </row>
    <row r="1296" spans="2:6" ht="14.1" customHeight="1" x14ac:dyDescent="0.3">
      <c r="B1296" s="140" t="s">
        <v>1354</v>
      </c>
      <c r="C1296" s="140" t="s">
        <v>2542</v>
      </c>
      <c r="D1296" s="59" t="s">
        <v>570</v>
      </c>
      <c r="E1296" s="60" t="s">
        <v>1</v>
      </c>
      <c r="F1296" s="87"/>
    </row>
    <row r="1297" spans="2:6" ht="14.1" customHeight="1" x14ac:dyDescent="0.3">
      <c r="B1297" s="139"/>
      <c r="C1297" s="139"/>
      <c r="D1297" s="25" t="s">
        <v>1107</v>
      </c>
      <c r="E1297" s="43"/>
      <c r="F1297" s="43"/>
    </row>
    <row r="1298" spans="2:6" ht="14.1" customHeight="1" x14ac:dyDescent="0.3">
      <c r="B1298" s="140" t="s">
        <v>1354</v>
      </c>
      <c r="C1298" s="140" t="s">
        <v>2543</v>
      </c>
      <c r="D1298" s="59" t="s">
        <v>573</v>
      </c>
      <c r="E1298" s="60" t="s">
        <v>3</v>
      </c>
      <c r="F1298" s="87"/>
    </row>
    <row r="1299" spans="2:6" ht="14.1" customHeight="1" x14ac:dyDescent="0.3">
      <c r="B1299" s="140" t="s">
        <v>1354</v>
      </c>
      <c r="C1299" s="140" t="s">
        <v>2544</v>
      </c>
      <c r="D1299" s="59" t="s">
        <v>574</v>
      </c>
      <c r="E1299" s="60" t="s">
        <v>3</v>
      </c>
      <c r="F1299" s="87"/>
    </row>
    <row r="1300" spans="2:6" ht="14.1" customHeight="1" x14ac:dyDescent="0.3">
      <c r="B1300" s="140" t="s">
        <v>1354</v>
      </c>
      <c r="C1300" s="140" t="s">
        <v>2545</v>
      </c>
      <c r="D1300" s="59" t="s">
        <v>575</v>
      </c>
      <c r="E1300" s="60" t="s">
        <v>3</v>
      </c>
      <c r="F1300" s="87"/>
    </row>
    <row r="1301" spans="2:6" ht="14.1" customHeight="1" x14ac:dyDescent="0.3">
      <c r="B1301" s="140" t="s">
        <v>1354</v>
      </c>
      <c r="C1301" s="140" t="s">
        <v>2546</v>
      </c>
      <c r="D1301" s="71" t="s">
        <v>576</v>
      </c>
      <c r="E1301" s="60" t="s">
        <v>3</v>
      </c>
      <c r="F1301" s="87"/>
    </row>
    <row r="1302" spans="2:6" ht="14.1" customHeight="1" x14ac:dyDescent="0.3">
      <c r="B1302" s="140" t="s">
        <v>1354</v>
      </c>
      <c r="C1302" s="140" t="s">
        <v>2547</v>
      </c>
      <c r="D1302" s="61" t="s">
        <v>577</v>
      </c>
      <c r="E1302" s="60" t="s">
        <v>3</v>
      </c>
      <c r="F1302" s="87"/>
    </row>
    <row r="1303" spans="2:6" ht="14.1" customHeight="1" x14ac:dyDescent="0.3">
      <c r="B1303" s="140" t="s">
        <v>1354</v>
      </c>
      <c r="C1303" s="140" t="s">
        <v>2548</v>
      </c>
      <c r="D1303" s="61" t="s">
        <v>578</v>
      </c>
      <c r="E1303" s="60" t="s">
        <v>3</v>
      </c>
      <c r="F1303" s="87"/>
    </row>
    <row r="1304" spans="2:6" ht="14.1" customHeight="1" x14ac:dyDescent="0.3">
      <c r="B1304" s="140" t="s">
        <v>1354</v>
      </c>
      <c r="C1304" s="140" t="s">
        <v>2549</v>
      </c>
      <c r="D1304" s="61" t="s">
        <v>579</v>
      </c>
      <c r="E1304" s="60" t="s">
        <v>3</v>
      </c>
      <c r="F1304" s="87"/>
    </row>
    <row r="1305" spans="2:6" ht="14.1" customHeight="1" x14ac:dyDescent="0.3">
      <c r="B1305" s="140" t="s">
        <v>1354</v>
      </c>
      <c r="C1305" s="140" t="s">
        <v>2550</v>
      </c>
      <c r="D1305" s="61" t="s">
        <v>580</v>
      </c>
      <c r="E1305" s="60" t="s">
        <v>3</v>
      </c>
      <c r="F1305" s="87"/>
    </row>
    <row r="1306" spans="2:6" ht="14.1" customHeight="1" x14ac:dyDescent="0.3">
      <c r="B1306" s="140" t="s">
        <v>1354</v>
      </c>
      <c r="C1306" s="140" t="s">
        <v>2551</v>
      </c>
      <c r="D1306" s="61" t="s">
        <v>581</v>
      </c>
      <c r="E1306" s="60" t="s">
        <v>3</v>
      </c>
      <c r="F1306" s="87"/>
    </row>
    <row r="1307" spans="2:6" ht="14.1" customHeight="1" x14ac:dyDescent="0.3">
      <c r="B1307" s="140" t="s">
        <v>1354</v>
      </c>
      <c r="C1307" s="140" t="s">
        <v>2552</v>
      </c>
      <c r="D1307" s="59" t="s">
        <v>508</v>
      </c>
      <c r="E1307" s="60" t="s">
        <v>3</v>
      </c>
      <c r="F1307" s="87"/>
    </row>
    <row r="1308" spans="2:6" ht="14.1" customHeight="1" x14ac:dyDescent="0.3">
      <c r="B1308" s="138"/>
      <c r="C1308" s="138"/>
      <c r="D1308" s="46" t="s">
        <v>1334</v>
      </c>
      <c r="E1308" s="72"/>
      <c r="F1308" s="72"/>
    </row>
    <row r="1309" spans="2:6" ht="14.1" customHeight="1" x14ac:dyDescent="0.3">
      <c r="B1309" s="139"/>
      <c r="C1309" s="139"/>
      <c r="D1309" s="37" t="s">
        <v>1108</v>
      </c>
      <c r="E1309" s="43"/>
      <c r="F1309" s="43"/>
    </row>
    <row r="1310" spans="2:6" ht="14.1" customHeight="1" x14ac:dyDescent="0.3">
      <c r="B1310" s="140" t="s">
        <v>1354</v>
      </c>
      <c r="C1310" s="140" t="s">
        <v>2553</v>
      </c>
      <c r="D1310" s="67" t="s">
        <v>418</v>
      </c>
      <c r="E1310" s="2" t="s">
        <v>1</v>
      </c>
      <c r="F1310" s="87"/>
    </row>
    <row r="1311" spans="2:6" ht="14.1" customHeight="1" x14ac:dyDescent="0.3">
      <c r="B1311" s="140" t="s">
        <v>1354</v>
      </c>
      <c r="C1311" s="140" t="s">
        <v>2554</v>
      </c>
      <c r="D1311" s="67" t="s">
        <v>419</v>
      </c>
      <c r="E1311" s="2" t="s">
        <v>1</v>
      </c>
      <c r="F1311" s="87"/>
    </row>
    <row r="1312" spans="2:6" ht="14.1" customHeight="1" x14ac:dyDescent="0.3">
      <c r="B1312" s="140" t="s">
        <v>1354</v>
      </c>
      <c r="C1312" s="140" t="s">
        <v>2555</v>
      </c>
      <c r="D1312" s="67" t="s">
        <v>420</v>
      </c>
      <c r="E1312" s="2" t="s">
        <v>1</v>
      </c>
      <c r="F1312" s="87"/>
    </row>
    <row r="1313" spans="2:6" ht="14.1" customHeight="1" x14ac:dyDescent="0.3">
      <c r="B1313" s="140" t="s">
        <v>1354</v>
      </c>
      <c r="C1313" s="140" t="s">
        <v>2556</v>
      </c>
      <c r="D1313" s="67" t="s">
        <v>421</v>
      </c>
      <c r="E1313" s="2" t="s">
        <v>1</v>
      </c>
      <c r="F1313" s="87"/>
    </row>
    <row r="1314" spans="2:6" ht="14.1" customHeight="1" x14ac:dyDescent="0.3">
      <c r="B1314" s="140" t="s">
        <v>1354</v>
      </c>
      <c r="C1314" s="140" t="s">
        <v>2557</v>
      </c>
      <c r="D1314" s="67" t="s">
        <v>422</v>
      </c>
      <c r="E1314" s="2" t="s">
        <v>1</v>
      </c>
      <c r="F1314" s="87"/>
    </row>
    <row r="1315" spans="2:6" ht="14.1" customHeight="1" x14ac:dyDescent="0.3">
      <c r="B1315" s="138"/>
      <c r="C1315" s="138"/>
      <c r="D1315" s="46" t="s">
        <v>1335</v>
      </c>
      <c r="E1315" s="72"/>
      <c r="F1315" s="72"/>
    </row>
    <row r="1316" spans="2:6" ht="14.1" customHeight="1" x14ac:dyDescent="0.3">
      <c r="B1316" s="139"/>
      <c r="C1316" s="139"/>
      <c r="D1316" s="25" t="s">
        <v>1109</v>
      </c>
      <c r="E1316" s="43"/>
      <c r="F1316" s="43"/>
    </row>
    <row r="1317" spans="2:6" ht="14.1" customHeight="1" x14ac:dyDescent="0.3">
      <c r="B1317" s="140" t="s">
        <v>1354</v>
      </c>
      <c r="C1317" s="140" t="s">
        <v>2558</v>
      </c>
      <c r="D1317" s="67" t="s">
        <v>423</v>
      </c>
      <c r="E1317" s="2" t="s">
        <v>1</v>
      </c>
      <c r="F1317" s="87"/>
    </row>
    <row r="1318" spans="2:6" ht="14.1" customHeight="1" x14ac:dyDescent="0.3">
      <c r="B1318" s="140" t="s">
        <v>1354</v>
      </c>
      <c r="C1318" s="140" t="s">
        <v>2559</v>
      </c>
      <c r="D1318" s="67" t="s">
        <v>424</v>
      </c>
      <c r="E1318" s="2" t="s">
        <v>1</v>
      </c>
      <c r="F1318" s="87"/>
    </row>
    <row r="1319" spans="2:6" ht="14.1" customHeight="1" x14ac:dyDescent="0.3">
      <c r="B1319" s="140" t="s">
        <v>1354</v>
      </c>
      <c r="C1319" s="140" t="s">
        <v>2560</v>
      </c>
      <c r="D1319" s="67" t="s">
        <v>425</v>
      </c>
      <c r="E1319" s="2" t="s">
        <v>1</v>
      </c>
      <c r="F1319" s="87"/>
    </row>
    <row r="1320" spans="2:6" ht="14.1" customHeight="1" x14ac:dyDescent="0.3">
      <c r="B1320" s="140" t="s">
        <v>1354</v>
      </c>
      <c r="C1320" s="140" t="s">
        <v>2561</v>
      </c>
      <c r="D1320" s="67" t="s">
        <v>426</v>
      </c>
      <c r="E1320" s="2" t="s">
        <v>1</v>
      </c>
      <c r="F1320" s="87"/>
    </row>
    <row r="1321" spans="2:6" ht="14.1" customHeight="1" x14ac:dyDescent="0.3">
      <c r="B1321" s="140" t="s">
        <v>1354</v>
      </c>
      <c r="C1321" s="140" t="s">
        <v>2562</v>
      </c>
      <c r="D1321" s="67" t="s">
        <v>427</v>
      </c>
      <c r="E1321" s="2" t="s">
        <v>1</v>
      </c>
      <c r="F1321" s="87"/>
    </row>
    <row r="1322" spans="2:6" ht="14.1" customHeight="1" x14ac:dyDescent="0.3">
      <c r="B1322" s="140" t="s">
        <v>1354</v>
      </c>
      <c r="C1322" s="140" t="s">
        <v>2563</v>
      </c>
      <c r="D1322" s="67" t="s">
        <v>477</v>
      </c>
      <c r="E1322" s="2" t="s">
        <v>1</v>
      </c>
      <c r="F1322" s="87"/>
    </row>
    <row r="1323" spans="2:6" ht="14.1" customHeight="1" x14ac:dyDescent="0.3">
      <c r="B1323" s="140" t="s">
        <v>1354</v>
      </c>
      <c r="C1323" s="140" t="s">
        <v>2564</v>
      </c>
      <c r="D1323" s="67" t="s">
        <v>478</v>
      </c>
      <c r="E1323" s="2" t="s">
        <v>1</v>
      </c>
      <c r="F1323" s="87"/>
    </row>
    <row r="1324" spans="2:6" ht="14.1" customHeight="1" x14ac:dyDescent="0.3">
      <c r="B1324" s="140" t="s">
        <v>1354</v>
      </c>
      <c r="C1324" s="140" t="s">
        <v>2565</v>
      </c>
      <c r="D1324" s="67" t="s">
        <v>479</v>
      </c>
      <c r="E1324" s="2" t="s">
        <v>3</v>
      </c>
      <c r="F1324" s="87"/>
    </row>
    <row r="1325" spans="2:6" ht="14.1" customHeight="1" x14ac:dyDescent="0.3">
      <c r="B1325" s="140" t="s">
        <v>1354</v>
      </c>
      <c r="C1325" s="140" t="s">
        <v>2566</v>
      </c>
      <c r="D1325" s="67" t="s">
        <v>571</v>
      </c>
      <c r="E1325" s="2" t="s">
        <v>1</v>
      </c>
      <c r="F1325" s="87"/>
    </row>
    <row r="1326" spans="2:6" ht="14.1" customHeight="1" x14ac:dyDescent="0.3">
      <c r="B1326" s="140" t="s">
        <v>1354</v>
      </c>
      <c r="C1326" s="140" t="s">
        <v>2567</v>
      </c>
      <c r="D1326" s="67" t="s">
        <v>572</v>
      </c>
      <c r="E1326" s="2" t="s">
        <v>1</v>
      </c>
      <c r="F1326" s="87"/>
    </row>
    <row r="1327" spans="2:6" ht="14.1" customHeight="1" x14ac:dyDescent="0.3">
      <c r="B1327" s="140" t="s">
        <v>1354</v>
      </c>
      <c r="C1327" s="140" t="s">
        <v>2568</v>
      </c>
      <c r="D1327" s="67" t="s">
        <v>428</v>
      </c>
      <c r="E1327" s="2" t="s">
        <v>1</v>
      </c>
      <c r="F1327" s="87"/>
    </row>
    <row r="1328" spans="2:6" ht="14.1" customHeight="1" x14ac:dyDescent="0.3">
      <c r="B1328" s="140" t="s">
        <v>1354</v>
      </c>
      <c r="C1328" s="140" t="s">
        <v>2569</v>
      </c>
      <c r="D1328" s="67" t="s">
        <v>429</v>
      </c>
      <c r="E1328" s="2" t="s">
        <v>1</v>
      </c>
      <c r="F1328" s="87"/>
    </row>
    <row r="1329" spans="2:6" ht="14.1" customHeight="1" x14ac:dyDescent="0.3">
      <c r="B1329" s="140" t="s">
        <v>1354</v>
      </c>
      <c r="C1329" s="140" t="s">
        <v>2570</v>
      </c>
      <c r="D1329" s="67" t="s">
        <v>430</v>
      </c>
      <c r="E1329" s="2" t="s">
        <v>1</v>
      </c>
      <c r="F1329" s="87"/>
    </row>
    <row r="1330" spans="2:6" ht="14.1" customHeight="1" x14ac:dyDescent="0.3">
      <c r="B1330" s="140" t="s">
        <v>1354</v>
      </c>
      <c r="C1330" s="140" t="s">
        <v>2571</v>
      </c>
      <c r="D1330" s="67" t="s">
        <v>431</v>
      </c>
      <c r="E1330" s="2" t="s">
        <v>1</v>
      </c>
      <c r="F1330" s="87"/>
    </row>
    <row r="1331" spans="2:6" ht="14.1" customHeight="1" x14ac:dyDescent="0.3">
      <c r="B1331" s="140" t="s">
        <v>1354</v>
      </c>
      <c r="C1331" s="140" t="s">
        <v>2572</v>
      </c>
      <c r="D1331" s="67" t="s">
        <v>432</v>
      </c>
      <c r="E1331" s="2" t="s">
        <v>1</v>
      </c>
      <c r="F1331" s="87"/>
    </row>
    <row r="1332" spans="2:6" ht="14.1" customHeight="1" x14ac:dyDescent="0.3">
      <c r="B1332" s="140" t="s">
        <v>1354</v>
      </c>
      <c r="C1332" s="140" t="s">
        <v>2573</v>
      </c>
      <c r="D1332" s="67" t="s">
        <v>433</v>
      </c>
      <c r="E1332" s="2" t="s">
        <v>1</v>
      </c>
      <c r="F1332" s="87"/>
    </row>
    <row r="1333" spans="2:6" ht="14.1" customHeight="1" x14ac:dyDescent="0.3">
      <c r="B1333" s="139"/>
      <c r="C1333" s="139"/>
      <c r="D1333" s="25" t="s">
        <v>955</v>
      </c>
      <c r="E1333" s="43"/>
      <c r="F1333" s="43"/>
    </row>
    <row r="1334" spans="2:6" ht="14.1" customHeight="1" x14ac:dyDescent="0.3">
      <c r="B1334" s="140" t="s">
        <v>1354</v>
      </c>
      <c r="C1334" s="140" t="s">
        <v>2574</v>
      </c>
      <c r="D1334" s="4" t="s">
        <v>957</v>
      </c>
      <c r="E1334" s="2" t="s">
        <v>1</v>
      </c>
      <c r="F1334" s="87"/>
    </row>
    <row r="1335" spans="2:6" ht="14.1" customHeight="1" x14ac:dyDescent="0.3">
      <c r="B1335" s="140" t="s">
        <v>1354</v>
      </c>
      <c r="C1335" s="140" t="s">
        <v>2575</v>
      </c>
      <c r="D1335" s="4" t="s">
        <v>1021</v>
      </c>
      <c r="E1335" s="2" t="s">
        <v>1</v>
      </c>
      <c r="F1335" s="87"/>
    </row>
    <row r="1336" spans="2:6" ht="14.1" customHeight="1" x14ac:dyDescent="0.3">
      <c r="B1336" s="143" t="s">
        <v>1354</v>
      </c>
      <c r="C1336" s="140" t="s">
        <v>2576</v>
      </c>
      <c r="D1336" s="78" t="s">
        <v>956</v>
      </c>
      <c r="E1336" s="79" t="s">
        <v>1</v>
      </c>
      <c r="F1336" s="162"/>
    </row>
    <row r="1337" spans="2:6" x14ac:dyDescent="0.3">
      <c r="F1337" s="7"/>
    </row>
  </sheetData>
  <autoFilter ref="B5:E998"/>
  <mergeCells count="4">
    <mergeCell ref="B1:F1"/>
    <mergeCell ref="B2:F2"/>
    <mergeCell ref="B3:F3"/>
    <mergeCell ref="B4:F4"/>
  </mergeCells>
  <printOptions horizontalCentered="1"/>
  <pageMargins left="0.19685039370078741" right="0.19685039370078741" top="0.19685039370078741" bottom="0.39370078740157483" header="0.31496062992125984" footer="0.23622047244094491"/>
  <pageSetup paperSize="8" scale="83" fitToHeight="0" orientation="portrait" r:id="rId1"/>
  <headerFooter>
    <oddFooter>&amp;C&amp;A&amp;R&amp;P/&amp;N</oddFooter>
  </headerFooter>
  <rowBreaks count="13" manualBreakCount="13">
    <brk id="123" max="16383" man="1"/>
    <brk id="45" max="16383" man="1"/>
    <brk id="215" max="16383" man="1"/>
    <brk id="454" max="16383" man="1"/>
    <brk id="483" max="16383" man="1"/>
    <brk id="548" max="16383" man="1"/>
    <brk id="681" max="16383" man="1"/>
    <brk id="758" max="16383" man="1"/>
    <brk id="798" max="16383" man="1"/>
    <brk id="823" max="16383" man="1"/>
    <brk id="882" max="16383" man="1"/>
    <brk id="912" max="16383" man="1"/>
    <brk id="973"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B1:Q1339"/>
  <sheetViews>
    <sheetView zoomScale="85" zoomScaleNormal="85" zoomScaleSheetLayoutView="85" workbookViewId="0">
      <pane ySplit="5" topLeftCell="A1307" activePane="bottomLeft" state="frozen"/>
      <selection pane="bottomLeft" activeCell="E1339" sqref="E1339:G1339"/>
    </sheetView>
  </sheetViews>
  <sheetFormatPr baseColWidth="10" defaultColWidth="9.140625" defaultRowHeight="16.5" x14ac:dyDescent="0.3"/>
  <cols>
    <col min="1" max="1" width="9.140625" style="7"/>
    <col min="2" max="3" width="12.140625" style="17" customWidth="1"/>
    <col min="4" max="4" width="109.5703125" style="7" customWidth="1"/>
    <col min="5" max="5" width="10" style="7" customWidth="1"/>
    <col min="6" max="6" width="10.42578125" style="7" bestFit="1" customWidth="1"/>
    <col min="7" max="7" width="9.42578125" style="7" bestFit="1" customWidth="1"/>
    <col min="8" max="8" width="14.28515625" style="7" customWidth="1"/>
    <col min="9" max="16384" width="9.140625" style="7"/>
  </cols>
  <sheetData>
    <row r="1" spans="2:8" ht="72" customHeight="1" x14ac:dyDescent="0.3">
      <c r="B1" s="237" t="s">
        <v>1323</v>
      </c>
      <c r="C1" s="237"/>
      <c r="D1" s="237"/>
      <c r="E1" s="237"/>
      <c r="F1" s="237"/>
      <c r="G1" s="237"/>
      <c r="H1" s="237"/>
    </row>
    <row r="2" spans="2:8" ht="31.5" customHeight="1" x14ac:dyDescent="0.3">
      <c r="B2" s="238" t="s">
        <v>1359</v>
      </c>
      <c r="C2" s="238"/>
      <c r="D2" s="238"/>
      <c r="E2" s="238"/>
      <c r="F2" s="238"/>
      <c r="G2" s="238"/>
      <c r="H2" s="238"/>
    </row>
    <row r="3" spans="2:8" ht="20.25" customHeight="1" x14ac:dyDescent="0.3">
      <c r="B3" s="239" t="s">
        <v>1110</v>
      </c>
      <c r="C3" s="239"/>
      <c r="D3" s="239"/>
      <c r="E3" s="239"/>
      <c r="F3" s="239"/>
      <c r="G3" s="239"/>
      <c r="H3" s="239"/>
    </row>
    <row r="4" spans="2:8" x14ac:dyDescent="0.3">
      <c r="B4" s="240"/>
      <c r="C4" s="240"/>
      <c r="D4" s="240"/>
      <c r="E4" s="240"/>
      <c r="F4" s="240"/>
      <c r="G4" s="240"/>
      <c r="H4" s="240"/>
    </row>
    <row r="5" spans="2:8" s="19" customFormat="1" ht="36" customHeight="1" x14ac:dyDescent="0.25">
      <c r="B5" s="83" t="s">
        <v>1336</v>
      </c>
      <c r="C5" s="83" t="s">
        <v>1337</v>
      </c>
      <c r="D5" s="83" t="s">
        <v>961</v>
      </c>
      <c r="E5" s="83" t="s">
        <v>626</v>
      </c>
      <c r="F5" s="83" t="s">
        <v>1322</v>
      </c>
      <c r="G5" s="83" t="s">
        <v>2622</v>
      </c>
      <c r="H5" s="83" t="s">
        <v>2624</v>
      </c>
    </row>
    <row r="6" spans="2:8" ht="14.1" customHeight="1" x14ac:dyDescent="0.3">
      <c r="B6" s="130"/>
      <c r="C6" s="130"/>
      <c r="D6" s="84" t="s">
        <v>1326</v>
      </c>
      <c r="E6" s="85"/>
      <c r="F6" s="85"/>
      <c r="G6" s="86"/>
      <c r="H6" s="86"/>
    </row>
    <row r="7" spans="2:8" ht="14.1" customHeight="1" x14ac:dyDescent="0.3">
      <c r="B7" s="131"/>
      <c r="C7" s="131"/>
      <c r="D7" s="101" t="s">
        <v>890</v>
      </c>
      <c r="E7" s="102"/>
      <c r="F7" s="102"/>
      <c r="G7" s="102"/>
      <c r="H7" s="102"/>
    </row>
    <row r="8" spans="2:8" ht="14.1" customHeight="1" x14ac:dyDescent="0.3">
      <c r="B8" s="132" t="s">
        <v>1353</v>
      </c>
      <c r="C8" s="145" t="s">
        <v>1398</v>
      </c>
      <c r="D8" s="95" t="s">
        <v>871</v>
      </c>
      <c r="E8" s="96" t="s">
        <v>1</v>
      </c>
      <c r="F8">
        <v>5</v>
      </c>
      <c r="G8" s="104">
        <f>'BPU LOT3 - ELECTRICITE'!F8</f>
        <v>0</v>
      </c>
      <c r="H8" s="161">
        <f>G8*F8</f>
        <v>0</v>
      </c>
    </row>
    <row r="9" spans="2:8" ht="14.1" customHeight="1" x14ac:dyDescent="0.3">
      <c r="B9" s="132" t="s">
        <v>1353</v>
      </c>
      <c r="C9" s="145" t="s">
        <v>1399</v>
      </c>
      <c r="D9" s="95" t="s">
        <v>895</v>
      </c>
      <c r="E9" s="96" t="s">
        <v>1</v>
      </c>
      <c r="F9">
        <v>5</v>
      </c>
      <c r="G9" s="104">
        <f>'BPU LOT3 - ELECTRICITE'!F9</f>
        <v>0</v>
      </c>
      <c r="H9" s="161">
        <f>G9*F9</f>
        <v>0</v>
      </c>
    </row>
    <row r="10" spans="2:8" ht="14.1" customHeight="1" x14ac:dyDescent="0.3">
      <c r="B10" s="132" t="s">
        <v>1353</v>
      </c>
      <c r="C10" s="145" t="s">
        <v>1400</v>
      </c>
      <c r="D10" s="95" t="s">
        <v>866</v>
      </c>
      <c r="E10" s="96" t="s">
        <v>1</v>
      </c>
      <c r="F10">
        <v>5</v>
      </c>
      <c r="G10" s="104">
        <f>'BPU LOT3 - ELECTRICITE'!F10</f>
        <v>0</v>
      </c>
      <c r="H10" s="161">
        <f>G10*F10</f>
        <v>0</v>
      </c>
    </row>
    <row r="11" spans="2:8" ht="14.1" customHeight="1" x14ac:dyDescent="0.3">
      <c r="B11" s="132" t="s">
        <v>1353</v>
      </c>
      <c r="C11" s="145" t="s">
        <v>1401</v>
      </c>
      <c r="D11" s="95" t="s">
        <v>867</v>
      </c>
      <c r="E11" s="96" t="s">
        <v>1</v>
      </c>
      <c r="F11">
        <v>5</v>
      </c>
      <c r="G11" s="104">
        <f>'BPU LOT3 - ELECTRICITE'!F11</f>
        <v>0</v>
      </c>
      <c r="H11" s="161">
        <f>G11*F11</f>
        <v>0</v>
      </c>
    </row>
    <row r="12" spans="2:8" ht="14.1" customHeight="1" x14ac:dyDescent="0.3">
      <c r="B12" s="132" t="s">
        <v>1353</v>
      </c>
      <c r="C12" s="145" t="s">
        <v>1402</v>
      </c>
      <c r="D12" s="95" t="s">
        <v>868</v>
      </c>
      <c r="E12" s="96" t="s">
        <v>1</v>
      </c>
      <c r="F12">
        <v>5</v>
      </c>
      <c r="G12" s="104">
        <f>'BPU LOT3 - ELECTRICITE'!F12</f>
        <v>0</v>
      </c>
      <c r="H12" s="161">
        <f>G12*F12</f>
        <v>0</v>
      </c>
    </row>
    <row r="13" spans="2:8" ht="14.1" customHeight="1" x14ac:dyDescent="0.3">
      <c r="B13" s="131"/>
      <c r="C13" s="131"/>
      <c r="D13" s="101" t="s">
        <v>869</v>
      </c>
      <c r="E13" s="102"/>
      <c r="F13" s="102"/>
      <c r="G13" s="102"/>
      <c r="H13" s="102"/>
    </row>
    <row r="14" spans="2:8" ht="14.1" customHeight="1" x14ac:dyDescent="0.3">
      <c r="B14" s="132" t="s">
        <v>1353</v>
      </c>
      <c r="C14" s="145" t="s">
        <v>1403</v>
      </c>
      <c r="D14" s="95" t="s">
        <v>891</v>
      </c>
      <c r="E14" s="96" t="s">
        <v>3</v>
      </c>
      <c r="F14">
        <v>5</v>
      </c>
      <c r="G14" s="104">
        <f>'BPU LOT3 - ELECTRICITE'!F14</f>
        <v>0</v>
      </c>
      <c r="H14" s="161">
        <f>G14*F14</f>
        <v>0</v>
      </c>
    </row>
    <row r="15" spans="2:8" ht="14.1" customHeight="1" x14ac:dyDescent="0.3">
      <c r="B15" s="132" t="s">
        <v>1353</v>
      </c>
      <c r="C15" s="145" t="s">
        <v>1404</v>
      </c>
      <c r="D15" s="95" t="s">
        <v>892</v>
      </c>
      <c r="E15" s="96" t="s">
        <v>3</v>
      </c>
      <c r="F15">
        <v>5</v>
      </c>
      <c r="G15" s="104">
        <f>'BPU LOT3 - ELECTRICITE'!F15</f>
        <v>0</v>
      </c>
      <c r="H15" s="161">
        <f>G15*F15</f>
        <v>0</v>
      </c>
    </row>
    <row r="16" spans="2:8" ht="14.1" customHeight="1" x14ac:dyDescent="0.3">
      <c r="B16" s="132" t="s">
        <v>1353</v>
      </c>
      <c r="C16" s="145" t="s">
        <v>1405</v>
      </c>
      <c r="D16" s="95" t="s">
        <v>893</v>
      </c>
      <c r="E16" s="96" t="s">
        <v>3</v>
      </c>
      <c r="F16">
        <v>5</v>
      </c>
      <c r="G16" s="104">
        <f>'BPU LOT3 - ELECTRICITE'!F16</f>
        <v>0</v>
      </c>
      <c r="H16" s="161">
        <f>G16*F16</f>
        <v>0</v>
      </c>
    </row>
    <row r="17" spans="2:8" ht="14.1" customHeight="1" x14ac:dyDescent="0.3">
      <c r="B17" s="132" t="s">
        <v>1353</v>
      </c>
      <c r="C17" s="145" t="s">
        <v>1406</v>
      </c>
      <c r="D17" s="95" t="s">
        <v>894</v>
      </c>
      <c r="E17" s="96" t="s">
        <v>3</v>
      </c>
      <c r="F17">
        <v>5</v>
      </c>
      <c r="G17" s="104">
        <f>'BPU LOT3 - ELECTRICITE'!F17</f>
        <v>0</v>
      </c>
      <c r="H17" s="161">
        <f>G17*F17</f>
        <v>0</v>
      </c>
    </row>
    <row r="18" spans="2:8" ht="14.1" customHeight="1" x14ac:dyDescent="0.3">
      <c r="B18" s="131"/>
      <c r="C18" s="131"/>
      <c r="D18" s="101" t="s">
        <v>959</v>
      </c>
      <c r="E18" s="102"/>
      <c r="F18" s="102"/>
      <c r="G18" s="102"/>
      <c r="H18" s="102"/>
    </row>
    <row r="19" spans="2:8" ht="14.1" customHeight="1" x14ac:dyDescent="0.3">
      <c r="B19" s="133"/>
      <c r="C19" s="133"/>
      <c r="D19" s="94" t="s">
        <v>958</v>
      </c>
      <c r="E19" s="105"/>
      <c r="F19" s="105"/>
      <c r="G19" s="105"/>
      <c r="H19" s="105"/>
    </row>
    <row r="20" spans="2:8" ht="14.1" customHeight="1" x14ac:dyDescent="0.3">
      <c r="B20" s="132" t="s">
        <v>1353</v>
      </c>
      <c r="C20" s="145" t="s">
        <v>1407</v>
      </c>
      <c r="D20" s="95" t="s">
        <v>952</v>
      </c>
      <c r="E20" s="96" t="s">
        <v>2</v>
      </c>
      <c r="F20">
        <v>100</v>
      </c>
      <c r="G20" s="104">
        <f>'BPU LOT3 - ELECTRICITE'!F20</f>
        <v>0</v>
      </c>
      <c r="H20" s="161">
        <f t="shared" ref="H20:H29" si="0">G20*F20</f>
        <v>0</v>
      </c>
    </row>
    <row r="21" spans="2:8" ht="14.1" customHeight="1" x14ac:dyDescent="0.3">
      <c r="B21" s="132" t="s">
        <v>1353</v>
      </c>
      <c r="C21" s="145" t="s">
        <v>1408</v>
      </c>
      <c r="D21" s="95" t="s">
        <v>953</v>
      </c>
      <c r="E21" s="96" t="s">
        <v>2</v>
      </c>
      <c r="F21">
        <v>100</v>
      </c>
      <c r="G21" s="104">
        <f>'BPU LOT3 - ELECTRICITE'!F21</f>
        <v>0</v>
      </c>
      <c r="H21" s="161">
        <f t="shared" si="0"/>
        <v>0</v>
      </c>
    </row>
    <row r="22" spans="2:8" ht="14.1" customHeight="1" x14ac:dyDescent="0.3">
      <c r="B22" s="132" t="s">
        <v>1353</v>
      </c>
      <c r="C22" s="145" t="s">
        <v>1409</v>
      </c>
      <c r="D22" s="95" t="s">
        <v>945</v>
      </c>
      <c r="E22" s="96" t="s">
        <v>919</v>
      </c>
      <c r="F22">
        <v>100</v>
      </c>
      <c r="G22" s="104">
        <f>'BPU LOT3 - ELECTRICITE'!F22</f>
        <v>0</v>
      </c>
      <c r="H22" s="161">
        <f t="shared" si="0"/>
        <v>0</v>
      </c>
    </row>
    <row r="23" spans="2:8" ht="14.1" customHeight="1" x14ac:dyDescent="0.3">
      <c r="B23" s="132" t="s">
        <v>1353</v>
      </c>
      <c r="C23" s="145" t="s">
        <v>1410</v>
      </c>
      <c r="D23" s="95" t="s">
        <v>946</v>
      </c>
      <c r="E23" s="96" t="s">
        <v>919</v>
      </c>
      <c r="F23">
        <v>100</v>
      </c>
      <c r="G23" s="104">
        <f>'BPU LOT3 - ELECTRICITE'!F23</f>
        <v>0</v>
      </c>
      <c r="H23" s="161">
        <f t="shared" si="0"/>
        <v>0</v>
      </c>
    </row>
    <row r="24" spans="2:8" ht="14.1" customHeight="1" x14ac:dyDescent="0.3">
      <c r="B24" s="132" t="s">
        <v>1353</v>
      </c>
      <c r="C24" s="145" t="s">
        <v>1411</v>
      </c>
      <c r="D24" s="95" t="s">
        <v>947</v>
      </c>
      <c r="E24" s="96" t="s">
        <v>919</v>
      </c>
      <c r="F24">
        <v>100</v>
      </c>
      <c r="G24" s="104">
        <f>'BPU LOT3 - ELECTRICITE'!F24</f>
        <v>0</v>
      </c>
      <c r="H24" s="161">
        <f t="shared" si="0"/>
        <v>0</v>
      </c>
    </row>
    <row r="25" spans="2:8" ht="14.1" customHeight="1" x14ac:dyDescent="0.3">
      <c r="B25" s="132" t="s">
        <v>1353</v>
      </c>
      <c r="C25" s="145" t="s">
        <v>1412</v>
      </c>
      <c r="D25" s="95" t="s">
        <v>948</v>
      </c>
      <c r="E25" s="96" t="s">
        <v>919</v>
      </c>
      <c r="F25">
        <v>100</v>
      </c>
      <c r="G25" s="104">
        <f>'BPU LOT3 - ELECTRICITE'!F25</f>
        <v>0</v>
      </c>
      <c r="H25" s="161">
        <f t="shared" si="0"/>
        <v>0</v>
      </c>
    </row>
    <row r="26" spans="2:8" ht="14.1" customHeight="1" x14ac:dyDescent="0.3">
      <c r="B26" s="132" t="s">
        <v>1353</v>
      </c>
      <c r="C26" s="145" t="s">
        <v>1413</v>
      </c>
      <c r="D26" s="95" t="s">
        <v>949</v>
      </c>
      <c r="E26" s="96" t="s">
        <v>919</v>
      </c>
      <c r="F26">
        <v>100</v>
      </c>
      <c r="G26" s="104">
        <f>'BPU LOT3 - ELECTRICITE'!F26</f>
        <v>0</v>
      </c>
      <c r="H26" s="161">
        <f t="shared" si="0"/>
        <v>0</v>
      </c>
    </row>
    <row r="27" spans="2:8" ht="14.1" customHeight="1" x14ac:dyDescent="0.3">
      <c r="B27" s="132" t="s">
        <v>1353</v>
      </c>
      <c r="C27" s="145" t="s">
        <v>1414</v>
      </c>
      <c r="D27" s="95" t="s">
        <v>950</v>
      </c>
      <c r="E27" s="96" t="s">
        <v>919</v>
      </c>
      <c r="F27">
        <v>100</v>
      </c>
      <c r="G27" s="104">
        <f>'BPU LOT3 - ELECTRICITE'!F27</f>
        <v>0</v>
      </c>
      <c r="H27" s="161">
        <f t="shared" si="0"/>
        <v>0</v>
      </c>
    </row>
    <row r="28" spans="2:8" ht="14.1" customHeight="1" x14ac:dyDescent="0.3">
      <c r="B28" s="132" t="s">
        <v>1353</v>
      </c>
      <c r="C28" s="145" t="s">
        <v>1415</v>
      </c>
      <c r="D28" s="95" t="s">
        <v>954</v>
      </c>
      <c r="E28" s="96" t="s">
        <v>919</v>
      </c>
      <c r="F28">
        <v>100</v>
      </c>
      <c r="G28" s="104">
        <f>'BPU LOT3 - ELECTRICITE'!F28</f>
        <v>0</v>
      </c>
      <c r="H28" s="161">
        <f t="shared" si="0"/>
        <v>0</v>
      </c>
    </row>
    <row r="29" spans="2:8" ht="14.1" customHeight="1" x14ac:dyDescent="0.3">
      <c r="B29" s="132" t="s">
        <v>1353</v>
      </c>
      <c r="C29" s="145" t="s">
        <v>1416</v>
      </c>
      <c r="D29" s="95" t="s">
        <v>951</v>
      </c>
      <c r="E29" s="96" t="s">
        <v>919</v>
      </c>
      <c r="F29">
        <v>100</v>
      </c>
      <c r="G29" s="104">
        <f>'BPU LOT3 - ELECTRICITE'!F29</f>
        <v>0</v>
      </c>
      <c r="H29" s="161">
        <f t="shared" si="0"/>
        <v>0</v>
      </c>
    </row>
    <row r="30" spans="2:8" ht="14.1" customHeight="1" x14ac:dyDescent="0.3">
      <c r="B30" s="133"/>
      <c r="C30" s="133"/>
      <c r="D30" s="99" t="s">
        <v>960</v>
      </c>
      <c r="E30" s="106"/>
      <c r="F30" s="106"/>
      <c r="G30" s="106"/>
      <c r="H30" s="106"/>
    </row>
    <row r="31" spans="2:8" ht="14.1" customHeight="1" x14ac:dyDescent="0.3">
      <c r="B31" s="132" t="s">
        <v>1353</v>
      </c>
      <c r="C31" s="145" t="s">
        <v>1417</v>
      </c>
      <c r="D31" s="95" t="s">
        <v>95</v>
      </c>
      <c r="E31" s="96" t="s">
        <v>3</v>
      </c>
      <c r="F31">
        <v>50</v>
      </c>
      <c r="G31" s="104">
        <f>'BPU LOT3 - ELECTRICITE'!F31</f>
        <v>0</v>
      </c>
      <c r="H31" s="161">
        <f t="shared" ref="H31:H45" si="1">G31*F31</f>
        <v>0</v>
      </c>
    </row>
    <row r="32" spans="2:8" ht="14.1" customHeight="1" x14ac:dyDescent="0.3">
      <c r="B32" s="132" t="s">
        <v>1353</v>
      </c>
      <c r="C32" s="145" t="s">
        <v>1418</v>
      </c>
      <c r="D32" s="95" t="s">
        <v>96</v>
      </c>
      <c r="E32" s="96" t="s">
        <v>3</v>
      </c>
      <c r="F32">
        <v>50</v>
      </c>
      <c r="G32" s="104">
        <f>'BPU LOT3 - ELECTRICITE'!F32</f>
        <v>0</v>
      </c>
      <c r="H32" s="161">
        <f t="shared" si="1"/>
        <v>0</v>
      </c>
    </row>
    <row r="33" spans="2:8" ht="14.1" customHeight="1" x14ac:dyDescent="0.3">
      <c r="B33" s="132" t="s">
        <v>1353</v>
      </c>
      <c r="C33" s="145" t="s">
        <v>1419</v>
      </c>
      <c r="D33" s="95" t="s">
        <v>97</v>
      </c>
      <c r="E33" s="96" t="s">
        <v>3</v>
      </c>
      <c r="F33">
        <v>50</v>
      </c>
      <c r="G33" s="104">
        <f>'BPU LOT3 - ELECTRICITE'!F33</f>
        <v>0</v>
      </c>
      <c r="H33" s="161">
        <f t="shared" si="1"/>
        <v>0</v>
      </c>
    </row>
    <row r="34" spans="2:8" ht="14.1" customHeight="1" x14ac:dyDescent="0.3">
      <c r="B34" s="132" t="s">
        <v>1353</v>
      </c>
      <c r="C34" s="145" t="s">
        <v>1420</v>
      </c>
      <c r="D34" s="95" t="s">
        <v>98</v>
      </c>
      <c r="E34" s="96" t="s">
        <v>3</v>
      </c>
      <c r="F34">
        <v>50</v>
      </c>
      <c r="G34" s="104">
        <f>'BPU LOT3 - ELECTRICITE'!F34</f>
        <v>0</v>
      </c>
      <c r="H34" s="161">
        <f t="shared" si="1"/>
        <v>0</v>
      </c>
    </row>
    <row r="35" spans="2:8" ht="14.1" customHeight="1" x14ac:dyDescent="0.3">
      <c r="B35" s="132" t="s">
        <v>1353</v>
      </c>
      <c r="C35" s="145" t="s">
        <v>1421</v>
      </c>
      <c r="D35" s="95" t="s">
        <v>99</v>
      </c>
      <c r="E35" s="96" t="s">
        <v>3</v>
      </c>
      <c r="F35">
        <v>50</v>
      </c>
      <c r="G35" s="104">
        <f>'BPU LOT3 - ELECTRICITE'!F35</f>
        <v>0</v>
      </c>
      <c r="H35" s="161">
        <f t="shared" si="1"/>
        <v>0</v>
      </c>
    </row>
    <row r="36" spans="2:8" ht="14.1" customHeight="1" x14ac:dyDescent="0.3">
      <c r="B36" s="132" t="s">
        <v>1353</v>
      </c>
      <c r="C36" s="145" t="s">
        <v>1422</v>
      </c>
      <c r="D36" s="95" t="s">
        <v>100</v>
      </c>
      <c r="E36" s="96" t="s">
        <v>3</v>
      </c>
      <c r="F36">
        <v>50</v>
      </c>
      <c r="G36" s="104">
        <f>'BPU LOT3 - ELECTRICITE'!F36</f>
        <v>0</v>
      </c>
      <c r="H36" s="161">
        <f t="shared" si="1"/>
        <v>0</v>
      </c>
    </row>
    <row r="37" spans="2:8" ht="14.1" customHeight="1" x14ac:dyDescent="0.3">
      <c r="B37" s="132" t="s">
        <v>1353</v>
      </c>
      <c r="C37" s="145" t="s">
        <v>1423</v>
      </c>
      <c r="D37" s="95" t="s">
        <v>101</v>
      </c>
      <c r="E37" s="96" t="s">
        <v>3</v>
      </c>
      <c r="F37">
        <v>50</v>
      </c>
      <c r="G37" s="104">
        <f>'BPU LOT3 - ELECTRICITE'!F37</f>
        <v>0</v>
      </c>
      <c r="H37" s="161">
        <f t="shared" si="1"/>
        <v>0</v>
      </c>
    </row>
    <row r="38" spans="2:8" ht="14.1" customHeight="1" x14ac:dyDescent="0.3">
      <c r="B38" s="132" t="s">
        <v>1353</v>
      </c>
      <c r="C38" s="145" t="s">
        <v>1424</v>
      </c>
      <c r="D38" s="95" t="s">
        <v>102</v>
      </c>
      <c r="E38" s="96" t="s">
        <v>3</v>
      </c>
      <c r="F38">
        <v>50</v>
      </c>
      <c r="G38" s="104">
        <f>'BPU LOT3 - ELECTRICITE'!F38</f>
        <v>0</v>
      </c>
      <c r="H38" s="161">
        <f t="shared" si="1"/>
        <v>0</v>
      </c>
    </row>
    <row r="39" spans="2:8" ht="14.1" customHeight="1" x14ac:dyDescent="0.3">
      <c r="B39" s="132" t="s">
        <v>1353</v>
      </c>
      <c r="C39" s="145" t="s">
        <v>1425</v>
      </c>
      <c r="D39" s="95" t="s">
        <v>103</v>
      </c>
      <c r="E39" s="96" t="s">
        <v>3</v>
      </c>
      <c r="F39">
        <v>50</v>
      </c>
      <c r="G39" s="104">
        <f>'BPU LOT3 - ELECTRICITE'!F39</f>
        <v>0</v>
      </c>
      <c r="H39" s="161">
        <f t="shared" si="1"/>
        <v>0</v>
      </c>
    </row>
    <row r="40" spans="2:8" ht="14.1" customHeight="1" x14ac:dyDescent="0.3">
      <c r="B40" s="132" t="s">
        <v>1353</v>
      </c>
      <c r="C40" s="145" t="s">
        <v>1426</v>
      </c>
      <c r="D40" s="95" t="s">
        <v>104</v>
      </c>
      <c r="E40" s="96" t="s">
        <v>3</v>
      </c>
      <c r="F40">
        <v>50</v>
      </c>
      <c r="G40" s="104">
        <f>'BPU LOT3 - ELECTRICITE'!F40</f>
        <v>0</v>
      </c>
      <c r="H40" s="161">
        <f t="shared" si="1"/>
        <v>0</v>
      </c>
    </row>
    <row r="41" spans="2:8" ht="14.1" customHeight="1" x14ac:dyDescent="0.3">
      <c r="B41" s="132" t="s">
        <v>1353</v>
      </c>
      <c r="C41" s="145" t="s">
        <v>1427</v>
      </c>
      <c r="D41" s="95" t="s">
        <v>105</v>
      </c>
      <c r="E41" s="96" t="s">
        <v>3</v>
      </c>
      <c r="F41">
        <v>50</v>
      </c>
      <c r="G41" s="104">
        <f>'BPU LOT3 - ELECTRICITE'!F41</f>
        <v>0</v>
      </c>
      <c r="H41" s="161">
        <f t="shared" si="1"/>
        <v>0</v>
      </c>
    </row>
    <row r="42" spans="2:8" ht="14.1" customHeight="1" x14ac:dyDescent="0.3">
      <c r="B42" s="132" t="s">
        <v>1353</v>
      </c>
      <c r="C42" s="145" t="s">
        <v>1428</v>
      </c>
      <c r="D42" s="95" t="s">
        <v>106</v>
      </c>
      <c r="E42" s="96" t="s">
        <v>3</v>
      </c>
      <c r="F42">
        <v>50</v>
      </c>
      <c r="G42" s="104">
        <f>'BPU LOT3 - ELECTRICITE'!F42</f>
        <v>0</v>
      </c>
      <c r="H42" s="161">
        <f t="shared" si="1"/>
        <v>0</v>
      </c>
    </row>
    <row r="43" spans="2:8" ht="14.1" customHeight="1" x14ac:dyDescent="0.3">
      <c r="B43" s="132" t="s">
        <v>1353</v>
      </c>
      <c r="C43" s="145" t="s">
        <v>1429</v>
      </c>
      <c r="D43" s="95" t="s">
        <v>107</v>
      </c>
      <c r="E43" s="96" t="s">
        <v>3</v>
      </c>
      <c r="F43">
        <v>50</v>
      </c>
      <c r="G43" s="104">
        <f>'BPU LOT3 - ELECTRICITE'!F43</f>
        <v>0</v>
      </c>
      <c r="H43" s="161">
        <f t="shared" si="1"/>
        <v>0</v>
      </c>
    </row>
    <row r="44" spans="2:8" ht="14.1" customHeight="1" x14ac:dyDescent="0.3">
      <c r="B44" s="132" t="s">
        <v>1353</v>
      </c>
      <c r="C44" s="145" t="s">
        <v>1430</v>
      </c>
      <c r="D44" s="95" t="s">
        <v>108</v>
      </c>
      <c r="E44" s="96" t="s">
        <v>3</v>
      </c>
      <c r="F44">
        <v>50</v>
      </c>
      <c r="G44" s="104">
        <f>'BPU LOT3 - ELECTRICITE'!F44</f>
        <v>0</v>
      </c>
      <c r="H44" s="161">
        <f t="shared" si="1"/>
        <v>0</v>
      </c>
    </row>
    <row r="45" spans="2:8" ht="14.1" customHeight="1" x14ac:dyDescent="0.3">
      <c r="B45" s="132" t="s">
        <v>1353</v>
      </c>
      <c r="C45" s="145" t="s">
        <v>1431</v>
      </c>
      <c r="D45" s="107" t="s">
        <v>109</v>
      </c>
      <c r="E45" s="108" t="s">
        <v>3</v>
      </c>
      <c r="F45">
        <v>50</v>
      </c>
      <c r="G45" s="104">
        <f>'BPU LOT3 - ELECTRICITE'!F45</f>
        <v>0</v>
      </c>
      <c r="H45" s="161">
        <f t="shared" si="1"/>
        <v>0</v>
      </c>
    </row>
    <row r="46" spans="2:8" ht="14.1" customHeight="1" x14ac:dyDescent="0.3">
      <c r="B46" s="134"/>
      <c r="C46" s="134"/>
      <c r="D46" s="117" t="s">
        <v>1327</v>
      </c>
      <c r="E46" s="118"/>
      <c r="F46" s="118"/>
      <c r="G46" s="118"/>
      <c r="H46" s="118"/>
    </row>
    <row r="47" spans="2:8" ht="14.1" customHeight="1" x14ac:dyDescent="0.3">
      <c r="B47" s="135"/>
      <c r="C47" s="135"/>
      <c r="D47" s="33" t="s">
        <v>1033</v>
      </c>
      <c r="E47" s="34"/>
      <c r="F47" s="34"/>
      <c r="G47" s="34"/>
      <c r="H47" s="34"/>
    </row>
    <row r="48" spans="2:8" s="24" customFormat="1" ht="14.1" customHeight="1" x14ac:dyDescent="0.3">
      <c r="B48" s="132" t="s">
        <v>1353</v>
      </c>
      <c r="C48" s="145" t="s">
        <v>1432</v>
      </c>
      <c r="D48" s="4" t="s">
        <v>1111</v>
      </c>
      <c r="E48" s="2" t="s">
        <v>3</v>
      </c>
      <c r="F48" s="24">
        <v>350</v>
      </c>
      <c r="G48" s="104">
        <f>'BPU LOT3 - ELECTRICITE'!F48</f>
        <v>0</v>
      </c>
      <c r="H48" s="161">
        <f t="shared" ref="H48:H67" si="2">G48*F48</f>
        <v>0</v>
      </c>
    </row>
    <row r="49" spans="2:8" s="24" customFormat="1" ht="14.1" customHeight="1" x14ac:dyDescent="0.3">
      <c r="B49" s="132" t="s">
        <v>1353</v>
      </c>
      <c r="C49" s="145" t="s">
        <v>1433</v>
      </c>
      <c r="D49" s="4" t="s">
        <v>110</v>
      </c>
      <c r="E49" s="2" t="s">
        <v>3</v>
      </c>
      <c r="F49" s="24">
        <v>50</v>
      </c>
      <c r="G49" s="104">
        <f>'BPU LOT3 - ELECTRICITE'!F49</f>
        <v>0</v>
      </c>
      <c r="H49" s="161">
        <f t="shared" si="2"/>
        <v>0</v>
      </c>
    </row>
    <row r="50" spans="2:8" s="24" customFormat="1" ht="14.1" customHeight="1" x14ac:dyDescent="0.3">
      <c r="B50" s="132" t="s">
        <v>1353</v>
      </c>
      <c r="C50" s="145" t="s">
        <v>1434</v>
      </c>
      <c r="D50" s="4" t="s">
        <v>1112</v>
      </c>
      <c r="E50" s="2" t="s">
        <v>3</v>
      </c>
      <c r="F50" s="24">
        <v>350</v>
      </c>
      <c r="G50" s="104">
        <f>'BPU LOT3 - ELECTRICITE'!F50</f>
        <v>0</v>
      </c>
      <c r="H50" s="161">
        <f t="shared" si="2"/>
        <v>0</v>
      </c>
    </row>
    <row r="51" spans="2:8" s="24" customFormat="1" ht="14.1" customHeight="1" x14ac:dyDescent="0.3">
      <c r="B51" s="132" t="s">
        <v>1353</v>
      </c>
      <c r="C51" s="145" t="s">
        <v>1435</v>
      </c>
      <c r="D51" s="4" t="s">
        <v>110</v>
      </c>
      <c r="E51" s="2" t="s">
        <v>3</v>
      </c>
      <c r="F51" s="24">
        <v>50</v>
      </c>
      <c r="G51" s="104">
        <f>'BPU LOT3 - ELECTRICITE'!F51</f>
        <v>0</v>
      </c>
      <c r="H51" s="161">
        <f t="shared" si="2"/>
        <v>0</v>
      </c>
    </row>
    <row r="52" spans="2:8" s="24" customFormat="1" ht="14.1" customHeight="1" x14ac:dyDescent="0.3">
      <c r="B52" s="132" t="s">
        <v>1353</v>
      </c>
      <c r="C52" s="145" t="s">
        <v>1436</v>
      </c>
      <c r="D52" s="4" t="s">
        <v>1113</v>
      </c>
      <c r="E52" s="2" t="s">
        <v>3</v>
      </c>
      <c r="F52" s="24">
        <v>350</v>
      </c>
      <c r="G52" s="104">
        <f>'BPU LOT3 - ELECTRICITE'!F52</f>
        <v>0</v>
      </c>
      <c r="H52" s="161">
        <f t="shared" si="2"/>
        <v>0</v>
      </c>
    </row>
    <row r="53" spans="2:8" s="24" customFormat="1" ht="14.1" customHeight="1" x14ac:dyDescent="0.3">
      <c r="B53" s="132" t="s">
        <v>1353</v>
      </c>
      <c r="C53" s="145" t="s">
        <v>1437</v>
      </c>
      <c r="D53" s="4" t="s">
        <v>110</v>
      </c>
      <c r="E53" s="2" t="s">
        <v>3</v>
      </c>
      <c r="F53" s="24">
        <v>50</v>
      </c>
      <c r="G53" s="104">
        <f>'BPU LOT3 - ELECTRICITE'!F53</f>
        <v>0</v>
      </c>
      <c r="H53" s="161">
        <f t="shared" si="2"/>
        <v>0</v>
      </c>
    </row>
    <row r="54" spans="2:8" s="24" customFormat="1" ht="14.1" customHeight="1" x14ac:dyDescent="0.3">
      <c r="B54" s="132" t="s">
        <v>1353</v>
      </c>
      <c r="C54" s="145" t="s">
        <v>1438</v>
      </c>
      <c r="D54" s="4" t="s">
        <v>1114</v>
      </c>
      <c r="E54" s="2" t="s">
        <v>3</v>
      </c>
      <c r="F54" s="24">
        <v>350</v>
      </c>
      <c r="G54" s="104">
        <f>'BPU LOT3 - ELECTRICITE'!F54</f>
        <v>0</v>
      </c>
      <c r="H54" s="161">
        <f t="shared" si="2"/>
        <v>0</v>
      </c>
    </row>
    <row r="55" spans="2:8" s="24" customFormat="1" ht="14.1" customHeight="1" x14ac:dyDescent="0.3">
      <c r="B55" s="132" t="s">
        <v>1353</v>
      </c>
      <c r="C55" s="145" t="s">
        <v>1439</v>
      </c>
      <c r="D55" s="4" t="s">
        <v>110</v>
      </c>
      <c r="E55" s="2" t="s">
        <v>3</v>
      </c>
      <c r="F55" s="24">
        <v>50</v>
      </c>
      <c r="G55" s="104">
        <f>'BPU LOT3 - ELECTRICITE'!F55</f>
        <v>0</v>
      </c>
      <c r="H55" s="161">
        <f t="shared" si="2"/>
        <v>0</v>
      </c>
    </row>
    <row r="56" spans="2:8" s="24" customFormat="1" ht="14.1" customHeight="1" x14ac:dyDescent="0.3">
      <c r="B56" s="132" t="s">
        <v>1353</v>
      </c>
      <c r="C56" s="145" t="s">
        <v>1440</v>
      </c>
      <c r="D56" s="4" t="s">
        <v>1115</v>
      </c>
      <c r="E56" s="2" t="s">
        <v>3</v>
      </c>
      <c r="F56" s="24">
        <v>200</v>
      </c>
      <c r="G56" s="104">
        <f>'BPU LOT3 - ELECTRICITE'!F56</f>
        <v>0</v>
      </c>
      <c r="H56" s="161">
        <f t="shared" si="2"/>
        <v>0</v>
      </c>
    </row>
    <row r="57" spans="2:8" s="24" customFormat="1" ht="14.1" customHeight="1" x14ac:dyDescent="0.3">
      <c r="B57" s="132" t="s">
        <v>1353</v>
      </c>
      <c r="C57" s="145" t="s">
        <v>1441</v>
      </c>
      <c r="D57" s="4" t="s">
        <v>110</v>
      </c>
      <c r="E57" s="2" t="s">
        <v>3</v>
      </c>
      <c r="F57" s="24">
        <v>50</v>
      </c>
      <c r="G57" s="104">
        <f>'BPU LOT3 - ELECTRICITE'!F57</f>
        <v>0</v>
      </c>
      <c r="H57" s="161">
        <f t="shared" si="2"/>
        <v>0</v>
      </c>
    </row>
    <row r="58" spans="2:8" s="24" customFormat="1" ht="14.1" customHeight="1" x14ac:dyDescent="0.3">
      <c r="B58" s="132" t="s">
        <v>1353</v>
      </c>
      <c r="C58" s="145" t="s">
        <v>1442</v>
      </c>
      <c r="D58" s="4" t="s">
        <v>1116</v>
      </c>
      <c r="E58" s="2" t="s">
        <v>3</v>
      </c>
      <c r="F58" s="24">
        <v>200</v>
      </c>
      <c r="G58" s="104">
        <f>'BPU LOT3 - ELECTRICITE'!F58</f>
        <v>0</v>
      </c>
      <c r="H58" s="161">
        <f t="shared" si="2"/>
        <v>0</v>
      </c>
    </row>
    <row r="59" spans="2:8" s="24" customFormat="1" ht="14.1" customHeight="1" x14ac:dyDescent="0.3">
      <c r="B59" s="132" t="s">
        <v>1353</v>
      </c>
      <c r="C59" s="145" t="s">
        <v>1443</v>
      </c>
      <c r="D59" s="4" t="s">
        <v>110</v>
      </c>
      <c r="E59" s="2" t="s">
        <v>3</v>
      </c>
      <c r="F59" s="24">
        <v>50</v>
      </c>
      <c r="G59" s="104">
        <f>'BPU LOT3 - ELECTRICITE'!F59</f>
        <v>0</v>
      </c>
      <c r="H59" s="161">
        <f t="shared" si="2"/>
        <v>0</v>
      </c>
    </row>
    <row r="60" spans="2:8" s="24" customFormat="1" ht="14.1" customHeight="1" x14ac:dyDescent="0.3">
      <c r="B60" s="132" t="s">
        <v>1353</v>
      </c>
      <c r="C60" s="145" t="s">
        <v>1444</v>
      </c>
      <c r="D60" s="4" t="s">
        <v>1117</v>
      </c>
      <c r="E60" s="2" t="s">
        <v>3</v>
      </c>
      <c r="F60" s="24">
        <v>300</v>
      </c>
      <c r="G60" s="104">
        <f>'BPU LOT3 - ELECTRICITE'!F60</f>
        <v>0</v>
      </c>
      <c r="H60" s="161">
        <f t="shared" si="2"/>
        <v>0</v>
      </c>
    </row>
    <row r="61" spans="2:8" s="24" customFormat="1" ht="14.1" customHeight="1" x14ac:dyDescent="0.3">
      <c r="B61" s="132" t="s">
        <v>1353</v>
      </c>
      <c r="C61" s="145" t="s">
        <v>1445</v>
      </c>
      <c r="D61" s="4" t="s">
        <v>110</v>
      </c>
      <c r="E61" s="2" t="s">
        <v>3</v>
      </c>
      <c r="F61" s="24">
        <v>20</v>
      </c>
      <c r="G61" s="104">
        <f>'BPU LOT3 - ELECTRICITE'!F61</f>
        <v>0</v>
      </c>
      <c r="H61" s="161">
        <f t="shared" si="2"/>
        <v>0</v>
      </c>
    </row>
    <row r="62" spans="2:8" s="24" customFormat="1" ht="14.1" customHeight="1" x14ac:dyDescent="0.3">
      <c r="B62" s="132" t="s">
        <v>1353</v>
      </c>
      <c r="C62" s="145" t="s">
        <v>1446</v>
      </c>
      <c r="D62" s="4" t="s">
        <v>1118</v>
      </c>
      <c r="E62" s="2" t="s">
        <v>3</v>
      </c>
      <c r="F62" s="24">
        <v>300</v>
      </c>
      <c r="G62" s="104">
        <f>'BPU LOT3 - ELECTRICITE'!F62</f>
        <v>0</v>
      </c>
      <c r="H62" s="161">
        <f t="shared" si="2"/>
        <v>0</v>
      </c>
    </row>
    <row r="63" spans="2:8" s="24" customFormat="1" ht="14.1" customHeight="1" x14ac:dyDescent="0.3">
      <c r="B63" s="132" t="s">
        <v>1353</v>
      </c>
      <c r="C63" s="145" t="s">
        <v>1447</v>
      </c>
      <c r="D63" s="4" t="s">
        <v>110</v>
      </c>
      <c r="E63" s="2" t="s">
        <v>3</v>
      </c>
      <c r="F63" s="24">
        <v>20</v>
      </c>
      <c r="G63" s="104">
        <f>'BPU LOT3 - ELECTRICITE'!F63</f>
        <v>0</v>
      </c>
      <c r="H63" s="161">
        <f t="shared" si="2"/>
        <v>0</v>
      </c>
    </row>
    <row r="64" spans="2:8" s="24" customFormat="1" ht="14.1" customHeight="1" x14ac:dyDescent="0.3">
      <c r="B64" s="132" t="s">
        <v>1353</v>
      </c>
      <c r="C64" s="145" t="s">
        <v>1448</v>
      </c>
      <c r="D64" s="4" t="s">
        <v>1119</v>
      </c>
      <c r="E64" s="2" t="s">
        <v>3</v>
      </c>
      <c r="F64" s="24">
        <v>250</v>
      </c>
      <c r="G64" s="104">
        <f>'BPU LOT3 - ELECTRICITE'!F64</f>
        <v>0</v>
      </c>
      <c r="H64" s="161">
        <f t="shared" si="2"/>
        <v>0</v>
      </c>
    </row>
    <row r="65" spans="2:8" s="24" customFormat="1" ht="14.1" customHeight="1" x14ac:dyDescent="0.3">
      <c r="B65" s="132" t="s">
        <v>1353</v>
      </c>
      <c r="C65" s="145" t="s">
        <v>1449</v>
      </c>
      <c r="D65" s="4" t="s">
        <v>110</v>
      </c>
      <c r="E65" s="2" t="s">
        <v>3</v>
      </c>
      <c r="F65" s="24">
        <v>20</v>
      </c>
      <c r="G65" s="104">
        <f>'BPU LOT3 - ELECTRICITE'!F65</f>
        <v>0</v>
      </c>
      <c r="H65" s="161">
        <f t="shared" si="2"/>
        <v>0</v>
      </c>
    </row>
    <row r="66" spans="2:8" s="24" customFormat="1" ht="14.1" customHeight="1" x14ac:dyDescent="0.3">
      <c r="B66" s="132" t="s">
        <v>1353</v>
      </c>
      <c r="C66" s="145" t="s">
        <v>1450</v>
      </c>
      <c r="D66" s="4" t="s">
        <v>1120</v>
      </c>
      <c r="E66" s="2" t="s">
        <v>3</v>
      </c>
      <c r="F66" s="24">
        <v>250</v>
      </c>
      <c r="G66" s="104">
        <f>'BPU LOT3 - ELECTRICITE'!F66</f>
        <v>0</v>
      </c>
      <c r="H66" s="161">
        <f t="shared" si="2"/>
        <v>0</v>
      </c>
    </row>
    <row r="67" spans="2:8" s="24" customFormat="1" ht="14.1" customHeight="1" x14ac:dyDescent="0.3">
      <c r="B67" s="132" t="s">
        <v>1353</v>
      </c>
      <c r="C67" s="145" t="s">
        <v>1451</v>
      </c>
      <c r="D67" s="4" t="s">
        <v>110</v>
      </c>
      <c r="E67" s="2" t="s">
        <v>3</v>
      </c>
      <c r="F67" s="24">
        <v>20</v>
      </c>
      <c r="G67" s="104">
        <f>'BPU LOT3 - ELECTRICITE'!F67</f>
        <v>0</v>
      </c>
      <c r="H67" s="161">
        <f t="shared" si="2"/>
        <v>0</v>
      </c>
    </row>
    <row r="68" spans="2:8" ht="14.1" customHeight="1" x14ac:dyDescent="0.3">
      <c r="B68" s="135"/>
      <c r="C68" s="135"/>
      <c r="D68" s="33" t="s">
        <v>1032</v>
      </c>
      <c r="E68" s="34"/>
      <c r="F68" s="34"/>
      <c r="G68" s="34"/>
      <c r="H68" s="34"/>
    </row>
    <row r="69" spans="2:8" ht="14.1" customHeight="1" x14ac:dyDescent="0.3">
      <c r="B69" s="132" t="s">
        <v>1353</v>
      </c>
      <c r="C69" s="145" t="s">
        <v>1452</v>
      </c>
      <c r="D69" s="4" t="s">
        <v>111</v>
      </c>
      <c r="E69" s="2" t="s">
        <v>3</v>
      </c>
      <c r="F69" s="24">
        <v>300</v>
      </c>
      <c r="G69" s="104">
        <f>'BPU LOT3 - ELECTRICITE'!F69</f>
        <v>0</v>
      </c>
      <c r="H69" s="161">
        <f>G69*F69</f>
        <v>0</v>
      </c>
    </row>
    <row r="70" spans="2:8" ht="14.1" customHeight="1" x14ac:dyDescent="0.3">
      <c r="B70" s="132" t="s">
        <v>1353</v>
      </c>
      <c r="C70" s="145" t="s">
        <v>1453</v>
      </c>
      <c r="D70" s="4" t="s">
        <v>112</v>
      </c>
      <c r="E70" s="2" t="s">
        <v>3</v>
      </c>
      <c r="F70" s="24">
        <v>300</v>
      </c>
      <c r="G70" s="104">
        <f>'BPU LOT3 - ELECTRICITE'!F70</f>
        <v>0</v>
      </c>
      <c r="H70" s="161">
        <f>G70*F70</f>
        <v>0</v>
      </c>
    </row>
    <row r="71" spans="2:8" ht="14.1" customHeight="1" x14ac:dyDescent="0.3">
      <c r="B71" s="132" t="s">
        <v>1353</v>
      </c>
      <c r="C71" s="145" t="s">
        <v>1454</v>
      </c>
      <c r="D71" s="4" t="s">
        <v>113</v>
      </c>
      <c r="E71" s="2" t="s">
        <v>3</v>
      </c>
      <c r="F71" s="24">
        <v>250</v>
      </c>
      <c r="G71" s="104">
        <f>'BPU LOT3 - ELECTRICITE'!F71</f>
        <v>0</v>
      </c>
      <c r="H71" s="161">
        <f>G71*F71</f>
        <v>0</v>
      </c>
    </row>
    <row r="72" spans="2:8" ht="14.1" customHeight="1" x14ac:dyDescent="0.3">
      <c r="B72" s="132" t="s">
        <v>1353</v>
      </c>
      <c r="C72" s="145" t="s">
        <v>1455</v>
      </c>
      <c r="D72" s="4" t="s">
        <v>114</v>
      </c>
      <c r="E72" s="2" t="s">
        <v>3</v>
      </c>
      <c r="F72" s="24">
        <v>200</v>
      </c>
      <c r="G72" s="104">
        <f>'BPU LOT3 - ELECTRICITE'!F72</f>
        <v>0</v>
      </c>
      <c r="H72" s="161">
        <f>G72*F72</f>
        <v>0</v>
      </c>
    </row>
    <row r="73" spans="2:8" ht="14.1" customHeight="1" x14ac:dyDescent="0.3">
      <c r="B73" s="136"/>
      <c r="C73" s="136"/>
      <c r="D73" s="100" t="s">
        <v>705</v>
      </c>
      <c r="E73" s="100"/>
      <c r="F73" s="100"/>
      <c r="G73" s="100"/>
      <c r="H73" s="100"/>
    </row>
    <row r="74" spans="2:8" ht="14.1" customHeight="1" x14ac:dyDescent="0.3">
      <c r="B74" s="137"/>
      <c r="C74" s="137"/>
      <c r="D74" s="91" t="s">
        <v>1046</v>
      </c>
      <c r="E74" s="92"/>
      <c r="F74" s="92"/>
      <c r="G74" s="92"/>
      <c r="H74" s="92"/>
    </row>
    <row r="75" spans="2:8" ht="14.1" customHeight="1" x14ac:dyDescent="0.3">
      <c r="B75" s="132" t="s">
        <v>1353</v>
      </c>
      <c r="C75" s="145" t="s">
        <v>1456</v>
      </c>
      <c r="D75" s="4" t="s">
        <v>2629</v>
      </c>
      <c r="E75" s="2" t="s">
        <v>911</v>
      </c>
      <c r="F75" s="24">
        <v>400</v>
      </c>
      <c r="G75" s="104">
        <f>'BPU LOT3 - ELECTRICITE'!F75</f>
        <v>0</v>
      </c>
      <c r="H75" s="161">
        <f>G75*F75</f>
        <v>0</v>
      </c>
    </row>
    <row r="76" spans="2:8" ht="14.1" customHeight="1" x14ac:dyDescent="0.3">
      <c r="B76" s="132" t="s">
        <v>1353</v>
      </c>
      <c r="C76" s="145" t="s">
        <v>1457</v>
      </c>
      <c r="D76" s="4" t="s">
        <v>2630</v>
      </c>
      <c r="E76" s="2" t="s">
        <v>911</v>
      </c>
      <c r="F76" s="24">
        <v>50</v>
      </c>
      <c r="G76" s="104">
        <f>'BPU LOT3 - ELECTRICITE'!F76</f>
        <v>0</v>
      </c>
      <c r="H76" s="161">
        <f>G76*F76</f>
        <v>0</v>
      </c>
    </row>
    <row r="77" spans="2:8" ht="14.1" customHeight="1" x14ac:dyDescent="0.3">
      <c r="B77" s="132" t="s">
        <v>1353</v>
      </c>
      <c r="C77" s="145" t="s">
        <v>1458</v>
      </c>
      <c r="D77" s="121" t="s">
        <v>1352</v>
      </c>
      <c r="E77" s="122" t="s">
        <v>873</v>
      </c>
      <c r="F77" s="24">
        <v>20</v>
      </c>
      <c r="G77" s="104">
        <f>'BPU LOT3 - ELECTRICITE'!F77</f>
        <v>0</v>
      </c>
      <c r="H77" s="161">
        <f>G77*F77</f>
        <v>0</v>
      </c>
    </row>
    <row r="78" spans="2:8" ht="14.1" customHeight="1" x14ac:dyDescent="0.3">
      <c r="B78" s="138"/>
      <c r="C78" s="138"/>
      <c r="D78" s="12" t="s">
        <v>1328</v>
      </c>
      <c r="E78" s="13"/>
      <c r="F78" s="13"/>
      <c r="G78" s="13"/>
      <c r="H78" s="13"/>
    </row>
    <row r="79" spans="2:8" ht="14.1" customHeight="1" x14ac:dyDescent="0.3">
      <c r="B79" s="139"/>
      <c r="C79" s="139"/>
      <c r="D79" s="25" t="s">
        <v>1050</v>
      </c>
      <c r="E79" s="5"/>
      <c r="F79" s="5"/>
      <c r="G79" s="5"/>
      <c r="H79" s="5"/>
    </row>
    <row r="80" spans="2:8" s="27" customFormat="1" ht="14.1" customHeight="1" x14ac:dyDescent="0.3">
      <c r="B80" s="135"/>
      <c r="C80" s="135"/>
      <c r="D80" s="10" t="s">
        <v>934</v>
      </c>
      <c r="E80" s="26"/>
      <c r="F80" s="26"/>
      <c r="G80" s="26"/>
      <c r="H80" s="26"/>
    </row>
    <row r="81" spans="2:8" s="24" customFormat="1" ht="14.1" customHeight="1" x14ac:dyDescent="0.3">
      <c r="B81" s="140" t="s">
        <v>1355</v>
      </c>
      <c r="C81" s="145" t="s">
        <v>1460</v>
      </c>
      <c r="D81" s="4" t="s">
        <v>716</v>
      </c>
      <c r="E81" s="2" t="s">
        <v>3</v>
      </c>
      <c r="F81" s="24">
        <v>200</v>
      </c>
      <c r="G81" s="104">
        <f>'BPU LOT3 - ELECTRICITE'!F81</f>
        <v>0</v>
      </c>
      <c r="H81" s="161">
        <f t="shared" ref="H81:H123" si="3">G81*F81</f>
        <v>0</v>
      </c>
    </row>
    <row r="82" spans="2:8" s="24" customFormat="1" ht="14.1" customHeight="1" x14ac:dyDescent="0.3">
      <c r="B82" s="140" t="s">
        <v>1355</v>
      </c>
      <c r="C82" s="145" t="s">
        <v>1461</v>
      </c>
      <c r="D82" s="4" t="s">
        <v>717</v>
      </c>
      <c r="E82" s="2" t="s">
        <v>3</v>
      </c>
      <c r="F82" s="24">
        <v>200</v>
      </c>
      <c r="G82" s="104">
        <f>'BPU LOT3 - ELECTRICITE'!F82</f>
        <v>0</v>
      </c>
      <c r="H82" s="161">
        <f t="shared" si="3"/>
        <v>0</v>
      </c>
    </row>
    <row r="83" spans="2:8" s="24" customFormat="1" ht="14.1" customHeight="1" x14ac:dyDescent="0.3">
      <c r="B83" s="140" t="s">
        <v>1355</v>
      </c>
      <c r="C83" s="145" t="s">
        <v>1462</v>
      </c>
      <c r="D83" s="4" t="s">
        <v>718</v>
      </c>
      <c r="E83" s="2" t="s">
        <v>3</v>
      </c>
      <c r="F83" s="24">
        <v>200</v>
      </c>
      <c r="G83" s="104">
        <f>'BPU LOT3 - ELECTRICITE'!F83</f>
        <v>0</v>
      </c>
      <c r="H83" s="161">
        <f t="shared" si="3"/>
        <v>0</v>
      </c>
    </row>
    <row r="84" spans="2:8" s="24" customFormat="1" ht="14.1" customHeight="1" x14ac:dyDescent="0.3">
      <c r="B84" s="140" t="s">
        <v>1355</v>
      </c>
      <c r="C84" s="145" t="s">
        <v>1463</v>
      </c>
      <c r="D84" s="4" t="s">
        <v>719</v>
      </c>
      <c r="E84" s="2" t="s">
        <v>3</v>
      </c>
      <c r="F84" s="24">
        <v>200</v>
      </c>
      <c r="G84" s="104">
        <f>'BPU LOT3 - ELECTRICITE'!F84</f>
        <v>0</v>
      </c>
      <c r="H84" s="161">
        <f t="shared" si="3"/>
        <v>0</v>
      </c>
    </row>
    <row r="85" spans="2:8" s="24" customFormat="1" ht="14.1" customHeight="1" x14ac:dyDescent="0.3">
      <c r="B85" s="140" t="s">
        <v>1355</v>
      </c>
      <c r="C85" s="145" t="s">
        <v>1464</v>
      </c>
      <c r="D85" s="4" t="s">
        <v>720</v>
      </c>
      <c r="E85" s="2" t="s">
        <v>3</v>
      </c>
      <c r="F85" s="24">
        <v>200</v>
      </c>
      <c r="G85" s="104">
        <f>'BPU LOT3 - ELECTRICITE'!F85</f>
        <v>0</v>
      </c>
      <c r="H85" s="161">
        <f t="shared" si="3"/>
        <v>0</v>
      </c>
    </row>
    <row r="86" spans="2:8" s="24" customFormat="1" ht="14.1" customHeight="1" x14ac:dyDescent="0.3">
      <c r="B86" s="140" t="s">
        <v>1355</v>
      </c>
      <c r="C86" s="145" t="s">
        <v>1465</v>
      </c>
      <c r="D86" s="4" t="s">
        <v>721</v>
      </c>
      <c r="E86" s="2" t="s">
        <v>3</v>
      </c>
      <c r="F86" s="24">
        <v>200</v>
      </c>
      <c r="G86" s="104">
        <f>'BPU LOT3 - ELECTRICITE'!F86</f>
        <v>0</v>
      </c>
      <c r="H86" s="161">
        <f t="shared" si="3"/>
        <v>0</v>
      </c>
    </row>
    <row r="87" spans="2:8" s="24" customFormat="1" ht="14.1" customHeight="1" x14ac:dyDescent="0.3">
      <c r="B87" s="140" t="s">
        <v>1355</v>
      </c>
      <c r="C87" s="145" t="s">
        <v>1466</v>
      </c>
      <c r="D87" s="4" t="s">
        <v>722</v>
      </c>
      <c r="E87" s="2" t="s">
        <v>3</v>
      </c>
      <c r="F87" s="24">
        <v>200</v>
      </c>
      <c r="G87" s="104">
        <f>'BPU LOT3 - ELECTRICITE'!F87</f>
        <v>0</v>
      </c>
      <c r="H87" s="161">
        <f t="shared" si="3"/>
        <v>0</v>
      </c>
    </row>
    <row r="88" spans="2:8" s="24" customFormat="1" ht="14.1" customHeight="1" x14ac:dyDescent="0.3">
      <c r="B88" s="140" t="s">
        <v>1355</v>
      </c>
      <c r="C88" s="145" t="s">
        <v>1467</v>
      </c>
      <c r="D88" s="4" t="s">
        <v>723</v>
      </c>
      <c r="E88" s="2" t="s">
        <v>3</v>
      </c>
      <c r="F88" s="24">
        <v>200</v>
      </c>
      <c r="G88" s="104">
        <f>'BPU LOT3 - ELECTRICITE'!F88</f>
        <v>0</v>
      </c>
      <c r="H88" s="161">
        <f t="shared" si="3"/>
        <v>0</v>
      </c>
    </row>
    <row r="89" spans="2:8" s="24" customFormat="1" ht="14.1" customHeight="1" x14ac:dyDescent="0.3">
      <c r="B89" s="140" t="s">
        <v>1355</v>
      </c>
      <c r="C89" s="145" t="s">
        <v>1468</v>
      </c>
      <c r="D89" s="4" t="s">
        <v>724</v>
      </c>
      <c r="E89" s="2" t="s">
        <v>3</v>
      </c>
      <c r="F89" s="24">
        <v>200</v>
      </c>
      <c r="G89" s="104">
        <f>'BPU LOT3 - ELECTRICITE'!F89</f>
        <v>0</v>
      </c>
      <c r="H89" s="161">
        <f t="shared" si="3"/>
        <v>0</v>
      </c>
    </row>
    <row r="90" spans="2:8" s="24" customFormat="1" ht="14.1" customHeight="1" x14ac:dyDescent="0.3">
      <c r="B90" s="140" t="s">
        <v>1355</v>
      </c>
      <c r="C90" s="145" t="s">
        <v>1469</v>
      </c>
      <c r="D90" s="4" t="s">
        <v>725</v>
      </c>
      <c r="E90" s="2" t="s">
        <v>3</v>
      </c>
      <c r="F90" s="24">
        <v>200</v>
      </c>
      <c r="G90" s="104">
        <f>'BPU LOT3 - ELECTRICITE'!F90</f>
        <v>0</v>
      </c>
      <c r="H90" s="161">
        <f t="shared" si="3"/>
        <v>0</v>
      </c>
    </row>
    <row r="91" spans="2:8" s="24" customFormat="1" ht="14.1" customHeight="1" x14ac:dyDescent="0.3">
      <c r="B91" s="140" t="s">
        <v>1355</v>
      </c>
      <c r="C91" s="145" t="s">
        <v>1470</v>
      </c>
      <c r="D91" s="4" t="s">
        <v>726</v>
      </c>
      <c r="E91" s="2" t="s">
        <v>3</v>
      </c>
      <c r="F91" s="24">
        <v>200</v>
      </c>
      <c r="G91" s="104">
        <f>'BPU LOT3 - ELECTRICITE'!F91</f>
        <v>0</v>
      </c>
      <c r="H91" s="161">
        <f t="shared" si="3"/>
        <v>0</v>
      </c>
    </row>
    <row r="92" spans="2:8" s="24" customFormat="1" ht="14.1" customHeight="1" x14ac:dyDescent="0.3">
      <c r="B92" s="140" t="s">
        <v>1355</v>
      </c>
      <c r="C92" s="145" t="s">
        <v>1471</v>
      </c>
      <c r="D92" s="4" t="s">
        <v>727</v>
      </c>
      <c r="E92" s="2" t="s">
        <v>3</v>
      </c>
      <c r="F92" s="24">
        <v>200</v>
      </c>
      <c r="G92" s="104">
        <f>'BPU LOT3 - ELECTRICITE'!F92</f>
        <v>0</v>
      </c>
      <c r="H92" s="161">
        <f t="shared" si="3"/>
        <v>0</v>
      </c>
    </row>
    <row r="93" spans="2:8" s="24" customFormat="1" ht="14.1" customHeight="1" x14ac:dyDescent="0.3">
      <c r="B93" s="140" t="s">
        <v>1355</v>
      </c>
      <c r="C93" s="145" t="s">
        <v>1472</v>
      </c>
      <c r="D93" s="4" t="s">
        <v>6</v>
      </c>
      <c r="E93" s="2" t="s">
        <v>3</v>
      </c>
      <c r="F93" s="24">
        <v>1000</v>
      </c>
      <c r="G93" s="104">
        <f>'BPU LOT3 - ELECTRICITE'!F93</f>
        <v>0</v>
      </c>
      <c r="H93" s="161">
        <f t="shared" si="3"/>
        <v>0</v>
      </c>
    </row>
    <row r="94" spans="2:8" s="24" customFormat="1" ht="14.1" customHeight="1" x14ac:dyDescent="0.3">
      <c r="B94" s="140" t="s">
        <v>1355</v>
      </c>
      <c r="C94" s="145" t="s">
        <v>1473</v>
      </c>
      <c r="D94" s="4" t="s">
        <v>7</v>
      </c>
      <c r="E94" s="2" t="s">
        <v>3</v>
      </c>
      <c r="F94" s="24">
        <v>1500</v>
      </c>
      <c r="G94" s="104">
        <f>'BPU LOT3 - ELECTRICITE'!F94</f>
        <v>0</v>
      </c>
      <c r="H94" s="161">
        <f t="shared" si="3"/>
        <v>0</v>
      </c>
    </row>
    <row r="95" spans="2:8" s="24" customFormat="1" ht="14.1" customHeight="1" x14ac:dyDescent="0.3">
      <c r="B95" s="140" t="s">
        <v>1355</v>
      </c>
      <c r="C95" s="145" t="s">
        <v>1474</v>
      </c>
      <c r="D95" s="4" t="s">
        <v>8</v>
      </c>
      <c r="E95" s="2" t="s">
        <v>3</v>
      </c>
      <c r="F95" s="24">
        <v>500</v>
      </c>
      <c r="G95" s="104">
        <f>'BPU LOT3 - ELECTRICITE'!F95</f>
        <v>0</v>
      </c>
      <c r="H95" s="161">
        <f t="shared" si="3"/>
        <v>0</v>
      </c>
    </row>
    <row r="96" spans="2:8" s="24" customFormat="1" ht="14.1" customHeight="1" x14ac:dyDescent="0.3">
      <c r="B96" s="140" t="s">
        <v>1355</v>
      </c>
      <c r="C96" s="145" t="s">
        <v>1475</v>
      </c>
      <c r="D96" s="4" t="s">
        <v>9</v>
      </c>
      <c r="E96" s="2" t="s">
        <v>3</v>
      </c>
      <c r="F96" s="24">
        <v>500</v>
      </c>
      <c r="G96" s="104">
        <f>'BPU LOT3 - ELECTRICITE'!F96</f>
        <v>0</v>
      </c>
      <c r="H96" s="161">
        <f t="shared" si="3"/>
        <v>0</v>
      </c>
    </row>
    <row r="97" spans="2:8" s="24" customFormat="1" ht="14.1" customHeight="1" x14ac:dyDescent="0.3">
      <c r="B97" s="140" t="s">
        <v>1355</v>
      </c>
      <c r="C97" s="145" t="s">
        <v>1476</v>
      </c>
      <c r="D97" s="4" t="s">
        <v>10</v>
      </c>
      <c r="E97" s="2" t="s">
        <v>3</v>
      </c>
      <c r="F97" s="24">
        <v>200</v>
      </c>
      <c r="G97" s="104">
        <f>'BPU LOT3 - ELECTRICITE'!F97</f>
        <v>0</v>
      </c>
      <c r="H97" s="161">
        <f t="shared" si="3"/>
        <v>0</v>
      </c>
    </row>
    <row r="98" spans="2:8" s="24" customFormat="1" ht="14.1" customHeight="1" x14ac:dyDescent="0.3">
      <c r="B98" s="140" t="s">
        <v>1355</v>
      </c>
      <c r="C98" s="145" t="s">
        <v>1477</v>
      </c>
      <c r="D98" s="4" t="s">
        <v>11</v>
      </c>
      <c r="E98" s="2" t="s">
        <v>3</v>
      </c>
      <c r="F98" s="24">
        <v>200</v>
      </c>
      <c r="G98" s="104">
        <f>'BPU LOT3 - ELECTRICITE'!F98</f>
        <v>0</v>
      </c>
      <c r="H98" s="161">
        <f t="shared" si="3"/>
        <v>0</v>
      </c>
    </row>
    <row r="99" spans="2:8" s="24" customFormat="1" ht="14.1" customHeight="1" x14ac:dyDescent="0.3">
      <c r="B99" s="140" t="s">
        <v>1355</v>
      </c>
      <c r="C99" s="145" t="s">
        <v>1478</v>
      </c>
      <c r="D99" s="4" t="s">
        <v>12</v>
      </c>
      <c r="E99" s="2" t="s">
        <v>3</v>
      </c>
      <c r="F99" s="24">
        <v>100</v>
      </c>
      <c r="G99" s="104">
        <f>'BPU LOT3 - ELECTRICITE'!F99</f>
        <v>0</v>
      </c>
      <c r="H99" s="161">
        <f t="shared" si="3"/>
        <v>0</v>
      </c>
    </row>
    <row r="100" spans="2:8" s="24" customFormat="1" ht="14.1" customHeight="1" x14ac:dyDescent="0.3">
      <c r="B100" s="140" t="s">
        <v>1355</v>
      </c>
      <c r="C100" s="145" t="s">
        <v>1479</v>
      </c>
      <c r="D100" s="4" t="s">
        <v>13</v>
      </c>
      <c r="E100" s="2" t="s">
        <v>3</v>
      </c>
      <c r="F100" s="24">
        <v>2000</v>
      </c>
      <c r="G100" s="104">
        <f>'BPU LOT3 - ELECTRICITE'!F100</f>
        <v>0</v>
      </c>
      <c r="H100" s="161">
        <f t="shared" si="3"/>
        <v>0</v>
      </c>
    </row>
    <row r="101" spans="2:8" s="24" customFormat="1" ht="14.1" customHeight="1" x14ac:dyDescent="0.3">
      <c r="B101" s="140" t="s">
        <v>1355</v>
      </c>
      <c r="C101" s="145" t="s">
        <v>1480</v>
      </c>
      <c r="D101" s="4" t="s">
        <v>14</v>
      </c>
      <c r="E101" s="2" t="s">
        <v>3</v>
      </c>
      <c r="F101" s="24">
        <v>5000</v>
      </c>
      <c r="G101" s="104">
        <f>'BPU LOT3 - ELECTRICITE'!F101</f>
        <v>0</v>
      </c>
      <c r="H101" s="161">
        <f t="shared" si="3"/>
        <v>0</v>
      </c>
    </row>
    <row r="102" spans="2:8" s="24" customFormat="1" ht="14.1" customHeight="1" x14ac:dyDescent="0.3">
      <c r="B102" s="140" t="s">
        <v>1355</v>
      </c>
      <c r="C102" s="145" t="s">
        <v>1481</v>
      </c>
      <c r="D102" s="4" t="s">
        <v>15</v>
      </c>
      <c r="E102" s="2" t="s">
        <v>3</v>
      </c>
      <c r="F102" s="24">
        <v>500</v>
      </c>
      <c r="G102" s="104">
        <f>'BPU LOT3 - ELECTRICITE'!F102</f>
        <v>0</v>
      </c>
      <c r="H102" s="161">
        <f t="shared" si="3"/>
        <v>0</v>
      </c>
    </row>
    <row r="103" spans="2:8" s="24" customFormat="1" ht="14.1" customHeight="1" x14ac:dyDescent="0.3">
      <c r="B103" s="140" t="s">
        <v>1355</v>
      </c>
      <c r="C103" s="145" t="s">
        <v>1482</v>
      </c>
      <c r="D103" s="4" t="s">
        <v>16</v>
      </c>
      <c r="E103" s="2" t="s">
        <v>3</v>
      </c>
      <c r="F103" s="24">
        <v>250</v>
      </c>
      <c r="G103" s="104">
        <f>'BPU LOT3 - ELECTRICITE'!F103</f>
        <v>0</v>
      </c>
      <c r="H103" s="161">
        <f t="shared" si="3"/>
        <v>0</v>
      </c>
    </row>
    <row r="104" spans="2:8" s="24" customFormat="1" ht="14.1" customHeight="1" x14ac:dyDescent="0.3">
      <c r="B104" s="140" t="s">
        <v>1355</v>
      </c>
      <c r="C104" s="145" t="s">
        <v>1483</v>
      </c>
      <c r="D104" s="4" t="s">
        <v>17</v>
      </c>
      <c r="E104" s="2" t="s">
        <v>3</v>
      </c>
      <c r="F104" s="24">
        <v>300</v>
      </c>
      <c r="G104" s="104">
        <f>'BPU LOT3 - ELECTRICITE'!F104</f>
        <v>0</v>
      </c>
      <c r="H104" s="161">
        <f t="shared" si="3"/>
        <v>0</v>
      </c>
    </row>
    <row r="105" spans="2:8" s="24" customFormat="1" ht="14.1" customHeight="1" x14ac:dyDescent="0.3">
      <c r="B105" s="140" t="s">
        <v>1355</v>
      </c>
      <c r="C105" s="145" t="s">
        <v>1484</v>
      </c>
      <c r="D105" s="4" t="s">
        <v>18</v>
      </c>
      <c r="E105" s="2" t="s">
        <v>3</v>
      </c>
      <c r="F105" s="24">
        <v>200</v>
      </c>
      <c r="G105" s="104">
        <f>'BPU LOT3 - ELECTRICITE'!F105</f>
        <v>0</v>
      </c>
      <c r="H105" s="161">
        <f t="shared" si="3"/>
        <v>0</v>
      </c>
    </row>
    <row r="106" spans="2:8" s="24" customFormat="1" ht="14.1" customHeight="1" x14ac:dyDescent="0.3">
      <c r="B106" s="140" t="s">
        <v>1355</v>
      </c>
      <c r="C106" s="145" t="s">
        <v>1485</v>
      </c>
      <c r="D106" s="4" t="s">
        <v>19</v>
      </c>
      <c r="E106" s="2" t="s">
        <v>3</v>
      </c>
      <c r="F106" s="24">
        <v>200</v>
      </c>
      <c r="G106" s="104">
        <f>'BPU LOT3 - ELECTRICITE'!F106</f>
        <v>0</v>
      </c>
      <c r="H106" s="161">
        <f t="shared" si="3"/>
        <v>0</v>
      </c>
    </row>
    <row r="107" spans="2:8" s="24" customFormat="1" ht="14.1" customHeight="1" x14ac:dyDescent="0.3">
      <c r="B107" s="140" t="s">
        <v>1355</v>
      </c>
      <c r="C107" s="145" t="s">
        <v>1486</v>
      </c>
      <c r="D107" s="4" t="s">
        <v>20</v>
      </c>
      <c r="E107" s="2" t="s">
        <v>3</v>
      </c>
      <c r="F107" s="24">
        <v>1000</v>
      </c>
      <c r="G107" s="104">
        <f>'BPU LOT3 - ELECTRICITE'!F107</f>
        <v>0</v>
      </c>
      <c r="H107" s="161">
        <f t="shared" si="3"/>
        <v>0</v>
      </c>
    </row>
    <row r="108" spans="2:8" s="24" customFormat="1" ht="14.1" customHeight="1" x14ac:dyDescent="0.3">
      <c r="B108" s="140" t="s">
        <v>1355</v>
      </c>
      <c r="C108" s="145" t="s">
        <v>1487</v>
      </c>
      <c r="D108" s="4" t="s">
        <v>21</v>
      </c>
      <c r="E108" s="2" t="s">
        <v>3</v>
      </c>
      <c r="F108" s="24">
        <v>500</v>
      </c>
      <c r="G108" s="104">
        <f>'BPU LOT3 - ELECTRICITE'!F108</f>
        <v>0</v>
      </c>
      <c r="H108" s="161">
        <f t="shared" si="3"/>
        <v>0</v>
      </c>
    </row>
    <row r="109" spans="2:8" s="24" customFormat="1" ht="14.1" customHeight="1" x14ac:dyDescent="0.3">
      <c r="B109" s="140" t="s">
        <v>1355</v>
      </c>
      <c r="C109" s="145" t="s">
        <v>1488</v>
      </c>
      <c r="D109" s="4" t="s">
        <v>22</v>
      </c>
      <c r="E109" s="2" t="s">
        <v>3</v>
      </c>
      <c r="F109" s="24">
        <v>500</v>
      </c>
      <c r="G109" s="104">
        <f>'BPU LOT3 - ELECTRICITE'!F109</f>
        <v>0</v>
      </c>
      <c r="H109" s="161">
        <f t="shared" si="3"/>
        <v>0</v>
      </c>
    </row>
    <row r="110" spans="2:8" s="24" customFormat="1" ht="14.1" customHeight="1" x14ac:dyDescent="0.3">
      <c r="B110" s="140" t="s">
        <v>1355</v>
      </c>
      <c r="C110" s="145" t="s">
        <v>1489</v>
      </c>
      <c r="D110" s="4" t="s">
        <v>23</v>
      </c>
      <c r="E110" s="2" t="s">
        <v>3</v>
      </c>
      <c r="F110" s="24">
        <v>500</v>
      </c>
      <c r="G110" s="104">
        <f>'BPU LOT3 - ELECTRICITE'!F110</f>
        <v>0</v>
      </c>
      <c r="H110" s="161">
        <f t="shared" si="3"/>
        <v>0</v>
      </c>
    </row>
    <row r="111" spans="2:8" s="24" customFormat="1" ht="14.1" customHeight="1" x14ac:dyDescent="0.3">
      <c r="B111" s="140" t="s">
        <v>1355</v>
      </c>
      <c r="C111" s="145" t="s">
        <v>1490</v>
      </c>
      <c r="D111" s="4" t="s">
        <v>24</v>
      </c>
      <c r="E111" s="2" t="s">
        <v>3</v>
      </c>
      <c r="F111" s="24">
        <v>250</v>
      </c>
      <c r="G111" s="104">
        <f>'BPU LOT3 - ELECTRICITE'!F111</f>
        <v>0</v>
      </c>
      <c r="H111" s="161">
        <f t="shared" si="3"/>
        <v>0</v>
      </c>
    </row>
    <row r="112" spans="2:8" s="24" customFormat="1" ht="14.1" customHeight="1" x14ac:dyDescent="0.3">
      <c r="B112" s="140" t="s">
        <v>1355</v>
      </c>
      <c r="C112" s="145" t="s">
        <v>1491</v>
      </c>
      <c r="D112" s="4" t="s">
        <v>25</v>
      </c>
      <c r="E112" s="2" t="s">
        <v>3</v>
      </c>
      <c r="F112" s="24">
        <v>250</v>
      </c>
      <c r="G112" s="104">
        <f>'BPU LOT3 - ELECTRICITE'!F112</f>
        <v>0</v>
      </c>
      <c r="H112" s="161">
        <f t="shared" si="3"/>
        <v>0</v>
      </c>
    </row>
    <row r="113" spans="2:8" s="24" customFormat="1" ht="14.1" customHeight="1" x14ac:dyDescent="0.3">
      <c r="B113" s="140" t="s">
        <v>1355</v>
      </c>
      <c r="C113" s="145" t="s">
        <v>1492</v>
      </c>
      <c r="D113" s="4" t="s">
        <v>26</v>
      </c>
      <c r="E113" s="2" t="s">
        <v>3</v>
      </c>
      <c r="F113" s="24">
        <v>250</v>
      </c>
      <c r="G113" s="104">
        <f>'BPU LOT3 - ELECTRICITE'!F113</f>
        <v>0</v>
      </c>
      <c r="H113" s="161">
        <f t="shared" si="3"/>
        <v>0</v>
      </c>
    </row>
    <row r="114" spans="2:8" s="24" customFormat="1" ht="14.1" customHeight="1" x14ac:dyDescent="0.3">
      <c r="B114" s="140" t="s">
        <v>1355</v>
      </c>
      <c r="C114" s="145" t="s">
        <v>1493</v>
      </c>
      <c r="D114" s="4" t="s">
        <v>27</v>
      </c>
      <c r="E114" s="2" t="s">
        <v>3</v>
      </c>
      <c r="F114" s="24">
        <v>200</v>
      </c>
      <c r="G114" s="104">
        <f>'BPU LOT3 - ELECTRICITE'!F114</f>
        <v>0</v>
      </c>
      <c r="H114" s="161">
        <f t="shared" si="3"/>
        <v>0</v>
      </c>
    </row>
    <row r="115" spans="2:8" s="24" customFormat="1" ht="14.1" customHeight="1" x14ac:dyDescent="0.3">
      <c r="B115" s="140" t="s">
        <v>1355</v>
      </c>
      <c r="C115" s="145" t="s">
        <v>1494</v>
      </c>
      <c r="D115" s="4" t="s">
        <v>28</v>
      </c>
      <c r="E115" s="2" t="s">
        <v>3</v>
      </c>
      <c r="F115" s="24">
        <v>200</v>
      </c>
      <c r="G115" s="104">
        <f>'BPU LOT3 - ELECTRICITE'!F115</f>
        <v>0</v>
      </c>
      <c r="H115" s="161">
        <f t="shared" si="3"/>
        <v>0</v>
      </c>
    </row>
    <row r="116" spans="2:8" s="24" customFormat="1" ht="14.1" customHeight="1" x14ac:dyDescent="0.3">
      <c r="B116" s="140" t="s">
        <v>1355</v>
      </c>
      <c r="C116" s="145" t="s">
        <v>1495</v>
      </c>
      <c r="D116" s="4" t="s">
        <v>728</v>
      </c>
      <c r="E116" s="2" t="s">
        <v>3</v>
      </c>
      <c r="F116" s="24">
        <v>200</v>
      </c>
      <c r="G116" s="104">
        <f>'BPU LOT3 - ELECTRICITE'!F116</f>
        <v>0</v>
      </c>
      <c r="H116" s="161">
        <f t="shared" si="3"/>
        <v>0</v>
      </c>
    </row>
    <row r="117" spans="2:8" s="24" customFormat="1" ht="14.1" customHeight="1" x14ac:dyDescent="0.3">
      <c r="B117" s="140" t="s">
        <v>1355</v>
      </c>
      <c r="C117" s="145" t="s">
        <v>1496</v>
      </c>
      <c r="D117" s="4" t="s">
        <v>29</v>
      </c>
      <c r="E117" s="2" t="s">
        <v>3</v>
      </c>
      <c r="F117" s="24">
        <v>1000</v>
      </c>
      <c r="G117" s="104">
        <f>'BPU LOT3 - ELECTRICITE'!F117</f>
        <v>0</v>
      </c>
      <c r="H117" s="161">
        <f t="shared" si="3"/>
        <v>0</v>
      </c>
    </row>
    <row r="118" spans="2:8" s="24" customFormat="1" ht="14.1" customHeight="1" x14ac:dyDescent="0.3">
      <c r="B118" s="140" t="s">
        <v>1355</v>
      </c>
      <c r="C118" s="145" t="s">
        <v>1497</v>
      </c>
      <c r="D118" s="4" t="s">
        <v>30</v>
      </c>
      <c r="E118" s="2" t="s">
        <v>3</v>
      </c>
      <c r="F118" s="24">
        <v>2500</v>
      </c>
      <c r="G118" s="104">
        <f>'BPU LOT3 - ELECTRICITE'!F118</f>
        <v>0</v>
      </c>
      <c r="H118" s="161">
        <f t="shared" si="3"/>
        <v>0</v>
      </c>
    </row>
    <row r="119" spans="2:8" s="24" customFormat="1" ht="14.1" customHeight="1" x14ac:dyDescent="0.3">
      <c r="B119" s="140" t="s">
        <v>1355</v>
      </c>
      <c r="C119" s="145" t="s">
        <v>1498</v>
      </c>
      <c r="D119" s="4" t="s">
        <v>31</v>
      </c>
      <c r="E119" s="2" t="s">
        <v>3</v>
      </c>
      <c r="F119" s="24">
        <v>500</v>
      </c>
      <c r="G119" s="104">
        <f>'BPU LOT3 - ELECTRICITE'!F119</f>
        <v>0</v>
      </c>
      <c r="H119" s="161">
        <f t="shared" si="3"/>
        <v>0</v>
      </c>
    </row>
    <row r="120" spans="2:8" s="24" customFormat="1" ht="14.1" customHeight="1" x14ac:dyDescent="0.3">
      <c r="B120" s="140" t="s">
        <v>1355</v>
      </c>
      <c r="C120" s="145" t="s">
        <v>1499</v>
      </c>
      <c r="D120" s="4" t="s">
        <v>32</v>
      </c>
      <c r="E120" s="2" t="s">
        <v>3</v>
      </c>
      <c r="F120" s="24">
        <v>200</v>
      </c>
      <c r="G120" s="104">
        <f>'BPU LOT3 - ELECTRICITE'!F120</f>
        <v>0</v>
      </c>
      <c r="H120" s="161">
        <f t="shared" si="3"/>
        <v>0</v>
      </c>
    </row>
    <row r="121" spans="2:8" s="24" customFormat="1" ht="14.1" customHeight="1" x14ac:dyDescent="0.3">
      <c r="B121" s="140" t="s">
        <v>1355</v>
      </c>
      <c r="C121" s="145" t="s">
        <v>1500</v>
      </c>
      <c r="D121" s="4" t="s">
        <v>33</v>
      </c>
      <c r="E121" s="2" t="s">
        <v>3</v>
      </c>
      <c r="F121" s="24">
        <v>200</v>
      </c>
      <c r="G121" s="104">
        <f>'BPU LOT3 - ELECTRICITE'!F121</f>
        <v>0</v>
      </c>
      <c r="H121" s="161">
        <f t="shared" si="3"/>
        <v>0</v>
      </c>
    </row>
    <row r="122" spans="2:8" s="24" customFormat="1" ht="14.1" customHeight="1" x14ac:dyDescent="0.3">
      <c r="B122" s="140" t="s">
        <v>1355</v>
      </c>
      <c r="C122" s="145" t="s">
        <v>1501</v>
      </c>
      <c r="D122" s="4" t="s">
        <v>34</v>
      </c>
      <c r="E122" s="2" t="s">
        <v>3</v>
      </c>
      <c r="F122" s="24">
        <v>200</v>
      </c>
      <c r="G122" s="104">
        <f>'BPU LOT3 - ELECTRICITE'!F122</f>
        <v>0</v>
      </c>
      <c r="H122" s="161">
        <f t="shared" si="3"/>
        <v>0</v>
      </c>
    </row>
    <row r="123" spans="2:8" s="24" customFormat="1" ht="14.1" customHeight="1" x14ac:dyDescent="0.3">
      <c r="B123" s="140" t="s">
        <v>1355</v>
      </c>
      <c r="C123" s="145" t="s">
        <v>1502</v>
      </c>
      <c r="D123" s="4" t="s">
        <v>35</v>
      </c>
      <c r="E123" s="2" t="s">
        <v>3</v>
      </c>
      <c r="F123" s="24">
        <v>200</v>
      </c>
      <c r="G123" s="104">
        <f>'BPU LOT3 - ELECTRICITE'!F123</f>
        <v>0</v>
      </c>
      <c r="H123" s="161">
        <f t="shared" si="3"/>
        <v>0</v>
      </c>
    </row>
    <row r="124" spans="2:8" s="27" customFormat="1" ht="14.1" customHeight="1" x14ac:dyDescent="0.3">
      <c r="B124" s="135"/>
      <c r="C124" s="135"/>
      <c r="D124" s="10" t="s">
        <v>935</v>
      </c>
      <c r="E124" s="26"/>
      <c r="F124" s="26"/>
      <c r="G124" s="26"/>
      <c r="H124" s="26"/>
    </row>
    <row r="125" spans="2:8" s="24" customFormat="1" ht="14.1" customHeight="1" x14ac:dyDescent="0.3">
      <c r="B125" s="140" t="s">
        <v>1355</v>
      </c>
      <c r="C125" s="145" t="s">
        <v>1503</v>
      </c>
      <c r="D125" s="4" t="s">
        <v>36</v>
      </c>
      <c r="E125" s="2" t="s">
        <v>3</v>
      </c>
      <c r="F125" s="24">
        <v>1000</v>
      </c>
      <c r="G125" s="104">
        <f>'BPU LOT3 - ELECTRICITE'!F125</f>
        <v>0</v>
      </c>
      <c r="H125" s="161">
        <f t="shared" ref="H125:H145" si="4">G125*F125</f>
        <v>0</v>
      </c>
    </row>
    <row r="126" spans="2:8" s="24" customFormat="1" ht="14.1" customHeight="1" x14ac:dyDescent="0.3">
      <c r="B126" s="140" t="s">
        <v>1355</v>
      </c>
      <c r="C126" s="145" t="s">
        <v>1504</v>
      </c>
      <c r="D126" s="4" t="s">
        <v>37</v>
      </c>
      <c r="E126" s="2" t="s">
        <v>3</v>
      </c>
      <c r="F126" s="24">
        <v>2500</v>
      </c>
      <c r="G126" s="104">
        <f>'BPU LOT3 - ELECTRICITE'!F126</f>
        <v>0</v>
      </c>
      <c r="H126" s="161">
        <f t="shared" si="4"/>
        <v>0</v>
      </c>
    </row>
    <row r="127" spans="2:8" s="24" customFormat="1" ht="14.1" customHeight="1" x14ac:dyDescent="0.3">
      <c r="B127" s="140" t="s">
        <v>1355</v>
      </c>
      <c r="C127" s="145" t="s">
        <v>1505</v>
      </c>
      <c r="D127" s="4" t="s">
        <v>38</v>
      </c>
      <c r="E127" s="2" t="s">
        <v>3</v>
      </c>
      <c r="F127" s="24">
        <v>500</v>
      </c>
      <c r="G127" s="104">
        <f>'BPU LOT3 - ELECTRICITE'!F127</f>
        <v>0</v>
      </c>
      <c r="H127" s="161">
        <f t="shared" si="4"/>
        <v>0</v>
      </c>
    </row>
    <row r="128" spans="2:8" s="24" customFormat="1" ht="14.1" customHeight="1" x14ac:dyDescent="0.3">
      <c r="B128" s="140" t="s">
        <v>1355</v>
      </c>
      <c r="C128" s="145" t="s">
        <v>1506</v>
      </c>
      <c r="D128" s="4" t="s">
        <v>39</v>
      </c>
      <c r="E128" s="2" t="s">
        <v>3</v>
      </c>
      <c r="F128" s="24">
        <v>200</v>
      </c>
      <c r="G128" s="104">
        <f>'BPU LOT3 - ELECTRICITE'!F128</f>
        <v>0</v>
      </c>
      <c r="H128" s="161">
        <f t="shared" si="4"/>
        <v>0</v>
      </c>
    </row>
    <row r="129" spans="2:8" s="24" customFormat="1" ht="14.1" customHeight="1" x14ac:dyDescent="0.3">
      <c r="B129" s="140" t="s">
        <v>1355</v>
      </c>
      <c r="C129" s="145" t="s">
        <v>1507</v>
      </c>
      <c r="D129" s="4" t="s">
        <v>40</v>
      </c>
      <c r="E129" s="2" t="s">
        <v>3</v>
      </c>
      <c r="F129" s="24">
        <v>200</v>
      </c>
      <c r="G129" s="104">
        <f>'BPU LOT3 - ELECTRICITE'!F129</f>
        <v>0</v>
      </c>
      <c r="H129" s="161">
        <f t="shared" si="4"/>
        <v>0</v>
      </c>
    </row>
    <row r="130" spans="2:8" s="24" customFormat="1" ht="14.1" customHeight="1" x14ac:dyDescent="0.3">
      <c r="B130" s="140" t="s">
        <v>1355</v>
      </c>
      <c r="C130" s="145" t="s">
        <v>1508</v>
      </c>
      <c r="D130" s="4" t="s">
        <v>41</v>
      </c>
      <c r="E130" s="2" t="s">
        <v>3</v>
      </c>
      <c r="F130" s="24">
        <v>200</v>
      </c>
      <c r="G130" s="104">
        <f>'BPU LOT3 - ELECTRICITE'!F130</f>
        <v>0</v>
      </c>
      <c r="H130" s="161">
        <f t="shared" si="4"/>
        <v>0</v>
      </c>
    </row>
    <row r="131" spans="2:8" s="24" customFormat="1" ht="14.1" customHeight="1" x14ac:dyDescent="0.3">
      <c r="B131" s="140" t="s">
        <v>1355</v>
      </c>
      <c r="C131" s="145" t="s">
        <v>1509</v>
      </c>
      <c r="D131" s="4" t="s">
        <v>42</v>
      </c>
      <c r="E131" s="2" t="s">
        <v>3</v>
      </c>
      <c r="F131" s="24">
        <v>200</v>
      </c>
      <c r="G131" s="104">
        <f>'BPU LOT3 - ELECTRICITE'!F131</f>
        <v>0</v>
      </c>
      <c r="H131" s="161">
        <f t="shared" si="4"/>
        <v>0</v>
      </c>
    </row>
    <row r="132" spans="2:8" s="24" customFormat="1" ht="14.1" customHeight="1" x14ac:dyDescent="0.3">
      <c r="B132" s="140" t="s">
        <v>1355</v>
      </c>
      <c r="C132" s="145" t="s">
        <v>1510</v>
      </c>
      <c r="D132" s="4" t="s">
        <v>43</v>
      </c>
      <c r="E132" s="2" t="s">
        <v>3</v>
      </c>
      <c r="F132" s="24">
        <v>1000</v>
      </c>
      <c r="G132" s="104">
        <f>'BPU LOT3 - ELECTRICITE'!F132</f>
        <v>0</v>
      </c>
      <c r="H132" s="161">
        <f t="shared" si="4"/>
        <v>0</v>
      </c>
    </row>
    <row r="133" spans="2:8" s="24" customFormat="1" ht="14.1" customHeight="1" x14ac:dyDescent="0.3">
      <c r="B133" s="140" t="s">
        <v>1355</v>
      </c>
      <c r="C133" s="145" t="s">
        <v>1511</v>
      </c>
      <c r="D133" s="4" t="s">
        <v>44</v>
      </c>
      <c r="E133" s="2" t="s">
        <v>3</v>
      </c>
      <c r="F133" s="24">
        <v>2500</v>
      </c>
      <c r="G133" s="104">
        <f>'BPU LOT3 - ELECTRICITE'!F133</f>
        <v>0</v>
      </c>
      <c r="H133" s="161">
        <f t="shared" si="4"/>
        <v>0</v>
      </c>
    </row>
    <row r="134" spans="2:8" s="24" customFormat="1" ht="14.1" customHeight="1" x14ac:dyDescent="0.3">
      <c r="B134" s="140" t="s">
        <v>1355</v>
      </c>
      <c r="C134" s="145" t="s">
        <v>1512</v>
      </c>
      <c r="D134" s="4" t="s">
        <v>45</v>
      </c>
      <c r="E134" s="2" t="s">
        <v>3</v>
      </c>
      <c r="F134" s="24">
        <v>500</v>
      </c>
      <c r="G134" s="104">
        <f>'BPU LOT3 - ELECTRICITE'!F134</f>
        <v>0</v>
      </c>
      <c r="H134" s="161">
        <f t="shared" si="4"/>
        <v>0</v>
      </c>
    </row>
    <row r="135" spans="2:8" s="24" customFormat="1" ht="14.1" customHeight="1" x14ac:dyDescent="0.3">
      <c r="B135" s="140" t="s">
        <v>1355</v>
      </c>
      <c r="C135" s="145" t="s">
        <v>1513</v>
      </c>
      <c r="D135" s="4" t="s">
        <v>46</v>
      </c>
      <c r="E135" s="2" t="s">
        <v>3</v>
      </c>
      <c r="F135" s="24">
        <v>200</v>
      </c>
      <c r="G135" s="104">
        <f>'BPU LOT3 - ELECTRICITE'!F135</f>
        <v>0</v>
      </c>
      <c r="H135" s="161">
        <f t="shared" si="4"/>
        <v>0</v>
      </c>
    </row>
    <row r="136" spans="2:8" s="24" customFormat="1" ht="14.1" customHeight="1" x14ac:dyDescent="0.3">
      <c r="B136" s="140" t="s">
        <v>1355</v>
      </c>
      <c r="C136" s="145" t="s">
        <v>1514</v>
      </c>
      <c r="D136" s="4" t="s">
        <v>47</v>
      </c>
      <c r="E136" s="2" t="s">
        <v>3</v>
      </c>
      <c r="F136" s="24">
        <v>200</v>
      </c>
      <c r="G136" s="104">
        <f>'BPU LOT3 - ELECTRICITE'!F136</f>
        <v>0</v>
      </c>
      <c r="H136" s="161">
        <f t="shared" si="4"/>
        <v>0</v>
      </c>
    </row>
    <row r="137" spans="2:8" s="24" customFormat="1" ht="14.1" customHeight="1" x14ac:dyDescent="0.3">
      <c r="B137" s="140" t="s">
        <v>1355</v>
      </c>
      <c r="C137" s="145" t="s">
        <v>1515</v>
      </c>
      <c r="D137" s="4" t="s">
        <v>48</v>
      </c>
      <c r="E137" s="2" t="s">
        <v>3</v>
      </c>
      <c r="F137" s="24">
        <v>200</v>
      </c>
      <c r="G137" s="104">
        <f>'BPU LOT3 - ELECTRICITE'!F137</f>
        <v>0</v>
      </c>
      <c r="H137" s="161">
        <f t="shared" si="4"/>
        <v>0</v>
      </c>
    </row>
    <row r="138" spans="2:8" s="24" customFormat="1" ht="14.1" customHeight="1" x14ac:dyDescent="0.3">
      <c r="B138" s="140" t="s">
        <v>1355</v>
      </c>
      <c r="C138" s="145" t="s">
        <v>1516</v>
      </c>
      <c r="D138" s="4" t="s">
        <v>49</v>
      </c>
      <c r="E138" s="2" t="s">
        <v>3</v>
      </c>
      <c r="F138" s="24">
        <v>200</v>
      </c>
      <c r="G138" s="104">
        <f>'BPU LOT3 - ELECTRICITE'!F138</f>
        <v>0</v>
      </c>
      <c r="H138" s="161">
        <f t="shared" si="4"/>
        <v>0</v>
      </c>
    </row>
    <row r="139" spans="2:8" s="24" customFormat="1" ht="14.1" customHeight="1" x14ac:dyDescent="0.3">
      <c r="B139" s="140" t="s">
        <v>1355</v>
      </c>
      <c r="C139" s="145" t="s">
        <v>1517</v>
      </c>
      <c r="D139" s="4" t="s">
        <v>50</v>
      </c>
      <c r="E139" s="2" t="s">
        <v>3</v>
      </c>
      <c r="F139" s="24">
        <v>1000</v>
      </c>
      <c r="G139" s="104">
        <f>'BPU LOT3 - ELECTRICITE'!F139</f>
        <v>0</v>
      </c>
      <c r="H139" s="161">
        <f t="shared" si="4"/>
        <v>0</v>
      </c>
    </row>
    <row r="140" spans="2:8" s="24" customFormat="1" ht="14.1" customHeight="1" x14ac:dyDescent="0.3">
      <c r="B140" s="140" t="s">
        <v>1355</v>
      </c>
      <c r="C140" s="145" t="s">
        <v>1518</v>
      </c>
      <c r="D140" s="4" t="s">
        <v>51</v>
      </c>
      <c r="E140" s="2" t="s">
        <v>3</v>
      </c>
      <c r="F140" s="24">
        <v>2500</v>
      </c>
      <c r="G140" s="104">
        <f>'BPU LOT3 - ELECTRICITE'!F140</f>
        <v>0</v>
      </c>
      <c r="H140" s="161">
        <f t="shared" si="4"/>
        <v>0</v>
      </c>
    </row>
    <row r="141" spans="2:8" s="24" customFormat="1" ht="14.1" customHeight="1" x14ac:dyDescent="0.3">
      <c r="B141" s="140" t="s">
        <v>1355</v>
      </c>
      <c r="C141" s="145" t="s">
        <v>1519</v>
      </c>
      <c r="D141" s="4" t="s">
        <v>52</v>
      </c>
      <c r="E141" s="2" t="s">
        <v>3</v>
      </c>
      <c r="F141" s="24">
        <v>500</v>
      </c>
      <c r="G141" s="104">
        <f>'BPU LOT3 - ELECTRICITE'!F141</f>
        <v>0</v>
      </c>
      <c r="H141" s="161">
        <f t="shared" si="4"/>
        <v>0</v>
      </c>
    </row>
    <row r="142" spans="2:8" s="24" customFormat="1" ht="14.1" customHeight="1" x14ac:dyDescent="0.3">
      <c r="B142" s="140" t="s">
        <v>1355</v>
      </c>
      <c r="C142" s="145" t="s">
        <v>1520</v>
      </c>
      <c r="D142" s="4" t="s">
        <v>53</v>
      </c>
      <c r="E142" s="2" t="s">
        <v>3</v>
      </c>
      <c r="F142" s="24">
        <v>200</v>
      </c>
      <c r="G142" s="104">
        <f>'BPU LOT3 - ELECTRICITE'!F142</f>
        <v>0</v>
      </c>
      <c r="H142" s="161">
        <f t="shared" si="4"/>
        <v>0</v>
      </c>
    </row>
    <row r="143" spans="2:8" s="24" customFormat="1" ht="14.1" customHeight="1" x14ac:dyDescent="0.3">
      <c r="B143" s="140" t="s">
        <v>1355</v>
      </c>
      <c r="C143" s="145" t="s">
        <v>1521</v>
      </c>
      <c r="D143" s="4" t="s">
        <v>54</v>
      </c>
      <c r="E143" s="2" t="s">
        <v>3</v>
      </c>
      <c r="F143" s="24">
        <v>200</v>
      </c>
      <c r="G143" s="104">
        <f>'BPU LOT3 - ELECTRICITE'!F143</f>
        <v>0</v>
      </c>
      <c r="H143" s="161">
        <f t="shared" si="4"/>
        <v>0</v>
      </c>
    </row>
    <row r="144" spans="2:8" s="24" customFormat="1" ht="14.1" customHeight="1" x14ac:dyDescent="0.3">
      <c r="B144" s="140" t="s">
        <v>1355</v>
      </c>
      <c r="C144" s="145" t="s">
        <v>1459</v>
      </c>
      <c r="D144" s="4" t="s">
        <v>55</v>
      </c>
      <c r="E144" s="2" t="s">
        <v>3</v>
      </c>
      <c r="F144" s="24">
        <v>200</v>
      </c>
      <c r="G144" s="104">
        <f>'BPU LOT3 - ELECTRICITE'!F144</f>
        <v>0</v>
      </c>
      <c r="H144" s="161">
        <f t="shared" si="4"/>
        <v>0</v>
      </c>
    </row>
    <row r="145" spans="2:8" s="24" customFormat="1" ht="14.1" customHeight="1" x14ac:dyDescent="0.3">
      <c r="B145" s="140" t="s">
        <v>1355</v>
      </c>
      <c r="C145" s="145" t="s">
        <v>1522</v>
      </c>
      <c r="D145" s="4" t="s">
        <v>56</v>
      </c>
      <c r="E145" s="2" t="s">
        <v>3</v>
      </c>
      <c r="F145" s="24">
        <v>200</v>
      </c>
      <c r="G145" s="104">
        <f>'BPU LOT3 - ELECTRICITE'!F145</f>
        <v>0</v>
      </c>
      <c r="H145" s="161">
        <f t="shared" si="4"/>
        <v>0</v>
      </c>
    </row>
    <row r="146" spans="2:8" s="27" customFormat="1" ht="14.1" customHeight="1" x14ac:dyDescent="0.3">
      <c r="B146" s="135"/>
      <c r="C146" s="135"/>
      <c r="D146" s="10" t="s">
        <v>943</v>
      </c>
      <c r="E146" s="26"/>
      <c r="F146" s="26"/>
      <c r="G146" s="26"/>
      <c r="H146" s="26"/>
    </row>
    <row r="147" spans="2:8" ht="14.1" customHeight="1" x14ac:dyDescent="0.3">
      <c r="B147" s="140" t="s">
        <v>1355</v>
      </c>
      <c r="C147" s="145" t="s">
        <v>1523</v>
      </c>
      <c r="D147" s="4" t="s">
        <v>937</v>
      </c>
      <c r="E147" s="2" t="s">
        <v>3</v>
      </c>
      <c r="F147" s="24">
        <v>200</v>
      </c>
      <c r="G147" s="104">
        <f>'BPU LOT3 - ELECTRICITE'!F147</f>
        <v>0</v>
      </c>
      <c r="H147" s="161">
        <f t="shared" ref="H147:H152" si="5">G147*F147</f>
        <v>0</v>
      </c>
    </row>
    <row r="148" spans="2:8" ht="14.1" customHeight="1" x14ac:dyDescent="0.3">
      <c r="B148" s="140" t="s">
        <v>1355</v>
      </c>
      <c r="C148" s="145" t="s">
        <v>1524</v>
      </c>
      <c r="D148" s="4" t="s">
        <v>938</v>
      </c>
      <c r="E148" s="2" t="s">
        <v>3</v>
      </c>
      <c r="F148" s="24">
        <v>200</v>
      </c>
      <c r="G148" s="104">
        <f>'BPU LOT3 - ELECTRICITE'!F148</f>
        <v>0</v>
      </c>
      <c r="H148" s="161">
        <f t="shared" si="5"/>
        <v>0</v>
      </c>
    </row>
    <row r="149" spans="2:8" ht="14.1" customHeight="1" x14ac:dyDescent="0.3">
      <c r="B149" s="140" t="s">
        <v>1355</v>
      </c>
      <c r="C149" s="145" t="s">
        <v>1525</v>
      </c>
      <c r="D149" s="4" t="s">
        <v>939</v>
      </c>
      <c r="E149" s="2" t="s">
        <v>3</v>
      </c>
      <c r="F149" s="24">
        <v>200</v>
      </c>
      <c r="G149" s="104">
        <f>'BPU LOT3 - ELECTRICITE'!F149</f>
        <v>0</v>
      </c>
      <c r="H149" s="161">
        <f t="shared" si="5"/>
        <v>0</v>
      </c>
    </row>
    <row r="150" spans="2:8" ht="14.1" customHeight="1" x14ac:dyDescent="0.3">
      <c r="B150" s="140" t="s">
        <v>1355</v>
      </c>
      <c r="C150" s="145" t="s">
        <v>1526</v>
      </c>
      <c r="D150" s="4" t="s">
        <v>940</v>
      </c>
      <c r="E150" s="2" t="s">
        <v>3</v>
      </c>
      <c r="F150" s="24">
        <v>200</v>
      </c>
      <c r="G150" s="104">
        <f>'BPU LOT3 - ELECTRICITE'!F150</f>
        <v>0</v>
      </c>
      <c r="H150" s="161">
        <f t="shared" si="5"/>
        <v>0</v>
      </c>
    </row>
    <row r="151" spans="2:8" ht="14.1" customHeight="1" x14ac:dyDescent="0.3">
      <c r="B151" s="140" t="s">
        <v>1355</v>
      </c>
      <c r="C151" s="145" t="s">
        <v>1527</v>
      </c>
      <c r="D151" s="4" t="s">
        <v>941</v>
      </c>
      <c r="E151" s="2" t="s">
        <v>3</v>
      </c>
      <c r="F151" s="24">
        <v>200</v>
      </c>
      <c r="G151" s="104">
        <f>'BPU LOT3 - ELECTRICITE'!F151</f>
        <v>0</v>
      </c>
      <c r="H151" s="161">
        <f t="shared" si="5"/>
        <v>0</v>
      </c>
    </row>
    <row r="152" spans="2:8" ht="14.1" customHeight="1" x14ac:dyDescent="0.3">
      <c r="B152" s="140" t="s">
        <v>1355</v>
      </c>
      <c r="C152" s="145" t="s">
        <v>1528</v>
      </c>
      <c r="D152" s="4" t="s">
        <v>942</v>
      </c>
      <c r="E152" s="2" t="s">
        <v>3</v>
      </c>
      <c r="F152" s="24">
        <v>200</v>
      </c>
      <c r="G152" s="104">
        <f>'BPU LOT3 - ELECTRICITE'!F152</f>
        <v>0</v>
      </c>
      <c r="H152" s="161">
        <f t="shared" si="5"/>
        <v>0</v>
      </c>
    </row>
    <row r="153" spans="2:8" s="27" customFormat="1" ht="14.1" customHeight="1" x14ac:dyDescent="0.3">
      <c r="B153" s="135"/>
      <c r="C153" s="135"/>
      <c r="D153" s="10" t="s">
        <v>936</v>
      </c>
      <c r="E153" s="26"/>
      <c r="F153" s="26"/>
      <c r="G153" s="26"/>
      <c r="H153" s="26"/>
    </row>
    <row r="154" spans="2:8" ht="14.1" customHeight="1" x14ac:dyDescent="0.3">
      <c r="B154" s="140" t="s">
        <v>1355</v>
      </c>
      <c r="C154" s="145" t="s">
        <v>1529</v>
      </c>
      <c r="D154" s="4" t="s">
        <v>937</v>
      </c>
      <c r="E154" s="2" t="s">
        <v>3</v>
      </c>
      <c r="F154" s="24">
        <v>200</v>
      </c>
      <c r="G154" s="104">
        <f>'BPU LOT3 - ELECTRICITE'!F154</f>
        <v>0</v>
      </c>
      <c r="H154" s="161">
        <f>G154*F154</f>
        <v>0</v>
      </c>
    </row>
    <row r="155" spans="2:8" ht="14.1" customHeight="1" x14ac:dyDescent="0.3">
      <c r="B155" s="140" t="s">
        <v>1355</v>
      </c>
      <c r="C155" s="145" t="s">
        <v>1530</v>
      </c>
      <c r="D155" s="4" t="s">
        <v>938</v>
      </c>
      <c r="E155" s="2" t="s">
        <v>3</v>
      </c>
      <c r="F155" s="24">
        <v>200</v>
      </c>
      <c r="G155" s="104">
        <f>'BPU LOT3 - ELECTRICITE'!F155</f>
        <v>0</v>
      </c>
      <c r="H155" s="161">
        <f>G155*F155</f>
        <v>0</v>
      </c>
    </row>
    <row r="156" spans="2:8" ht="14.1" customHeight="1" x14ac:dyDescent="0.3">
      <c r="B156" s="139"/>
      <c r="C156" s="139"/>
      <c r="D156" s="25" t="s">
        <v>1051</v>
      </c>
      <c r="E156" s="28"/>
      <c r="F156" s="28"/>
      <c r="G156" s="28"/>
      <c r="H156" s="28"/>
    </row>
    <row r="157" spans="2:8" s="27" customFormat="1" ht="14.1" customHeight="1" x14ac:dyDescent="0.3">
      <c r="B157" s="135"/>
      <c r="C157" s="135"/>
      <c r="D157" s="10" t="s">
        <v>944</v>
      </c>
      <c r="E157" s="26"/>
      <c r="F157" s="26"/>
      <c r="G157" s="26"/>
      <c r="H157" s="26"/>
    </row>
    <row r="158" spans="2:8" ht="14.1" customHeight="1" x14ac:dyDescent="0.3">
      <c r="B158" s="140" t="s">
        <v>1355</v>
      </c>
      <c r="C158" s="145" t="s">
        <v>1531</v>
      </c>
      <c r="D158" s="4" t="s">
        <v>57</v>
      </c>
      <c r="E158" s="2" t="s">
        <v>3</v>
      </c>
      <c r="F158">
        <v>1000</v>
      </c>
      <c r="G158" s="104">
        <f>'BPU LOT3 - ELECTRICITE'!F158</f>
        <v>0</v>
      </c>
      <c r="H158" s="161">
        <f t="shared" ref="H158:H174" si="6">G158*F158</f>
        <v>0</v>
      </c>
    </row>
    <row r="159" spans="2:8" ht="14.1" customHeight="1" x14ac:dyDescent="0.3">
      <c r="B159" s="140" t="s">
        <v>1355</v>
      </c>
      <c r="C159" s="145" t="s">
        <v>1532</v>
      </c>
      <c r="D159" s="4" t="s">
        <v>58</v>
      </c>
      <c r="E159" s="2" t="s">
        <v>3</v>
      </c>
      <c r="F159">
        <v>1500</v>
      </c>
      <c r="G159" s="104">
        <f>'BPU LOT3 - ELECTRICITE'!F159</f>
        <v>0</v>
      </c>
      <c r="H159" s="161">
        <f t="shared" si="6"/>
        <v>0</v>
      </c>
    </row>
    <row r="160" spans="2:8" ht="14.1" customHeight="1" x14ac:dyDescent="0.3">
      <c r="B160" s="140" t="s">
        <v>1355</v>
      </c>
      <c r="C160" s="145" t="s">
        <v>1533</v>
      </c>
      <c r="D160" s="4" t="s">
        <v>59</v>
      </c>
      <c r="E160" s="2" t="s">
        <v>3</v>
      </c>
      <c r="F160">
        <v>500</v>
      </c>
      <c r="G160" s="104">
        <f>'BPU LOT3 - ELECTRICITE'!F160</f>
        <v>0</v>
      </c>
      <c r="H160" s="161">
        <f t="shared" si="6"/>
        <v>0</v>
      </c>
    </row>
    <row r="161" spans="2:8" ht="14.1" customHeight="1" x14ac:dyDescent="0.3">
      <c r="B161" s="140" t="s">
        <v>1355</v>
      </c>
      <c r="C161" s="145" t="s">
        <v>1534</v>
      </c>
      <c r="D161" s="4" t="s">
        <v>60</v>
      </c>
      <c r="E161" s="2" t="s">
        <v>3</v>
      </c>
      <c r="F161">
        <v>500</v>
      </c>
      <c r="G161" s="104">
        <f>'BPU LOT3 - ELECTRICITE'!F161</f>
        <v>0</v>
      </c>
      <c r="H161" s="161">
        <f t="shared" si="6"/>
        <v>0</v>
      </c>
    </row>
    <row r="162" spans="2:8" ht="14.1" customHeight="1" x14ac:dyDescent="0.3">
      <c r="B162" s="140" t="s">
        <v>1355</v>
      </c>
      <c r="C162" s="145" t="s">
        <v>1535</v>
      </c>
      <c r="D162" s="4" t="s">
        <v>61</v>
      </c>
      <c r="E162" s="2" t="s">
        <v>3</v>
      </c>
      <c r="F162">
        <v>200</v>
      </c>
      <c r="G162" s="104">
        <f>'BPU LOT3 - ELECTRICITE'!F162</f>
        <v>0</v>
      </c>
      <c r="H162" s="161">
        <f t="shared" si="6"/>
        <v>0</v>
      </c>
    </row>
    <row r="163" spans="2:8" ht="14.1" customHeight="1" x14ac:dyDescent="0.3">
      <c r="B163" s="140" t="s">
        <v>1355</v>
      </c>
      <c r="C163" s="145" t="s">
        <v>1536</v>
      </c>
      <c r="D163" s="4" t="s">
        <v>62</v>
      </c>
      <c r="E163" s="2" t="s">
        <v>3</v>
      </c>
      <c r="F163">
        <v>200</v>
      </c>
      <c r="G163" s="104">
        <f>'BPU LOT3 - ELECTRICITE'!F163</f>
        <v>0</v>
      </c>
      <c r="H163" s="161">
        <f t="shared" si="6"/>
        <v>0</v>
      </c>
    </row>
    <row r="164" spans="2:8" ht="14.1" customHeight="1" x14ac:dyDescent="0.3">
      <c r="B164" s="140" t="s">
        <v>1355</v>
      </c>
      <c r="C164" s="145" t="s">
        <v>1537</v>
      </c>
      <c r="D164" s="4" t="s">
        <v>63</v>
      </c>
      <c r="E164" s="2" t="s">
        <v>3</v>
      </c>
      <c r="F164">
        <v>200</v>
      </c>
      <c r="G164" s="104">
        <f>'BPU LOT3 - ELECTRICITE'!F164</f>
        <v>0</v>
      </c>
      <c r="H164" s="161">
        <f t="shared" si="6"/>
        <v>0</v>
      </c>
    </row>
    <row r="165" spans="2:8" ht="14.1" customHeight="1" x14ac:dyDescent="0.3">
      <c r="B165" s="140" t="s">
        <v>1355</v>
      </c>
      <c r="C165" s="145" t="s">
        <v>1538</v>
      </c>
      <c r="D165" s="4" t="s">
        <v>64</v>
      </c>
      <c r="E165" s="2" t="s">
        <v>3</v>
      </c>
      <c r="F165">
        <v>500</v>
      </c>
      <c r="G165" s="104">
        <f>'BPU LOT3 - ELECTRICITE'!F165</f>
        <v>0</v>
      </c>
      <c r="H165" s="161">
        <f t="shared" si="6"/>
        <v>0</v>
      </c>
    </row>
    <row r="166" spans="2:8" ht="14.1" customHeight="1" x14ac:dyDescent="0.3">
      <c r="B166" s="140" t="s">
        <v>1355</v>
      </c>
      <c r="C166" s="145" t="s">
        <v>1539</v>
      </c>
      <c r="D166" s="4" t="s">
        <v>65</v>
      </c>
      <c r="E166" s="2" t="s">
        <v>3</v>
      </c>
      <c r="F166">
        <v>200</v>
      </c>
      <c r="G166" s="104">
        <f>'BPU LOT3 - ELECTRICITE'!F166</f>
        <v>0</v>
      </c>
      <c r="H166" s="161">
        <f t="shared" si="6"/>
        <v>0</v>
      </c>
    </row>
    <row r="167" spans="2:8" ht="14.1" customHeight="1" x14ac:dyDescent="0.3">
      <c r="B167" s="140" t="s">
        <v>1355</v>
      </c>
      <c r="C167" s="145" t="s">
        <v>1540</v>
      </c>
      <c r="D167" s="4" t="s">
        <v>66</v>
      </c>
      <c r="E167" s="2" t="s">
        <v>3</v>
      </c>
      <c r="F167">
        <v>200</v>
      </c>
      <c r="G167" s="104">
        <f>'BPU LOT3 - ELECTRICITE'!F167</f>
        <v>0</v>
      </c>
      <c r="H167" s="161">
        <f t="shared" si="6"/>
        <v>0</v>
      </c>
    </row>
    <row r="168" spans="2:8" ht="14.1" customHeight="1" x14ac:dyDescent="0.3">
      <c r="B168" s="140" t="s">
        <v>1355</v>
      </c>
      <c r="C168" s="145" t="s">
        <v>1541</v>
      </c>
      <c r="D168" s="4" t="s">
        <v>67</v>
      </c>
      <c r="E168" s="2" t="s">
        <v>3</v>
      </c>
      <c r="F168">
        <v>200</v>
      </c>
      <c r="G168" s="104">
        <f>'BPU LOT3 - ELECTRICITE'!F168</f>
        <v>0</v>
      </c>
      <c r="H168" s="161">
        <f t="shared" si="6"/>
        <v>0</v>
      </c>
    </row>
    <row r="169" spans="2:8" ht="14.1" customHeight="1" x14ac:dyDescent="0.3">
      <c r="B169" s="140" t="s">
        <v>1355</v>
      </c>
      <c r="C169" s="145" t="s">
        <v>1542</v>
      </c>
      <c r="D169" s="4" t="s">
        <v>68</v>
      </c>
      <c r="E169" s="2" t="s">
        <v>3</v>
      </c>
      <c r="F169">
        <v>200</v>
      </c>
      <c r="G169" s="104">
        <f>'BPU LOT3 - ELECTRICITE'!F169</f>
        <v>0</v>
      </c>
      <c r="H169" s="161">
        <f t="shared" si="6"/>
        <v>0</v>
      </c>
    </row>
    <row r="170" spans="2:8" ht="14.1" customHeight="1" x14ac:dyDescent="0.3">
      <c r="B170" s="140" t="s">
        <v>1355</v>
      </c>
      <c r="C170" s="145" t="s">
        <v>1543</v>
      </c>
      <c r="D170" s="4" t="s">
        <v>69</v>
      </c>
      <c r="E170" s="2" t="s">
        <v>3</v>
      </c>
      <c r="F170">
        <v>500</v>
      </c>
      <c r="G170" s="104">
        <f>'BPU LOT3 - ELECTRICITE'!F170</f>
        <v>0</v>
      </c>
      <c r="H170" s="161">
        <f t="shared" si="6"/>
        <v>0</v>
      </c>
    </row>
    <row r="171" spans="2:8" ht="14.1" customHeight="1" x14ac:dyDescent="0.3">
      <c r="B171" s="140" t="s">
        <v>1355</v>
      </c>
      <c r="C171" s="145" t="s">
        <v>1544</v>
      </c>
      <c r="D171" s="4" t="s">
        <v>70</v>
      </c>
      <c r="E171" s="2" t="s">
        <v>3</v>
      </c>
      <c r="F171">
        <v>500</v>
      </c>
      <c r="G171" s="104">
        <f>'BPU LOT3 - ELECTRICITE'!F171</f>
        <v>0</v>
      </c>
      <c r="H171" s="161">
        <f t="shared" si="6"/>
        <v>0</v>
      </c>
    </row>
    <row r="172" spans="2:8" ht="14.1" customHeight="1" x14ac:dyDescent="0.3">
      <c r="B172" s="140" t="s">
        <v>1355</v>
      </c>
      <c r="C172" s="145" t="s">
        <v>1545</v>
      </c>
      <c r="D172" s="4" t="s">
        <v>71</v>
      </c>
      <c r="E172" s="2" t="s">
        <v>3</v>
      </c>
      <c r="F172">
        <v>200</v>
      </c>
      <c r="G172" s="104">
        <f>'BPU LOT3 - ELECTRICITE'!F172</f>
        <v>0</v>
      </c>
      <c r="H172" s="161">
        <f t="shared" si="6"/>
        <v>0</v>
      </c>
    </row>
    <row r="173" spans="2:8" ht="14.1" customHeight="1" x14ac:dyDescent="0.3">
      <c r="B173" s="140" t="s">
        <v>1355</v>
      </c>
      <c r="C173" s="145" t="s">
        <v>1546</v>
      </c>
      <c r="D173" s="4" t="s">
        <v>72</v>
      </c>
      <c r="E173" s="2" t="s">
        <v>3</v>
      </c>
      <c r="F173">
        <v>200</v>
      </c>
      <c r="G173" s="104">
        <f>'BPU LOT3 - ELECTRICITE'!F173</f>
        <v>0</v>
      </c>
      <c r="H173" s="161">
        <f t="shared" si="6"/>
        <v>0</v>
      </c>
    </row>
    <row r="174" spans="2:8" ht="14.1" customHeight="1" x14ac:dyDescent="0.3">
      <c r="B174" s="140" t="s">
        <v>1355</v>
      </c>
      <c r="C174" s="145" t="s">
        <v>1547</v>
      </c>
      <c r="D174" s="4" t="s">
        <v>73</v>
      </c>
      <c r="E174" s="2" t="s">
        <v>3</v>
      </c>
      <c r="F174">
        <v>200</v>
      </c>
      <c r="G174" s="104">
        <f>'BPU LOT3 - ELECTRICITE'!F174</f>
        <v>0</v>
      </c>
      <c r="H174" s="161">
        <f t="shared" si="6"/>
        <v>0</v>
      </c>
    </row>
    <row r="175" spans="2:8" ht="14.1" customHeight="1" x14ac:dyDescent="0.3">
      <c r="B175" s="139"/>
      <c r="C175" s="139"/>
      <c r="D175" s="31" t="s">
        <v>1340</v>
      </c>
      <c r="E175" s="5"/>
      <c r="F175" s="5"/>
      <c r="G175" s="5"/>
      <c r="H175" s="5"/>
    </row>
    <row r="176" spans="2:8" ht="14.1" customHeight="1" x14ac:dyDescent="0.3">
      <c r="B176" s="140" t="s">
        <v>1355</v>
      </c>
      <c r="C176" s="145" t="s">
        <v>1548</v>
      </c>
      <c r="D176" s="4" t="s">
        <v>82</v>
      </c>
      <c r="E176" s="2" t="s">
        <v>3</v>
      </c>
      <c r="F176">
        <v>500</v>
      </c>
      <c r="G176" s="104">
        <f>'BPU LOT3 - ELECTRICITE'!F176</f>
        <v>0</v>
      </c>
      <c r="H176" s="161">
        <f t="shared" ref="H176:H188" si="7">G176*F176</f>
        <v>0</v>
      </c>
    </row>
    <row r="177" spans="2:8" ht="14.1" customHeight="1" x14ac:dyDescent="0.3">
      <c r="B177" s="140" t="s">
        <v>1355</v>
      </c>
      <c r="C177" s="145" t="s">
        <v>1549</v>
      </c>
      <c r="D177" s="4" t="s">
        <v>83</v>
      </c>
      <c r="E177" s="2" t="s">
        <v>3</v>
      </c>
      <c r="F177">
        <v>1000</v>
      </c>
      <c r="G177" s="104">
        <f>'BPU LOT3 - ELECTRICITE'!F177</f>
        <v>0</v>
      </c>
      <c r="H177" s="161">
        <f t="shared" si="7"/>
        <v>0</v>
      </c>
    </row>
    <row r="178" spans="2:8" ht="14.1" customHeight="1" x14ac:dyDescent="0.3">
      <c r="B178" s="140" t="s">
        <v>1355</v>
      </c>
      <c r="C178" s="145" t="s">
        <v>1550</v>
      </c>
      <c r="D178" s="4" t="s">
        <v>84</v>
      </c>
      <c r="E178" s="2" t="s">
        <v>3</v>
      </c>
      <c r="F178">
        <v>1000</v>
      </c>
      <c r="G178" s="104">
        <f>'BPU LOT3 - ELECTRICITE'!F178</f>
        <v>0</v>
      </c>
      <c r="H178" s="161">
        <f t="shared" si="7"/>
        <v>0</v>
      </c>
    </row>
    <row r="179" spans="2:8" ht="14.1" customHeight="1" x14ac:dyDescent="0.3">
      <c r="B179" s="140" t="s">
        <v>1355</v>
      </c>
      <c r="C179" s="145" t="s">
        <v>1551</v>
      </c>
      <c r="D179" s="4" t="s">
        <v>85</v>
      </c>
      <c r="E179" s="2" t="s">
        <v>3</v>
      </c>
      <c r="F179">
        <v>500</v>
      </c>
      <c r="G179" s="104">
        <f>'BPU LOT3 - ELECTRICITE'!F179</f>
        <v>0</v>
      </c>
      <c r="H179" s="161">
        <f t="shared" si="7"/>
        <v>0</v>
      </c>
    </row>
    <row r="180" spans="2:8" ht="14.1" customHeight="1" x14ac:dyDescent="0.3">
      <c r="B180" s="140" t="s">
        <v>1355</v>
      </c>
      <c r="C180" s="145" t="s">
        <v>1552</v>
      </c>
      <c r="D180" s="4" t="s">
        <v>86</v>
      </c>
      <c r="E180" s="2" t="s">
        <v>3</v>
      </c>
      <c r="F180">
        <v>500</v>
      </c>
      <c r="G180" s="104">
        <f>'BPU LOT3 - ELECTRICITE'!F180</f>
        <v>0</v>
      </c>
      <c r="H180" s="161">
        <f t="shared" si="7"/>
        <v>0</v>
      </c>
    </row>
    <row r="181" spans="2:8" ht="14.1" customHeight="1" x14ac:dyDescent="0.3">
      <c r="B181" s="140" t="s">
        <v>1355</v>
      </c>
      <c r="C181" s="145" t="s">
        <v>1553</v>
      </c>
      <c r="D181" s="4" t="s">
        <v>87</v>
      </c>
      <c r="E181" s="2" t="s">
        <v>3</v>
      </c>
      <c r="F181">
        <v>500</v>
      </c>
      <c r="G181" s="104">
        <f>'BPU LOT3 - ELECTRICITE'!F181</f>
        <v>0</v>
      </c>
      <c r="H181" s="161">
        <f t="shared" si="7"/>
        <v>0</v>
      </c>
    </row>
    <row r="182" spans="2:8" ht="14.1" customHeight="1" x14ac:dyDescent="0.3">
      <c r="B182" s="140" t="s">
        <v>1355</v>
      </c>
      <c r="C182" s="145" t="s">
        <v>1554</v>
      </c>
      <c r="D182" s="30" t="s">
        <v>88</v>
      </c>
      <c r="E182" s="2" t="s">
        <v>3</v>
      </c>
      <c r="F182">
        <v>300</v>
      </c>
      <c r="G182" s="104">
        <f>'BPU LOT3 - ELECTRICITE'!F182</f>
        <v>0</v>
      </c>
      <c r="H182" s="161">
        <f t="shared" si="7"/>
        <v>0</v>
      </c>
    </row>
    <row r="183" spans="2:8" ht="14.1" customHeight="1" x14ac:dyDescent="0.3">
      <c r="B183" s="140" t="s">
        <v>1355</v>
      </c>
      <c r="C183" s="145" t="s">
        <v>1555</v>
      </c>
      <c r="D183" s="30" t="s">
        <v>89</v>
      </c>
      <c r="E183" s="2" t="s">
        <v>3</v>
      </c>
      <c r="F183">
        <v>300</v>
      </c>
      <c r="G183" s="104">
        <f>'BPU LOT3 - ELECTRICITE'!F183</f>
        <v>0</v>
      </c>
      <c r="H183" s="161">
        <f t="shared" si="7"/>
        <v>0</v>
      </c>
    </row>
    <row r="184" spans="2:8" ht="14.1" customHeight="1" x14ac:dyDescent="0.3">
      <c r="B184" s="140" t="s">
        <v>1355</v>
      </c>
      <c r="C184" s="145" t="s">
        <v>1556</v>
      </c>
      <c r="D184" s="30" t="s">
        <v>90</v>
      </c>
      <c r="E184" s="2" t="s">
        <v>3</v>
      </c>
      <c r="F184">
        <v>250</v>
      </c>
      <c r="G184" s="104">
        <f>'BPU LOT3 - ELECTRICITE'!F184</f>
        <v>0</v>
      </c>
      <c r="H184" s="161">
        <f t="shared" si="7"/>
        <v>0</v>
      </c>
    </row>
    <row r="185" spans="2:8" ht="14.1" customHeight="1" x14ac:dyDescent="0.3">
      <c r="B185" s="140" t="s">
        <v>1355</v>
      </c>
      <c r="C185" s="145" t="s">
        <v>1557</v>
      </c>
      <c r="D185" s="30" t="s">
        <v>91</v>
      </c>
      <c r="E185" s="2" t="s">
        <v>3</v>
      </c>
      <c r="F185">
        <v>250</v>
      </c>
      <c r="G185" s="104">
        <f>'BPU LOT3 - ELECTRICITE'!F185</f>
        <v>0</v>
      </c>
      <c r="H185" s="161">
        <f t="shared" si="7"/>
        <v>0</v>
      </c>
    </row>
    <row r="186" spans="2:8" ht="14.1" customHeight="1" x14ac:dyDescent="0.3">
      <c r="B186" s="140" t="s">
        <v>1355</v>
      </c>
      <c r="C186" s="145" t="s">
        <v>1558</v>
      </c>
      <c r="D186" s="30" t="s">
        <v>92</v>
      </c>
      <c r="E186" s="2" t="s">
        <v>3</v>
      </c>
      <c r="F186">
        <v>250</v>
      </c>
      <c r="G186" s="104">
        <f>'BPU LOT3 - ELECTRICITE'!F186</f>
        <v>0</v>
      </c>
      <c r="H186" s="161">
        <f t="shared" si="7"/>
        <v>0</v>
      </c>
    </row>
    <row r="187" spans="2:8" ht="14.1" customHeight="1" x14ac:dyDescent="0.3">
      <c r="B187" s="140" t="s">
        <v>1355</v>
      </c>
      <c r="C187" s="145" t="s">
        <v>1559</v>
      </c>
      <c r="D187" s="30" t="s">
        <v>93</v>
      </c>
      <c r="E187" s="2" t="s">
        <v>3</v>
      </c>
      <c r="F187">
        <v>200</v>
      </c>
      <c r="G187" s="104">
        <f>'BPU LOT3 - ELECTRICITE'!F187</f>
        <v>0</v>
      </c>
      <c r="H187" s="161">
        <f t="shared" si="7"/>
        <v>0</v>
      </c>
    </row>
    <row r="188" spans="2:8" ht="14.1" customHeight="1" x14ac:dyDescent="0.3">
      <c r="B188" s="140" t="s">
        <v>1355</v>
      </c>
      <c r="C188" s="145" t="s">
        <v>1560</v>
      </c>
      <c r="D188" s="30" t="s">
        <v>94</v>
      </c>
      <c r="E188" s="2" t="s">
        <v>3</v>
      </c>
      <c r="F188">
        <v>200</v>
      </c>
      <c r="G188" s="104">
        <f>'BPU LOT3 - ELECTRICITE'!F188</f>
        <v>0</v>
      </c>
      <c r="H188" s="161">
        <f t="shared" si="7"/>
        <v>0</v>
      </c>
    </row>
    <row r="189" spans="2:8" ht="14.1" customHeight="1" x14ac:dyDescent="0.3">
      <c r="B189" s="139"/>
      <c r="C189" s="139"/>
      <c r="D189" s="32" t="s">
        <v>1332</v>
      </c>
      <c r="E189" s="35"/>
      <c r="F189" s="35"/>
      <c r="G189" s="35"/>
      <c r="H189" s="35"/>
    </row>
    <row r="190" spans="2:8" ht="14.1" customHeight="1" x14ac:dyDescent="0.3">
      <c r="B190" s="135"/>
      <c r="C190" s="135"/>
      <c r="D190" s="33" t="s">
        <v>1037</v>
      </c>
      <c r="E190" s="34"/>
      <c r="F190" s="34"/>
      <c r="G190" s="34"/>
      <c r="H190" s="34"/>
    </row>
    <row r="191" spans="2:8" ht="14.1" customHeight="1" x14ac:dyDescent="0.3">
      <c r="B191" s="140" t="s">
        <v>1355</v>
      </c>
      <c r="C191" s="145" t="s">
        <v>1561</v>
      </c>
      <c r="D191" s="4" t="s">
        <v>115</v>
      </c>
      <c r="E191" s="2" t="s">
        <v>3</v>
      </c>
      <c r="F191">
        <v>150</v>
      </c>
      <c r="G191" s="104">
        <f>'BPU LOT3 - ELECTRICITE'!F191</f>
        <v>0</v>
      </c>
      <c r="H191" s="161">
        <f t="shared" ref="H191:H196" si="8">G191*F191</f>
        <v>0</v>
      </c>
    </row>
    <row r="192" spans="2:8" ht="14.1" customHeight="1" x14ac:dyDescent="0.3">
      <c r="B192" s="140" t="s">
        <v>1355</v>
      </c>
      <c r="C192" s="145" t="s">
        <v>1562</v>
      </c>
      <c r="D192" s="4" t="s">
        <v>116</v>
      </c>
      <c r="E192" s="2" t="s">
        <v>3</v>
      </c>
      <c r="F192">
        <v>100</v>
      </c>
      <c r="G192" s="104">
        <f>'BPU LOT3 - ELECTRICITE'!F192</f>
        <v>0</v>
      </c>
      <c r="H192" s="161">
        <f t="shared" si="8"/>
        <v>0</v>
      </c>
    </row>
    <row r="193" spans="2:8" ht="14.1" customHeight="1" x14ac:dyDescent="0.3">
      <c r="B193" s="140" t="s">
        <v>1355</v>
      </c>
      <c r="C193" s="145" t="s">
        <v>1563</v>
      </c>
      <c r="D193" s="4" t="s">
        <v>117</v>
      </c>
      <c r="E193" s="2" t="s">
        <v>3</v>
      </c>
      <c r="F193">
        <v>300</v>
      </c>
      <c r="G193" s="104">
        <f>'BPU LOT3 - ELECTRICITE'!F193</f>
        <v>0</v>
      </c>
      <c r="H193" s="161">
        <f t="shared" si="8"/>
        <v>0</v>
      </c>
    </row>
    <row r="194" spans="2:8" ht="14.1" customHeight="1" x14ac:dyDescent="0.3">
      <c r="B194" s="140" t="s">
        <v>1355</v>
      </c>
      <c r="C194" s="145" t="s">
        <v>1564</v>
      </c>
      <c r="D194" s="4" t="s">
        <v>118</v>
      </c>
      <c r="E194" s="2" t="s">
        <v>3</v>
      </c>
      <c r="F194">
        <v>250</v>
      </c>
      <c r="G194" s="104">
        <f>'BPU LOT3 - ELECTRICITE'!F194</f>
        <v>0</v>
      </c>
      <c r="H194" s="161">
        <f t="shared" si="8"/>
        <v>0</v>
      </c>
    </row>
    <row r="195" spans="2:8" ht="14.1" customHeight="1" x14ac:dyDescent="0.3">
      <c r="B195" s="140" t="s">
        <v>1355</v>
      </c>
      <c r="C195" s="145" t="s">
        <v>1565</v>
      </c>
      <c r="D195" s="4" t="s">
        <v>119</v>
      </c>
      <c r="E195" s="2" t="s">
        <v>3</v>
      </c>
      <c r="F195">
        <v>200</v>
      </c>
      <c r="G195" s="104">
        <f>'BPU LOT3 - ELECTRICITE'!F195</f>
        <v>0</v>
      </c>
      <c r="H195" s="161">
        <f t="shared" si="8"/>
        <v>0</v>
      </c>
    </row>
    <row r="196" spans="2:8" ht="14.1" customHeight="1" x14ac:dyDescent="0.3">
      <c r="B196" s="140" t="s">
        <v>1355</v>
      </c>
      <c r="C196" s="145" t="s">
        <v>1566</v>
      </c>
      <c r="D196" s="4" t="s">
        <v>120</v>
      </c>
      <c r="E196" s="2" t="s">
        <v>3</v>
      </c>
      <c r="F196">
        <v>150</v>
      </c>
      <c r="G196" s="104">
        <f>'BPU LOT3 - ELECTRICITE'!F196</f>
        <v>0</v>
      </c>
      <c r="H196" s="161">
        <f t="shared" si="8"/>
        <v>0</v>
      </c>
    </row>
    <row r="197" spans="2:8" ht="14.1" customHeight="1" x14ac:dyDescent="0.3">
      <c r="B197" s="135"/>
      <c r="C197" s="135"/>
      <c r="D197" s="33" t="s">
        <v>1036</v>
      </c>
      <c r="E197" s="34"/>
      <c r="F197" s="34"/>
      <c r="G197" s="34"/>
      <c r="H197" s="34"/>
    </row>
    <row r="198" spans="2:8" ht="14.1" customHeight="1" x14ac:dyDescent="0.3">
      <c r="B198" s="140" t="s">
        <v>1355</v>
      </c>
      <c r="C198" s="145" t="s">
        <v>1567</v>
      </c>
      <c r="D198" s="4" t="s">
        <v>121</v>
      </c>
      <c r="E198" s="2" t="s">
        <v>3</v>
      </c>
      <c r="F198">
        <v>100</v>
      </c>
      <c r="G198" s="104">
        <f>'BPU LOT3 - ELECTRICITE'!F198</f>
        <v>0</v>
      </c>
      <c r="H198" s="161">
        <f t="shared" ref="H198:H203" si="9">G198*F198</f>
        <v>0</v>
      </c>
    </row>
    <row r="199" spans="2:8" ht="14.1" customHeight="1" x14ac:dyDescent="0.3">
      <c r="B199" s="140" t="s">
        <v>1355</v>
      </c>
      <c r="C199" s="145" t="s">
        <v>1568</v>
      </c>
      <c r="D199" s="4" t="s">
        <v>122</v>
      </c>
      <c r="E199" s="2" t="s">
        <v>3</v>
      </c>
      <c r="F199">
        <v>100</v>
      </c>
      <c r="G199" s="104">
        <f>'BPU LOT3 - ELECTRICITE'!F199</f>
        <v>0</v>
      </c>
      <c r="H199" s="161">
        <f t="shared" si="9"/>
        <v>0</v>
      </c>
    </row>
    <row r="200" spans="2:8" ht="14.1" customHeight="1" x14ac:dyDescent="0.3">
      <c r="B200" s="140" t="s">
        <v>1355</v>
      </c>
      <c r="C200" s="145" t="s">
        <v>1569</v>
      </c>
      <c r="D200" s="4" t="s">
        <v>123</v>
      </c>
      <c r="E200" s="2" t="s">
        <v>3</v>
      </c>
      <c r="F200">
        <v>200</v>
      </c>
      <c r="G200" s="104">
        <f>'BPU LOT3 - ELECTRICITE'!F200</f>
        <v>0</v>
      </c>
      <c r="H200" s="161">
        <f t="shared" si="9"/>
        <v>0</v>
      </c>
    </row>
    <row r="201" spans="2:8" ht="14.1" customHeight="1" x14ac:dyDescent="0.3">
      <c r="B201" s="140" t="s">
        <v>1355</v>
      </c>
      <c r="C201" s="145" t="s">
        <v>1570</v>
      </c>
      <c r="D201" s="4" t="s">
        <v>124</v>
      </c>
      <c r="E201" s="2" t="s">
        <v>3</v>
      </c>
      <c r="F201">
        <v>200</v>
      </c>
      <c r="G201" s="104">
        <f>'BPU LOT3 - ELECTRICITE'!F201</f>
        <v>0</v>
      </c>
      <c r="H201" s="161">
        <f t="shared" si="9"/>
        <v>0</v>
      </c>
    </row>
    <row r="202" spans="2:8" ht="14.1" customHeight="1" x14ac:dyDescent="0.3">
      <c r="B202" s="140" t="s">
        <v>1355</v>
      </c>
      <c r="C202" s="145" t="s">
        <v>1571</v>
      </c>
      <c r="D202" s="4" t="s">
        <v>125</v>
      </c>
      <c r="E202" s="2" t="s">
        <v>3</v>
      </c>
      <c r="F202">
        <v>200</v>
      </c>
      <c r="G202" s="104">
        <f>'BPU LOT3 - ELECTRICITE'!F202</f>
        <v>0</v>
      </c>
      <c r="H202" s="161">
        <f t="shared" si="9"/>
        <v>0</v>
      </c>
    </row>
    <row r="203" spans="2:8" ht="14.1" customHeight="1" x14ac:dyDescent="0.3">
      <c r="B203" s="140" t="s">
        <v>1355</v>
      </c>
      <c r="C203" s="145" t="s">
        <v>1572</v>
      </c>
      <c r="D203" s="4" t="s">
        <v>126</v>
      </c>
      <c r="E203" s="2" t="s">
        <v>3</v>
      </c>
      <c r="F203">
        <v>200</v>
      </c>
      <c r="G203" s="104">
        <f>'BPU LOT3 - ELECTRICITE'!F203</f>
        <v>0</v>
      </c>
      <c r="H203" s="161">
        <f t="shared" si="9"/>
        <v>0</v>
      </c>
    </row>
    <row r="204" spans="2:8" ht="14.1" customHeight="1" x14ac:dyDescent="0.3">
      <c r="B204" s="135"/>
      <c r="C204" s="135"/>
      <c r="D204" s="33" t="s">
        <v>1035</v>
      </c>
      <c r="E204" s="34"/>
      <c r="F204" s="34"/>
      <c r="G204" s="34"/>
      <c r="H204" s="34"/>
    </row>
    <row r="205" spans="2:8" ht="14.1" customHeight="1" x14ac:dyDescent="0.3">
      <c r="B205" s="140" t="s">
        <v>1355</v>
      </c>
      <c r="C205" s="145" t="s">
        <v>1573</v>
      </c>
      <c r="D205" s="4" t="s">
        <v>127</v>
      </c>
      <c r="E205" s="2" t="s">
        <v>3</v>
      </c>
      <c r="F205">
        <v>50</v>
      </c>
      <c r="G205" s="104">
        <f>'BPU LOT3 - ELECTRICITE'!F205</f>
        <v>0</v>
      </c>
      <c r="H205" s="161">
        <f>G205*F205</f>
        <v>0</v>
      </c>
    </row>
    <row r="206" spans="2:8" ht="14.1" customHeight="1" x14ac:dyDescent="0.3">
      <c r="B206" s="140" t="s">
        <v>1355</v>
      </c>
      <c r="C206" s="145" t="s">
        <v>1574</v>
      </c>
      <c r="D206" s="4" t="s">
        <v>128</v>
      </c>
      <c r="E206" s="2" t="s">
        <v>3</v>
      </c>
      <c r="F206">
        <v>50</v>
      </c>
      <c r="G206" s="104">
        <f>'BPU LOT3 - ELECTRICITE'!F206</f>
        <v>0</v>
      </c>
      <c r="H206" s="161">
        <f>G206*F206</f>
        <v>0</v>
      </c>
    </row>
    <row r="207" spans="2:8" ht="14.1" customHeight="1" x14ac:dyDescent="0.3">
      <c r="B207" s="140" t="s">
        <v>1355</v>
      </c>
      <c r="C207" s="145" t="s">
        <v>1575</v>
      </c>
      <c r="D207" s="4" t="s">
        <v>129</v>
      </c>
      <c r="E207" s="2" t="s">
        <v>3</v>
      </c>
      <c r="F207">
        <v>50</v>
      </c>
      <c r="G207" s="104">
        <f>'BPU LOT3 - ELECTRICITE'!F207</f>
        <v>0</v>
      </c>
      <c r="H207" s="161">
        <f>G207*F207</f>
        <v>0</v>
      </c>
    </row>
    <row r="208" spans="2:8" ht="14.1" customHeight="1" x14ac:dyDescent="0.3">
      <c r="B208" s="140" t="s">
        <v>1355</v>
      </c>
      <c r="C208" s="145" t="s">
        <v>1576</v>
      </c>
      <c r="D208" s="4" t="s">
        <v>130</v>
      </c>
      <c r="E208" s="2" t="s">
        <v>3</v>
      </c>
      <c r="F208">
        <v>50</v>
      </c>
      <c r="G208" s="104">
        <f>'BPU LOT3 - ELECTRICITE'!F208</f>
        <v>0</v>
      </c>
      <c r="H208" s="161">
        <f>G208*F208</f>
        <v>0</v>
      </c>
    </row>
    <row r="209" spans="2:8" ht="14.1" customHeight="1" x14ac:dyDescent="0.3">
      <c r="B209" s="135"/>
      <c r="C209" s="135"/>
      <c r="D209" s="33" t="s">
        <v>1034</v>
      </c>
      <c r="E209" s="34"/>
      <c r="F209" s="34"/>
      <c r="G209" s="34"/>
      <c r="H209" s="34"/>
    </row>
    <row r="210" spans="2:8" ht="14.1" customHeight="1" x14ac:dyDescent="0.3">
      <c r="B210" s="140" t="s">
        <v>1355</v>
      </c>
      <c r="C210" s="145" t="s">
        <v>1577</v>
      </c>
      <c r="D210" s="4" t="s">
        <v>131</v>
      </c>
      <c r="E210" s="2" t="s">
        <v>1</v>
      </c>
      <c r="F210">
        <v>80</v>
      </c>
      <c r="G210" s="104">
        <f>'BPU LOT3 - ELECTRICITE'!F210</f>
        <v>0</v>
      </c>
      <c r="H210" s="161">
        <f t="shared" ref="H210:H215" si="10">G210*F210</f>
        <v>0</v>
      </c>
    </row>
    <row r="211" spans="2:8" ht="14.1" customHeight="1" x14ac:dyDescent="0.3">
      <c r="B211" s="140" t="s">
        <v>1355</v>
      </c>
      <c r="C211" s="145" t="s">
        <v>1578</v>
      </c>
      <c r="D211" s="4" t="s">
        <v>132</v>
      </c>
      <c r="E211" s="2" t="s">
        <v>1</v>
      </c>
      <c r="F211">
        <v>80</v>
      </c>
      <c r="G211" s="104">
        <f>'BPU LOT3 - ELECTRICITE'!F211</f>
        <v>0</v>
      </c>
      <c r="H211" s="161">
        <f t="shared" si="10"/>
        <v>0</v>
      </c>
    </row>
    <row r="212" spans="2:8" ht="14.1" customHeight="1" x14ac:dyDescent="0.3">
      <c r="B212" s="140" t="s">
        <v>1355</v>
      </c>
      <c r="C212" s="145" t="s">
        <v>1579</v>
      </c>
      <c r="D212" s="4" t="s">
        <v>133</v>
      </c>
      <c r="E212" s="2" t="s">
        <v>1</v>
      </c>
      <c r="F212">
        <v>80</v>
      </c>
      <c r="G212" s="104">
        <f>'BPU LOT3 - ELECTRICITE'!F212</f>
        <v>0</v>
      </c>
      <c r="H212" s="161">
        <f t="shared" si="10"/>
        <v>0</v>
      </c>
    </row>
    <row r="213" spans="2:8" ht="14.1" customHeight="1" x14ac:dyDescent="0.3">
      <c r="B213" s="140" t="s">
        <v>1355</v>
      </c>
      <c r="C213" s="145" t="s">
        <v>1580</v>
      </c>
      <c r="D213" s="4" t="s">
        <v>134</v>
      </c>
      <c r="E213" s="2" t="s">
        <v>1</v>
      </c>
      <c r="F213">
        <v>100</v>
      </c>
      <c r="G213" s="104">
        <f>'BPU LOT3 - ELECTRICITE'!F213</f>
        <v>0</v>
      </c>
      <c r="H213" s="161">
        <f t="shared" si="10"/>
        <v>0</v>
      </c>
    </row>
    <row r="214" spans="2:8" ht="14.1" customHeight="1" x14ac:dyDescent="0.3">
      <c r="B214" s="140" t="s">
        <v>1355</v>
      </c>
      <c r="C214" s="145" t="s">
        <v>1581</v>
      </c>
      <c r="D214" s="4" t="s">
        <v>135</v>
      </c>
      <c r="E214" s="2" t="s">
        <v>1</v>
      </c>
      <c r="F214">
        <v>200</v>
      </c>
      <c r="G214" s="104">
        <f>'BPU LOT3 - ELECTRICITE'!F214</f>
        <v>0</v>
      </c>
      <c r="H214" s="161">
        <f t="shared" si="10"/>
        <v>0</v>
      </c>
    </row>
    <row r="215" spans="2:8" ht="14.1" customHeight="1" x14ac:dyDescent="0.3">
      <c r="B215" s="140" t="s">
        <v>1355</v>
      </c>
      <c r="C215" s="145" t="s">
        <v>1582</v>
      </c>
      <c r="D215" s="4" t="s">
        <v>136</v>
      </c>
      <c r="E215" s="2" t="s">
        <v>1</v>
      </c>
      <c r="F215">
        <v>250</v>
      </c>
      <c r="G215" s="104">
        <f>'BPU LOT3 - ELECTRICITE'!F215</f>
        <v>0</v>
      </c>
      <c r="H215" s="161">
        <f t="shared" si="10"/>
        <v>0</v>
      </c>
    </row>
    <row r="216" spans="2:8" ht="14.1" customHeight="1" x14ac:dyDescent="0.3">
      <c r="B216" s="139"/>
      <c r="C216" s="139"/>
      <c r="D216" s="32" t="s">
        <v>1341</v>
      </c>
      <c r="E216" s="29"/>
      <c r="F216" s="29"/>
      <c r="G216" s="29"/>
      <c r="H216" s="29"/>
    </row>
    <row r="217" spans="2:8" s="24" customFormat="1" ht="14.1" customHeight="1" x14ac:dyDescent="0.3">
      <c r="B217" s="140" t="s">
        <v>1355</v>
      </c>
      <c r="C217" s="145" t="s">
        <v>1583</v>
      </c>
      <c r="D217" s="4" t="s">
        <v>1121</v>
      </c>
      <c r="E217" s="2" t="s">
        <v>3</v>
      </c>
      <c r="F217" s="24">
        <v>10</v>
      </c>
      <c r="G217" s="104">
        <f>'BPU LOT3 - ELECTRICITE'!F217</f>
        <v>0</v>
      </c>
      <c r="H217" s="161">
        <f>G217*F217</f>
        <v>0</v>
      </c>
    </row>
    <row r="218" spans="2:8" s="24" customFormat="1" ht="14.1" customHeight="1" x14ac:dyDescent="0.3">
      <c r="B218" s="140" t="s">
        <v>1355</v>
      </c>
      <c r="C218" s="145" t="s">
        <v>1584</v>
      </c>
      <c r="D218" s="4" t="s">
        <v>1122</v>
      </c>
      <c r="E218" s="2" t="s">
        <v>1</v>
      </c>
      <c r="F218" s="24">
        <v>5</v>
      </c>
      <c r="G218" s="104">
        <f>'BPU LOT3 - ELECTRICITE'!F218</f>
        <v>0</v>
      </c>
      <c r="H218" s="161">
        <f>G218*F218</f>
        <v>0</v>
      </c>
    </row>
    <row r="219" spans="2:8" ht="14.1" customHeight="1" x14ac:dyDescent="0.3">
      <c r="B219" s="139"/>
      <c r="C219" s="139"/>
      <c r="D219" s="32" t="s">
        <v>1052</v>
      </c>
      <c r="E219" s="29"/>
      <c r="F219" s="29"/>
      <c r="G219" s="29"/>
      <c r="H219" s="29"/>
    </row>
    <row r="220" spans="2:8" s="24" customFormat="1" ht="14.1" customHeight="1" x14ac:dyDescent="0.3">
      <c r="B220" s="140" t="s">
        <v>1355</v>
      </c>
      <c r="C220" s="145" t="s">
        <v>1585</v>
      </c>
      <c r="D220" s="4" t="s">
        <v>731</v>
      </c>
      <c r="E220" s="2" t="s">
        <v>1</v>
      </c>
      <c r="F220" s="24">
        <v>30</v>
      </c>
      <c r="G220" s="104">
        <f>'BPU LOT3 - ELECTRICITE'!F220</f>
        <v>0</v>
      </c>
      <c r="H220" s="161">
        <f t="shared" ref="H220:H230" si="11">G220*F220</f>
        <v>0</v>
      </c>
    </row>
    <row r="221" spans="2:8" s="24" customFormat="1" ht="14.1" customHeight="1" x14ac:dyDescent="0.3">
      <c r="B221" s="140" t="s">
        <v>1355</v>
      </c>
      <c r="C221" s="145" t="s">
        <v>1586</v>
      </c>
      <c r="D221" s="4" t="s">
        <v>732</v>
      </c>
      <c r="E221" s="2" t="s">
        <v>1</v>
      </c>
      <c r="F221" s="24">
        <v>30</v>
      </c>
      <c r="G221" s="104">
        <f>'BPU LOT3 - ELECTRICITE'!F221</f>
        <v>0</v>
      </c>
      <c r="H221" s="161">
        <f t="shared" si="11"/>
        <v>0</v>
      </c>
    </row>
    <row r="222" spans="2:8" s="24" customFormat="1" ht="14.1" customHeight="1" x14ac:dyDescent="0.3">
      <c r="B222" s="140" t="s">
        <v>1355</v>
      </c>
      <c r="C222" s="145" t="s">
        <v>1587</v>
      </c>
      <c r="D222" s="4" t="s">
        <v>733</v>
      </c>
      <c r="E222" s="2" t="s">
        <v>1</v>
      </c>
      <c r="F222" s="24">
        <v>30</v>
      </c>
      <c r="G222" s="104">
        <f>'BPU LOT3 - ELECTRICITE'!F222</f>
        <v>0</v>
      </c>
      <c r="H222" s="161">
        <f t="shared" si="11"/>
        <v>0</v>
      </c>
    </row>
    <row r="223" spans="2:8" s="24" customFormat="1" ht="14.1" customHeight="1" x14ac:dyDescent="0.3">
      <c r="B223" s="140" t="s">
        <v>1355</v>
      </c>
      <c r="C223" s="145" t="s">
        <v>1588</v>
      </c>
      <c r="D223" s="36" t="s">
        <v>734</v>
      </c>
      <c r="E223" s="2" t="s">
        <v>1</v>
      </c>
      <c r="F223" s="24">
        <v>30</v>
      </c>
      <c r="G223" s="104">
        <f>'BPU LOT3 - ELECTRICITE'!F223</f>
        <v>0</v>
      </c>
      <c r="H223" s="161">
        <f t="shared" si="11"/>
        <v>0</v>
      </c>
    </row>
    <row r="224" spans="2:8" s="24" customFormat="1" ht="14.1" customHeight="1" x14ac:dyDescent="0.3">
      <c r="B224" s="140" t="s">
        <v>1355</v>
      </c>
      <c r="C224" s="145" t="s">
        <v>1589</v>
      </c>
      <c r="D224" s="36" t="s">
        <v>735</v>
      </c>
      <c r="E224" s="2" t="s">
        <v>1</v>
      </c>
      <c r="F224" s="24">
        <v>30</v>
      </c>
      <c r="G224" s="104">
        <f>'BPU LOT3 - ELECTRICITE'!F224</f>
        <v>0</v>
      </c>
      <c r="H224" s="161">
        <f t="shared" si="11"/>
        <v>0</v>
      </c>
    </row>
    <row r="225" spans="2:8" s="24" customFormat="1" ht="14.1" customHeight="1" x14ac:dyDescent="0.3">
      <c r="B225" s="140" t="s">
        <v>1355</v>
      </c>
      <c r="C225" s="145" t="s">
        <v>1590</v>
      </c>
      <c r="D225" s="36" t="s">
        <v>736</v>
      </c>
      <c r="E225" s="2" t="s">
        <v>1</v>
      </c>
      <c r="F225" s="24">
        <v>30</v>
      </c>
      <c r="G225" s="104">
        <f>'BPU LOT3 - ELECTRICITE'!F225</f>
        <v>0</v>
      </c>
      <c r="H225" s="161">
        <f t="shared" si="11"/>
        <v>0</v>
      </c>
    </row>
    <row r="226" spans="2:8" s="24" customFormat="1" ht="14.1" customHeight="1" x14ac:dyDescent="0.3">
      <c r="B226" s="140" t="s">
        <v>1355</v>
      </c>
      <c r="C226" s="145" t="s">
        <v>1591</v>
      </c>
      <c r="D226" s="4" t="s">
        <v>737</v>
      </c>
      <c r="E226" s="2" t="s">
        <v>1</v>
      </c>
      <c r="F226" s="24">
        <v>30</v>
      </c>
      <c r="G226" s="104">
        <f>'BPU LOT3 - ELECTRICITE'!F226</f>
        <v>0</v>
      </c>
      <c r="H226" s="161">
        <f t="shared" si="11"/>
        <v>0</v>
      </c>
    </row>
    <row r="227" spans="2:8" s="24" customFormat="1" ht="14.1" customHeight="1" x14ac:dyDescent="0.3">
      <c r="B227" s="140" t="s">
        <v>1355</v>
      </c>
      <c r="C227" s="145" t="s">
        <v>1592</v>
      </c>
      <c r="D227" s="4" t="s">
        <v>738</v>
      </c>
      <c r="E227" s="2" t="s">
        <v>1</v>
      </c>
      <c r="F227" s="24">
        <v>30</v>
      </c>
      <c r="G227" s="104">
        <f>'BPU LOT3 - ELECTRICITE'!F227</f>
        <v>0</v>
      </c>
      <c r="H227" s="161">
        <f t="shared" si="11"/>
        <v>0</v>
      </c>
    </row>
    <row r="228" spans="2:8" s="24" customFormat="1" ht="14.1" customHeight="1" x14ac:dyDescent="0.3">
      <c r="B228" s="140" t="s">
        <v>1355</v>
      </c>
      <c r="C228" s="145" t="s">
        <v>1593</v>
      </c>
      <c r="D228" s="4" t="s">
        <v>739</v>
      </c>
      <c r="E228" s="2" t="s">
        <v>1</v>
      </c>
      <c r="F228" s="24">
        <v>30</v>
      </c>
      <c r="G228" s="104">
        <f>'BPU LOT3 - ELECTRICITE'!F228</f>
        <v>0</v>
      </c>
      <c r="H228" s="161">
        <f t="shared" si="11"/>
        <v>0</v>
      </c>
    </row>
    <row r="229" spans="2:8" s="24" customFormat="1" ht="14.1" customHeight="1" x14ac:dyDescent="0.3">
      <c r="B229" s="140" t="s">
        <v>1355</v>
      </c>
      <c r="C229" s="145" t="s">
        <v>1594</v>
      </c>
      <c r="D229" s="4" t="s">
        <v>740</v>
      </c>
      <c r="E229" s="2" t="s">
        <v>1</v>
      </c>
      <c r="F229" s="24">
        <v>30</v>
      </c>
      <c r="G229" s="104">
        <f>'BPU LOT3 - ELECTRICITE'!F229</f>
        <v>0</v>
      </c>
      <c r="H229" s="161">
        <f t="shared" si="11"/>
        <v>0</v>
      </c>
    </row>
    <row r="230" spans="2:8" s="24" customFormat="1" ht="14.1" customHeight="1" x14ac:dyDescent="0.3">
      <c r="B230" s="140" t="s">
        <v>1355</v>
      </c>
      <c r="C230" s="145" t="s">
        <v>1595</v>
      </c>
      <c r="D230" s="4" t="s">
        <v>741</v>
      </c>
      <c r="E230" s="2" t="s">
        <v>1</v>
      </c>
      <c r="F230" s="24">
        <v>30</v>
      </c>
      <c r="G230" s="104">
        <f>'BPU LOT3 - ELECTRICITE'!F230</f>
        <v>0</v>
      </c>
      <c r="H230" s="161">
        <f t="shared" si="11"/>
        <v>0</v>
      </c>
    </row>
    <row r="231" spans="2:8" ht="14.1" customHeight="1" x14ac:dyDescent="0.3">
      <c r="B231" s="139"/>
      <c r="C231" s="139"/>
      <c r="D231" s="25" t="s">
        <v>1053</v>
      </c>
      <c r="E231" s="29"/>
      <c r="F231" s="29"/>
      <c r="G231" s="29"/>
      <c r="H231" s="29"/>
    </row>
    <row r="232" spans="2:8" ht="14.1" customHeight="1" x14ac:dyDescent="0.3">
      <c r="B232" s="140" t="s">
        <v>1355</v>
      </c>
      <c r="C232" s="145" t="s">
        <v>1596</v>
      </c>
      <c r="D232" s="4" t="s">
        <v>137</v>
      </c>
      <c r="E232" s="2" t="s">
        <v>1</v>
      </c>
      <c r="F232" s="24">
        <v>10</v>
      </c>
      <c r="G232" s="104">
        <f>'BPU LOT3 - ELECTRICITE'!F232</f>
        <v>0</v>
      </c>
      <c r="H232" s="161">
        <f t="shared" ref="H232:H242" si="12">G232*F232</f>
        <v>0</v>
      </c>
    </row>
    <row r="233" spans="2:8" ht="14.1" customHeight="1" x14ac:dyDescent="0.3">
      <c r="B233" s="140" t="s">
        <v>1355</v>
      </c>
      <c r="C233" s="145" t="s">
        <v>1597</v>
      </c>
      <c r="D233" s="4" t="s">
        <v>138</v>
      </c>
      <c r="E233" s="2" t="s">
        <v>1</v>
      </c>
      <c r="F233" s="24">
        <v>10</v>
      </c>
      <c r="G233" s="104">
        <f>'BPU LOT3 - ELECTRICITE'!F233</f>
        <v>0</v>
      </c>
      <c r="H233" s="161">
        <f t="shared" si="12"/>
        <v>0</v>
      </c>
    </row>
    <row r="234" spans="2:8" ht="14.1" customHeight="1" x14ac:dyDescent="0.3">
      <c r="B234" s="140" t="s">
        <v>1355</v>
      </c>
      <c r="C234" s="145" t="s">
        <v>1598</v>
      </c>
      <c r="D234" s="4" t="s">
        <v>139</v>
      </c>
      <c r="E234" s="2" t="s">
        <v>1</v>
      </c>
      <c r="F234" s="24">
        <v>10</v>
      </c>
      <c r="G234" s="104">
        <f>'BPU LOT3 - ELECTRICITE'!F234</f>
        <v>0</v>
      </c>
      <c r="H234" s="161">
        <f t="shared" si="12"/>
        <v>0</v>
      </c>
    </row>
    <row r="235" spans="2:8" ht="14.1" customHeight="1" x14ac:dyDescent="0.3">
      <c r="B235" s="140" t="s">
        <v>1355</v>
      </c>
      <c r="C235" s="145" t="s">
        <v>1599</v>
      </c>
      <c r="D235" s="4" t="s">
        <v>140</v>
      </c>
      <c r="E235" s="2" t="s">
        <v>1</v>
      </c>
      <c r="F235" s="24">
        <v>10</v>
      </c>
      <c r="G235" s="104">
        <f>'BPU LOT3 - ELECTRICITE'!F235</f>
        <v>0</v>
      </c>
      <c r="H235" s="161">
        <f t="shared" si="12"/>
        <v>0</v>
      </c>
    </row>
    <row r="236" spans="2:8" ht="14.1" customHeight="1" x14ac:dyDescent="0.3">
      <c r="B236" s="140" t="s">
        <v>1355</v>
      </c>
      <c r="C236" s="145" t="s">
        <v>1600</v>
      </c>
      <c r="D236" s="4" t="s">
        <v>141</v>
      </c>
      <c r="E236" s="2" t="s">
        <v>1</v>
      </c>
      <c r="F236" s="24">
        <v>5</v>
      </c>
      <c r="G236" s="104">
        <f>'BPU LOT3 - ELECTRICITE'!F236</f>
        <v>0</v>
      </c>
      <c r="H236" s="161">
        <f t="shared" si="12"/>
        <v>0</v>
      </c>
    </row>
    <row r="237" spans="2:8" ht="14.1" customHeight="1" x14ac:dyDescent="0.3">
      <c r="B237" s="140" t="s">
        <v>1355</v>
      </c>
      <c r="C237" s="145" t="s">
        <v>1601</v>
      </c>
      <c r="D237" s="4" t="s">
        <v>142</v>
      </c>
      <c r="E237" s="2" t="s">
        <v>1</v>
      </c>
      <c r="F237" s="24">
        <v>10</v>
      </c>
      <c r="G237" s="104">
        <f>'BPU LOT3 - ELECTRICITE'!F237</f>
        <v>0</v>
      </c>
      <c r="H237" s="161">
        <f t="shared" si="12"/>
        <v>0</v>
      </c>
    </row>
    <row r="238" spans="2:8" ht="14.1" customHeight="1" x14ac:dyDescent="0.3">
      <c r="B238" s="140" t="s">
        <v>1355</v>
      </c>
      <c r="C238" s="145" t="s">
        <v>1602</v>
      </c>
      <c r="D238" s="4" t="s">
        <v>143</v>
      </c>
      <c r="E238" s="2" t="s">
        <v>1</v>
      </c>
      <c r="F238" s="24">
        <v>5</v>
      </c>
      <c r="G238" s="104">
        <f>'BPU LOT3 - ELECTRICITE'!F238</f>
        <v>0</v>
      </c>
      <c r="H238" s="161">
        <f t="shared" si="12"/>
        <v>0</v>
      </c>
    </row>
    <row r="239" spans="2:8" ht="14.1" customHeight="1" x14ac:dyDescent="0.3">
      <c r="B239" s="140" t="s">
        <v>1355</v>
      </c>
      <c r="C239" s="145" t="s">
        <v>1603</v>
      </c>
      <c r="D239" s="4" t="s">
        <v>144</v>
      </c>
      <c r="E239" s="2" t="s">
        <v>1</v>
      </c>
      <c r="F239" s="24">
        <v>5</v>
      </c>
      <c r="G239" s="104">
        <f>'BPU LOT3 - ELECTRICITE'!F239</f>
        <v>0</v>
      </c>
      <c r="H239" s="161">
        <f t="shared" si="12"/>
        <v>0</v>
      </c>
    </row>
    <row r="240" spans="2:8" ht="14.1" customHeight="1" x14ac:dyDescent="0.3">
      <c r="B240" s="140" t="s">
        <v>1355</v>
      </c>
      <c r="C240" s="145" t="s">
        <v>1604</v>
      </c>
      <c r="D240" s="4" t="s">
        <v>145</v>
      </c>
      <c r="E240" s="2" t="s">
        <v>1</v>
      </c>
      <c r="F240" s="24">
        <v>15</v>
      </c>
      <c r="G240" s="104">
        <f>'BPU LOT3 - ELECTRICITE'!F240</f>
        <v>0</v>
      </c>
      <c r="H240" s="161">
        <f t="shared" si="12"/>
        <v>0</v>
      </c>
    </row>
    <row r="241" spans="2:8" ht="14.1" customHeight="1" x14ac:dyDescent="0.3">
      <c r="B241" s="140" t="s">
        <v>1355</v>
      </c>
      <c r="C241" s="145" t="s">
        <v>1605</v>
      </c>
      <c r="D241" s="4" t="s">
        <v>146</v>
      </c>
      <c r="E241" s="2" t="s">
        <v>1</v>
      </c>
      <c r="F241" s="24">
        <v>50</v>
      </c>
      <c r="G241" s="104">
        <f>'BPU LOT3 - ELECTRICITE'!F241</f>
        <v>0</v>
      </c>
      <c r="H241" s="161">
        <f t="shared" si="12"/>
        <v>0</v>
      </c>
    </row>
    <row r="242" spans="2:8" ht="14.1" customHeight="1" x14ac:dyDescent="0.3">
      <c r="B242" s="140" t="s">
        <v>1355</v>
      </c>
      <c r="C242" s="145" t="s">
        <v>1606</v>
      </c>
      <c r="D242" s="4" t="s">
        <v>147</v>
      </c>
      <c r="E242" s="2" t="s">
        <v>1</v>
      </c>
      <c r="F242" s="24">
        <v>50</v>
      </c>
      <c r="G242" s="104">
        <f>'BPU LOT3 - ELECTRICITE'!F242</f>
        <v>0</v>
      </c>
      <c r="H242" s="161">
        <f t="shared" si="12"/>
        <v>0</v>
      </c>
    </row>
    <row r="243" spans="2:8" ht="14.1" customHeight="1" x14ac:dyDescent="0.3">
      <c r="B243" s="139"/>
      <c r="C243" s="139"/>
      <c r="D243" s="37" t="s">
        <v>1054</v>
      </c>
      <c r="E243" s="29"/>
      <c r="F243" s="29"/>
      <c r="G243" s="29"/>
      <c r="H243" s="29"/>
    </row>
    <row r="244" spans="2:8" s="24" customFormat="1" ht="14.1" customHeight="1" x14ac:dyDescent="0.3">
      <c r="B244" s="140" t="s">
        <v>1355</v>
      </c>
      <c r="C244" s="145" t="s">
        <v>1607</v>
      </c>
      <c r="D244" s="4" t="s">
        <v>1123</v>
      </c>
      <c r="E244" s="2" t="s">
        <v>1</v>
      </c>
      <c r="F244" s="24">
        <v>300</v>
      </c>
      <c r="G244" s="104">
        <f>'BPU LOT3 - ELECTRICITE'!F244</f>
        <v>0</v>
      </c>
      <c r="H244" s="161">
        <f t="shared" ref="H244:H249" si="13">G244*F244</f>
        <v>0</v>
      </c>
    </row>
    <row r="245" spans="2:8" s="24" customFormat="1" ht="14.1" customHeight="1" x14ac:dyDescent="0.3">
      <c r="B245" s="140" t="s">
        <v>1355</v>
      </c>
      <c r="C245" s="145" t="s">
        <v>1608</v>
      </c>
      <c r="D245" s="4" t="s">
        <v>1124</v>
      </c>
      <c r="E245" s="2" t="s">
        <v>1</v>
      </c>
      <c r="F245" s="24">
        <v>200</v>
      </c>
      <c r="G245" s="104">
        <f>'BPU LOT3 - ELECTRICITE'!F245</f>
        <v>0</v>
      </c>
      <c r="H245" s="161">
        <f t="shared" si="13"/>
        <v>0</v>
      </c>
    </row>
    <row r="246" spans="2:8" s="24" customFormat="1" ht="14.1" customHeight="1" x14ac:dyDescent="0.3">
      <c r="B246" s="140" t="s">
        <v>1355</v>
      </c>
      <c r="C246" s="145" t="s">
        <v>1609</v>
      </c>
      <c r="D246" s="4" t="s">
        <v>1125</v>
      </c>
      <c r="E246" s="2" t="s">
        <v>1</v>
      </c>
      <c r="F246" s="24">
        <v>200</v>
      </c>
      <c r="G246" s="104">
        <f>'BPU LOT3 - ELECTRICITE'!F246</f>
        <v>0</v>
      </c>
      <c r="H246" s="161">
        <f t="shared" si="13"/>
        <v>0</v>
      </c>
    </row>
    <row r="247" spans="2:8" s="24" customFormat="1" ht="14.1" customHeight="1" x14ac:dyDescent="0.3">
      <c r="B247" s="140" t="s">
        <v>1355</v>
      </c>
      <c r="C247" s="145" t="s">
        <v>1610</v>
      </c>
      <c r="D247" s="4" t="s">
        <v>931</v>
      </c>
      <c r="E247" s="2" t="s">
        <v>1</v>
      </c>
      <c r="F247" s="24">
        <v>30</v>
      </c>
      <c r="G247" s="104">
        <f>'BPU LOT3 - ELECTRICITE'!F247</f>
        <v>0</v>
      </c>
      <c r="H247" s="161">
        <f t="shared" si="13"/>
        <v>0</v>
      </c>
    </row>
    <row r="248" spans="2:8" s="24" customFormat="1" ht="14.1" customHeight="1" x14ac:dyDescent="0.3">
      <c r="B248" s="140" t="s">
        <v>1355</v>
      </c>
      <c r="C248" s="145" t="s">
        <v>1611</v>
      </c>
      <c r="D248" s="4" t="s">
        <v>932</v>
      </c>
      <c r="E248" s="2" t="s">
        <v>1</v>
      </c>
      <c r="F248" s="24">
        <v>30</v>
      </c>
      <c r="G248" s="104">
        <f>'BPU LOT3 - ELECTRICITE'!F248</f>
        <v>0</v>
      </c>
      <c r="H248" s="161">
        <f t="shared" si="13"/>
        <v>0</v>
      </c>
    </row>
    <row r="249" spans="2:8" s="24" customFormat="1" ht="14.1" customHeight="1" x14ac:dyDescent="0.3">
      <c r="B249" s="140" t="s">
        <v>1355</v>
      </c>
      <c r="C249" s="145" t="s">
        <v>1612</v>
      </c>
      <c r="D249" s="4" t="s">
        <v>933</v>
      </c>
      <c r="E249" s="2" t="s">
        <v>1</v>
      </c>
      <c r="F249" s="24">
        <v>30</v>
      </c>
      <c r="G249" s="104">
        <f>'BPU LOT3 - ELECTRICITE'!F249</f>
        <v>0</v>
      </c>
      <c r="H249" s="161">
        <f t="shared" si="13"/>
        <v>0</v>
      </c>
    </row>
    <row r="250" spans="2:8" ht="14.1" customHeight="1" x14ac:dyDescent="0.3">
      <c r="B250" s="138"/>
      <c r="C250" s="138"/>
      <c r="D250" s="38" t="s">
        <v>1330</v>
      </c>
      <c r="E250" s="39"/>
      <c r="F250" s="39"/>
      <c r="G250" s="39"/>
      <c r="H250" s="39"/>
    </row>
    <row r="251" spans="2:8" ht="14.1" customHeight="1" x14ac:dyDescent="0.3">
      <c r="B251" s="139"/>
      <c r="C251" s="139"/>
      <c r="D251" s="25" t="s">
        <v>1060</v>
      </c>
      <c r="E251" s="29"/>
      <c r="F251" s="29"/>
      <c r="G251" s="29"/>
      <c r="H251" s="29"/>
    </row>
    <row r="252" spans="2:8" ht="14.1" customHeight="1" x14ac:dyDescent="0.3">
      <c r="B252" s="140" t="s">
        <v>1355</v>
      </c>
      <c r="C252" s="145" t="s">
        <v>1613</v>
      </c>
      <c r="D252" s="4" t="s">
        <v>752</v>
      </c>
      <c r="E252" s="2" t="s">
        <v>1</v>
      </c>
      <c r="F252" s="24">
        <v>50</v>
      </c>
      <c r="G252" s="104">
        <f>'BPU LOT3 - ELECTRICITE'!F252</f>
        <v>0</v>
      </c>
      <c r="H252" s="161">
        <f>G252*F252</f>
        <v>0</v>
      </c>
    </row>
    <row r="253" spans="2:8" ht="14.1" customHeight="1" x14ac:dyDescent="0.3">
      <c r="B253" s="140" t="s">
        <v>1355</v>
      </c>
      <c r="C253" s="145" t="s">
        <v>1614</v>
      </c>
      <c r="D253" s="4" t="s">
        <v>753</v>
      </c>
      <c r="E253" s="2" t="s">
        <v>1</v>
      </c>
      <c r="F253" s="24">
        <v>50</v>
      </c>
      <c r="G253" s="104">
        <f>'BPU LOT3 - ELECTRICITE'!F253</f>
        <v>0</v>
      </c>
      <c r="H253" s="161">
        <f>G253*F253</f>
        <v>0</v>
      </c>
    </row>
    <row r="254" spans="2:8" ht="14.1" customHeight="1" x14ac:dyDescent="0.3">
      <c r="B254" s="140" t="s">
        <v>1355</v>
      </c>
      <c r="C254" s="145" t="s">
        <v>1615</v>
      </c>
      <c r="D254" s="4" t="s">
        <v>754</v>
      </c>
      <c r="E254" s="2" t="s">
        <v>1</v>
      </c>
      <c r="F254" s="24">
        <v>50</v>
      </c>
      <c r="G254" s="104">
        <f>'BPU LOT3 - ELECTRICITE'!F254</f>
        <v>0</v>
      </c>
      <c r="H254" s="161">
        <f>G254*F254</f>
        <v>0</v>
      </c>
    </row>
    <row r="255" spans="2:8" ht="14.1" customHeight="1" x14ac:dyDescent="0.3">
      <c r="B255" s="140" t="s">
        <v>1355</v>
      </c>
      <c r="C255" s="145" t="s">
        <v>1616</v>
      </c>
      <c r="D255" s="4" t="s">
        <v>755</v>
      </c>
      <c r="E255" s="2" t="s">
        <v>1</v>
      </c>
      <c r="F255" s="24">
        <v>50</v>
      </c>
      <c r="G255" s="104">
        <f>'BPU LOT3 - ELECTRICITE'!F255</f>
        <v>0</v>
      </c>
      <c r="H255" s="161">
        <f>G255*F255</f>
        <v>0</v>
      </c>
    </row>
    <row r="256" spans="2:8" ht="14.1" customHeight="1" x14ac:dyDescent="0.3">
      <c r="B256" s="139"/>
      <c r="C256" s="139"/>
      <c r="D256" s="25" t="s">
        <v>1061</v>
      </c>
      <c r="E256" s="29"/>
      <c r="F256" s="29"/>
      <c r="G256" s="29"/>
      <c r="H256" s="29"/>
    </row>
    <row r="257" spans="2:8" ht="14.1" customHeight="1" x14ac:dyDescent="0.3">
      <c r="B257" s="140" t="s">
        <v>1355</v>
      </c>
      <c r="C257" s="145" t="s">
        <v>1617</v>
      </c>
      <c r="D257" s="4" t="s">
        <v>756</v>
      </c>
      <c r="E257" s="2" t="s">
        <v>1</v>
      </c>
      <c r="F257" s="24">
        <v>50</v>
      </c>
      <c r="G257" s="104">
        <f>'BPU LOT3 - ELECTRICITE'!F257</f>
        <v>0</v>
      </c>
      <c r="H257" s="161">
        <f t="shared" ref="H257:H264" si="14">G257*F257</f>
        <v>0</v>
      </c>
    </row>
    <row r="258" spans="2:8" ht="14.1" customHeight="1" x14ac:dyDescent="0.3">
      <c r="B258" s="140" t="s">
        <v>1355</v>
      </c>
      <c r="C258" s="145" t="s">
        <v>1618</v>
      </c>
      <c r="D258" s="4" t="s">
        <v>757</v>
      </c>
      <c r="E258" s="2" t="s">
        <v>1</v>
      </c>
      <c r="F258" s="24">
        <v>50</v>
      </c>
      <c r="G258" s="104">
        <f>'BPU LOT3 - ELECTRICITE'!F258</f>
        <v>0</v>
      </c>
      <c r="H258" s="161">
        <f t="shared" si="14"/>
        <v>0</v>
      </c>
    </row>
    <row r="259" spans="2:8" ht="14.1" customHeight="1" x14ac:dyDescent="0.3">
      <c r="B259" s="140" t="s">
        <v>1355</v>
      </c>
      <c r="C259" s="145" t="s">
        <v>1619</v>
      </c>
      <c r="D259" s="4" t="s">
        <v>758</v>
      </c>
      <c r="E259" s="2" t="s">
        <v>1</v>
      </c>
      <c r="F259" s="24">
        <v>50</v>
      </c>
      <c r="G259" s="104">
        <f>'BPU LOT3 - ELECTRICITE'!F259</f>
        <v>0</v>
      </c>
      <c r="H259" s="161">
        <f t="shared" si="14"/>
        <v>0</v>
      </c>
    </row>
    <row r="260" spans="2:8" ht="14.1" customHeight="1" x14ac:dyDescent="0.3">
      <c r="B260" s="140" t="s">
        <v>1355</v>
      </c>
      <c r="C260" s="145" t="s">
        <v>1620</v>
      </c>
      <c r="D260" s="4" t="s">
        <v>759</v>
      </c>
      <c r="E260" s="2" t="s">
        <v>1</v>
      </c>
      <c r="F260" s="24">
        <v>50</v>
      </c>
      <c r="G260" s="104">
        <f>'BPU LOT3 - ELECTRICITE'!F260</f>
        <v>0</v>
      </c>
      <c r="H260" s="161">
        <f t="shared" si="14"/>
        <v>0</v>
      </c>
    </row>
    <row r="261" spans="2:8" ht="14.1" customHeight="1" x14ac:dyDescent="0.3">
      <c r="B261" s="140" t="s">
        <v>1355</v>
      </c>
      <c r="C261" s="145" t="s">
        <v>1621</v>
      </c>
      <c r="D261" s="4" t="s">
        <v>760</v>
      </c>
      <c r="E261" s="2" t="s">
        <v>1</v>
      </c>
      <c r="F261" s="24">
        <v>50</v>
      </c>
      <c r="G261" s="104">
        <f>'BPU LOT3 - ELECTRICITE'!F261</f>
        <v>0</v>
      </c>
      <c r="H261" s="161">
        <f t="shared" si="14"/>
        <v>0</v>
      </c>
    </row>
    <row r="262" spans="2:8" ht="14.1" customHeight="1" x14ac:dyDescent="0.3">
      <c r="B262" s="140" t="s">
        <v>1355</v>
      </c>
      <c r="C262" s="145" t="s">
        <v>1622</v>
      </c>
      <c r="D262" s="4" t="s">
        <v>761</v>
      </c>
      <c r="E262" s="2" t="s">
        <v>1</v>
      </c>
      <c r="F262" s="24">
        <v>50</v>
      </c>
      <c r="G262" s="104">
        <f>'BPU LOT3 - ELECTRICITE'!F262</f>
        <v>0</v>
      </c>
      <c r="H262" s="161">
        <f t="shared" si="14"/>
        <v>0</v>
      </c>
    </row>
    <row r="263" spans="2:8" ht="14.1" customHeight="1" x14ac:dyDescent="0.3">
      <c r="B263" s="140" t="s">
        <v>1355</v>
      </c>
      <c r="C263" s="145" t="s">
        <v>1623</v>
      </c>
      <c r="D263" s="4" t="s">
        <v>762</v>
      </c>
      <c r="E263" s="2" t="s">
        <v>1</v>
      </c>
      <c r="F263" s="24">
        <v>50</v>
      </c>
      <c r="G263" s="104">
        <f>'BPU LOT3 - ELECTRICITE'!F263</f>
        <v>0</v>
      </c>
      <c r="H263" s="161">
        <f t="shared" si="14"/>
        <v>0</v>
      </c>
    </row>
    <row r="264" spans="2:8" ht="14.1" customHeight="1" x14ac:dyDescent="0.3">
      <c r="B264" s="140" t="s">
        <v>1355</v>
      </c>
      <c r="C264" s="145" t="s">
        <v>1624</v>
      </c>
      <c r="D264" s="4" t="s">
        <v>763</v>
      </c>
      <c r="E264" s="2" t="s">
        <v>1</v>
      </c>
      <c r="F264" s="24">
        <v>50</v>
      </c>
      <c r="G264" s="104">
        <f>'BPU LOT3 - ELECTRICITE'!F264</f>
        <v>0</v>
      </c>
      <c r="H264" s="161">
        <f t="shared" si="14"/>
        <v>0</v>
      </c>
    </row>
    <row r="265" spans="2:8" ht="14.1" customHeight="1" x14ac:dyDescent="0.3">
      <c r="B265" s="139"/>
      <c r="C265" s="139"/>
      <c r="D265" s="25" t="s">
        <v>1343</v>
      </c>
      <c r="E265" s="29"/>
      <c r="F265" s="29"/>
      <c r="G265" s="29"/>
      <c r="H265" s="29"/>
    </row>
    <row r="266" spans="2:8" ht="14.1" customHeight="1" x14ac:dyDescent="0.3">
      <c r="B266" s="140" t="s">
        <v>1355</v>
      </c>
      <c r="C266" s="145" t="s">
        <v>1625</v>
      </c>
      <c r="D266" s="4" t="s">
        <v>148</v>
      </c>
      <c r="E266" s="2" t="s">
        <v>1</v>
      </c>
      <c r="F266" s="24">
        <v>50</v>
      </c>
      <c r="G266" s="104">
        <f>'BPU LOT3 - ELECTRICITE'!F266</f>
        <v>0</v>
      </c>
      <c r="H266" s="161">
        <f>G266*F266</f>
        <v>0</v>
      </c>
    </row>
    <row r="267" spans="2:8" ht="14.1" customHeight="1" x14ac:dyDescent="0.3">
      <c r="B267" s="140" t="s">
        <v>1355</v>
      </c>
      <c r="C267" s="145" t="s">
        <v>1626</v>
      </c>
      <c r="D267" s="4" t="s">
        <v>149</v>
      </c>
      <c r="E267" s="2" t="s">
        <v>1</v>
      </c>
      <c r="F267" s="24">
        <v>50</v>
      </c>
      <c r="G267" s="104">
        <f>'BPU LOT3 - ELECTRICITE'!F267</f>
        <v>0</v>
      </c>
      <c r="H267" s="161">
        <f>G267*F267</f>
        <v>0</v>
      </c>
    </row>
    <row r="268" spans="2:8" ht="14.1" customHeight="1" x14ac:dyDescent="0.3">
      <c r="B268" s="140" t="s">
        <v>1355</v>
      </c>
      <c r="C268" s="145" t="s">
        <v>1627</v>
      </c>
      <c r="D268" s="4" t="s">
        <v>150</v>
      </c>
      <c r="E268" s="2" t="s">
        <v>1</v>
      </c>
      <c r="F268" s="24">
        <v>50</v>
      </c>
      <c r="G268" s="104">
        <f>'BPU LOT3 - ELECTRICITE'!F268</f>
        <v>0</v>
      </c>
      <c r="H268" s="161">
        <f>G268*F268</f>
        <v>0</v>
      </c>
    </row>
    <row r="269" spans="2:8" ht="14.1" customHeight="1" x14ac:dyDescent="0.3">
      <c r="B269" s="140" t="s">
        <v>1355</v>
      </c>
      <c r="C269" s="145" t="s">
        <v>1628</v>
      </c>
      <c r="D269" s="4" t="s">
        <v>151</v>
      </c>
      <c r="E269" s="2" t="s">
        <v>1</v>
      </c>
      <c r="F269" s="24">
        <v>50</v>
      </c>
      <c r="G269" s="104">
        <f>'BPU LOT3 - ELECTRICITE'!F269</f>
        <v>0</v>
      </c>
      <c r="H269" s="161">
        <f>G269*F269</f>
        <v>0</v>
      </c>
    </row>
    <row r="270" spans="2:8" ht="14.1" customHeight="1" x14ac:dyDescent="0.3">
      <c r="B270" s="140" t="s">
        <v>1355</v>
      </c>
      <c r="C270" s="145" t="s">
        <v>1629</v>
      </c>
      <c r="D270" s="4" t="s">
        <v>152</v>
      </c>
      <c r="E270" s="2" t="s">
        <v>1</v>
      </c>
      <c r="F270" s="24">
        <v>50</v>
      </c>
      <c r="G270" s="104">
        <f>'BPU LOT3 - ELECTRICITE'!F270</f>
        <v>0</v>
      </c>
      <c r="H270" s="161">
        <f>G270*F270</f>
        <v>0</v>
      </c>
    </row>
    <row r="271" spans="2:8" ht="14.1" customHeight="1" x14ac:dyDescent="0.3">
      <c r="B271" s="139"/>
      <c r="C271" s="139"/>
      <c r="D271" s="42" t="s">
        <v>1342</v>
      </c>
      <c r="E271" s="43"/>
      <c r="F271" s="43"/>
      <c r="G271" s="43"/>
      <c r="H271" s="43"/>
    </row>
    <row r="272" spans="2:8" ht="14.1" customHeight="1" x14ac:dyDescent="0.3">
      <c r="B272" s="140" t="s">
        <v>1355</v>
      </c>
      <c r="C272" s="145" t="s">
        <v>1630</v>
      </c>
      <c r="D272" s="4" t="s">
        <v>153</v>
      </c>
      <c r="E272" s="2" t="s">
        <v>1</v>
      </c>
      <c r="F272" s="24">
        <v>50</v>
      </c>
      <c r="G272" s="104">
        <f>'BPU LOT3 - ELECTRICITE'!F272</f>
        <v>0</v>
      </c>
      <c r="H272" s="161">
        <f>G272*F272</f>
        <v>0</v>
      </c>
    </row>
    <row r="273" spans="2:8" ht="14.1" customHeight="1" x14ac:dyDescent="0.3">
      <c r="B273" s="140" t="s">
        <v>1355</v>
      </c>
      <c r="C273" s="145" t="s">
        <v>1631</v>
      </c>
      <c r="D273" s="4" t="s">
        <v>154</v>
      </c>
      <c r="E273" s="2" t="s">
        <v>1</v>
      </c>
      <c r="F273" s="24">
        <v>50</v>
      </c>
      <c r="G273" s="104">
        <f>'BPU LOT3 - ELECTRICITE'!F273</f>
        <v>0</v>
      </c>
      <c r="H273" s="161">
        <f>G273*F273</f>
        <v>0</v>
      </c>
    </row>
    <row r="274" spans="2:8" ht="14.1" customHeight="1" x14ac:dyDescent="0.3">
      <c r="B274" s="140" t="s">
        <v>1355</v>
      </c>
      <c r="C274" s="145" t="s">
        <v>1632</v>
      </c>
      <c r="D274" s="4" t="s">
        <v>155</v>
      </c>
      <c r="E274" s="2" t="s">
        <v>1</v>
      </c>
      <c r="F274" s="24">
        <v>50</v>
      </c>
      <c r="G274" s="104">
        <f>'BPU LOT3 - ELECTRICITE'!F274</f>
        <v>0</v>
      </c>
      <c r="H274" s="161">
        <f>G274*F274</f>
        <v>0</v>
      </c>
    </row>
    <row r="275" spans="2:8" ht="14.1" customHeight="1" x14ac:dyDescent="0.3">
      <c r="B275" s="140" t="s">
        <v>1355</v>
      </c>
      <c r="C275" s="145" t="s">
        <v>1633</v>
      </c>
      <c r="D275" s="4" t="s">
        <v>156</v>
      </c>
      <c r="E275" s="2" t="s">
        <v>1</v>
      </c>
      <c r="F275" s="24">
        <v>50</v>
      </c>
      <c r="G275" s="104">
        <f>'BPU LOT3 - ELECTRICITE'!F275</f>
        <v>0</v>
      </c>
      <c r="H275" s="161">
        <f>G275*F275</f>
        <v>0</v>
      </c>
    </row>
    <row r="276" spans="2:8" ht="14.1" customHeight="1" x14ac:dyDescent="0.3">
      <c r="B276" s="140" t="s">
        <v>1355</v>
      </c>
      <c r="C276" s="145" t="s">
        <v>1634</v>
      </c>
      <c r="D276" s="4" t="s">
        <v>157</v>
      </c>
      <c r="E276" s="2" t="s">
        <v>1</v>
      </c>
      <c r="F276" s="24">
        <v>50</v>
      </c>
      <c r="G276" s="104">
        <f>'BPU LOT3 - ELECTRICITE'!F276</f>
        <v>0</v>
      </c>
      <c r="H276" s="161">
        <f>G276*F276</f>
        <v>0</v>
      </c>
    </row>
    <row r="277" spans="2:8" ht="14.1" customHeight="1" x14ac:dyDescent="0.3">
      <c r="B277" s="139"/>
      <c r="C277" s="139"/>
      <c r="D277" s="31" t="s">
        <v>1055</v>
      </c>
      <c r="E277" s="40"/>
      <c r="F277" s="40"/>
      <c r="G277" s="40"/>
      <c r="H277" s="40"/>
    </row>
    <row r="278" spans="2:8" s="24" customFormat="1" ht="14.1" customHeight="1" x14ac:dyDescent="0.3">
      <c r="B278" s="140" t="s">
        <v>1355</v>
      </c>
      <c r="C278" s="145" t="s">
        <v>1635</v>
      </c>
      <c r="D278" s="4" t="s">
        <v>1126</v>
      </c>
      <c r="E278" s="2" t="s">
        <v>1</v>
      </c>
      <c r="F278" s="24">
        <v>10</v>
      </c>
      <c r="G278" s="104">
        <f>'BPU LOT3 - ELECTRICITE'!F278</f>
        <v>0</v>
      </c>
      <c r="H278" s="161">
        <f t="shared" ref="H278:H309" si="15">G278*F278</f>
        <v>0</v>
      </c>
    </row>
    <row r="279" spans="2:8" s="24" customFormat="1" ht="14.1" customHeight="1" x14ac:dyDescent="0.3">
      <c r="B279" s="140" t="s">
        <v>1355</v>
      </c>
      <c r="C279" s="145" t="s">
        <v>1636</v>
      </c>
      <c r="D279" s="4" t="s">
        <v>1127</v>
      </c>
      <c r="E279" s="2" t="s">
        <v>1</v>
      </c>
      <c r="F279" s="24">
        <v>10</v>
      </c>
      <c r="G279" s="104">
        <f>'BPU LOT3 - ELECTRICITE'!F279</f>
        <v>0</v>
      </c>
      <c r="H279" s="161">
        <f t="shared" si="15"/>
        <v>0</v>
      </c>
    </row>
    <row r="280" spans="2:8" s="24" customFormat="1" ht="14.1" customHeight="1" x14ac:dyDescent="0.3">
      <c r="B280" s="140" t="s">
        <v>1355</v>
      </c>
      <c r="C280" s="145" t="s">
        <v>1637</v>
      </c>
      <c r="D280" s="4" t="s">
        <v>1128</v>
      </c>
      <c r="E280" s="2" t="s">
        <v>1</v>
      </c>
      <c r="F280" s="24">
        <v>10</v>
      </c>
      <c r="G280" s="104">
        <f>'BPU LOT3 - ELECTRICITE'!F280</f>
        <v>0</v>
      </c>
      <c r="H280" s="161">
        <f t="shared" si="15"/>
        <v>0</v>
      </c>
    </row>
    <row r="281" spans="2:8" s="24" customFormat="1" ht="14.1" customHeight="1" x14ac:dyDescent="0.3">
      <c r="B281" s="140" t="s">
        <v>1355</v>
      </c>
      <c r="C281" s="145" t="s">
        <v>1638</v>
      </c>
      <c r="D281" s="4" t="s">
        <v>1129</v>
      </c>
      <c r="E281" s="2" t="s">
        <v>1</v>
      </c>
      <c r="F281" s="24">
        <v>10</v>
      </c>
      <c r="G281" s="104">
        <f>'BPU LOT3 - ELECTRICITE'!F281</f>
        <v>0</v>
      </c>
      <c r="H281" s="161">
        <f t="shared" si="15"/>
        <v>0</v>
      </c>
    </row>
    <row r="282" spans="2:8" s="24" customFormat="1" ht="14.1" customHeight="1" x14ac:dyDescent="0.3">
      <c r="B282" s="140" t="s">
        <v>1355</v>
      </c>
      <c r="C282" s="145" t="s">
        <v>1639</v>
      </c>
      <c r="D282" s="4" t="s">
        <v>1130</v>
      </c>
      <c r="E282" s="2" t="s">
        <v>1</v>
      </c>
      <c r="F282" s="24">
        <v>10</v>
      </c>
      <c r="G282" s="104">
        <f>'BPU LOT3 - ELECTRICITE'!F282</f>
        <v>0</v>
      </c>
      <c r="H282" s="161">
        <f t="shared" si="15"/>
        <v>0</v>
      </c>
    </row>
    <row r="283" spans="2:8" s="24" customFormat="1" ht="14.1" customHeight="1" x14ac:dyDescent="0.3">
      <c r="B283" s="140" t="s">
        <v>1355</v>
      </c>
      <c r="C283" s="145" t="s">
        <v>1640</v>
      </c>
      <c r="D283" s="4" t="s">
        <v>1131</v>
      </c>
      <c r="E283" s="2" t="s">
        <v>1</v>
      </c>
      <c r="F283" s="24">
        <v>10</v>
      </c>
      <c r="G283" s="104">
        <f>'BPU LOT3 - ELECTRICITE'!F283</f>
        <v>0</v>
      </c>
      <c r="H283" s="161">
        <f t="shared" si="15"/>
        <v>0</v>
      </c>
    </row>
    <row r="284" spans="2:8" s="24" customFormat="1" ht="14.1" customHeight="1" x14ac:dyDescent="0.3">
      <c r="B284" s="140" t="s">
        <v>1355</v>
      </c>
      <c r="C284" s="145" t="s">
        <v>1641</v>
      </c>
      <c r="D284" s="4" t="s">
        <v>1132</v>
      </c>
      <c r="E284" s="2" t="s">
        <v>1</v>
      </c>
      <c r="F284" s="24">
        <v>10</v>
      </c>
      <c r="G284" s="104">
        <f>'BPU LOT3 - ELECTRICITE'!F284</f>
        <v>0</v>
      </c>
      <c r="H284" s="161">
        <f t="shared" si="15"/>
        <v>0</v>
      </c>
    </row>
    <row r="285" spans="2:8" s="24" customFormat="1" ht="14.1" customHeight="1" x14ac:dyDescent="0.3">
      <c r="B285" s="140" t="s">
        <v>1355</v>
      </c>
      <c r="C285" s="145" t="s">
        <v>1642</v>
      </c>
      <c r="D285" s="4" t="s">
        <v>1133</v>
      </c>
      <c r="E285" s="2" t="s">
        <v>1</v>
      </c>
      <c r="F285" s="24">
        <v>10</v>
      </c>
      <c r="G285" s="104">
        <f>'BPU LOT3 - ELECTRICITE'!F285</f>
        <v>0</v>
      </c>
      <c r="H285" s="161">
        <f t="shared" si="15"/>
        <v>0</v>
      </c>
    </row>
    <row r="286" spans="2:8" s="24" customFormat="1" ht="14.1" customHeight="1" x14ac:dyDescent="0.3">
      <c r="B286" s="140" t="s">
        <v>1355</v>
      </c>
      <c r="C286" s="145" t="s">
        <v>1643</v>
      </c>
      <c r="D286" s="4" t="s">
        <v>1134</v>
      </c>
      <c r="E286" s="2" t="s">
        <v>1</v>
      </c>
      <c r="F286" s="24">
        <v>10</v>
      </c>
      <c r="G286" s="104">
        <f>'BPU LOT3 - ELECTRICITE'!F286</f>
        <v>0</v>
      </c>
      <c r="H286" s="161">
        <f t="shared" si="15"/>
        <v>0</v>
      </c>
    </row>
    <row r="287" spans="2:8" s="24" customFormat="1" ht="14.1" customHeight="1" x14ac:dyDescent="0.3">
      <c r="B287" s="140" t="s">
        <v>1355</v>
      </c>
      <c r="C287" s="145" t="s">
        <v>1644</v>
      </c>
      <c r="D287" s="4" t="s">
        <v>1135</v>
      </c>
      <c r="E287" s="2" t="s">
        <v>1</v>
      </c>
      <c r="F287" s="24">
        <v>10</v>
      </c>
      <c r="G287" s="104">
        <f>'BPU LOT3 - ELECTRICITE'!F287</f>
        <v>0</v>
      </c>
      <c r="H287" s="161">
        <f t="shared" si="15"/>
        <v>0</v>
      </c>
    </row>
    <row r="288" spans="2:8" s="24" customFormat="1" ht="14.1" customHeight="1" x14ac:dyDescent="0.3">
      <c r="B288" s="140" t="s">
        <v>1355</v>
      </c>
      <c r="C288" s="145" t="s">
        <v>1645</v>
      </c>
      <c r="D288" s="4" t="s">
        <v>1136</v>
      </c>
      <c r="E288" s="2" t="s">
        <v>1</v>
      </c>
      <c r="F288" s="24">
        <v>10</v>
      </c>
      <c r="G288" s="104">
        <f>'BPU LOT3 - ELECTRICITE'!F288</f>
        <v>0</v>
      </c>
      <c r="H288" s="161">
        <f t="shared" si="15"/>
        <v>0</v>
      </c>
    </row>
    <row r="289" spans="2:8" s="24" customFormat="1" ht="14.1" customHeight="1" x14ac:dyDescent="0.3">
      <c r="B289" s="140" t="s">
        <v>1355</v>
      </c>
      <c r="C289" s="145" t="s">
        <v>1646</v>
      </c>
      <c r="D289" s="4" t="s">
        <v>1137</v>
      </c>
      <c r="E289" s="2" t="s">
        <v>1</v>
      </c>
      <c r="F289" s="24">
        <v>10</v>
      </c>
      <c r="G289" s="104">
        <f>'BPU LOT3 - ELECTRICITE'!F289</f>
        <v>0</v>
      </c>
      <c r="H289" s="161">
        <f t="shared" si="15"/>
        <v>0</v>
      </c>
    </row>
    <row r="290" spans="2:8" s="24" customFormat="1" ht="14.1" customHeight="1" x14ac:dyDescent="0.3">
      <c r="B290" s="140" t="s">
        <v>1355</v>
      </c>
      <c r="C290" s="145" t="s">
        <v>1647</v>
      </c>
      <c r="D290" s="4" t="s">
        <v>1138</v>
      </c>
      <c r="E290" s="2" t="s">
        <v>1</v>
      </c>
      <c r="F290" s="24">
        <v>10</v>
      </c>
      <c r="G290" s="104">
        <f>'BPU LOT3 - ELECTRICITE'!F290</f>
        <v>0</v>
      </c>
      <c r="H290" s="161">
        <f t="shared" si="15"/>
        <v>0</v>
      </c>
    </row>
    <row r="291" spans="2:8" s="24" customFormat="1" ht="14.1" customHeight="1" x14ac:dyDescent="0.3">
      <c r="B291" s="140" t="s">
        <v>1355</v>
      </c>
      <c r="C291" s="145" t="s">
        <v>1648</v>
      </c>
      <c r="D291" s="4" t="s">
        <v>1139</v>
      </c>
      <c r="E291" s="2" t="s">
        <v>1</v>
      </c>
      <c r="F291" s="24">
        <v>10</v>
      </c>
      <c r="G291" s="104">
        <f>'BPU LOT3 - ELECTRICITE'!F291</f>
        <v>0</v>
      </c>
      <c r="H291" s="161">
        <f t="shared" si="15"/>
        <v>0</v>
      </c>
    </row>
    <row r="292" spans="2:8" s="24" customFormat="1" ht="14.1" customHeight="1" x14ac:dyDescent="0.3">
      <c r="B292" s="140" t="s">
        <v>1355</v>
      </c>
      <c r="C292" s="145" t="s">
        <v>1649</v>
      </c>
      <c r="D292" s="4" t="s">
        <v>1140</v>
      </c>
      <c r="E292" s="2" t="s">
        <v>1</v>
      </c>
      <c r="F292" s="24">
        <v>10</v>
      </c>
      <c r="G292" s="104">
        <f>'BPU LOT3 - ELECTRICITE'!F292</f>
        <v>0</v>
      </c>
      <c r="H292" s="161">
        <f t="shared" si="15"/>
        <v>0</v>
      </c>
    </row>
    <row r="293" spans="2:8" s="24" customFormat="1" ht="14.1" customHeight="1" x14ac:dyDescent="0.3">
      <c r="B293" s="140" t="s">
        <v>1355</v>
      </c>
      <c r="C293" s="145" t="s">
        <v>1650</v>
      </c>
      <c r="D293" s="4" t="s">
        <v>1141</v>
      </c>
      <c r="E293" s="2" t="s">
        <v>1</v>
      </c>
      <c r="F293" s="24">
        <v>10</v>
      </c>
      <c r="G293" s="104">
        <f>'BPU LOT3 - ELECTRICITE'!F293</f>
        <v>0</v>
      </c>
      <c r="H293" s="161">
        <f t="shared" si="15"/>
        <v>0</v>
      </c>
    </row>
    <row r="294" spans="2:8" s="24" customFormat="1" ht="14.1" customHeight="1" x14ac:dyDescent="0.3">
      <c r="B294" s="140" t="s">
        <v>1355</v>
      </c>
      <c r="C294" s="145" t="s">
        <v>1651</v>
      </c>
      <c r="D294" s="4" t="s">
        <v>1142</v>
      </c>
      <c r="E294" s="2" t="s">
        <v>1</v>
      </c>
      <c r="F294" s="24">
        <v>10</v>
      </c>
      <c r="G294" s="104">
        <f>'BPU LOT3 - ELECTRICITE'!F294</f>
        <v>0</v>
      </c>
      <c r="H294" s="161">
        <f t="shared" si="15"/>
        <v>0</v>
      </c>
    </row>
    <row r="295" spans="2:8" s="24" customFormat="1" ht="14.1" customHeight="1" x14ac:dyDescent="0.3">
      <c r="B295" s="140" t="s">
        <v>1355</v>
      </c>
      <c r="C295" s="145" t="s">
        <v>1652</v>
      </c>
      <c r="D295" s="4" t="s">
        <v>1143</v>
      </c>
      <c r="E295" s="2" t="s">
        <v>1</v>
      </c>
      <c r="F295" s="24">
        <v>10</v>
      </c>
      <c r="G295" s="104">
        <f>'BPU LOT3 - ELECTRICITE'!F295</f>
        <v>0</v>
      </c>
      <c r="H295" s="161">
        <f t="shared" si="15"/>
        <v>0</v>
      </c>
    </row>
    <row r="296" spans="2:8" s="24" customFormat="1" ht="14.1" customHeight="1" x14ac:dyDescent="0.3">
      <c r="B296" s="140" t="s">
        <v>1355</v>
      </c>
      <c r="C296" s="145" t="s">
        <v>1653</v>
      </c>
      <c r="D296" s="4" t="s">
        <v>1144</v>
      </c>
      <c r="E296" s="2" t="s">
        <v>1</v>
      </c>
      <c r="F296" s="24">
        <v>10</v>
      </c>
      <c r="G296" s="104">
        <f>'BPU LOT3 - ELECTRICITE'!F296</f>
        <v>0</v>
      </c>
      <c r="H296" s="161">
        <f t="shared" si="15"/>
        <v>0</v>
      </c>
    </row>
    <row r="297" spans="2:8" s="24" customFormat="1" ht="14.1" customHeight="1" x14ac:dyDescent="0.3">
      <c r="B297" s="140" t="s">
        <v>1355</v>
      </c>
      <c r="C297" s="145" t="s">
        <v>1654</v>
      </c>
      <c r="D297" s="4" t="s">
        <v>1145</v>
      </c>
      <c r="E297" s="2" t="s">
        <v>1</v>
      </c>
      <c r="F297" s="24">
        <v>10</v>
      </c>
      <c r="G297" s="104">
        <f>'BPU LOT3 - ELECTRICITE'!F297</f>
        <v>0</v>
      </c>
      <c r="H297" s="161">
        <f t="shared" si="15"/>
        <v>0</v>
      </c>
    </row>
    <row r="298" spans="2:8" s="24" customFormat="1" ht="14.1" customHeight="1" x14ac:dyDescent="0.3">
      <c r="B298" s="140" t="s">
        <v>1355</v>
      </c>
      <c r="C298" s="145" t="s">
        <v>1655</v>
      </c>
      <c r="D298" s="4" t="s">
        <v>1146</v>
      </c>
      <c r="E298" s="2" t="s">
        <v>1</v>
      </c>
      <c r="F298" s="24">
        <v>10</v>
      </c>
      <c r="G298" s="104">
        <f>'BPU LOT3 - ELECTRICITE'!F298</f>
        <v>0</v>
      </c>
      <c r="H298" s="161">
        <f t="shared" si="15"/>
        <v>0</v>
      </c>
    </row>
    <row r="299" spans="2:8" s="24" customFormat="1" ht="14.1" customHeight="1" x14ac:dyDescent="0.3">
      <c r="B299" s="140" t="s">
        <v>1355</v>
      </c>
      <c r="C299" s="145" t="s">
        <v>1656</v>
      </c>
      <c r="D299" s="4" t="s">
        <v>1147</v>
      </c>
      <c r="E299" s="2" t="s">
        <v>1</v>
      </c>
      <c r="F299" s="24">
        <v>10</v>
      </c>
      <c r="G299" s="104">
        <f>'BPU LOT3 - ELECTRICITE'!F299</f>
        <v>0</v>
      </c>
      <c r="H299" s="161">
        <f t="shared" si="15"/>
        <v>0</v>
      </c>
    </row>
    <row r="300" spans="2:8" s="24" customFormat="1" ht="14.1" customHeight="1" x14ac:dyDescent="0.3">
      <c r="B300" s="140" t="s">
        <v>1355</v>
      </c>
      <c r="C300" s="145" t="s">
        <v>1657</v>
      </c>
      <c r="D300" s="4" t="s">
        <v>1148</v>
      </c>
      <c r="E300" s="2" t="s">
        <v>1</v>
      </c>
      <c r="F300" s="24">
        <v>10</v>
      </c>
      <c r="G300" s="104">
        <f>'BPU LOT3 - ELECTRICITE'!F300</f>
        <v>0</v>
      </c>
      <c r="H300" s="161">
        <f t="shared" si="15"/>
        <v>0</v>
      </c>
    </row>
    <row r="301" spans="2:8" s="24" customFormat="1" ht="14.1" customHeight="1" x14ac:dyDescent="0.3">
      <c r="B301" s="140" t="s">
        <v>1355</v>
      </c>
      <c r="C301" s="145" t="s">
        <v>1658</v>
      </c>
      <c r="D301" s="4" t="s">
        <v>1149</v>
      </c>
      <c r="E301" s="2" t="s">
        <v>1</v>
      </c>
      <c r="F301" s="24">
        <v>10</v>
      </c>
      <c r="G301" s="104">
        <f>'BPU LOT3 - ELECTRICITE'!F301</f>
        <v>0</v>
      </c>
      <c r="H301" s="161">
        <f t="shared" si="15"/>
        <v>0</v>
      </c>
    </row>
    <row r="302" spans="2:8" s="24" customFormat="1" ht="14.1" customHeight="1" x14ac:dyDescent="0.3">
      <c r="B302" s="140" t="s">
        <v>1355</v>
      </c>
      <c r="C302" s="145" t="s">
        <v>1659</v>
      </c>
      <c r="D302" s="4" t="s">
        <v>1150</v>
      </c>
      <c r="E302" s="2" t="s">
        <v>1</v>
      </c>
      <c r="F302" s="24">
        <v>10</v>
      </c>
      <c r="G302" s="104">
        <f>'BPU LOT3 - ELECTRICITE'!F302</f>
        <v>0</v>
      </c>
      <c r="H302" s="161">
        <f t="shared" si="15"/>
        <v>0</v>
      </c>
    </row>
    <row r="303" spans="2:8" s="24" customFormat="1" ht="14.1" customHeight="1" x14ac:dyDescent="0.3">
      <c r="B303" s="140" t="s">
        <v>1355</v>
      </c>
      <c r="C303" s="145" t="s">
        <v>1660</v>
      </c>
      <c r="D303" s="4" t="s">
        <v>1151</v>
      </c>
      <c r="E303" s="2" t="s">
        <v>1</v>
      </c>
      <c r="F303" s="24">
        <v>10</v>
      </c>
      <c r="G303" s="104">
        <f>'BPU LOT3 - ELECTRICITE'!F303</f>
        <v>0</v>
      </c>
      <c r="H303" s="161">
        <f t="shared" si="15"/>
        <v>0</v>
      </c>
    </row>
    <row r="304" spans="2:8" s="24" customFormat="1" ht="14.1" customHeight="1" x14ac:dyDescent="0.3">
      <c r="B304" s="140" t="s">
        <v>1355</v>
      </c>
      <c r="C304" s="145" t="s">
        <v>1661</v>
      </c>
      <c r="D304" s="4" t="s">
        <v>1152</v>
      </c>
      <c r="E304" s="2" t="s">
        <v>1</v>
      </c>
      <c r="F304" s="24">
        <v>10</v>
      </c>
      <c r="G304" s="104">
        <f>'BPU LOT3 - ELECTRICITE'!F304</f>
        <v>0</v>
      </c>
      <c r="H304" s="161">
        <f t="shared" si="15"/>
        <v>0</v>
      </c>
    </row>
    <row r="305" spans="2:8" s="24" customFormat="1" ht="14.1" customHeight="1" x14ac:dyDescent="0.3">
      <c r="B305" s="140" t="s">
        <v>1355</v>
      </c>
      <c r="C305" s="145" t="s">
        <v>1662</v>
      </c>
      <c r="D305" s="4" t="s">
        <v>1153</v>
      </c>
      <c r="E305" s="2" t="s">
        <v>1</v>
      </c>
      <c r="F305" s="24">
        <v>10</v>
      </c>
      <c r="G305" s="104">
        <f>'BPU LOT3 - ELECTRICITE'!F305</f>
        <v>0</v>
      </c>
      <c r="H305" s="161">
        <f t="shared" si="15"/>
        <v>0</v>
      </c>
    </row>
    <row r="306" spans="2:8" s="24" customFormat="1" ht="14.1" customHeight="1" x14ac:dyDescent="0.3">
      <c r="B306" s="140" t="s">
        <v>1355</v>
      </c>
      <c r="C306" s="145" t="s">
        <v>1663</v>
      </c>
      <c r="D306" s="4" t="s">
        <v>1154</v>
      </c>
      <c r="E306" s="2" t="s">
        <v>1</v>
      </c>
      <c r="F306" s="24">
        <v>10</v>
      </c>
      <c r="G306" s="104">
        <f>'BPU LOT3 - ELECTRICITE'!F306</f>
        <v>0</v>
      </c>
      <c r="H306" s="161">
        <f t="shared" si="15"/>
        <v>0</v>
      </c>
    </row>
    <row r="307" spans="2:8" s="24" customFormat="1" ht="14.1" customHeight="1" x14ac:dyDescent="0.3">
      <c r="B307" s="140" t="s">
        <v>1355</v>
      </c>
      <c r="C307" s="145" t="s">
        <v>1664</v>
      </c>
      <c r="D307" s="4" t="s">
        <v>1155</v>
      </c>
      <c r="E307" s="2" t="s">
        <v>1</v>
      </c>
      <c r="F307" s="24">
        <v>10</v>
      </c>
      <c r="G307" s="104">
        <f>'BPU LOT3 - ELECTRICITE'!F307</f>
        <v>0</v>
      </c>
      <c r="H307" s="161">
        <f t="shared" si="15"/>
        <v>0</v>
      </c>
    </row>
    <row r="308" spans="2:8" s="24" customFormat="1" ht="14.1" customHeight="1" x14ac:dyDescent="0.3">
      <c r="B308" s="140" t="s">
        <v>1355</v>
      </c>
      <c r="C308" s="145" t="s">
        <v>1665</v>
      </c>
      <c r="D308" s="4" t="s">
        <v>1156</v>
      </c>
      <c r="E308" s="2" t="s">
        <v>1</v>
      </c>
      <c r="F308" s="24">
        <v>10</v>
      </c>
      <c r="G308" s="104">
        <f>'BPU LOT3 - ELECTRICITE'!F308</f>
        <v>0</v>
      </c>
      <c r="H308" s="161">
        <f t="shared" si="15"/>
        <v>0</v>
      </c>
    </row>
    <row r="309" spans="2:8" s="24" customFormat="1" ht="14.1" customHeight="1" x14ac:dyDescent="0.3">
      <c r="B309" s="140" t="s">
        <v>1355</v>
      </c>
      <c r="C309" s="145" t="s">
        <v>1666</v>
      </c>
      <c r="D309" s="4" t="s">
        <v>1157</v>
      </c>
      <c r="E309" s="2" t="s">
        <v>1</v>
      </c>
      <c r="F309" s="24">
        <v>10</v>
      </c>
      <c r="G309" s="104">
        <f>'BPU LOT3 - ELECTRICITE'!F309</f>
        <v>0</v>
      </c>
      <c r="H309" s="161">
        <f t="shared" si="15"/>
        <v>0</v>
      </c>
    </row>
    <row r="310" spans="2:8" s="24" customFormat="1" ht="14.1" customHeight="1" x14ac:dyDescent="0.3">
      <c r="B310" s="140" t="s">
        <v>1355</v>
      </c>
      <c r="C310" s="145" t="s">
        <v>1667</v>
      </c>
      <c r="D310" s="4" t="s">
        <v>1158</v>
      </c>
      <c r="E310" s="2" t="s">
        <v>1</v>
      </c>
      <c r="F310" s="24">
        <v>10</v>
      </c>
      <c r="G310" s="104">
        <f>'BPU LOT3 - ELECTRICITE'!F310</f>
        <v>0</v>
      </c>
      <c r="H310" s="161">
        <f t="shared" ref="H310:H341" si="16">G310*F310</f>
        <v>0</v>
      </c>
    </row>
    <row r="311" spans="2:8" s="24" customFormat="1" ht="14.1" customHeight="1" x14ac:dyDescent="0.3">
      <c r="B311" s="140" t="s">
        <v>1355</v>
      </c>
      <c r="C311" s="145" t="s">
        <v>1668</v>
      </c>
      <c r="D311" s="4" t="s">
        <v>1159</v>
      </c>
      <c r="E311" s="2" t="s">
        <v>1</v>
      </c>
      <c r="F311" s="24">
        <v>10</v>
      </c>
      <c r="G311" s="104">
        <f>'BPU LOT3 - ELECTRICITE'!F311</f>
        <v>0</v>
      </c>
      <c r="H311" s="161">
        <f t="shared" si="16"/>
        <v>0</v>
      </c>
    </row>
    <row r="312" spans="2:8" s="24" customFormat="1" ht="14.1" customHeight="1" x14ac:dyDescent="0.3">
      <c r="B312" s="140" t="s">
        <v>1355</v>
      </c>
      <c r="C312" s="145" t="s">
        <v>1669</v>
      </c>
      <c r="D312" s="4" t="s">
        <v>1160</v>
      </c>
      <c r="E312" s="2" t="s">
        <v>1</v>
      </c>
      <c r="F312" s="24">
        <v>10</v>
      </c>
      <c r="G312" s="104">
        <f>'BPU LOT3 - ELECTRICITE'!F312</f>
        <v>0</v>
      </c>
      <c r="H312" s="161">
        <f t="shared" si="16"/>
        <v>0</v>
      </c>
    </row>
    <row r="313" spans="2:8" s="24" customFormat="1" ht="14.1" customHeight="1" x14ac:dyDescent="0.3">
      <c r="B313" s="140" t="s">
        <v>1355</v>
      </c>
      <c r="C313" s="145" t="s">
        <v>1670</v>
      </c>
      <c r="D313" s="4" t="s">
        <v>1161</v>
      </c>
      <c r="E313" s="2" t="s">
        <v>1</v>
      </c>
      <c r="F313" s="24">
        <v>10</v>
      </c>
      <c r="G313" s="104">
        <f>'BPU LOT3 - ELECTRICITE'!F313</f>
        <v>0</v>
      </c>
      <c r="H313" s="161">
        <f t="shared" si="16"/>
        <v>0</v>
      </c>
    </row>
    <row r="314" spans="2:8" s="24" customFormat="1" ht="14.1" customHeight="1" x14ac:dyDescent="0.3">
      <c r="B314" s="140" t="s">
        <v>1355</v>
      </c>
      <c r="C314" s="145" t="s">
        <v>1671</v>
      </c>
      <c r="D314" s="4" t="s">
        <v>1162</v>
      </c>
      <c r="E314" s="2" t="s">
        <v>1</v>
      </c>
      <c r="F314" s="24">
        <v>10</v>
      </c>
      <c r="G314" s="104">
        <f>'BPU LOT3 - ELECTRICITE'!F314</f>
        <v>0</v>
      </c>
      <c r="H314" s="161">
        <f t="shared" si="16"/>
        <v>0</v>
      </c>
    </row>
    <row r="315" spans="2:8" s="24" customFormat="1" ht="14.1" customHeight="1" x14ac:dyDescent="0.3">
      <c r="B315" s="140" t="s">
        <v>1355</v>
      </c>
      <c r="C315" s="145" t="s">
        <v>1672</v>
      </c>
      <c r="D315" s="4" t="s">
        <v>1163</v>
      </c>
      <c r="E315" s="2" t="s">
        <v>1</v>
      </c>
      <c r="F315" s="24">
        <v>10</v>
      </c>
      <c r="G315" s="104">
        <f>'BPU LOT3 - ELECTRICITE'!F315</f>
        <v>0</v>
      </c>
      <c r="H315" s="161">
        <f t="shared" si="16"/>
        <v>0</v>
      </c>
    </row>
    <row r="316" spans="2:8" s="24" customFormat="1" ht="14.1" customHeight="1" x14ac:dyDescent="0.3">
      <c r="B316" s="140" t="s">
        <v>1355</v>
      </c>
      <c r="C316" s="145" t="s">
        <v>1673</v>
      </c>
      <c r="D316" s="4" t="s">
        <v>1164</v>
      </c>
      <c r="E316" s="2" t="s">
        <v>1</v>
      </c>
      <c r="F316" s="24">
        <v>10</v>
      </c>
      <c r="G316" s="104">
        <f>'BPU LOT3 - ELECTRICITE'!F316</f>
        <v>0</v>
      </c>
      <c r="H316" s="161">
        <f t="shared" si="16"/>
        <v>0</v>
      </c>
    </row>
    <row r="317" spans="2:8" s="24" customFormat="1" ht="14.1" customHeight="1" x14ac:dyDescent="0.3">
      <c r="B317" s="140" t="s">
        <v>1355</v>
      </c>
      <c r="C317" s="145" t="s">
        <v>1674</v>
      </c>
      <c r="D317" s="4" t="s">
        <v>1165</v>
      </c>
      <c r="E317" s="2" t="s">
        <v>1</v>
      </c>
      <c r="F317" s="24">
        <v>10</v>
      </c>
      <c r="G317" s="104">
        <f>'BPU LOT3 - ELECTRICITE'!F317</f>
        <v>0</v>
      </c>
      <c r="H317" s="161">
        <f t="shared" si="16"/>
        <v>0</v>
      </c>
    </row>
    <row r="318" spans="2:8" s="24" customFormat="1" ht="14.1" customHeight="1" x14ac:dyDescent="0.3">
      <c r="B318" s="140" t="s">
        <v>1355</v>
      </c>
      <c r="C318" s="145" t="s">
        <v>1675</v>
      </c>
      <c r="D318" s="4" t="s">
        <v>1166</v>
      </c>
      <c r="E318" s="2" t="s">
        <v>1</v>
      </c>
      <c r="F318" s="24">
        <v>10</v>
      </c>
      <c r="G318" s="104">
        <f>'BPU LOT3 - ELECTRICITE'!F318</f>
        <v>0</v>
      </c>
      <c r="H318" s="161">
        <f t="shared" si="16"/>
        <v>0</v>
      </c>
    </row>
    <row r="319" spans="2:8" s="24" customFormat="1" ht="14.1" customHeight="1" x14ac:dyDescent="0.3">
      <c r="B319" s="140" t="s">
        <v>1355</v>
      </c>
      <c r="C319" s="145" t="s">
        <v>1676</v>
      </c>
      <c r="D319" s="4" t="s">
        <v>1167</v>
      </c>
      <c r="E319" s="2" t="s">
        <v>1</v>
      </c>
      <c r="F319" s="24">
        <v>10</v>
      </c>
      <c r="G319" s="104">
        <f>'BPU LOT3 - ELECTRICITE'!F319</f>
        <v>0</v>
      </c>
      <c r="H319" s="161">
        <f t="shared" si="16"/>
        <v>0</v>
      </c>
    </row>
    <row r="320" spans="2:8" s="24" customFormat="1" ht="14.1" customHeight="1" x14ac:dyDescent="0.3">
      <c r="B320" s="140" t="s">
        <v>1355</v>
      </c>
      <c r="C320" s="145" t="s">
        <v>1677</v>
      </c>
      <c r="D320" s="4" t="s">
        <v>1168</v>
      </c>
      <c r="E320" s="2" t="s">
        <v>1</v>
      </c>
      <c r="F320" s="24">
        <v>10</v>
      </c>
      <c r="G320" s="104">
        <f>'BPU LOT3 - ELECTRICITE'!F320</f>
        <v>0</v>
      </c>
      <c r="H320" s="161">
        <f t="shared" si="16"/>
        <v>0</v>
      </c>
    </row>
    <row r="321" spans="2:8" s="24" customFormat="1" ht="14.1" customHeight="1" x14ac:dyDescent="0.3">
      <c r="B321" s="140" t="s">
        <v>1355</v>
      </c>
      <c r="C321" s="145" t="s">
        <v>1678</v>
      </c>
      <c r="D321" s="4" t="s">
        <v>1169</v>
      </c>
      <c r="E321" s="2" t="s">
        <v>1</v>
      </c>
      <c r="F321" s="24">
        <v>10</v>
      </c>
      <c r="G321" s="104">
        <f>'BPU LOT3 - ELECTRICITE'!F321</f>
        <v>0</v>
      </c>
      <c r="H321" s="161">
        <f t="shared" si="16"/>
        <v>0</v>
      </c>
    </row>
    <row r="322" spans="2:8" s="24" customFormat="1" ht="14.1" customHeight="1" x14ac:dyDescent="0.3">
      <c r="B322" s="140" t="s">
        <v>1355</v>
      </c>
      <c r="C322" s="145" t="s">
        <v>1679</v>
      </c>
      <c r="D322" s="4" t="s">
        <v>1170</v>
      </c>
      <c r="E322" s="2" t="s">
        <v>1</v>
      </c>
      <c r="F322" s="24">
        <v>10</v>
      </c>
      <c r="G322" s="104">
        <f>'BPU LOT3 - ELECTRICITE'!F322</f>
        <v>0</v>
      </c>
      <c r="H322" s="161">
        <f t="shared" si="16"/>
        <v>0</v>
      </c>
    </row>
    <row r="323" spans="2:8" s="24" customFormat="1" ht="14.1" customHeight="1" x14ac:dyDescent="0.3">
      <c r="B323" s="140" t="s">
        <v>1355</v>
      </c>
      <c r="C323" s="145" t="s">
        <v>1680</v>
      </c>
      <c r="D323" s="4" t="s">
        <v>1171</v>
      </c>
      <c r="E323" s="2" t="s">
        <v>1</v>
      </c>
      <c r="F323" s="24">
        <v>10</v>
      </c>
      <c r="G323" s="104">
        <f>'BPU LOT3 - ELECTRICITE'!F323</f>
        <v>0</v>
      </c>
      <c r="H323" s="161">
        <f t="shared" si="16"/>
        <v>0</v>
      </c>
    </row>
    <row r="324" spans="2:8" s="24" customFormat="1" ht="14.1" customHeight="1" x14ac:dyDescent="0.3">
      <c r="B324" s="140" t="s">
        <v>1355</v>
      </c>
      <c r="C324" s="145" t="s">
        <v>1681</v>
      </c>
      <c r="D324" s="4" t="s">
        <v>1172</v>
      </c>
      <c r="E324" s="2" t="s">
        <v>1</v>
      </c>
      <c r="F324" s="24">
        <v>10</v>
      </c>
      <c r="G324" s="104">
        <f>'BPU LOT3 - ELECTRICITE'!F324</f>
        <v>0</v>
      </c>
      <c r="H324" s="161">
        <f t="shared" si="16"/>
        <v>0</v>
      </c>
    </row>
    <row r="325" spans="2:8" s="24" customFormat="1" ht="14.1" customHeight="1" x14ac:dyDescent="0.3">
      <c r="B325" s="140" t="s">
        <v>1355</v>
      </c>
      <c r="C325" s="145" t="s">
        <v>1682</v>
      </c>
      <c r="D325" s="4" t="s">
        <v>1173</v>
      </c>
      <c r="E325" s="2" t="s">
        <v>1</v>
      </c>
      <c r="F325" s="24">
        <v>10</v>
      </c>
      <c r="G325" s="104">
        <f>'BPU LOT3 - ELECTRICITE'!F325</f>
        <v>0</v>
      </c>
      <c r="H325" s="161">
        <f t="shared" si="16"/>
        <v>0</v>
      </c>
    </row>
    <row r="326" spans="2:8" s="24" customFormat="1" ht="14.1" customHeight="1" x14ac:dyDescent="0.3">
      <c r="B326" s="140" t="s">
        <v>1355</v>
      </c>
      <c r="C326" s="145" t="s">
        <v>1683</v>
      </c>
      <c r="D326" s="4" t="s">
        <v>1174</v>
      </c>
      <c r="E326" s="2" t="s">
        <v>1</v>
      </c>
      <c r="F326" s="24">
        <v>10</v>
      </c>
      <c r="G326" s="104">
        <f>'BPU LOT3 - ELECTRICITE'!F326</f>
        <v>0</v>
      </c>
      <c r="H326" s="161">
        <f t="shared" si="16"/>
        <v>0</v>
      </c>
    </row>
    <row r="327" spans="2:8" s="24" customFormat="1" ht="14.1" customHeight="1" x14ac:dyDescent="0.3">
      <c r="B327" s="140" t="s">
        <v>1355</v>
      </c>
      <c r="C327" s="145" t="s">
        <v>1684</v>
      </c>
      <c r="D327" s="4" t="s">
        <v>1175</v>
      </c>
      <c r="E327" s="2" t="s">
        <v>1</v>
      </c>
      <c r="F327" s="24">
        <v>10</v>
      </c>
      <c r="G327" s="104">
        <f>'BPU LOT3 - ELECTRICITE'!F327</f>
        <v>0</v>
      </c>
      <c r="H327" s="161">
        <f t="shared" si="16"/>
        <v>0</v>
      </c>
    </row>
    <row r="328" spans="2:8" s="24" customFormat="1" ht="14.1" customHeight="1" x14ac:dyDescent="0.3">
      <c r="B328" s="140" t="s">
        <v>1355</v>
      </c>
      <c r="C328" s="145" t="s">
        <v>1685</v>
      </c>
      <c r="D328" s="4" t="s">
        <v>1176</v>
      </c>
      <c r="E328" s="2" t="s">
        <v>1</v>
      </c>
      <c r="F328" s="24">
        <v>10</v>
      </c>
      <c r="G328" s="104">
        <f>'BPU LOT3 - ELECTRICITE'!F328</f>
        <v>0</v>
      </c>
      <c r="H328" s="161">
        <f t="shared" si="16"/>
        <v>0</v>
      </c>
    </row>
    <row r="329" spans="2:8" s="24" customFormat="1" ht="14.1" customHeight="1" x14ac:dyDescent="0.3">
      <c r="B329" s="140" t="s">
        <v>1355</v>
      </c>
      <c r="C329" s="145" t="s">
        <v>1686</v>
      </c>
      <c r="D329" s="4" t="s">
        <v>1177</v>
      </c>
      <c r="E329" s="2" t="s">
        <v>1</v>
      </c>
      <c r="F329" s="24">
        <v>10</v>
      </c>
      <c r="G329" s="104">
        <f>'BPU LOT3 - ELECTRICITE'!F329</f>
        <v>0</v>
      </c>
      <c r="H329" s="161">
        <f t="shared" si="16"/>
        <v>0</v>
      </c>
    </row>
    <row r="330" spans="2:8" s="24" customFormat="1" ht="14.1" customHeight="1" x14ac:dyDescent="0.3">
      <c r="B330" s="140" t="s">
        <v>1355</v>
      </c>
      <c r="C330" s="145" t="s">
        <v>1687</v>
      </c>
      <c r="D330" s="4" t="s">
        <v>1178</v>
      </c>
      <c r="E330" s="2" t="s">
        <v>1</v>
      </c>
      <c r="F330" s="24">
        <v>10</v>
      </c>
      <c r="G330" s="104">
        <f>'BPU LOT3 - ELECTRICITE'!F330</f>
        <v>0</v>
      </c>
      <c r="H330" s="161">
        <f t="shared" si="16"/>
        <v>0</v>
      </c>
    </row>
    <row r="331" spans="2:8" s="24" customFormat="1" ht="14.1" customHeight="1" x14ac:dyDescent="0.3">
      <c r="B331" s="140" t="s">
        <v>1355</v>
      </c>
      <c r="C331" s="145" t="s">
        <v>1688</v>
      </c>
      <c r="D331" s="4" t="s">
        <v>1179</v>
      </c>
      <c r="E331" s="2" t="s">
        <v>1</v>
      </c>
      <c r="F331" s="24">
        <v>10</v>
      </c>
      <c r="G331" s="104">
        <f>'BPU LOT3 - ELECTRICITE'!F331</f>
        <v>0</v>
      </c>
      <c r="H331" s="161">
        <f t="shared" si="16"/>
        <v>0</v>
      </c>
    </row>
    <row r="332" spans="2:8" s="24" customFormat="1" ht="14.1" customHeight="1" x14ac:dyDescent="0.3">
      <c r="B332" s="140" t="s">
        <v>1355</v>
      </c>
      <c r="C332" s="145" t="s">
        <v>1689</v>
      </c>
      <c r="D332" s="4" t="s">
        <v>1180</v>
      </c>
      <c r="E332" s="2" t="s">
        <v>1</v>
      </c>
      <c r="F332" s="24">
        <v>10</v>
      </c>
      <c r="G332" s="104">
        <f>'BPU LOT3 - ELECTRICITE'!F332</f>
        <v>0</v>
      </c>
      <c r="H332" s="161">
        <f t="shared" si="16"/>
        <v>0</v>
      </c>
    </row>
    <row r="333" spans="2:8" s="24" customFormat="1" ht="14.1" customHeight="1" x14ac:dyDescent="0.3">
      <c r="B333" s="140" t="s">
        <v>1355</v>
      </c>
      <c r="C333" s="145" t="s">
        <v>1690</v>
      </c>
      <c r="D333" s="4" t="s">
        <v>1181</v>
      </c>
      <c r="E333" s="2" t="s">
        <v>1</v>
      </c>
      <c r="F333" s="24">
        <v>10</v>
      </c>
      <c r="G333" s="104">
        <f>'BPU LOT3 - ELECTRICITE'!F333</f>
        <v>0</v>
      </c>
      <c r="H333" s="161">
        <f t="shared" si="16"/>
        <v>0</v>
      </c>
    </row>
    <row r="334" spans="2:8" s="24" customFormat="1" ht="14.1" customHeight="1" x14ac:dyDescent="0.3">
      <c r="B334" s="140" t="s">
        <v>1355</v>
      </c>
      <c r="C334" s="145" t="s">
        <v>1691</v>
      </c>
      <c r="D334" s="4" t="s">
        <v>1182</v>
      </c>
      <c r="E334" s="2" t="s">
        <v>1</v>
      </c>
      <c r="F334" s="24">
        <v>10</v>
      </c>
      <c r="G334" s="104">
        <f>'BPU LOT3 - ELECTRICITE'!F334</f>
        <v>0</v>
      </c>
      <c r="H334" s="161">
        <f t="shared" si="16"/>
        <v>0</v>
      </c>
    </row>
    <row r="335" spans="2:8" s="24" customFormat="1" ht="14.1" customHeight="1" x14ac:dyDescent="0.3">
      <c r="B335" s="140" t="s">
        <v>1355</v>
      </c>
      <c r="C335" s="145" t="s">
        <v>1692</v>
      </c>
      <c r="D335" s="4" t="s">
        <v>1183</v>
      </c>
      <c r="E335" s="2" t="s">
        <v>1</v>
      </c>
      <c r="F335" s="24">
        <v>10</v>
      </c>
      <c r="G335" s="104">
        <f>'BPU LOT3 - ELECTRICITE'!F335</f>
        <v>0</v>
      </c>
      <c r="H335" s="161">
        <f t="shared" si="16"/>
        <v>0</v>
      </c>
    </row>
    <row r="336" spans="2:8" s="24" customFormat="1" ht="14.1" customHeight="1" x14ac:dyDescent="0.3">
      <c r="B336" s="140" t="s">
        <v>1355</v>
      </c>
      <c r="C336" s="145" t="s">
        <v>1693</v>
      </c>
      <c r="D336" s="4" t="s">
        <v>1184</v>
      </c>
      <c r="E336" s="2" t="s">
        <v>1</v>
      </c>
      <c r="F336" s="24">
        <v>10</v>
      </c>
      <c r="G336" s="104">
        <f>'BPU LOT3 - ELECTRICITE'!F336</f>
        <v>0</v>
      </c>
      <c r="H336" s="161">
        <f t="shared" si="16"/>
        <v>0</v>
      </c>
    </row>
    <row r="337" spans="2:8" s="24" customFormat="1" ht="14.1" customHeight="1" x14ac:dyDescent="0.3">
      <c r="B337" s="140" t="s">
        <v>1355</v>
      </c>
      <c r="C337" s="145" t="s">
        <v>1694</v>
      </c>
      <c r="D337" s="4" t="s">
        <v>1185</v>
      </c>
      <c r="E337" s="2" t="s">
        <v>1</v>
      </c>
      <c r="F337" s="24">
        <v>10</v>
      </c>
      <c r="G337" s="104">
        <f>'BPU LOT3 - ELECTRICITE'!F337</f>
        <v>0</v>
      </c>
      <c r="H337" s="161">
        <f t="shared" si="16"/>
        <v>0</v>
      </c>
    </row>
    <row r="338" spans="2:8" s="24" customFormat="1" ht="14.1" customHeight="1" x14ac:dyDescent="0.3">
      <c r="B338" s="140" t="s">
        <v>1355</v>
      </c>
      <c r="C338" s="145" t="s">
        <v>1695</v>
      </c>
      <c r="D338" s="4" t="s">
        <v>1186</v>
      </c>
      <c r="E338" s="2" t="s">
        <v>1</v>
      </c>
      <c r="F338" s="24">
        <v>10</v>
      </c>
      <c r="G338" s="104">
        <f>'BPU LOT3 - ELECTRICITE'!F338</f>
        <v>0</v>
      </c>
      <c r="H338" s="161">
        <f t="shared" si="16"/>
        <v>0</v>
      </c>
    </row>
    <row r="339" spans="2:8" s="24" customFormat="1" ht="14.1" customHeight="1" x14ac:dyDescent="0.3">
      <c r="B339" s="140" t="s">
        <v>1355</v>
      </c>
      <c r="C339" s="145" t="s">
        <v>1696</v>
      </c>
      <c r="D339" s="4" t="s">
        <v>1187</v>
      </c>
      <c r="E339" s="2" t="s">
        <v>1</v>
      </c>
      <c r="F339" s="24">
        <v>10</v>
      </c>
      <c r="G339" s="104">
        <f>'BPU LOT3 - ELECTRICITE'!F339</f>
        <v>0</v>
      </c>
      <c r="H339" s="161">
        <f t="shared" si="16"/>
        <v>0</v>
      </c>
    </row>
    <row r="340" spans="2:8" s="24" customFormat="1" ht="14.1" customHeight="1" x14ac:dyDescent="0.3">
      <c r="B340" s="140" t="s">
        <v>1355</v>
      </c>
      <c r="C340" s="145" t="s">
        <v>1697</v>
      </c>
      <c r="D340" s="4" t="s">
        <v>1188</v>
      </c>
      <c r="E340" s="2" t="s">
        <v>1</v>
      </c>
      <c r="F340" s="24">
        <v>10</v>
      </c>
      <c r="G340" s="104">
        <f>'BPU LOT3 - ELECTRICITE'!F340</f>
        <v>0</v>
      </c>
      <c r="H340" s="161">
        <f t="shared" si="16"/>
        <v>0</v>
      </c>
    </row>
    <row r="341" spans="2:8" s="24" customFormat="1" ht="14.1" customHeight="1" x14ac:dyDescent="0.3">
      <c r="B341" s="140" t="s">
        <v>1355</v>
      </c>
      <c r="C341" s="145" t="s">
        <v>1698</v>
      </c>
      <c r="D341" s="4" t="s">
        <v>1189</v>
      </c>
      <c r="E341" s="2" t="s">
        <v>1</v>
      </c>
      <c r="F341" s="24">
        <v>10</v>
      </c>
      <c r="G341" s="104">
        <f>'BPU LOT3 - ELECTRICITE'!F341</f>
        <v>0</v>
      </c>
      <c r="H341" s="161">
        <f t="shared" si="16"/>
        <v>0</v>
      </c>
    </row>
    <row r="342" spans="2:8" s="24" customFormat="1" ht="14.1" customHeight="1" x14ac:dyDescent="0.3">
      <c r="B342" s="140" t="s">
        <v>1355</v>
      </c>
      <c r="C342" s="145" t="s">
        <v>1699</v>
      </c>
      <c r="D342" s="4" t="s">
        <v>1190</v>
      </c>
      <c r="E342" s="2" t="s">
        <v>1</v>
      </c>
      <c r="F342" s="24">
        <v>10</v>
      </c>
      <c r="G342" s="104">
        <f>'BPU LOT3 - ELECTRICITE'!F342</f>
        <v>0</v>
      </c>
      <c r="H342" s="161">
        <f t="shared" ref="H342:H373" si="17">G342*F342</f>
        <v>0</v>
      </c>
    </row>
    <row r="343" spans="2:8" s="24" customFormat="1" ht="14.1" customHeight="1" x14ac:dyDescent="0.3">
      <c r="B343" s="140" t="s">
        <v>1355</v>
      </c>
      <c r="C343" s="145" t="s">
        <v>1700</v>
      </c>
      <c r="D343" s="4" t="s">
        <v>1191</v>
      </c>
      <c r="E343" s="2" t="s">
        <v>1</v>
      </c>
      <c r="F343" s="24">
        <v>10</v>
      </c>
      <c r="G343" s="104">
        <f>'BPU LOT3 - ELECTRICITE'!F343</f>
        <v>0</v>
      </c>
      <c r="H343" s="161">
        <f t="shared" si="17"/>
        <v>0</v>
      </c>
    </row>
    <row r="344" spans="2:8" s="24" customFormat="1" ht="14.1" customHeight="1" x14ac:dyDescent="0.3">
      <c r="B344" s="140" t="s">
        <v>1355</v>
      </c>
      <c r="C344" s="145" t="s">
        <v>1701</v>
      </c>
      <c r="D344" s="4" t="s">
        <v>1192</v>
      </c>
      <c r="E344" s="2" t="s">
        <v>1</v>
      </c>
      <c r="F344" s="24">
        <v>10</v>
      </c>
      <c r="G344" s="104">
        <f>'BPU LOT3 - ELECTRICITE'!F344</f>
        <v>0</v>
      </c>
      <c r="H344" s="161">
        <f t="shared" si="17"/>
        <v>0</v>
      </c>
    </row>
    <row r="345" spans="2:8" s="24" customFormat="1" ht="14.1" customHeight="1" x14ac:dyDescent="0.3">
      <c r="B345" s="140" t="s">
        <v>1355</v>
      </c>
      <c r="C345" s="145" t="s">
        <v>1702</v>
      </c>
      <c r="D345" s="4" t="s">
        <v>1193</v>
      </c>
      <c r="E345" s="2" t="s">
        <v>1</v>
      </c>
      <c r="F345" s="24">
        <v>10</v>
      </c>
      <c r="G345" s="104">
        <f>'BPU LOT3 - ELECTRICITE'!F345</f>
        <v>0</v>
      </c>
      <c r="H345" s="161">
        <f t="shared" si="17"/>
        <v>0</v>
      </c>
    </row>
    <row r="346" spans="2:8" s="24" customFormat="1" ht="14.1" customHeight="1" x14ac:dyDescent="0.3">
      <c r="B346" s="140" t="s">
        <v>1355</v>
      </c>
      <c r="C346" s="145" t="s">
        <v>1703</v>
      </c>
      <c r="D346" s="4" t="s">
        <v>1194</v>
      </c>
      <c r="E346" s="2" t="s">
        <v>1</v>
      </c>
      <c r="F346" s="24">
        <v>10</v>
      </c>
      <c r="G346" s="104">
        <f>'BPU LOT3 - ELECTRICITE'!F346</f>
        <v>0</v>
      </c>
      <c r="H346" s="161">
        <f t="shared" si="17"/>
        <v>0</v>
      </c>
    </row>
    <row r="347" spans="2:8" s="24" customFormat="1" ht="14.1" customHeight="1" x14ac:dyDescent="0.3">
      <c r="B347" s="140" t="s">
        <v>1355</v>
      </c>
      <c r="C347" s="145" t="s">
        <v>1704</v>
      </c>
      <c r="D347" s="4" t="s">
        <v>1195</v>
      </c>
      <c r="E347" s="2" t="s">
        <v>1</v>
      </c>
      <c r="F347" s="24">
        <v>10</v>
      </c>
      <c r="G347" s="104">
        <f>'BPU LOT3 - ELECTRICITE'!F347</f>
        <v>0</v>
      </c>
      <c r="H347" s="161">
        <f t="shared" si="17"/>
        <v>0</v>
      </c>
    </row>
    <row r="348" spans="2:8" s="24" customFormat="1" ht="14.1" customHeight="1" x14ac:dyDescent="0.3">
      <c r="B348" s="140" t="s">
        <v>1355</v>
      </c>
      <c r="C348" s="145" t="s">
        <v>1705</v>
      </c>
      <c r="D348" s="4" t="s">
        <v>1196</v>
      </c>
      <c r="E348" s="2" t="s">
        <v>1</v>
      </c>
      <c r="F348" s="24">
        <v>10</v>
      </c>
      <c r="G348" s="104">
        <f>'BPU LOT3 - ELECTRICITE'!F348</f>
        <v>0</v>
      </c>
      <c r="H348" s="161">
        <f t="shared" si="17"/>
        <v>0</v>
      </c>
    </row>
    <row r="349" spans="2:8" s="24" customFormat="1" ht="14.1" customHeight="1" x14ac:dyDescent="0.3">
      <c r="B349" s="140" t="s">
        <v>1355</v>
      </c>
      <c r="C349" s="145" t="s">
        <v>1706</v>
      </c>
      <c r="D349" s="4" t="s">
        <v>1197</v>
      </c>
      <c r="E349" s="2" t="s">
        <v>1</v>
      </c>
      <c r="F349" s="24">
        <v>10</v>
      </c>
      <c r="G349" s="104">
        <f>'BPU LOT3 - ELECTRICITE'!F349</f>
        <v>0</v>
      </c>
      <c r="H349" s="161">
        <f t="shared" si="17"/>
        <v>0</v>
      </c>
    </row>
    <row r="350" spans="2:8" s="24" customFormat="1" ht="14.1" customHeight="1" x14ac:dyDescent="0.3">
      <c r="B350" s="140" t="s">
        <v>1355</v>
      </c>
      <c r="C350" s="145" t="s">
        <v>1707</v>
      </c>
      <c r="D350" s="4" t="s">
        <v>1198</v>
      </c>
      <c r="E350" s="2" t="s">
        <v>1</v>
      </c>
      <c r="F350" s="24">
        <v>10</v>
      </c>
      <c r="G350" s="104">
        <f>'BPU LOT3 - ELECTRICITE'!F350</f>
        <v>0</v>
      </c>
      <c r="H350" s="161">
        <f t="shared" si="17"/>
        <v>0</v>
      </c>
    </row>
    <row r="351" spans="2:8" s="24" customFormat="1" ht="14.1" customHeight="1" x14ac:dyDescent="0.3">
      <c r="B351" s="140" t="s">
        <v>1355</v>
      </c>
      <c r="C351" s="145" t="s">
        <v>1708</v>
      </c>
      <c r="D351" s="4" t="s">
        <v>1199</v>
      </c>
      <c r="E351" s="2" t="s">
        <v>1</v>
      </c>
      <c r="F351" s="24">
        <v>10</v>
      </c>
      <c r="G351" s="104">
        <f>'BPU LOT3 - ELECTRICITE'!F351</f>
        <v>0</v>
      </c>
      <c r="H351" s="161">
        <f t="shared" si="17"/>
        <v>0</v>
      </c>
    </row>
    <row r="352" spans="2:8" s="24" customFormat="1" ht="14.1" customHeight="1" x14ac:dyDescent="0.3">
      <c r="B352" s="140" t="s">
        <v>1355</v>
      </c>
      <c r="C352" s="145" t="s">
        <v>1709</v>
      </c>
      <c r="D352" s="4" t="s">
        <v>1200</v>
      </c>
      <c r="E352" s="2" t="s">
        <v>1</v>
      </c>
      <c r="F352" s="24">
        <v>10</v>
      </c>
      <c r="G352" s="104">
        <f>'BPU LOT3 - ELECTRICITE'!F352</f>
        <v>0</v>
      </c>
      <c r="H352" s="161">
        <f t="shared" si="17"/>
        <v>0</v>
      </c>
    </row>
    <row r="353" spans="2:8" s="24" customFormat="1" ht="14.1" customHeight="1" x14ac:dyDescent="0.3">
      <c r="B353" s="140" t="s">
        <v>1355</v>
      </c>
      <c r="C353" s="145" t="s">
        <v>1710</v>
      </c>
      <c r="D353" s="4" t="s">
        <v>1201</v>
      </c>
      <c r="E353" s="2" t="s">
        <v>1</v>
      </c>
      <c r="F353" s="24">
        <v>10</v>
      </c>
      <c r="G353" s="104">
        <f>'BPU LOT3 - ELECTRICITE'!F353</f>
        <v>0</v>
      </c>
      <c r="H353" s="161">
        <f t="shared" si="17"/>
        <v>0</v>
      </c>
    </row>
    <row r="354" spans="2:8" s="24" customFormat="1" ht="14.1" customHeight="1" x14ac:dyDescent="0.3">
      <c r="B354" s="140" t="s">
        <v>1355</v>
      </c>
      <c r="C354" s="145" t="s">
        <v>1711</v>
      </c>
      <c r="D354" s="4" t="s">
        <v>1202</v>
      </c>
      <c r="E354" s="2" t="s">
        <v>1</v>
      </c>
      <c r="F354" s="24">
        <v>10</v>
      </c>
      <c r="G354" s="104">
        <f>'BPU LOT3 - ELECTRICITE'!F354</f>
        <v>0</v>
      </c>
      <c r="H354" s="161">
        <f t="shared" si="17"/>
        <v>0</v>
      </c>
    </row>
    <row r="355" spans="2:8" s="24" customFormat="1" ht="14.1" customHeight="1" x14ac:dyDescent="0.3">
      <c r="B355" s="140" t="s">
        <v>1355</v>
      </c>
      <c r="C355" s="145" t="s">
        <v>1712</v>
      </c>
      <c r="D355" s="4" t="s">
        <v>1203</v>
      </c>
      <c r="E355" s="2" t="s">
        <v>1</v>
      </c>
      <c r="F355" s="24">
        <v>10</v>
      </c>
      <c r="G355" s="104">
        <f>'BPU LOT3 - ELECTRICITE'!F355</f>
        <v>0</v>
      </c>
      <c r="H355" s="161">
        <f t="shared" si="17"/>
        <v>0</v>
      </c>
    </row>
    <row r="356" spans="2:8" s="24" customFormat="1" ht="14.1" customHeight="1" x14ac:dyDescent="0.3">
      <c r="B356" s="140" t="s">
        <v>1355</v>
      </c>
      <c r="C356" s="145" t="s">
        <v>1713</v>
      </c>
      <c r="D356" s="4" t="s">
        <v>1204</v>
      </c>
      <c r="E356" s="2" t="s">
        <v>1</v>
      </c>
      <c r="F356" s="24">
        <v>10</v>
      </c>
      <c r="G356" s="104">
        <f>'BPU LOT3 - ELECTRICITE'!F356</f>
        <v>0</v>
      </c>
      <c r="H356" s="161">
        <f t="shared" si="17"/>
        <v>0</v>
      </c>
    </row>
    <row r="357" spans="2:8" s="24" customFormat="1" ht="14.1" customHeight="1" x14ac:dyDescent="0.3">
      <c r="B357" s="140" t="s">
        <v>1355</v>
      </c>
      <c r="C357" s="145" t="s">
        <v>1714</v>
      </c>
      <c r="D357" s="4" t="s">
        <v>1205</v>
      </c>
      <c r="E357" s="2" t="s">
        <v>1</v>
      </c>
      <c r="F357" s="24">
        <v>10</v>
      </c>
      <c r="G357" s="104">
        <f>'BPU LOT3 - ELECTRICITE'!F357</f>
        <v>0</v>
      </c>
      <c r="H357" s="161">
        <f t="shared" si="17"/>
        <v>0</v>
      </c>
    </row>
    <row r="358" spans="2:8" s="24" customFormat="1" ht="14.1" customHeight="1" x14ac:dyDescent="0.3">
      <c r="B358" s="140" t="s">
        <v>1355</v>
      </c>
      <c r="C358" s="145" t="s">
        <v>1715</v>
      </c>
      <c r="D358" s="4" t="s">
        <v>1206</v>
      </c>
      <c r="E358" s="2" t="s">
        <v>1</v>
      </c>
      <c r="F358" s="24">
        <v>10</v>
      </c>
      <c r="G358" s="104">
        <f>'BPU LOT3 - ELECTRICITE'!F358</f>
        <v>0</v>
      </c>
      <c r="H358" s="161">
        <f t="shared" si="17"/>
        <v>0</v>
      </c>
    </row>
    <row r="359" spans="2:8" s="24" customFormat="1" ht="14.1" customHeight="1" x14ac:dyDescent="0.3">
      <c r="B359" s="140" t="s">
        <v>1355</v>
      </c>
      <c r="C359" s="145" t="s">
        <v>1716</v>
      </c>
      <c r="D359" s="4" t="s">
        <v>1207</v>
      </c>
      <c r="E359" s="2" t="s">
        <v>1</v>
      </c>
      <c r="F359" s="24">
        <v>10</v>
      </c>
      <c r="G359" s="104">
        <f>'BPU LOT3 - ELECTRICITE'!F359</f>
        <v>0</v>
      </c>
      <c r="H359" s="161">
        <f t="shared" si="17"/>
        <v>0</v>
      </c>
    </row>
    <row r="360" spans="2:8" s="24" customFormat="1" ht="14.1" customHeight="1" x14ac:dyDescent="0.3">
      <c r="B360" s="140" t="s">
        <v>1355</v>
      </c>
      <c r="C360" s="145" t="s">
        <v>1717</v>
      </c>
      <c r="D360" s="4" t="s">
        <v>1208</v>
      </c>
      <c r="E360" s="2" t="s">
        <v>1</v>
      </c>
      <c r="F360" s="24">
        <v>10</v>
      </c>
      <c r="G360" s="104">
        <f>'BPU LOT3 - ELECTRICITE'!F360</f>
        <v>0</v>
      </c>
      <c r="H360" s="161">
        <f t="shared" si="17"/>
        <v>0</v>
      </c>
    </row>
    <row r="361" spans="2:8" s="24" customFormat="1" ht="14.1" customHeight="1" x14ac:dyDescent="0.3">
      <c r="B361" s="140" t="s">
        <v>1355</v>
      </c>
      <c r="C361" s="145" t="s">
        <v>1718</v>
      </c>
      <c r="D361" s="4" t="s">
        <v>1209</v>
      </c>
      <c r="E361" s="2" t="s">
        <v>1</v>
      </c>
      <c r="F361" s="24">
        <v>10</v>
      </c>
      <c r="G361" s="104">
        <f>'BPU LOT3 - ELECTRICITE'!F361</f>
        <v>0</v>
      </c>
      <c r="H361" s="161">
        <f t="shared" si="17"/>
        <v>0</v>
      </c>
    </row>
    <row r="362" spans="2:8" s="24" customFormat="1" ht="14.1" customHeight="1" x14ac:dyDescent="0.3">
      <c r="B362" s="140" t="s">
        <v>1355</v>
      </c>
      <c r="C362" s="145" t="s">
        <v>1719</v>
      </c>
      <c r="D362" s="4" t="s">
        <v>1210</v>
      </c>
      <c r="E362" s="2" t="s">
        <v>1</v>
      </c>
      <c r="F362" s="24">
        <v>10</v>
      </c>
      <c r="G362" s="104">
        <f>'BPU LOT3 - ELECTRICITE'!F362</f>
        <v>0</v>
      </c>
      <c r="H362" s="161">
        <f t="shared" si="17"/>
        <v>0</v>
      </c>
    </row>
    <row r="363" spans="2:8" s="24" customFormat="1" ht="14.1" customHeight="1" x14ac:dyDescent="0.3">
      <c r="B363" s="140" t="s">
        <v>1355</v>
      </c>
      <c r="C363" s="145" t="s">
        <v>1720</v>
      </c>
      <c r="D363" s="4" t="s">
        <v>1211</v>
      </c>
      <c r="E363" s="2" t="s">
        <v>1</v>
      </c>
      <c r="F363" s="24">
        <v>10</v>
      </c>
      <c r="G363" s="104">
        <f>'BPU LOT3 - ELECTRICITE'!F363</f>
        <v>0</v>
      </c>
      <c r="H363" s="161">
        <f t="shared" si="17"/>
        <v>0</v>
      </c>
    </row>
    <row r="364" spans="2:8" s="24" customFormat="1" ht="14.1" customHeight="1" x14ac:dyDescent="0.3">
      <c r="B364" s="140" t="s">
        <v>1355</v>
      </c>
      <c r="C364" s="145" t="s">
        <v>1721</v>
      </c>
      <c r="D364" s="4" t="s">
        <v>1212</v>
      </c>
      <c r="E364" s="2" t="s">
        <v>1</v>
      </c>
      <c r="F364" s="24">
        <v>10</v>
      </c>
      <c r="G364" s="104">
        <f>'BPU LOT3 - ELECTRICITE'!F364</f>
        <v>0</v>
      </c>
      <c r="H364" s="161">
        <f t="shared" si="17"/>
        <v>0</v>
      </c>
    </row>
    <row r="365" spans="2:8" s="24" customFormat="1" ht="14.1" customHeight="1" x14ac:dyDescent="0.3">
      <c r="B365" s="140" t="s">
        <v>1355</v>
      </c>
      <c r="C365" s="145" t="s">
        <v>1722</v>
      </c>
      <c r="D365" s="4" t="s">
        <v>1213</v>
      </c>
      <c r="E365" s="2" t="s">
        <v>1</v>
      </c>
      <c r="F365" s="24">
        <v>10</v>
      </c>
      <c r="G365" s="104">
        <f>'BPU LOT3 - ELECTRICITE'!F365</f>
        <v>0</v>
      </c>
      <c r="H365" s="161">
        <f t="shared" si="17"/>
        <v>0</v>
      </c>
    </row>
    <row r="366" spans="2:8" s="24" customFormat="1" ht="14.1" customHeight="1" x14ac:dyDescent="0.3">
      <c r="B366" s="140" t="s">
        <v>1355</v>
      </c>
      <c r="C366" s="145" t="s">
        <v>1723</v>
      </c>
      <c r="D366" s="4" t="s">
        <v>1214</v>
      </c>
      <c r="E366" s="2" t="s">
        <v>1</v>
      </c>
      <c r="F366" s="24">
        <v>10</v>
      </c>
      <c r="G366" s="104">
        <f>'BPU LOT3 - ELECTRICITE'!F366</f>
        <v>0</v>
      </c>
      <c r="H366" s="161">
        <f t="shared" si="17"/>
        <v>0</v>
      </c>
    </row>
    <row r="367" spans="2:8" s="24" customFormat="1" ht="14.1" customHeight="1" x14ac:dyDescent="0.3">
      <c r="B367" s="140" t="s">
        <v>1355</v>
      </c>
      <c r="C367" s="145" t="s">
        <v>1724</v>
      </c>
      <c r="D367" s="4" t="s">
        <v>1215</v>
      </c>
      <c r="E367" s="2" t="s">
        <v>1</v>
      </c>
      <c r="F367" s="24">
        <v>10</v>
      </c>
      <c r="G367" s="104">
        <f>'BPU LOT3 - ELECTRICITE'!F367</f>
        <v>0</v>
      </c>
      <c r="H367" s="161">
        <f t="shared" si="17"/>
        <v>0</v>
      </c>
    </row>
    <row r="368" spans="2:8" s="24" customFormat="1" ht="14.1" customHeight="1" x14ac:dyDescent="0.3">
      <c r="B368" s="140" t="s">
        <v>1355</v>
      </c>
      <c r="C368" s="145" t="s">
        <v>1725</v>
      </c>
      <c r="D368" s="4" t="s">
        <v>1216</v>
      </c>
      <c r="E368" s="2" t="s">
        <v>1</v>
      </c>
      <c r="F368" s="24">
        <v>10</v>
      </c>
      <c r="G368" s="104">
        <f>'BPU LOT3 - ELECTRICITE'!F368</f>
        <v>0</v>
      </c>
      <c r="H368" s="161">
        <f t="shared" si="17"/>
        <v>0</v>
      </c>
    </row>
    <row r="369" spans="2:8" s="24" customFormat="1" ht="14.1" customHeight="1" x14ac:dyDescent="0.3">
      <c r="B369" s="140" t="s">
        <v>1355</v>
      </c>
      <c r="C369" s="145" t="s">
        <v>1726</v>
      </c>
      <c r="D369" s="4" t="s">
        <v>1217</v>
      </c>
      <c r="E369" s="2" t="s">
        <v>1</v>
      </c>
      <c r="F369" s="24">
        <v>10</v>
      </c>
      <c r="G369" s="104">
        <f>'BPU LOT3 - ELECTRICITE'!F369</f>
        <v>0</v>
      </c>
      <c r="H369" s="161">
        <f t="shared" si="17"/>
        <v>0</v>
      </c>
    </row>
    <row r="370" spans="2:8" s="24" customFormat="1" ht="14.1" customHeight="1" x14ac:dyDescent="0.3">
      <c r="B370" s="140" t="s">
        <v>1355</v>
      </c>
      <c r="C370" s="145" t="s">
        <v>1727</v>
      </c>
      <c r="D370" s="4" t="s">
        <v>1218</v>
      </c>
      <c r="E370" s="2" t="s">
        <v>1</v>
      </c>
      <c r="F370" s="24">
        <v>10</v>
      </c>
      <c r="G370" s="104">
        <f>'BPU LOT3 - ELECTRICITE'!F370</f>
        <v>0</v>
      </c>
      <c r="H370" s="161">
        <f t="shared" si="17"/>
        <v>0</v>
      </c>
    </row>
    <row r="371" spans="2:8" s="24" customFormat="1" ht="14.1" customHeight="1" x14ac:dyDescent="0.3">
      <c r="B371" s="140" t="s">
        <v>1355</v>
      </c>
      <c r="C371" s="145" t="s">
        <v>1728</v>
      </c>
      <c r="D371" s="4" t="s">
        <v>1219</v>
      </c>
      <c r="E371" s="2" t="s">
        <v>1</v>
      </c>
      <c r="F371" s="24">
        <v>10</v>
      </c>
      <c r="G371" s="104">
        <f>'BPU LOT3 - ELECTRICITE'!F371</f>
        <v>0</v>
      </c>
      <c r="H371" s="161">
        <f t="shared" si="17"/>
        <v>0</v>
      </c>
    </row>
    <row r="372" spans="2:8" s="24" customFormat="1" ht="14.1" customHeight="1" x14ac:dyDescent="0.3">
      <c r="B372" s="140" t="s">
        <v>1355</v>
      </c>
      <c r="C372" s="145" t="s">
        <v>1729</v>
      </c>
      <c r="D372" s="4" t="s">
        <v>1220</v>
      </c>
      <c r="E372" s="2" t="s">
        <v>1</v>
      </c>
      <c r="F372" s="24">
        <v>10</v>
      </c>
      <c r="G372" s="104">
        <f>'BPU LOT3 - ELECTRICITE'!F372</f>
        <v>0</v>
      </c>
      <c r="H372" s="161">
        <f t="shared" si="17"/>
        <v>0</v>
      </c>
    </row>
    <row r="373" spans="2:8" s="24" customFormat="1" ht="14.1" customHeight="1" x14ac:dyDescent="0.3">
      <c r="B373" s="140" t="s">
        <v>1355</v>
      </c>
      <c r="C373" s="145" t="s">
        <v>1730</v>
      </c>
      <c r="D373" s="4" t="s">
        <v>742</v>
      </c>
      <c r="E373" s="2" t="s">
        <v>1</v>
      </c>
      <c r="F373" s="24">
        <v>10</v>
      </c>
      <c r="G373" s="104">
        <f>'BPU LOT3 - ELECTRICITE'!F373</f>
        <v>0</v>
      </c>
      <c r="H373" s="161">
        <f t="shared" si="17"/>
        <v>0</v>
      </c>
    </row>
    <row r="374" spans="2:8" s="24" customFormat="1" ht="14.1" customHeight="1" x14ac:dyDescent="0.3">
      <c r="B374" s="140" t="s">
        <v>1355</v>
      </c>
      <c r="C374" s="145" t="s">
        <v>1731</v>
      </c>
      <c r="D374" s="4" t="s">
        <v>743</v>
      </c>
      <c r="E374" s="2" t="s">
        <v>1</v>
      </c>
      <c r="F374" s="24">
        <v>10</v>
      </c>
      <c r="G374" s="104">
        <f>'BPU LOT3 - ELECTRICITE'!F374</f>
        <v>0</v>
      </c>
      <c r="H374" s="161">
        <f t="shared" ref="H374:H380" si="18">G374*F374</f>
        <v>0</v>
      </c>
    </row>
    <row r="375" spans="2:8" s="24" customFormat="1" ht="14.1" customHeight="1" x14ac:dyDescent="0.3">
      <c r="B375" s="140" t="s">
        <v>1355</v>
      </c>
      <c r="C375" s="145" t="s">
        <v>1732</v>
      </c>
      <c r="D375" s="4" t="s">
        <v>744</v>
      </c>
      <c r="E375" s="2" t="s">
        <v>1</v>
      </c>
      <c r="F375" s="24">
        <v>10</v>
      </c>
      <c r="G375" s="104">
        <f>'BPU LOT3 - ELECTRICITE'!F375</f>
        <v>0</v>
      </c>
      <c r="H375" s="161">
        <f t="shared" si="18"/>
        <v>0</v>
      </c>
    </row>
    <row r="376" spans="2:8" s="24" customFormat="1" ht="14.1" customHeight="1" x14ac:dyDescent="0.3">
      <c r="B376" s="140" t="s">
        <v>1355</v>
      </c>
      <c r="C376" s="145" t="s">
        <v>1733</v>
      </c>
      <c r="D376" s="4" t="s">
        <v>745</v>
      </c>
      <c r="E376" s="2" t="s">
        <v>1</v>
      </c>
      <c r="F376" s="24">
        <v>10</v>
      </c>
      <c r="G376" s="104">
        <f>'BPU LOT3 - ELECTRICITE'!F376</f>
        <v>0</v>
      </c>
      <c r="H376" s="161">
        <f t="shared" si="18"/>
        <v>0</v>
      </c>
    </row>
    <row r="377" spans="2:8" s="24" customFormat="1" ht="14.1" customHeight="1" x14ac:dyDescent="0.3">
      <c r="B377" s="140" t="s">
        <v>1355</v>
      </c>
      <c r="C377" s="145" t="s">
        <v>1734</v>
      </c>
      <c r="D377" s="4" t="s">
        <v>746</v>
      </c>
      <c r="E377" s="2" t="s">
        <v>1</v>
      </c>
      <c r="F377" s="24">
        <v>10</v>
      </c>
      <c r="G377" s="104">
        <f>'BPU LOT3 - ELECTRICITE'!F377</f>
        <v>0</v>
      </c>
      <c r="H377" s="161">
        <f t="shared" si="18"/>
        <v>0</v>
      </c>
    </row>
    <row r="378" spans="2:8" s="24" customFormat="1" ht="14.1" customHeight="1" x14ac:dyDescent="0.3">
      <c r="B378" s="140" t="s">
        <v>1355</v>
      </c>
      <c r="C378" s="145" t="s">
        <v>1735</v>
      </c>
      <c r="D378" s="4" t="s">
        <v>747</v>
      </c>
      <c r="E378" s="2" t="s">
        <v>1</v>
      </c>
      <c r="F378" s="24">
        <v>10</v>
      </c>
      <c r="G378" s="104">
        <f>'BPU LOT3 - ELECTRICITE'!F378</f>
        <v>0</v>
      </c>
      <c r="H378" s="161">
        <f t="shared" si="18"/>
        <v>0</v>
      </c>
    </row>
    <row r="379" spans="2:8" s="24" customFormat="1" ht="14.1" customHeight="1" x14ac:dyDescent="0.3">
      <c r="B379" s="140" t="s">
        <v>1355</v>
      </c>
      <c r="C379" s="145" t="s">
        <v>1736</v>
      </c>
      <c r="D379" s="4" t="s">
        <v>748</v>
      </c>
      <c r="E379" s="2" t="s">
        <v>1</v>
      </c>
      <c r="F379" s="24">
        <v>10</v>
      </c>
      <c r="G379" s="104">
        <f>'BPU LOT3 - ELECTRICITE'!F379</f>
        <v>0</v>
      </c>
      <c r="H379" s="161">
        <f t="shared" si="18"/>
        <v>0</v>
      </c>
    </row>
    <row r="380" spans="2:8" s="24" customFormat="1" ht="14.1" customHeight="1" x14ac:dyDescent="0.3">
      <c r="B380" s="140" t="s">
        <v>1355</v>
      </c>
      <c r="C380" s="145" t="s">
        <v>1737</v>
      </c>
      <c r="D380" s="4" t="s">
        <v>749</v>
      </c>
      <c r="E380" s="2" t="s">
        <v>1</v>
      </c>
      <c r="F380" s="24">
        <v>10</v>
      </c>
      <c r="G380" s="104">
        <f>'BPU LOT3 - ELECTRICITE'!F380</f>
        <v>0</v>
      </c>
      <c r="H380" s="161">
        <f t="shared" si="18"/>
        <v>0</v>
      </c>
    </row>
    <row r="381" spans="2:8" ht="14.1" customHeight="1" x14ac:dyDescent="0.3">
      <c r="B381" s="139"/>
      <c r="C381" s="139"/>
      <c r="D381" s="25" t="s">
        <v>1056</v>
      </c>
      <c r="E381" s="29"/>
      <c r="F381" s="29"/>
      <c r="G381" s="29"/>
      <c r="H381" s="29"/>
    </row>
    <row r="382" spans="2:8" s="24" customFormat="1" ht="14.1" customHeight="1" x14ac:dyDescent="0.3">
      <c r="B382" s="140" t="s">
        <v>1355</v>
      </c>
      <c r="C382" s="145" t="s">
        <v>1738</v>
      </c>
      <c r="D382" s="4" t="s">
        <v>1221</v>
      </c>
      <c r="E382" s="2" t="s">
        <v>1</v>
      </c>
      <c r="F382" s="24">
        <v>10</v>
      </c>
      <c r="G382" s="104">
        <f>'BPU LOT3 - ELECTRICITE'!F382</f>
        <v>0</v>
      </c>
      <c r="H382" s="161">
        <f t="shared" ref="H382:H408" si="19">G382*F382</f>
        <v>0</v>
      </c>
    </row>
    <row r="383" spans="2:8" s="24" customFormat="1" ht="14.1" customHeight="1" x14ac:dyDescent="0.3">
      <c r="B383" s="140" t="s">
        <v>1355</v>
      </c>
      <c r="C383" s="145" t="s">
        <v>1739</v>
      </c>
      <c r="D383" s="4" t="s">
        <v>1222</v>
      </c>
      <c r="E383" s="2" t="s">
        <v>1</v>
      </c>
      <c r="F383" s="24">
        <v>10</v>
      </c>
      <c r="G383" s="104">
        <f>'BPU LOT3 - ELECTRICITE'!F383</f>
        <v>0</v>
      </c>
      <c r="H383" s="161">
        <f t="shared" si="19"/>
        <v>0</v>
      </c>
    </row>
    <row r="384" spans="2:8" s="24" customFormat="1" ht="14.1" customHeight="1" x14ac:dyDescent="0.3">
      <c r="B384" s="140" t="s">
        <v>1355</v>
      </c>
      <c r="C384" s="145" t="s">
        <v>1740</v>
      </c>
      <c r="D384" s="4" t="s">
        <v>1223</v>
      </c>
      <c r="E384" s="2" t="s">
        <v>1</v>
      </c>
      <c r="F384" s="24">
        <v>20</v>
      </c>
      <c r="G384" s="104">
        <f>'BPU LOT3 - ELECTRICITE'!F384</f>
        <v>0</v>
      </c>
      <c r="H384" s="161">
        <f t="shared" si="19"/>
        <v>0</v>
      </c>
    </row>
    <row r="385" spans="2:8" s="24" customFormat="1" ht="14.1" customHeight="1" x14ac:dyDescent="0.3">
      <c r="B385" s="140" t="s">
        <v>1355</v>
      </c>
      <c r="C385" s="145" t="s">
        <v>1741</v>
      </c>
      <c r="D385" s="4" t="s">
        <v>1224</v>
      </c>
      <c r="E385" s="2" t="s">
        <v>1</v>
      </c>
      <c r="F385" s="24">
        <v>20</v>
      </c>
      <c r="G385" s="104">
        <f>'BPU LOT3 - ELECTRICITE'!F385</f>
        <v>0</v>
      </c>
      <c r="H385" s="161">
        <f t="shared" si="19"/>
        <v>0</v>
      </c>
    </row>
    <row r="386" spans="2:8" s="24" customFormat="1" ht="14.1" customHeight="1" x14ac:dyDescent="0.3">
      <c r="B386" s="140" t="s">
        <v>1355</v>
      </c>
      <c r="C386" s="145" t="s">
        <v>1742</v>
      </c>
      <c r="D386" s="4" t="s">
        <v>1225</v>
      </c>
      <c r="E386" s="2" t="s">
        <v>1</v>
      </c>
      <c r="F386" s="24">
        <v>15</v>
      </c>
      <c r="G386" s="104">
        <f>'BPU LOT3 - ELECTRICITE'!F386</f>
        <v>0</v>
      </c>
      <c r="H386" s="161">
        <f t="shared" si="19"/>
        <v>0</v>
      </c>
    </row>
    <row r="387" spans="2:8" s="24" customFormat="1" ht="14.1" customHeight="1" x14ac:dyDescent="0.3">
      <c r="B387" s="140" t="s">
        <v>1355</v>
      </c>
      <c r="C387" s="145" t="s">
        <v>1743</v>
      </c>
      <c r="D387" s="4" t="s">
        <v>1226</v>
      </c>
      <c r="E387" s="2" t="s">
        <v>1</v>
      </c>
      <c r="F387" s="24">
        <v>15</v>
      </c>
      <c r="G387" s="104">
        <f>'BPU LOT3 - ELECTRICITE'!F387</f>
        <v>0</v>
      </c>
      <c r="H387" s="161">
        <f t="shared" si="19"/>
        <v>0</v>
      </c>
    </row>
    <row r="388" spans="2:8" s="24" customFormat="1" ht="14.1" customHeight="1" x14ac:dyDescent="0.3">
      <c r="B388" s="140" t="s">
        <v>1355</v>
      </c>
      <c r="C388" s="145" t="s">
        <v>1744</v>
      </c>
      <c r="D388" s="4" t="s">
        <v>1227</v>
      </c>
      <c r="E388" s="2" t="s">
        <v>1</v>
      </c>
      <c r="F388" s="24">
        <v>15</v>
      </c>
      <c r="G388" s="104">
        <f>'BPU LOT3 - ELECTRICITE'!F388</f>
        <v>0</v>
      </c>
      <c r="H388" s="161">
        <f t="shared" si="19"/>
        <v>0</v>
      </c>
    </row>
    <row r="389" spans="2:8" s="24" customFormat="1" ht="14.1" customHeight="1" x14ac:dyDescent="0.3">
      <c r="B389" s="140" t="s">
        <v>1355</v>
      </c>
      <c r="C389" s="145" t="s">
        <v>1745</v>
      </c>
      <c r="D389" s="4" t="s">
        <v>1228</v>
      </c>
      <c r="E389" s="2" t="s">
        <v>1</v>
      </c>
      <c r="F389" s="24">
        <v>10</v>
      </c>
      <c r="G389" s="104">
        <f>'BPU LOT3 - ELECTRICITE'!F389</f>
        <v>0</v>
      </c>
      <c r="H389" s="161">
        <f t="shared" si="19"/>
        <v>0</v>
      </c>
    </row>
    <row r="390" spans="2:8" s="24" customFormat="1" ht="14.1" customHeight="1" x14ac:dyDescent="0.3">
      <c r="B390" s="140" t="s">
        <v>1355</v>
      </c>
      <c r="C390" s="145" t="s">
        <v>1746</v>
      </c>
      <c r="D390" s="4" t="s">
        <v>1229</v>
      </c>
      <c r="E390" s="2" t="s">
        <v>1</v>
      </c>
      <c r="F390" s="24">
        <v>10</v>
      </c>
      <c r="G390" s="104">
        <f>'BPU LOT3 - ELECTRICITE'!F390</f>
        <v>0</v>
      </c>
      <c r="H390" s="161">
        <f t="shared" si="19"/>
        <v>0</v>
      </c>
    </row>
    <row r="391" spans="2:8" s="24" customFormat="1" ht="14.1" customHeight="1" x14ac:dyDescent="0.3">
      <c r="B391" s="140" t="s">
        <v>1355</v>
      </c>
      <c r="C391" s="145" t="s">
        <v>1747</v>
      </c>
      <c r="D391" s="4" t="s">
        <v>1230</v>
      </c>
      <c r="E391" s="2" t="s">
        <v>1</v>
      </c>
      <c r="F391" s="24">
        <v>10</v>
      </c>
      <c r="G391" s="104">
        <f>'BPU LOT3 - ELECTRICITE'!F391</f>
        <v>0</v>
      </c>
      <c r="H391" s="161">
        <f t="shared" si="19"/>
        <v>0</v>
      </c>
    </row>
    <row r="392" spans="2:8" s="24" customFormat="1" ht="14.1" customHeight="1" x14ac:dyDescent="0.3">
      <c r="B392" s="140" t="s">
        <v>1355</v>
      </c>
      <c r="C392" s="145" t="s">
        <v>1748</v>
      </c>
      <c r="D392" s="4" t="s">
        <v>1231</v>
      </c>
      <c r="E392" s="2" t="s">
        <v>1</v>
      </c>
      <c r="F392" s="24">
        <v>10</v>
      </c>
      <c r="G392" s="104">
        <f>'BPU LOT3 - ELECTRICITE'!F392</f>
        <v>0</v>
      </c>
      <c r="H392" s="161">
        <f t="shared" si="19"/>
        <v>0</v>
      </c>
    </row>
    <row r="393" spans="2:8" s="24" customFormat="1" ht="14.1" customHeight="1" x14ac:dyDescent="0.3">
      <c r="B393" s="140" t="s">
        <v>1355</v>
      </c>
      <c r="C393" s="145" t="s">
        <v>1749</v>
      </c>
      <c r="D393" s="4" t="s">
        <v>1232</v>
      </c>
      <c r="E393" s="2" t="s">
        <v>1</v>
      </c>
      <c r="F393" s="24">
        <v>10</v>
      </c>
      <c r="G393" s="104">
        <f>'BPU LOT3 - ELECTRICITE'!F393</f>
        <v>0</v>
      </c>
      <c r="H393" s="161">
        <f t="shared" si="19"/>
        <v>0</v>
      </c>
    </row>
    <row r="394" spans="2:8" s="24" customFormat="1" ht="14.1" customHeight="1" x14ac:dyDescent="0.3">
      <c r="B394" s="140" t="s">
        <v>1355</v>
      </c>
      <c r="C394" s="145" t="s">
        <v>1750</v>
      </c>
      <c r="D394" s="4" t="s">
        <v>1233</v>
      </c>
      <c r="E394" s="2" t="s">
        <v>1</v>
      </c>
      <c r="F394" s="24">
        <v>15</v>
      </c>
      <c r="G394" s="104">
        <f>'BPU LOT3 - ELECTRICITE'!F394</f>
        <v>0</v>
      </c>
      <c r="H394" s="161">
        <f t="shared" si="19"/>
        <v>0</v>
      </c>
    </row>
    <row r="395" spans="2:8" s="24" customFormat="1" ht="14.1" customHeight="1" x14ac:dyDescent="0.3">
      <c r="B395" s="140" t="s">
        <v>1355</v>
      </c>
      <c r="C395" s="145" t="s">
        <v>1751</v>
      </c>
      <c r="D395" s="4" t="s">
        <v>1234</v>
      </c>
      <c r="E395" s="2" t="s">
        <v>1</v>
      </c>
      <c r="F395" s="24">
        <v>10</v>
      </c>
      <c r="G395" s="104">
        <f>'BPU LOT3 - ELECTRICITE'!F395</f>
        <v>0</v>
      </c>
      <c r="H395" s="161">
        <f t="shared" si="19"/>
        <v>0</v>
      </c>
    </row>
    <row r="396" spans="2:8" s="24" customFormat="1" ht="14.1" customHeight="1" x14ac:dyDescent="0.3">
      <c r="B396" s="140" t="s">
        <v>1355</v>
      </c>
      <c r="C396" s="145" t="s">
        <v>1752</v>
      </c>
      <c r="D396" s="4" t="s">
        <v>750</v>
      </c>
      <c r="E396" s="2" t="s">
        <v>1</v>
      </c>
      <c r="F396" s="24">
        <v>15</v>
      </c>
      <c r="G396" s="104">
        <f>'BPU LOT3 - ELECTRICITE'!F396</f>
        <v>0</v>
      </c>
      <c r="H396" s="161">
        <f t="shared" si="19"/>
        <v>0</v>
      </c>
    </row>
    <row r="397" spans="2:8" s="24" customFormat="1" ht="14.1" customHeight="1" x14ac:dyDescent="0.3">
      <c r="B397" s="140" t="s">
        <v>1355</v>
      </c>
      <c r="C397" s="145" t="s">
        <v>1753</v>
      </c>
      <c r="D397" s="4" t="s">
        <v>751</v>
      </c>
      <c r="E397" s="2" t="s">
        <v>1</v>
      </c>
      <c r="F397" s="24">
        <v>10</v>
      </c>
      <c r="G397" s="104">
        <f>'BPU LOT3 - ELECTRICITE'!F397</f>
        <v>0</v>
      </c>
      <c r="H397" s="161">
        <f t="shared" si="19"/>
        <v>0</v>
      </c>
    </row>
    <row r="398" spans="2:8" s="24" customFormat="1" ht="14.1" customHeight="1" x14ac:dyDescent="0.3">
      <c r="B398" s="140" t="s">
        <v>1355</v>
      </c>
      <c r="C398" s="145" t="s">
        <v>1754</v>
      </c>
      <c r="D398" s="4" t="s">
        <v>1235</v>
      </c>
      <c r="E398" s="2" t="s">
        <v>1</v>
      </c>
      <c r="F398" s="24">
        <v>15</v>
      </c>
      <c r="G398" s="104">
        <f>'BPU LOT3 - ELECTRICITE'!F398</f>
        <v>0</v>
      </c>
      <c r="H398" s="161">
        <f t="shared" si="19"/>
        <v>0</v>
      </c>
    </row>
    <row r="399" spans="2:8" s="24" customFormat="1" ht="14.1" customHeight="1" x14ac:dyDescent="0.3">
      <c r="B399" s="140" t="s">
        <v>1355</v>
      </c>
      <c r="C399" s="145" t="s">
        <v>1755</v>
      </c>
      <c r="D399" s="4" t="s">
        <v>1236</v>
      </c>
      <c r="E399" s="2" t="s">
        <v>1</v>
      </c>
      <c r="F399" s="24">
        <v>15</v>
      </c>
      <c r="G399" s="104">
        <f>'BPU LOT3 - ELECTRICITE'!F399</f>
        <v>0</v>
      </c>
      <c r="H399" s="161">
        <f t="shared" si="19"/>
        <v>0</v>
      </c>
    </row>
    <row r="400" spans="2:8" s="24" customFormat="1" ht="14.1" customHeight="1" x14ac:dyDescent="0.3">
      <c r="B400" s="140" t="s">
        <v>1355</v>
      </c>
      <c r="C400" s="145" t="s">
        <v>1756</v>
      </c>
      <c r="D400" s="4" t="s">
        <v>1237</v>
      </c>
      <c r="E400" s="2" t="s">
        <v>1</v>
      </c>
      <c r="F400" s="24">
        <v>10</v>
      </c>
      <c r="G400" s="104">
        <f>'BPU LOT3 - ELECTRICITE'!F400</f>
        <v>0</v>
      </c>
      <c r="H400" s="161">
        <f t="shared" si="19"/>
        <v>0</v>
      </c>
    </row>
    <row r="401" spans="2:8" s="24" customFormat="1" ht="14.1" customHeight="1" x14ac:dyDescent="0.3">
      <c r="B401" s="140" t="s">
        <v>1355</v>
      </c>
      <c r="C401" s="145" t="s">
        <v>1757</v>
      </c>
      <c r="D401" s="4" t="s">
        <v>1238</v>
      </c>
      <c r="E401" s="2" t="s">
        <v>1</v>
      </c>
      <c r="F401" s="24">
        <v>10</v>
      </c>
      <c r="G401" s="104">
        <f>'BPU LOT3 - ELECTRICITE'!F401</f>
        <v>0</v>
      </c>
      <c r="H401" s="161">
        <f t="shared" si="19"/>
        <v>0</v>
      </c>
    </row>
    <row r="402" spans="2:8" s="24" customFormat="1" ht="14.1" customHeight="1" x14ac:dyDescent="0.3">
      <c r="B402" s="140" t="s">
        <v>1355</v>
      </c>
      <c r="C402" s="145" t="s">
        <v>1758</v>
      </c>
      <c r="D402" s="4" t="s">
        <v>1239</v>
      </c>
      <c r="E402" s="2" t="s">
        <v>1</v>
      </c>
      <c r="F402" s="24">
        <v>10</v>
      </c>
      <c r="G402" s="104">
        <f>'BPU LOT3 - ELECTRICITE'!F402</f>
        <v>0</v>
      </c>
      <c r="H402" s="161">
        <f t="shared" si="19"/>
        <v>0</v>
      </c>
    </row>
    <row r="403" spans="2:8" s="24" customFormat="1" ht="14.1" customHeight="1" x14ac:dyDescent="0.3">
      <c r="B403" s="140" t="s">
        <v>1355</v>
      </c>
      <c r="C403" s="145" t="s">
        <v>1759</v>
      </c>
      <c r="D403" s="4" t="s">
        <v>1240</v>
      </c>
      <c r="E403" s="2" t="s">
        <v>1</v>
      </c>
      <c r="F403" s="24">
        <v>10</v>
      </c>
      <c r="G403" s="104">
        <f>'BPU LOT3 - ELECTRICITE'!F403</f>
        <v>0</v>
      </c>
      <c r="H403" s="161">
        <f t="shared" si="19"/>
        <v>0</v>
      </c>
    </row>
    <row r="404" spans="2:8" s="24" customFormat="1" ht="14.1" customHeight="1" x14ac:dyDescent="0.3">
      <c r="B404" s="140" t="s">
        <v>1355</v>
      </c>
      <c r="C404" s="145" t="s">
        <v>1760</v>
      </c>
      <c r="D404" s="4" t="s">
        <v>1241</v>
      </c>
      <c r="E404" s="2" t="s">
        <v>1</v>
      </c>
      <c r="F404" s="24">
        <v>10</v>
      </c>
      <c r="G404" s="104">
        <f>'BPU LOT3 - ELECTRICITE'!F404</f>
        <v>0</v>
      </c>
      <c r="H404" s="161">
        <f t="shared" si="19"/>
        <v>0</v>
      </c>
    </row>
    <row r="405" spans="2:8" s="24" customFormat="1" ht="14.1" customHeight="1" x14ac:dyDescent="0.3">
      <c r="B405" s="140" t="s">
        <v>1355</v>
      </c>
      <c r="C405" s="145" t="s">
        <v>1761</v>
      </c>
      <c r="D405" s="4" t="s">
        <v>1242</v>
      </c>
      <c r="E405" s="2" t="s">
        <v>1</v>
      </c>
      <c r="F405" s="24">
        <v>10</v>
      </c>
      <c r="G405" s="104">
        <f>'BPU LOT3 - ELECTRICITE'!F405</f>
        <v>0</v>
      </c>
      <c r="H405" s="161">
        <f t="shared" si="19"/>
        <v>0</v>
      </c>
    </row>
    <row r="406" spans="2:8" s="24" customFormat="1" ht="14.1" customHeight="1" x14ac:dyDescent="0.3">
      <c r="B406" s="140" t="s">
        <v>1355</v>
      </c>
      <c r="C406" s="145" t="s">
        <v>1762</v>
      </c>
      <c r="D406" s="4" t="s">
        <v>1243</v>
      </c>
      <c r="E406" s="2" t="s">
        <v>1</v>
      </c>
      <c r="F406" s="24">
        <v>10</v>
      </c>
      <c r="G406" s="104">
        <f>'BPU LOT3 - ELECTRICITE'!F406</f>
        <v>0</v>
      </c>
      <c r="H406" s="161">
        <f t="shared" si="19"/>
        <v>0</v>
      </c>
    </row>
    <row r="407" spans="2:8" s="24" customFormat="1" ht="14.1" customHeight="1" x14ac:dyDescent="0.3">
      <c r="B407" s="140" t="s">
        <v>1355</v>
      </c>
      <c r="C407" s="145" t="s">
        <v>1763</v>
      </c>
      <c r="D407" s="4" t="s">
        <v>1244</v>
      </c>
      <c r="E407" s="2" t="s">
        <v>1</v>
      </c>
      <c r="F407" s="24">
        <v>10</v>
      </c>
      <c r="G407" s="104">
        <f>'BPU LOT3 - ELECTRICITE'!F407</f>
        <v>0</v>
      </c>
      <c r="H407" s="161">
        <f t="shared" si="19"/>
        <v>0</v>
      </c>
    </row>
    <row r="408" spans="2:8" s="24" customFormat="1" ht="14.1" customHeight="1" x14ac:dyDescent="0.3">
      <c r="B408" s="140" t="s">
        <v>1355</v>
      </c>
      <c r="C408" s="145" t="s">
        <v>1764</v>
      </c>
      <c r="D408" s="4" t="s">
        <v>1245</v>
      </c>
      <c r="E408" s="2" t="s">
        <v>1</v>
      </c>
      <c r="F408" s="24">
        <v>10</v>
      </c>
      <c r="G408" s="104">
        <f>'BPU LOT3 - ELECTRICITE'!F408</f>
        <v>0</v>
      </c>
      <c r="H408" s="161">
        <f t="shared" si="19"/>
        <v>0</v>
      </c>
    </row>
    <row r="409" spans="2:8" ht="14.1" customHeight="1" x14ac:dyDescent="0.3">
      <c r="B409" s="139"/>
      <c r="C409" s="139"/>
      <c r="D409" s="25" t="s">
        <v>1057</v>
      </c>
      <c r="E409" s="29"/>
      <c r="F409" s="29"/>
      <c r="G409" s="29"/>
      <c r="H409" s="29"/>
    </row>
    <row r="410" spans="2:8" s="24" customFormat="1" ht="14.1" customHeight="1" x14ac:dyDescent="0.3">
      <c r="B410" s="140" t="s">
        <v>1355</v>
      </c>
      <c r="C410" s="145" t="s">
        <v>1765</v>
      </c>
      <c r="D410" s="4" t="s">
        <v>1246</v>
      </c>
      <c r="E410" s="2" t="s">
        <v>1</v>
      </c>
      <c r="F410" s="24">
        <v>30</v>
      </c>
      <c r="G410" s="104">
        <f>'BPU LOT3 - ELECTRICITE'!F410</f>
        <v>0</v>
      </c>
      <c r="H410" s="161">
        <f t="shared" ref="H410:H426" si="20">G410*F410</f>
        <v>0</v>
      </c>
    </row>
    <row r="411" spans="2:8" s="24" customFormat="1" ht="14.1" customHeight="1" x14ac:dyDescent="0.3">
      <c r="B411" s="140" t="s">
        <v>1355</v>
      </c>
      <c r="C411" s="145" t="s">
        <v>1766</v>
      </c>
      <c r="D411" s="4" t="s">
        <v>1247</v>
      </c>
      <c r="E411" s="2" t="s">
        <v>1</v>
      </c>
      <c r="F411" s="24">
        <v>30</v>
      </c>
      <c r="G411" s="104">
        <f>'BPU LOT3 - ELECTRICITE'!F411</f>
        <v>0</v>
      </c>
      <c r="H411" s="161">
        <f t="shared" si="20"/>
        <v>0</v>
      </c>
    </row>
    <row r="412" spans="2:8" s="24" customFormat="1" ht="14.1" customHeight="1" x14ac:dyDescent="0.3">
      <c r="B412" s="140" t="s">
        <v>1355</v>
      </c>
      <c r="C412" s="145" t="s">
        <v>1767</v>
      </c>
      <c r="D412" s="4" t="s">
        <v>1248</v>
      </c>
      <c r="E412" s="2" t="s">
        <v>1</v>
      </c>
      <c r="F412" s="24">
        <v>50</v>
      </c>
      <c r="G412" s="104">
        <f>'BPU LOT3 - ELECTRICITE'!F412</f>
        <v>0</v>
      </c>
      <c r="H412" s="161">
        <f t="shared" si="20"/>
        <v>0</v>
      </c>
    </row>
    <row r="413" spans="2:8" s="24" customFormat="1" ht="14.1" customHeight="1" x14ac:dyDescent="0.3">
      <c r="B413" s="140" t="s">
        <v>1355</v>
      </c>
      <c r="C413" s="145" t="s">
        <v>1768</v>
      </c>
      <c r="D413" s="4" t="s">
        <v>1257</v>
      </c>
      <c r="E413" s="2" t="s">
        <v>1</v>
      </c>
      <c r="F413" s="24">
        <v>50</v>
      </c>
      <c r="G413" s="104">
        <f>'BPU LOT3 - ELECTRICITE'!F413</f>
        <v>0</v>
      </c>
      <c r="H413" s="161">
        <f t="shared" si="20"/>
        <v>0</v>
      </c>
    </row>
    <row r="414" spans="2:8" s="24" customFormat="1" ht="14.1" customHeight="1" x14ac:dyDescent="0.3">
      <c r="B414" s="140" t="s">
        <v>1355</v>
      </c>
      <c r="C414" s="145" t="s">
        <v>1769</v>
      </c>
      <c r="D414" s="4" t="s">
        <v>1259</v>
      </c>
      <c r="E414" s="2" t="s">
        <v>1</v>
      </c>
      <c r="F414" s="24">
        <v>50</v>
      </c>
      <c r="G414" s="104">
        <f>'BPU LOT3 - ELECTRICITE'!F414</f>
        <v>0</v>
      </c>
      <c r="H414" s="161">
        <f t="shared" si="20"/>
        <v>0</v>
      </c>
    </row>
    <row r="415" spans="2:8" s="24" customFormat="1" ht="14.1" customHeight="1" x14ac:dyDescent="0.3">
      <c r="B415" s="140" t="s">
        <v>1355</v>
      </c>
      <c r="C415" s="145" t="s">
        <v>1770</v>
      </c>
      <c r="D415" s="4" t="s">
        <v>1249</v>
      </c>
      <c r="E415" s="2" t="s">
        <v>1</v>
      </c>
      <c r="F415" s="24">
        <v>50</v>
      </c>
      <c r="G415" s="104">
        <f>'BPU LOT3 - ELECTRICITE'!F415</f>
        <v>0</v>
      </c>
      <c r="H415" s="161">
        <f t="shared" si="20"/>
        <v>0</v>
      </c>
    </row>
    <row r="416" spans="2:8" s="24" customFormat="1" ht="14.1" customHeight="1" x14ac:dyDescent="0.3">
      <c r="B416" s="140" t="s">
        <v>1355</v>
      </c>
      <c r="C416" s="145" t="s">
        <v>1771</v>
      </c>
      <c r="D416" s="4" t="s">
        <v>1258</v>
      </c>
      <c r="E416" s="2" t="s">
        <v>1</v>
      </c>
      <c r="F416" s="24">
        <v>50</v>
      </c>
      <c r="G416" s="104">
        <f>'BPU LOT3 - ELECTRICITE'!F416</f>
        <v>0</v>
      </c>
      <c r="H416" s="161">
        <f t="shared" si="20"/>
        <v>0</v>
      </c>
    </row>
    <row r="417" spans="2:8" s="24" customFormat="1" ht="14.1" customHeight="1" x14ac:dyDescent="0.3">
      <c r="B417" s="140" t="s">
        <v>1355</v>
      </c>
      <c r="C417" s="145" t="s">
        <v>1772</v>
      </c>
      <c r="D417" s="4" t="s">
        <v>1250</v>
      </c>
      <c r="E417" s="2" t="s">
        <v>1</v>
      </c>
      <c r="F417" s="24">
        <v>50</v>
      </c>
      <c r="G417" s="104">
        <f>'BPU LOT3 - ELECTRICITE'!F417</f>
        <v>0</v>
      </c>
      <c r="H417" s="161">
        <f t="shared" si="20"/>
        <v>0</v>
      </c>
    </row>
    <row r="418" spans="2:8" s="24" customFormat="1" ht="14.1" customHeight="1" x14ac:dyDescent="0.3">
      <c r="B418" s="140" t="s">
        <v>1355</v>
      </c>
      <c r="C418" s="145" t="s">
        <v>1773</v>
      </c>
      <c r="D418" s="4" t="s">
        <v>1251</v>
      </c>
      <c r="E418" s="2" t="s">
        <v>1</v>
      </c>
      <c r="F418" s="24">
        <v>30</v>
      </c>
      <c r="G418" s="104">
        <f>'BPU LOT3 - ELECTRICITE'!F418</f>
        <v>0</v>
      </c>
      <c r="H418" s="161">
        <f t="shared" si="20"/>
        <v>0</v>
      </c>
    </row>
    <row r="419" spans="2:8" s="24" customFormat="1" ht="14.1" customHeight="1" x14ac:dyDescent="0.3">
      <c r="B419" s="140" t="s">
        <v>1355</v>
      </c>
      <c r="C419" s="145" t="s">
        <v>1774</v>
      </c>
      <c r="D419" s="4" t="s">
        <v>1252</v>
      </c>
      <c r="E419" s="2" t="s">
        <v>1</v>
      </c>
      <c r="F419" s="24">
        <v>30</v>
      </c>
      <c r="G419" s="104">
        <f>'BPU LOT3 - ELECTRICITE'!F419</f>
        <v>0</v>
      </c>
      <c r="H419" s="161">
        <f t="shared" si="20"/>
        <v>0</v>
      </c>
    </row>
    <row r="420" spans="2:8" s="24" customFormat="1" ht="14.1" customHeight="1" x14ac:dyDescent="0.3">
      <c r="B420" s="140" t="s">
        <v>1355</v>
      </c>
      <c r="C420" s="145" t="s">
        <v>1775</v>
      </c>
      <c r="D420" s="4" t="s">
        <v>1253</v>
      </c>
      <c r="E420" s="2" t="s">
        <v>1</v>
      </c>
      <c r="F420" s="24">
        <v>30</v>
      </c>
      <c r="G420" s="104">
        <f>'BPU LOT3 - ELECTRICITE'!F420</f>
        <v>0</v>
      </c>
      <c r="H420" s="161">
        <f t="shared" si="20"/>
        <v>0</v>
      </c>
    </row>
    <row r="421" spans="2:8" s="24" customFormat="1" ht="14.1" customHeight="1" x14ac:dyDescent="0.3">
      <c r="B421" s="140" t="s">
        <v>1355</v>
      </c>
      <c r="C421" s="145" t="s">
        <v>1776</v>
      </c>
      <c r="D421" s="4" t="s">
        <v>1254</v>
      </c>
      <c r="E421" s="2" t="s">
        <v>1</v>
      </c>
      <c r="F421" s="24">
        <v>30</v>
      </c>
      <c r="G421" s="104">
        <f>'BPU LOT3 - ELECTRICITE'!F421</f>
        <v>0</v>
      </c>
      <c r="H421" s="161">
        <f t="shared" si="20"/>
        <v>0</v>
      </c>
    </row>
    <row r="422" spans="2:8" s="24" customFormat="1" ht="14.1" customHeight="1" x14ac:dyDescent="0.3">
      <c r="B422" s="140" t="s">
        <v>1355</v>
      </c>
      <c r="C422" s="145" t="s">
        <v>1777</v>
      </c>
      <c r="D422" s="4" t="s">
        <v>1260</v>
      </c>
      <c r="E422" s="2" t="s">
        <v>1</v>
      </c>
      <c r="F422" s="24">
        <v>30</v>
      </c>
      <c r="G422" s="104">
        <f>'BPU LOT3 - ELECTRICITE'!F422</f>
        <v>0</v>
      </c>
      <c r="H422" s="161">
        <f t="shared" si="20"/>
        <v>0</v>
      </c>
    </row>
    <row r="423" spans="2:8" s="24" customFormat="1" ht="14.1" customHeight="1" x14ac:dyDescent="0.3">
      <c r="B423" s="140" t="s">
        <v>1355</v>
      </c>
      <c r="C423" s="145" t="s">
        <v>1778</v>
      </c>
      <c r="D423" s="4" t="s">
        <v>1261</v>
      </c>
      <c r="E423" s="2" t="s">
        <v>1</v>
      </c>
      <c r="F423" s="24">
        <v>30</v>
      </c>
      <c r="G423" s="104">
        <f>'BPU LOT3 - ELECTRICITE'!F423</f>
        <v>0</v>
      </c>
      <c r="H423" s="161">
        <f t="shared" si="20"/>
        <v>0</v>
      </c>
    </row>
    <row r="424" spans="2:8" s="24" customFormat="1" ht="14.1" customHeight="1" x14ac:dyDescent="0.3">
      <c r="B424" s="140" t="s">
        <v>1355</v>
      </c>
      <c r="C424" s="145" t="s">
        <v>1779</v>
      </c>
      <c r="D424" s="4" t="s">
        <v>1262</v>
      </c>
      <c r="E424" s="2" t="s">
        <v>1</v>
      </c>
      <c r="F424" s="24">
        <v>30</v>
      </c>
      <c r="G424" s="104">
        <f>'BPU LOT3 - ELECTRICITE'!F424</f>
        <v>0</v>
      </c>
      <c r="H424" s="161">
        <f t="shared" si="20"/>
        <v>0</v>
      </c>
    </row>
    <row r="425" spans="2:8" s="24" customFormat="1" ht="14.1" customHeight="1" x14ac:dyDescent="0.3">
      <c r="B425" s="140" t="s">
        <v>1355</v>
      </c>
      <c r="C425" s="145" t="s">
        <v>1780</v>
      </c>
      <c r="D425" s="4" t="s">
        <v>1256</v>
      </c>
      <c r="E425" s="2" t="s">
        <v>1</v>
      </c>
      <c r="F425" s="24">
        <v>30</v>
      </c>
      <c r="G425" s="104">
        <f>'BPU LOT3 - ELECTRICITE'!F425</f>
        <v>0</v>
      </c>
      <c r="H425" s="161">
        <f t="shared" si="20"/>
        <v>0</v>
      </c>
    </row>
    <row r="426" spans="2:8" s="24" customFormat="1" ht="14.1" customHeight="1" x14ac:dyDescent="0.3">
      <c r="B426" s="140" t="s">
        <v>1355</v>
      </c>
      <c r="C426" s="145" t="s">
        <v>1781</v>
      </c>
      <c r="D426" s="4" t="s">
        <v>1255</v>
      </c>
      <c r="E426" s="2" t="s">
        <v>1</v>
      </c>
      <c r="F426" s="24">
        <v>30</v>
      </c>
      <c r="G426" s="104">
        <f>'BPU LOT3 - ELECTRICITE'!F426</f>
        <v>0</v>
      </c>
      <c r="H426" s="161">
        <f t="shared" si="20"/>
        <v>0</v>
      </c>
    </row>
    <row r="427" spans="2:8" ht="14.1" customHeight="1" x14ac:dyDescent="0.3">
      <c r="B427" s="139"/>
      <c r="C427" s="139"/>
      <c r="D427" s="25" t="s">
        <v>1058</v>
      </c>
      <c r="E427" s="29"/>
      <c r="F427" s="29"/>
      <c r="G427" s="29"/>
      <c r="H427" s="29"/>
    </row>
    <row r="428" spans="2:8" s="24" customFormat="1" ht="14.1" customHeight="1" x14ac:dyDescent="0.3">
      <c r="B428" s="140" t="s">
        <v>1355</v>
      </c>
      <c r="C428" s="145" t="s">
        <v>1782</v>
      </c>
      <c r="D428" s="4" t="s">
        <v>1263</v>
      </c>
      <c r="E428" s="2" t="s">
        <v>1</v>
      </c>
      <c r="F428" s="24">
        <v>15</v>
      </c>
      <c r="G428" s="104">
        <f>'BPU LOT3 - ELECTRICITE'!F428</f>
        <v>0</v>
      </c>
      <c r="H428" s="161">
        <f t="shared" ref="H428:H454" si="21">G428*F428</f>
        <v>0</v>
      </c>
    </row>
    <row r="429" spans="2:8" s="24" customFormat="1" ht="14.1" customHeight="1" x14ac:dyDescent="0.3">
      <c r="B429" s="140" t="s">
        <v>1355</v>
      </c>
      <c r="C429" s="145" t="s">
        <v>1783</v>
      </c>
      <c r="D429" s="4" t="s">
        <v>1264</v>
      </c>
      <c r="E429" s="2" t="s">
        <v>1</v>
      </c>
      <c r="F429" s="24">
        <v>20</v>
      </c>
      <c r="G429" s="104">
        <f>'BPU LOT3 - ELECTRICITE'!F429</f>
        <v>0</v>
      </c>
      <c r="H429" s="161">
        <f t="shared" si="21"/>
        <v>0</v>
      </c>
    </row>
    <row r="430" spans="2:8" s="24" customFormat="1" ht="14.1" customHeight="1" x14ac:dyDescent="0.3">
      <c r="B430" s="140" t="s">
        <v>1355</v>
      </c>
      <c r="C430" s="145" t="s">
        <v>1784</v>
      </c>
      <c r="D430" s="4" t="s">
        <v>1265</v>
      </c>
      <c r="E430" s="2" t="s">
        <v>1</v>
      </c>
      <c r="F430" s="24">
        <v>50</v>
      </c>
      <c r="G430" s="104">
        <f>'BPU LOT3 - ELECTRICITE'!F430</f>
        <v>0</v>
      </c>
      <c r="H430" s="161">
        <f t="shared" si="21"/>
        <v>0</v>
      </c>
    </row>
    <row r="431" spans="2:8" s="24" customFormat="1" ht="14.1" customHeight="1" x14ac:dyDescent="0.3">
      <c r="B431" s="140" t="s">
        <v>1355</v>
      </c>
      <c r="C431" s="145" t="s">
        <v>1785</v>
      </c>
      <c r="D431" s="4" t="s">
        <v>1266</v>
      </c>
      <c r="E431" s="2" t="s">
        <v>1</v>
      </c>
      <c r="F431" s="24">
        <v>50</v>
      </c>
      <c r="G431" s="104">
        <f>'BPU LOT3 - ELECTRICITE'!F431</f>
        <v>0</v>
      </c>
      <c r="H431" s="161">
        <f t="shared" si="21"/>
        <v>0</v>
      </c>
    </row>
    <row r="432" spans="2:8" s="24" customFormat="1" ht="14.1" customHeight="1" x14ac:dyDescent="0.3">
      <c r="B432" s="140" t="s">
        <v>1355</v>
      </c>
      <c r="C432" s="145" t="s">
        <v>1786</v>
      </c>
      <c r="D432" s="4" t="s">
        <v>1267</v>
      </c>
      <c r="E432" s="2" t="s">
        <v>1</v>
      </c>
      <c r="F432" s="24">
        <v>50</v>
      </c>
      <c r="G432" s="104">
        <f>'BPU LOT3 - ELECTRICITE'!F432</f>
        <v>0</v>
      </c>
      <c r="H432" s="161">
        <f t="shared" si="21"/>
        <v>0</v>
      </c>
    </row>
    <row r="433" spans="2:17" s="24" customFormat="1" ht="14.1" customHeight="1" x14ac:dyDescent="0.3">
      <c r="B433" s="140" t="s">
        <v>1355</v>
      </c>
      <c r="C433" s="145" t="s">
        <v>1787</v>
      </c>
      <c r="D433" s="4" t="s">
        <v>1268</v>
      </c>
      <c r="E433" s="2" t="s">
        <v>1</v>
      </c>
      <c r="F433" s="24">
        <v>50</v>
      </c>
      <c r="G433" s="104">
        <f>'BPU LOT3 - ELECTRICITE'!F433</f>
        <v>0</v>
      </c>
      <c r="H433" s="161">
        <f t="shared" si="21"/>
        <v>0</v>
      </c>
    </row>
    <row r="434" spans="2:17" s="24" customFormat="1" ht="14.1" customHeight="1" x14ac:dyDescent="0.3">
      <c r="B434" s="140" t="s">
        <v>1355</v>
      </c>
      <c r="C434" s="145" t="s">
        <v>1788</v>
      </c>
      <c r="D434" s="4" t="s">
        <v>1269</v>
      </c>
      <c r="E434" s="2" t="s">
        <v>1</v>
      </c>
      <c r="F434" s="24">
        <v>20</v>
      </c>
      <c r="G434" s="104">
        <f>'BPU LOT3 - ELECTRICITE'!F434</f>
        <v>0</v>
      </c>
      <c r="H434" s="161">
        <f t="shared" si="21"/>
        <v>0</v>
      </c>
    </row>
    <row r="435" spans="2:17" s="24" customFormat="1" ht="14.1" customHeight="1" x14ac:dyDescent="0.3">
      <c r="B435" s="140" t="s">
        <v>1355</v>
      </c>
      <c r="C435" s="145" t="s">
        <v>1789</v>
      </c>
      <c r="D435" s="4" t="s">
        <v>1270</v>
      </c>
      <c r="E435" s="2" t="s">
        <v>1</v>
      </c>
      <c r="F435" s="24">
        <v>20</v>
      </c>
      <c r="G435" s="104">
        <f>'BPU LOT3 - ELECTRICITE'!F435</f>
        <v>0</v>
      </c>
      <c r="H435" s="161">
        <f t="shared" si="21"/>
        <v>0</v>
      </c>
    </row>
    <row r="436" spans="2:17" s="24" customFormat="1" ht="14.1" customHeight="1" x14ac:dyDescent="0.3">
      <c r="B436" s="140" t="s">
        <v>1355</v>
      </c>
      <c r="C436" s="145" t="s">
        <v>1790</v>
      </c>
      <c r="D436" s="4" t="s">
        <v>1271</v>
      </c>
      <c r="E436" s="2" t="s">
        <v>1</v>
      </c>
      <c r="F436" s="24">
        <v>30</v>
      </c>
      <c r="G436" s="104">
        <f>'BPU LOT3 - ELECTRICITE'!F436</f>
        <v>0</v>
      </c>
      <c r="H436" s="161">
        <f t="shared" si="21"/>
        <v>0</v>
      </c>
    </row>
    <row r="437" spans="2:17" s="24" customFormat="1" ht="14.1" customHeight="1" x14ac:dyDescent="0.3">
      <c r="B437" s="140" t="s">
        <v>1355</v>
      </c>
      <c r="C437" s="145" t="s">
        <v>1791</v>
      </c>
      <c r="D437" s="4" t="s">
        <v>1272</v>
      </c>
      <c r="E437" s="2" t="s">
        <v>1</v>
      </c>
      <c r="F437" s="24">
        <v>15</v>
      </c>
      <c r="G437" s="104">
        <f>'BPU LOT3 - ELECTRICITE'!F437</f>
        <v>0</v>
      </c>
      <c r="H437" s="161">
        <f t="shared" si="21"/>
        <v>0</v>
      </c>
    </row>
    <row r="438" spans="2:17" s="24" customFormat="1" ht="14.1" customHeight="1" x14ac:dyDescent="0.3">
      <c r="B438" s="140" t="s">
        <v>1355</v>
      </c>
      <c r="C438" s="145" t="s">
        <v>1792</v>
      </c>
      <c r="D438" s="4" t="s">
        <v>1273</v>
      </c>
      <c r="E438" s="2" t="s">
        <v>1</v>
      </c>
      <c r="F438" s="24">
        <v>20</v>
      </c>
      <c r="G438" s="104">
        <f>'BPU LOT3 - ELECTRICITE'!F438</f>
        <v>0</v>
      </c>
      <c r="H438" s="161">
        <f t="shared" si="21"/>
        <v>0</v>
      </c>
    </row>
    <row r="439" spans="2:17" s="24" customFormat="1" ht="14.1" customHeight="1" x14ac:dyDescent="0.3">
      <c r="B439" s="140" t="s">
        <v>1355</v>
      </c>
      <c r="C439" s="145" t="s">
        <v>1793</v>
      </c>
      <c r="D439" s="4" t="s">
        <v>1274</v>
      </c>
      <c r="E439" s="2" t="s">
        <v>1</v>
      </c>
      <c r="F439" s="24">
        <v>50</v>
      </c>
      <c r="G439" s="104">
        <f>'BPU LOT3 - ELECTRICITE'!F439</f>
        <v>0</v>
      </c>
      <c r="H439" s="161">
        <f t="shared" si="21"/>
        <v>0</v>
      </c>
    </row>
    <row r="440" spans="2:17" s="24" customFormat="1" ht="14.1" customHeight="1" x14ac:dyDescent="0.3">
      <c r="B440" s="140" t="s">
        <v>1355</v>
      </c>
      <c r="C440" s="145" t="s">
        <v>1794</v>
      </c>
      <c r="D440" s="4" t="s">
        <v>1275</v>
      </c>
      <c r="E440" s="2" t="s">
        <v>1</v>
      </c>
      <c r="F440" s="24">
        <v>50</v>
      </c>
      <c r="G440" s="104">
        <f>'BPU LOT3 - ELECTRICITE'!F440</f>
        <v>0</v>
      </c>
      <c r="H440" s="161">
        <f t="shared" si="21"/>
        <v>0</v>
      </c>
    </row>
    <row r="441" spans="2:17" s="24" customFormat="1" ht="14.1" customHeight="1" x14ac:dyDescent="0.3">
      <c r="B441" s="140" t="s">
        <v>1355</v>
      </c>
      <c r="C441" s="145" t="s">
        <v>1795</v>
      </c>
      <c r="D441" s="4" t="s">
        <v>1276</v>
      </c>
      <c r="E441" s="2" t="s">
        <v>1</v>
      </c>
      <c r="F441" s="24">
        <v>50</v>
      </c>
      <c r="G441" s="104">
        <f>'BPU LOT3 - ELECTRICITE'!F441</f>
        <v>0</v>
      </c>
      <c r="H441" s="161">
        <f t="shared" si="21"/>
        <v>0</v>
      </c>
    </row>
    <row r="442" spans="2:17" s="24" customFormat="1" ht="14.1" customHeight="1" x14ac:dyDescent="0.3">
      <c r="B442" s="140" t="s">
        <v>1355</v>
      </c>
      <c r="C442" s="145" t="s">
        <v>1796</v>
      </c>
      <c r="D442" s="4" t="s">
        <v>1277</v>
      </c>
      <c r="E442" s="2" t="s">
        <v>1</v>
      </c>
      <c r="F442" s="24">
        <v>50</v>
      </c>
      <c r="G442" s="104">
        <f>'BPU LOT3 - ELECTRICITE'!F442</f>
        <v>0</v>
      </c>
      <c r="H442" s="161">
        <f t="shared" si="21"/>
        <v>0</v>
      </c>
    </row>
    <row r="443" spans="2:17" s="24" customFormat="1" ht="14.1" customHeight="1" x14ac:dyDescent="0.3">
      <c r="B443" s="140" t="s">
        <v>1355</v>
      </c>
      <c r="C443" s="145" t="s">
        <v>1797</v>
      </c>
      <c r="D443" s="4" t="s">
        <v>1278</v>
      </c>
      <c r="E443" s="2" t="s">
        <v>1</v>
      </c>
      <c r="F443" s="24">
        <v>20</v>
      </c>
      <c r="G443" s="104">
        <f>'BPU LOT3 - ELECTRICITE'!F443</f>
        <v>0</v>
      </c>
      <c r="H443" s="161">
        <f t="shared" si="21"/>
        <v>0</v>
      </c>
    </row>
    <row r="444" spans="2:17" s="24" customFormat="1" ht="14.1" customHeight="1" x14ac:dyDescent="0.3">
      <c r="B444" s="140" t="s">
        <v>1355</v>
      </c>
      <c r="C444" s="145" t="s">
        <v>1798</v>
      </c>
      <c r="D444" s="4" t="s">
        <v>1279</v>
      </c>
      <c r="E444" s="2" t="s">
        <v>1</v>
      </c>
      <c r="F444" s="24">
        <v>20</v>
      </c>
      <c r="G444" s="104">
        <f>'BPU LOT3 - ELECTRICITE'!F444</f>
        <v>0</v>
      </c>
      <c r="H444" s="161">
        <f t="shared" si="21"/>
        <v>0</v>
      </c>
    </row>
    <row r="445" spans="2:17" s="24" customFormat="1" ht="14.1" customHeight="1" x14ac:dyDescent="0.3">
      <c r="B445" s="140" t="s">
        <v>1355</v>
      </c>
      <c r="C445" s="145" t="s">
        <v>1799</v>
      </c>
      <c r="D445" s="4" t="s">
        <v>1280</v>
      </c>
      <c r="E445" s="2" t="s">
        <v>1</v>
      </c>
      <c r="F445" s="24">
        <v>30</v>
      </c>
      <c r="G445" s="104">
        <f>'BPU LOT3 - ELECTRICITE'!F445</f>
        <v>0</v>
      </c>
      <c r="H445" s="161">
        <f t="shared" si="21"/>
        <v>0</v>
      </c>
    </row>
    <row r="446" spans="2:17" s="24" customFormat="1" ht="14.1" customHeight="1" x14ac:dyDescent="0.3">
      <c r="B446" s="140" t="s">
        <v>1355</v>
      </c>
      <c r="C446" s="145" t="s">
        <v>1800</v>
      </c>
      <c r="D446" s="4" t="s">
        <v>1281</v>
      </c>
      <c r="E446" s="2" t="s">
        <v>1</v>
      </c>
      <c r="F446" s="24">
        <v>15</v>
      </c>
      <c r="G446" s="104">
        <f>'BPU LOT3 - ELECTRICITE'!F446</f>
        <v>0</v>
      </c>
      <c r="H446" s="161">
        <f t="shared" si="21"/>
        <v>0</v>
      </c>
    </row>
    <row r="447" spans="2:17" s="24" customFormat="1" ht="14.1" customHeight="1" x14ac:dyDescent="0.3">
      <c r="B447" s="140" t="s">
        <v>1355</v>
      </c>
      <c r="C447" s="145" t="s">
        <v>1801</v>
      </c>
      <c r="D447" s="4" t="s">
        <v>1289</v>
      </c>
      <c r="E447" s="2" t="s">
        <v>1</v>
      </c>
      <c r="F447" s="24">
        <v>20</v>
      </c>
      <c r="G447" s="104">
        <f>'BPU LOT3 - ELECTRICITE'!F447</f>
        <v>0</v>
      </c>
      <c r="H447" s="161">
        <f t="shared" si="21"/>
        <v>0</v>
      </c>
    </row>
    <row r="448" spans="2:17" s="24" customFormat="1" ht="14.1" customHeight="1" x14ac:dyDescent="0.3">
      <c r="B448" s="140" t="s">
        <v>1355</v>
      </c>
      <c r="C448" s="145" t="s">
        <v>1802</v>
      </c>
      <c r="D448" s="4" t="s">
        <v>1282</v>
      </c>
      <c r="E448" s="2" t="s">
        <v>1</v>
      </c>
      <c r="F448" s="24">
        <v>50</v>
      </c>
      <c r="G448" s="104">
        <f>'BPU LOT3 - ELECTRICITE'!F448</f>
        <v>0</v>
      </c>
      <c r="H448" s="161">
        <f t="shared" si="21"/>
        <v>0</v>
      </c>
      <c r="Q448" s="24">
        <v>10</v>
      </c>
    </row>
    <row r="449" spans="2:8" s="24" customFormat="1" ht="14.1" customHeight="1" x14ac:dyDescent="0.3">
      <c r="B449" s="140" t="s">
        <v>1355</v>
      </c>
      <c r="C449" s="145" t="s">
        <v>1803</v>
      </c>
      <c r="D449" s="4" t="s">
        <v>1283</v>
      </c>
      <c r="E449" s="2" t="s">
        <v>1</v>
      </c>
      <c r="F449" s="24">
        <v>50</v>
      </c>
      <c r="G449" s="104">
        <f>'BPU LOT3 - ELECTRICITE'!F449</f>
        <v>0</v>
      </c>
      <c r="H449" s="161">
        <f t="shared" si="21"/>
        <v>0</v>
      </c>
    </row>
    <row r="450" spans="2:8" s="24" customFormat="1" ht="14.1" customHeight="1" x14ac:dyDescent="0.3">
      <c r="B450" s="140" t="s">
        <v>1355</v>
      </c>
      <c r="C450" s="145" t="s">
        <v>1804</v>
      </c>
      <c r="D450" s="4" t="s">
        <v>1284</v>
      </c>
      <c r="E450" s="2" t="s">
        <v>1</v>
      </c>
      <c r="F450" s="24">
        <v>50</v>
      </c>
      <c r="G450" s="104">
        <f>'BPU LOT3 - ELECTRICITE'!F450</f>
        <v>0</v>
      </c>
      <c r="H450" s="161">
        <f t="shared" si="21"/>
        <v>0</v>
      </c>
    </row>
    <row r="451" spans="2:8" s="24" customFormat="1" ht="14.1" customHeight="1" x14ac:dyDescent="0.3">
      <c r="B451" s="140" t="s">
        <v>1355</v>
      </c>
      <c r="C451" s="145" t="s">
        <v>1805</v>
      </c>
      <c r="D451" s="4" t="s">
        <v>1285</v>
      </c>
      <c r="E451" s="2" t="s">
        <v>1</v>
      </c>
      <c r="F451" s="24">
        <v>50</v>
      </c>
      <c r="G451" s="104">
        <f>'BPU LOT3 - ELECTRICITE'!F451</f>
        <v>0</v>
      </c>
      <c r="H451" s="161">
        <f t="shared" si="21"/>
        <v>0</v>
      </c>
    </row>
    <row r="452" spans="2:8" s="24" customFormat="1" ht="14.1" customHeight="1" x14ac:dyDescent="0.3">
      <c r="B452" s="140" t="s">
        <v>1355</v>
      </c>
      <c r="C452" s="145" t="s">
        <v>1806</v>
      </c>
      <c r="D452" s="4" t="s">
        <v>1286</v>
      </c>
      <c r="E452" s="2" t="s">
        <v>1</v>
      </c>
      <c r="F452" s="24">
        <v>20</v>
      </c>
      <c r="G452" s="104">
        <f>'BPU LOT3 - ELECTRICITE'!F452</f>
        <v>0</v>
      </c>
      <c r="H452" s="161">
        <f t="shared" si="21"/>
        <v>0</v>
      </c>
    </row>
    <row r="453" spans="2:8" s="24" customFormat="1" ht="14.1" customHeight="1" x14ac:dyDescent="0.3">
      <c r="B453" s="140" t="s">
        <v>1355</v>
      </c>
      <c r="C453" s="145" t="s">
        <v>1807</v>
      </c>
      <c r="D453" s="4" t="s">
        <v>1287</v>
      </c>
      <c r="E453" s="2" t="s">
        <v>1</v>
      </c>
      <c r="F453" s="24">
        <v>20</v>
      </c>
      <c r="G453" s="104">
        <f>'BPU LOT3 - ELECTRICITE'!F453</f>
        <v>0</v>
      </c>
      <c r="H453" s="161">
        <f t="shared" si="21"/>
        <v>0</v>
      </c>
    </row>
    <row r="454" spans="2:8" s="24" customFormat="1" ht="14.1" customHeight="1" x14ac:dyDescent="0.3">
      <c r="B454" s="140" t="s">
        <v>1355</v>
      </c>
      <c r="C454" s="145" t="s">
        <v>1808</v>
      </c>
      <c r="D454" s="4" t="s">
        <v>1288</v>
      </c>
      <c r="E454" s="2" t="s">
        <v>1</v>
      </c>
      <c r="F454" s="24">
        <v>30</v>
      </c>
      <c r="G454" s="104">
        <f>'BPU LOT3 - ELECTRICITE'!F454</f>
        <v>0</v>
      </c>
      <c r="H454" s="161">
        <f t="shared" si="21"/>
        <v>0</v>
      </c>
    </row>
    <row r="455" spans="2:8" ht="14.1" customHeight="1" x14ac:dyDescent="0.3">
      <c r="B455" s="139"/>
      <c r="C455" s="139"/>
      <c r="D455" s="25" t="s">
        <v>1059</v>
      </c>
      <c r="E455" s="29"/>
      <c r="F455" s="29"/>
      <c r="G455" s="29"/>
      <c r="H455" s="29"/>
    </row>
    <row r="456" spans="2:8" s="24" customFormat="1" ht="14.1" customHeight="1" x14ac:dyDescent="0.3">
      <c r="B456" s="140" t="s">
        <v>1355</v>
      </c>
      <c r="C456" s="145" t="s">
        <v>1809</v>
      </c>
      <c r="D456" s="4" t="s">
        <v>1290</v>
      </c>
      <c r="E456" s="2" t="s">
        <v>1</v>
      </c>
      <c r="F456" s="24">
        <v>10</v>
      </c>
      <c r="G456" s="104">
        <f>'BPU LOT3 - ELECTRICITE'!F456</f>
        <v>0</v>
      </c>
      <c r="H456" s="161">
        <f t="shared" ref="H456:H464" si="22">G456*F456</f>
        <v>0</v>
      </c>
    </row>
    <row r="457" spans="2:8" s="24" customFormat="1" ht="14.1" customHeight="1" x14ac:dyDescent="0.3">
      <c r="B457" s="140" t="s">
        <v>1355</v>
      </c>
      <c r="C457" s="145" t="s">
        <v>1810</v>
      </c>
      <c r="D457" s="4" t="s">
        <v>1291</v>
      </c>
      <c r="E457" s="2" t="s">
        <v>1</v>
      </c>
      <c r="F457" s="24">
        <v>10</v>
      </c>
      <c r="G457" s="104">
        <f>'BPU LOT3 - ELECTRICITE'!F457</f>
        <v>0</v>
      </c>
      <c r="H457" s="161">
        <f t="shared" si="22"/>
        <v>0</v>
      </c>
    </row>
    <row r="458" spans="2:8" s="24" customFormat="1" ht="14.1" customHeight="1" x14ac:dyDescent="0.3">
      <c r="B458" s="140" t="s">
        <v>1355</v>
      </c>
      <c r="C458" s="145" t="s">
        <v>1811</v>
      </c>
      <c r="D458" s="4" t="s">
        <v>1292</v>
      </c>
      <c r="E458" s="2" t="s">
        <v>1</v>
      </c>
      <c r="F458" s="24">
        <v>10</v>
      </c>
      <c r="G458" s="104">
        <f>'BPU LOT3 - ELECTRICITE'!F458</f>
        <v>0</v>
      </c>
      <c r="H458" s="161">
        <f t="shared" si="22"/>
        <v>0</v>
      </c>
    </row>
    <row r="459" spans="2:8" s="24" customFormat="1" ht="14.1" customHeight="1" x14ac:dyDescent="0.3">
      <c r="B459" s="140" t="s">
        <v>1355</v>
      </c>
      <c r="C459" s="145" t="s">
        <v>1812</v>
      </c>
      <c r="D459" s="4" t="s">
        <v>1293</v>
      </c>
      <c r="E459" s="2" t="s">
        <v>1</v>
      </c>
      <c r="F459" s="24">
        <v>10</v>
      </c>
      <c r="G459" s="104">
        <f>'BPU LOT3 - ELECTRICITE'!F459</f>
        <v>0</v>
      </c>
      <c r="H459" s="161">
        <f t="shared" si="22"/>
        <v>0</v>
      </c>
    </row>
    <row r="460" spans="2:8" s="24" customFormat="1" ht="14.1" customHeight="1" x14ac:dyDescent="0.3">
      <c r="B460" s="140" t="s">
        <v>1355</v>
      </c>
      <c r="C460" s="145" t="s">
        <v>1813</v>
      </c>
      <c r="D460" s="4" t="s">
        <v>1294</v>
      </c>
      <c r="E460" s="2" t="s">
        <v>1</v>
      </c>
      <c r="F460" s="24">
        <v>10</v>
      </c>
      <c r="G460" s="104">
        <f>'BPU LOT3 - ELECTRICITE'!F460</f>
        <v>0</v>
      </c>
      <c r="H460" s="161">
        <f t="shared" si="22"/>
        <v>0</v>
      </c>
    </row>
    <row r="461" spans="2:8" s="24" customFormat="1" ht="14.1" customHeight="1" x14ac:dyDescent="0.3">
      <c r="B461" s="140" t="s">
        <v>1355</v>
      </c>
      <c r="C461" s="145" t="s">
        <v>1814</v>
      </c>
      <c r="D461" s="4" t="s">
        <v>1295</v>
      </c>
      <c r="E461" s="2" t="s">
        <v>1</v>
      </c>
      <c r="F461" s="24">
        <v>10</v>
      </c>
      <c r="G461" s="104">
        <f>'BPU LOT3 - ELECTRICITE'!F461</f>
        <v>0</v>
      </c>
      <c r="H461" s="161">
        <f t="shared" si="22"/>
        <v>0</v>
      </c>
    </row>
    <row r="462" spans="2:8" s="24" customFormat="1" ht="14.1" customHeight="1" x14ac:dyDescent="0.3">
      <c r="B462" s="140" t="s">
        <v>1355</v>
      </c>
      <c r="C462" s="145" t="s">
        <v>1815</v>
      </c>
      <c r="D462" s="4" t="s">
        <v>1296</v>
      </c>
      <c r="E462" s="2" t="s">
        <v>1</v>
      </c>
      <c r="F462" s="24">
        <v>10</v>
      </c>
      <c r="G462" s="104">
        <f>'BPU LOT3 - ELECTRICITE'!F462</f>
        <v>0</v>
      </c>
      <c r="H462" s="161">
        <f t="shared" si="22"/>
        <v>0</v>
      </c>
    </row>
    <row r="463" spans="2:8" s="24" customFormat="1" ht="14.1" customHeight="1" x14ac:dyDescent="0.3">
      <c r="B463" s="140" t="s">
        <v>1355</v>
      </c>
      <c r="C463" s="145" t="s">
        <v>1816</v>
      </c>
      <c r="D463" s="4" t="s">
        <v>1297</v>
      </c>
      <c r="E463" s="2" t="s">
        <v>1</v>
      </c>
      <c r="F463" s="24">
        <v>10</v>
      </c>
      <c r="G463" s="104">
        <f>'BPU LOT3 - ELECTRICITE'!F463</f>
        <v>0</v>
      </c>
      <c r="H463" s="161">
        <f t="shared" si="22"/>
        <v>0</v>
      </c>
    </row>
    <row r="464" spans="2:8" s="24" customFormat="1" ht="14.1" customHeight="1" x14ac:dyDescent="0.3">
      <c r="B464" s="140" t="s">
        <v>1355</v>
      </c>
      <c r="C464" s="145" t="s">
        <v>1817</v>
      </c>
      <c r="D464" s="4" t="s">
        <v>1298</v>
      </c>
      <c r="E464" s="2" t="s">
        <v>1</v>
      </c>
      <c r="F464" s="24">
        <v>10</v>
      </c>
      <c r="G464" s="104">
        <f>'BPU LOT3 - ELECTRICITE'!F464</f>
        <v>0</v>
      </c>
      <c r="H464" s="161">
        <f t="shared" si="22"/>
        <v>0</v>
      </c>
    </row>
    <row r="465" spans="2:8" ht="14.1" customHeight="1" x14ac:dyDescent="0.3">
      <c r="B465" s="139"/>
      <c r="C465" s="139"/>
      <c r="D465" s="42" t="s">
        <v>1062</v>
      </c>
      <c r="E465" s="43"/>
      <c r="F465" s="43"/>
      <c r="G465" s="43"/>
      <c r="H465" s="43"/>
    </row>
    <row r="466" spans="2:8" ht="14.1" customHeight="1" x14ac:dyDescent="0.3">
      <c r="B466" s="140" t="s">
        <v>1355</v>
      </c>
      <c r="C466" s="145" t="s">
        <v>1818</v>
      </c>
      <c r="D466" s="4" t="s">
        <v>624</v>
      </c>
      <c r="E466" s="2" t="s">
        <v>1</v>
      </c>
      <c r="F466" s="24">
        <v>100</v>
      </c>
      <c r="G466" s="104">
        <f>'BPU LOT3 - ELECTRICITE'!F466</f>
        <v>0</v>
      </c>
      <c r="H466" s="161">
        <f t="shared" ref="H466:H483" si="23">G466*F466</f>
        <v>0</v>
      </c>
    </row>
    <row r="467" spans="2:8" ht="14.1" customHeight="1" x14ac:dyDescent="0.3">
      <c r="B467" s="140" t="s">
        <v>1355</v>
      </c>
      <c r="C467" s="145" t="s">
        <v>1819</v>
      </c>
      <c r="D467" s="4" t="s">
        <v>158</v>
      </c>
      <c r="E467" s="2" t="s">
        <v>1</v>
      </c>
      <c r="F467" s="24">
        <v>100</v>
      </c>
      <c r="G467" s="104">
        <f>'BPU LOT3 - ELECTRICITE'!F467</f>
        <v>0</v>
      </c>
      <c r="H467" s="161">
        <f t="shared" si="23"/>
        <v>0</v>
      </c>
    </row>
    <row r="468" spans="2:8" ht="14.1" customHeight="1" x14ac:dyDescent="0.3">
      <c r="B468" s="140" t="s">
        <v>1355</v>
      </c>
      <c r="C468" s="145" t="s">
        <v>1820</v>
      </c>
      <c r="D468" s="4" t="s">
        <v>159</v>
      </c>
      <c r="E468" s="2" t="s">
        <v>1</v>
      </c>
      <c r="F468" s="24">
        <v>100</v>
      </c>
      <c r="G468" s="104">
        <f>'BPU LOT3 - ELECTRICITE'!F468</f>
        <v>0</v>
      </c>
      <c r="H468" s="161">
        <f t="shared" si="23"/>
        <v>0</v>
      </c>
    </row>
    <row r="469" spans="2:8" ht="14.1" customHeight="1" x14ac:dyDescent="0.3">
      <c r="B469" s="140" t="s">
        <v>1355</v>
      </c>
      <c r="C469" s="145" t="s">
        <v>1821</v>
      </c>
      <c r="D469" s="4" t="s">
        <v>160</v>
      </c>
      <c r="E469" s="2" t="s">
        <v>1</v>
      </c>
      <c r="F469" s="24">
        <v>100</v>
      </c>
      <c r="G469" s="104">
        <f>'BPU LOT3 - ELECTRICITE'!F469</f>
        <v>0</v>
      </c>
      <c r="H469" s="161">
        <f t="shared" si="23"/>
        <v>0</v>
      </c>
    </row>
    <row r="470" spans="2:8" ht="14.1" customHeight="1" x14ac:dyDescent="0.3">
      <c r="B470" s="140" t="s">
        <v>1355</v>
      </c>
      <c r="C470" s="145" t="s">
        <v>1822</v>
      </c>
      <c r="D470" s="4" t="s">
        <v>161</v>
      </c>
      <c r="E470" s="2" t="s">
        <v>1</v>
      </c>
      <c r="F470" s="24">
        <v>100</v>
      </c>
      <c r="G470" s="104">
        <f>'BPU LOT3 - ELECTRICITE'!F470</f>
        <v>0</v>
      </c>
      <c r="H470" s="161">
        <f t="shared" si="23"/>
        <v>0</v>
      </c>
    </row>
    <row r="471" spans="2:8" ht="14.1" customHeight="1" x14ac:dyDescent="0.3">
      <c r="B471" s="140" t="s">
        <v>1355</v>
      </c>
      <c r="C471" s="145" t="s">
        <v>1823</v>
      </c>
      <c r="D471" s="4" t="s">
        <v>162</v>
      </c>
      <c r="E471" s="2" t="s">
        <v>1</v>
      </c>
      <c r="F471" s="24">
        <v>100</v>
      </c>
      <c r="G471" s="104">
        <f>'BPU LOT3 - ELECTRICITE'!F471</f>
        <v>0</v>
      </c>
      <c r="H471" s="161">
        <f t="shared" si="23"/>
        <v>0</v>
      </c>
    </row>
    <row r="472" spans="2:8" ht="14.1" customHeight="1" x14ac:dyDescent="0.3">
      <c r="B472" s="140" t="s">
        <v>1355</v>
      </c>
      <c r="C472" s="145" t="s">
        <v>1824</v>
      </c>
      <c r="D472" s="4" t="s">
        <v>163</v>
      </c>
      <c r="E472" s="2" t="s">
        <v>1</v>
      </c>
      <c r="F472" s="24">
        <v>100</v>
      </c>
      <c r="G472" s="104">
        <f>'BPU LOT3 - ELECTRICITE'!F472</f>
        <v>0</v>
      </c>
      <c r="H472" s="161">
        <f t="shared" si="23"/>
        <v>0</v>
      </c>
    </row>
    <row r="473" spans="2:8" ht="14.1" customHeight="1" x14ac:dyDescent="0.3">
      <c r="B473" s="140" t="s">
        <v>1355</v>
      </c>
      <c r="C473" s="145" t="s">
        <v>1825</v>
      </c>
      <c r="D473" s="4" t="s">
        <v>164</v>
      </c>
      <c r="E473" s="2" t="s">
        <v>1</v>
      </c>
      <c r="F473" s="24">
        <v>100</v>
      </c>
      <c r="G473" s="104">
        <f>'BPU LOT3 - ELECTRICITE'!F473</f>
        <v>0</v>
      </c>
      <c r="H473" s="161">
        <f t="shared" si="23"/>
        <v>0</v>
      </c>
    </row>
    <row r="474" spans="2:8" ht="14.1" customHeight="1" x14ac:dyDescent="0.3">
      <c r="B474" s="140" t="s">
        <v>1355</v>
      </c>
      <c r="C474" s="145" t="s">
        <v>1826</v>
      </c>
      <c r="D474" s="4" t="s">
        <v>165</v>
      </c>
      <c r="E474" s="2" t="s">
        <v>1</v>
      </c>
      <c r="F474" s="24">
        <v>100</v>
      </c>
      <c r="G474" s="104">
        <f>'BPU LOT3 - ELECTRICITE'!F474</f>
        <v>0</v>
      </c>
      <c r="H474" s="161">
        <f t="shared" si="23"/>
        <v>0</v>
      </c>
    </row>
    <row r="475" spans="2:8" ht="14.1" customHeight="1" x14ac:dyDescent="0.3">
      <c r="B475" s="140" t="s">
        <v>1355</v>
      </c>
      <c r="C475" s="145" t="s">
        <v>1827</v>
      </c>
      <c r="D475" s="4" t="s">
        <v>764</v>
      </c>
      <c r="E475" s="2" t="s">
        <v>1</v>
      </c>
      <c r="F475" s="24">
        <v>100</v>
      </c>
      <c r="G475" s="104">
        <f>'BPU LOT3 - ELECTRICITE'!F475</f>
        <v>0</v>
      </c>
      <c r="H475" s="161">
        <f t="shared" si="23"/>
        <v>0</v>
      </c>
    </row>
    <row r="476" spans="2:8" ht="14.1" customHeight="1" x14ac:dyDescent="0.3">
      <c r="B476" s="140" t="s">
        <v>1355</v>
      </c>
      <c r="C476" s="145" t="s">
        <v>1828</v>
      </c>
      <c r="D476" s="4" t="s">
        <v>765</v>
      </c>
      <c r="E476" s="2" t="s">
        <v>1</v>
      </c>
      <c r="F476" s="24">
        <v>100</v>
      </c>
      <c r="G476" s="104">
        <f>'BPU LOT3 - ELECTRICITE'!F476</f>
        <v>0</v>
      </c>
      <c r="H476" s="161">
        <f t="shared" si="23"/>
        <v>0</v>
      </c>
    </row>
    <row r="477" spans="2:8" ht="14.1" customHeight="1" x14ac:dyDescent="0.3">
      <c r="B477" s="140" t="s">
        <v>1355</v>
      </c>
      <c r="C477" s="145" t="s">
        <v>1829</v>
      </c>
      <c r="D477" s="4" t="s">
        <v>766</v>
      </c>
      <c r="E477" s="2" t="s">
        <v>1</v>
      </c>
      <c r="F477" s="24">
        <v>100</v>
      </c>
      <c r="G477" s="104">
        <f>'BPU LOT3 - ELECTRICITE'!F477</f>
        <v>0</v>
      </c>
      <c r="H477" s="161">
        <f t="shared" si="23"/>
        <v>0</v>
      </c>
    </row>
    <row r="478" spans="2:8" ht="14.1" customHeight="1" x14ac:dyDescent="0.3">
      <c r="B478" s="140" t="s">
        <v>1355</v>
      </c>
      <c r="C478" s="145" t="s">
        <v>1830</v>
      </c>
      <c r="D478" s="4" t="s">
        <v>627</v>
      </c>
      <c r="E478" s="2" t="s">
        <v>1</v>
      </c>
      <c r="F478" s="24">
        <v>100</v>
      </c>
      <c r="G478" s="104">
        <f>'BPU LOT3 - ELECTRICITE'!F478</f>
        <v>0</v>
      </c>
      <c r="H478" s="161">
        <f t="shared" si="23"/>
        <v>0</v>
      </c>
    </row>
    <row r="479" spans="2:8" ht="14.1" customHeight="1" x14ac:dyDescent="0.3">
      <c r="B479" s="140" t="s">
        <v>1355</v>
      </c>
      <c r="C479" s="145" t="s">
        <v>1831</v>
      </c>
      <c r="D479" s="4" t="s">
        <v>628</v>
      </c>
      <c r="E479" s="2" t="s">
        <v>1</v>
      </c>
      <c r="F479" s="24">
        <v>100</v>
      </c>
      <c r="G479" s="104">
        <f>'BPU LOT3 - ELECTRICITE'!F479</f>
        <v>0</v>
      </c>
      <c r="H479" s="161">
        <f t="shared" si="23"/>
        <v>0</v>
      </c>
    </row>
    <row r="480" spans="2:8" ht="14.1" customHeight="1" x14ac:dyDescent="0.3">
      <c r="B480" s="140" t="s">
        <v>1355</v>
      </c>
      <c r="C480" s="145" t="s">
        <v>1832</v>
      </c>
      <c r="D480" s="4" t="s">
        <v>767</v>
      </c>
      <c r="E480" s="2" t="s">
        <v>1</v>
      </c>
      <c r="F480" s="24">
        <v>100</v>
      </c>
      <c r="G480" s="104">
        <f>'BPU LOT3 - ELECTRICITE'!F480</f>
        <v>0</v>
      </c>
      <c r="H480" s="161">
        <f t="shared" si="23"/>
        <v>0</v>
      </c>
    </row>
    <row r="481" spans="2:8" ht="14.1" customHeight="1" x14ac:dyDescent="0.3">
      <c r="B481" s="140" t="s">
        <v>1355</v>
      </c>
      <c r="C481" s="145" t="s">
        <v>1833</v>
      </c>
      <c r="D481" s="4" t="s">
        <v>768</v>
      </c>
      <c r="E481" s="2" t="s">
        <v>1</v>
      </c>
      <c r="F481" s="24">
        <v>100</v>
      </c>
      <c r="G481" s="104">
        <f>'BPU LOT3 - ELECTRICITE'!F481</f>
        <v>0</v>
      </c>
      <c r="H481" s="161">
        <f t="shared" si="23"/>
        <v>0</v>
      </c>
    </row>
    <row r="482" spans="2:8" ht="14.1" customHeight="1" x14ac:dyDescent="0.3">
      <c r="B482" s="140" t="s">
        <v>1355</v>
      </c>
      <c r="C482" s="145" t="s">
        <v>1834</v>
      </c>
      <c r="D482" s="4" t="s">
        <v>183</v>
      </c>
      <c r="E482" s="2" t="s">
        <v>1</v>
      </c>
      <c r="F482" s="24">
        <v>100</v>
      </c>
      <c r="G482" s="104">
        <f>'BPU LOT3 - ELECTRICITE'!F482</f>
        <v>0</v>
      </c>
      <c r="H482" s="161">
        <f t="shared" si="23"/>
        <v>0</v>
      </c>
    </row>
    <row r="483" spans="2:8" ht="14.1" customHeight="1" x14ac:dyDescent="0.3">
      <c r="B483" s="140" t="s">
        <v>1355</v>
      </c>
      <c r="C483" s="145" t="s">
        <v>1835</v>
      </c>
      <c r="D483" s="4" t="s">
        <v>769</v>
      </c>
      <c r="E483" s="2" t="s">
        <v>1</v>
      </c>
      <c r="F483" s="24">
        <v>100</v>
      </c>
      <c r="G483" s="104">
        <f>'BPU LOT3 - ELECTRICITE'!F483</f>
        <v>0</v>
      </c>
      <c r="H483" s="161">
        <f t="shared" si="23"/>
        <v>0</v>
      </c>
    </row>
    <row r="484" spans="2:8" ht="14.1" customHeight="1" x14ac:dyDescent="0.3">
      <c r="B484" s="139"/>
      <c r="C484" s="139"/>
      <c r="D484" s="42" t="s">
        <v>1063</v>
      </c>
      <c r="E484" s="43"/>
      <c r="F484" s="43"/>
      <c r="G484" s="43"/>
      <c r="H484" s="43"/>
    </row>
    <row r="485" spans="2:8" ht="14.1" customHeight="1" x14ac:dyDescent="0.3">
      <c r="B485" s="140" t="s">
        <v>1355</v>
      </c>
      <c r="C485" s="145" t="s">
        <v>1836</v>
      </c>
      <c r="D485" s="4" t="s">
        <v>166</v>
      </c>
      <c r="E485" s="2" t="s">
        <v>1</v>
      </c>
      <c r="F485" s="24">
        <v>100</v>
      </c>
      <c r="G485" s="104">
        <f>'BPU LOT3 - ELECTRICITE'!F485</f>
        <v>0</v>
      </c>
      <c r="H485" s="161">
        <f t="shared" ref="H485:H503" si="24">G485*F485</f>
        <v>0</v>
      </c>
    </row>
    <row r="486" spans="2:8" ht="14.1" customHeight="1" x14ac:dyDescent="0.3">
      <c r="B486" s="140" t="s">
        <v>1355</v>
      </c>
      <c r="C486" s="145" t="s">
        <v>1837</v>
      </c>
      <c r="D486" s="4" t="s">
        <v>167</v>
      </c>
      <c r="E486" s="2" t="s">
        <v>1</v>
      </c>
      <c r="F486" s="24">
        <v>100</v>
      </c>
      <c r="G486" s="104">
        <f>'BPU LOT3 - ELECTRICITE'!F486</f>
        <v>0</v>
      </c>
      <c r="H486" s="161">
        <f t="shared" si="24"/>
        <v>0</v>
      </c>
    </row>
    <row r="487" spans="2:8" ht="14.1" customHeight="1" x14ac:dyDescent="0.3">
      <c r="B487" s="140" t="s">
        <v>1355</v>
      </c>
      <c r="C487" s="145" t="s">
        <v>1838</v>
      </c>
      <c r="D487" s="4" t="s">
        <v>168</v>
      </c>
      <c r="E487" s="2" t="s">
        <v>1</v>
      </c>
      <c r="F487" s="24">
        <v>100</v>
      </c>
      <c r="G487" s="104">
        <f>'BPU LOT3 - ELECTRICITE'!F487</f>
        <v>0</v>
      </c>
      <c r="H487" s="161">
        <f t="shared" si="24"/>
        <v>0</v>
      </c>
    </row>
    <row r="488" spans="2:8" ht="14.1" customHeight="1" x14ac:dyDescent="0.3">
      <c r="B488" s="140" t="s">
        <v>1355</v>
      </c>
      <c r="C488" s="145" t="s">
        <v>1839</v>
      </c>
      <c r="D488" s="4" t="s">
        <v>169</v>
      </c>
      <c r="E488" s="2" t="s">
        <v>1</v>
      </c>
      <c r="F488" s="24">
        <v>100</v>
      </c>
      <c r="G488" s="104">
        <f>'BPU LOT3 - ELECTRICITE'!F488</f>
        <v>0</v>
      </c>
      <c r="H488" s="161">
        <f t="shared" si="24"/>
        <v>0</v>
      </c>
    </row>
    <row r="489" spans="2:8" ht="14.1" customHeight="1" x14ac:dyDescent="0.3">
      <c r="B489" s="140" t="s">
        <v>1355</v>
      </c>
      <c r="C489" s="145" t="s">
        <v>1840</v>
      </c>
      <c r="D489" s="4" t="s">
        <v>170</v>
      </c>
      <c r="E489" s="2" t="s">
        <v>1</v>
      </c>
      <c r="F489" s="24">
        <v>100</v>
      </c>
      <c r="G489" s="104">
        <f>'BPU LOT3 - ELECTRICITE'!F489</f>
        <v>0</v>
      </c>
      <c r="H489" s="161">
        <f t="shared" si="24"/>
        <v>0</v>
      </c>
    </row>
    <row r="490" spans="2:8" ht="14.1" customHeight="1" x14ac:dyDescent="0.3">
      <c r="B490" s="140" t="s">
        <v>1355</v>
      </c>
      <c r="C490" s="145" t="s">
        <v>1841</v>
      </c>
      <c r="D490" s="4" t="s">
        <v>171</v>
      </c>
      <c r="E490" s="2" t="s">
        <v>1</v>
      </c>
      <c r="F490" s="24">
        <v>100</v>
      </c>
      <c r="G490" s="104">
        <f>'BPU LOT3 - ELECTRICITE'!F490</f>
        <v>0</v>
      </c>
      <c r="H490" s="161">
        <f t="shared" si="24"/>
        <v>0</v>
      </c>
    </row>
    <row r="491" spans="2:8" ht="14.1" customHeight="1" x14ac:dyDescent="0.3">
      <c r="B491" s="140" t="s">
        <v>1355</v>
      </c>
      <c r="C491" s="145" t="s">
        <v>1842</v>
      </c>
      <c r="D491" s="4" t="s">
        <v>172</v>
      </c>
      <c r="E491" s="2" t="s">
        <v>1</v>
      </c>
      <c r="F491" s="24">
        <v>100</v>
      </c>
      <c r="G491" s="104">
        <f>'BPU LOT3 - ELECTRICITE'!F491</f>
        <v>0</v>
      </c>
      <c r="H491" s="161">
        <f t="shared" si="24"/>
        <v>0</v>
      </c>
    </row>
    <row r="492" spans="2:8" ht="14.1" customHeight="1" x14ac:dyDescent="0.3">
      <c r="B492" s="140" t="s">
        <v>1355</v>
      </c>
      <c r="C492" s="145" t="s">
        <v>1843</v>
      </c>
      <c r="D492" s="4" t="s">
        <v>173</v>
      </c>
      <c r="E492" s="2" t="s">
        <v>1</v>
      </c>
      <c r="F492" s="24">
        <v>100</v>
      </c>
      <c r="G492" s="104">
        <f>'BPU LOT3 - ELECTRICITE'!F492</f>
        <v>0</v>
      </c>
      <c r="H492" s="161">
        <f t="shared" si="24"/>
        <v>0</v>
      </c>
    </row>
    <row r="493" spans="2:8" ht="14.1" customHeight="1" x14ac:dyDescent="0.3">
      <c r="B493" s="140" t="s">
        <v>1355</v>
      </c>
      <c r="C493" s="145" t="s">
        <v>1844</v>
      </c>
      <c r="D493" s="4" t="s">
        <v>174</v>
      </c>
      <c r="E493" s="2" t="s">
        <v>1</v>
      </c>
      <c r="F493" s="24">
        <v>100</v>
      </c>
      <c r="G493" s="104">
        <f>'BPU LOT3 - ELECTRICITE'!F493</f>
        <v>0</v>
      </c>
      <c r="H493" s="161">
        <f t="shared" si="24"/>
        <v>0</v>
      </c>
    </row>
    <row r="494" spans="2:8" ht="14.1" customHeight="1" x14ac:dyDescent="0.3">
      <c r="B494" s="140" t="s">
        <v>1355</v>
      </c>
      <c r="C494" s="145" t="s">
        <v>1845</v>
      </c>
      <c r="D494" s="4" t="s">
        <v>175</v>
      </c>
      <c r="E494" s="2" t="s">
        <v>1</v>
      </c>
      <c r="F494" s="24">
        <v>100</v>
      </c>
      <c r="G494" s="104">
        <f>'BPU LOT3 - ELECTRICITE'!F494</f>
        <v>0</v>
      </c>
      <c r="H494" s="161">
        <f t="shared" si="24"/>
        <v>0</v>
      </c>
    </row>
    <row r="495" spans="2:8" ht="14.1" customHeight="1" x14ac:dyDescent="0.3">
      <c r="B495" s="140" t="s">
        <v>1355</v>
      </c>
      <c r="C495" s="145" t="s">
        <v>1846</v>
      </c>
      <c r="D495" s="4" t="s">
        <v>176</v>
      </c>
      <c r="E495" s="2" t="s">
        <v>1</v>
      </c>
      <c r="F495" s="24">
        <v>100</v>
      </c>
      <c r="G495" s="104">
        <f>'BPU LOT3 - ELECTRICITE'!F495</f>
        <v>0</v>
      </c>
      <c r="H495" s="161">
        <f t="shared" si="24"/>
        <v>0</v>
      </c>
    </row>
    <row r="496" spans="2:8" ht="14.1" customHeight="1" x14ac:dyDescent="0.3">
      <c r="B496" s="140" t="s">
        <v>1355</v>
      </c>
      <c r="C496" s="145" t="s">
        <v>1847</v>
      </c>
      <c r="D496" s="4" t="s">
        <v>177</v>
      </c>
      <c r="E496" s="2" t="s">
        <v>1</v>
      </c>
      <c r="F496" s="24">
        <v>100</v>
      </c>
      <c r="G496" s="104">
        <f>'BPU LOT3 - ELECTRICITE'!F496</f>
        <v>0</v>
      </c>
      <c r="H496" s="161">
        <f t="shared" si="24"/>
        <v>0</v>
      </c>
    </row>
    <row r="497" spans="2:8" ht="14.1" customHeight="1" x14ac:dyDescent="0.3">
      <c r="B497" s="140" t="s">
        <v>1355</v>
      </c>
      <c r="C497" s="145" t="s">
        <v>1848</v>
      </c>
      <c r="D497" s="4" t="s">
        <v>178</v>
      </c>
      <c r="E497" s="2" t="s">
        <v>1</v>
      </c>
      <c r="F497" s="24">
        <v>100</v>
      </c>
      <c r="G497" s="104">
        <f>'BPU LOT3 - ELECTRICITE'!F497</f>
        <v>0</v>
      </c>
      <c r="H497" s="161">
        <f t="shared" si="24"/>
        <v>0</v>
      </c>
    </row>
    <row r="498" spans="2:8" ht="14.1" customHeight="1" x14ac:dyDescent="0.3">
      <c r="B498" s="140" t="s">
        <v>1355</v>
      </c>
      <c r="C498" s="145" t="s">
        <v>1849</v>
      </c>
      <c r="D498" s="4" t="s">
        <v>179</v>
      </c>
      <c r="E498" s="2" t="s">
        <v>1</v>
      </c>
      <c r="F498" s="24">
        <v>100</v>
      </c>
      <c r="G498" s="104">
        <f>'BPU LOT3 - ELECTRICITE'!F498</f>
        <v>0</v>
      </c>
      <c r="H498" s="161">
        <f t="shared" si="24"/>
        <v>0</v>
      </c>
    </row>
    <row r="499" spans="2:8" ht="14.1" customHeight="1" x14ac:dyDescent="0.3">
      <c r="B499" s="140" t="s">
        <v>1355</v>
      </c>
      <c r="C499" s="145" t="s">
        <v>1850</v>
      </c>
      <c r="D499" s="4" t="s">
        <v>180</v>
      </c>
      <c r="E499" s="2" t="s">
        <v>1</v>
      </c>
      <c r="F499" s="24">
        <v>100</v>
      </c>
      <c r="G499" s="104">
        <f>'BPU LOT3 - ELECTRICITE'!F499</f>
        <v>0</v>
      </c>
      <c r="H499" s="161">
        <f t="shared" si="24"/>
        <v>0</v>
      </c>
    </row>
    <row r="500" spans="2:8" ht="14.1" customHeight="1" x14ac:dyDescent="0.3">
      <c r="B500" s="140" t="s">
        <v>1355</v>
      </c>
      <c r="C500" s="145" t="s">
        <v>1851</v>
      </c>
      <c r="D500" s="4" t="s">
        <v>181</v>
      </c>
      <c r="E500" s="2" t="s">
        <v>1</v>
      </c>
      <c r="F500" s="24">
        <v>100</v>
      </c>
      <c r="G500" s="104">
        <f>'BPU LOT3 - ELECTRICITE'!F500</f>
        <v>0</v>
      </c>
      <c r="H500" s="161">
        <f t="shared" si="24"/>
        <v>0</v>
      </c>
    </row>
    <row r="501" spans="2:8" ht="14.1" customHeight="1" x14ac:dyDescent="0.3">
      <c r="B501" s="140" t="s">
        <v>1355</v>
      </c>
      <c r="C501" s="145" t="s">
        <v>1852</v>
      </c>
      <c r="D501" s="4" t="s">
        <v>182</v>
      </c>
      <c r="E501" s="2" t="s">
        <v>1</v>
      </c>
      <c r="F501" s="24">
        <v>100</v>
      </c>
      <c r="G501" s="104">
        <f>'BPU LOT3 - ELECTRICITE'!F501</f>
        <v>0</v>
      </c>
      <c r="H501" s="161">
        <f t="shared" si="24"/>
        <v>0</v>
      </c>
    </row>
    <row r="502" spans="2:8" ht="14.1" customHeight="1" x14ac:dyDescent="0.3">
      <c r="B502" s="140" t="s">
        <v>1355</v>
      </c>
      <c r="C502" s="145" t="s">
        <v>1853</v>
      </c>
      <c r="D502" s="4" t="s">
        <v>183</v>
      </c>
      <c r="E502" s="2" t="s">
        <v>1</v>
      </c>
      <c r="F502" s="24">
        <v>100</v>
      </c>
      <c r="G502" s="104">
        <f>'BPU LOT3 - ELECTRICITE'!F502</f>
        <v>0</v>
      </c>
      <c r="H502" s="161">
        <f t="shared" si="24"/>
        <v>0</v>
      </c>
    </row>
    <row r="503" spans="2:8" ht="14.1" customHeight="1" x14ac:dyDescent="0.3">
      <c r="B503" s="140" t="s">
        <v>1355</v>
      </c>
      <c r="C503" s="145" t="s">
        <v>1854</v>
      </c>
      <c r="D503" s="4" t="s">
        <v>184</v>
      </c>
      <c r="E503" s="2" t="s">
        <v>1</v>
      </c>
      <c r="F503" s="24">
        <v>100</v>
      </c>
      <c r="G503" s="104">
        <f>'BPU LOT3 - ELECTRICITE'!F503</f>
        <v>0</v>
      </c>
      <c r="H503" s="161">
        <f t="shared" si="24"/>
        <v>0</v>
      </c>
    </row>
    <row r="504" spans="2:8" ht="14.1" customHeight="1" x14ac:dyDescent="0.3">
      <c r="B504" s="138"/>
      <c r="C504" s="138"/>
      <c r="D504" s="12" t="s">
        <v>1338</v>
      </c>
      <c r="E504" s="41"/>
      <c r="F504" s="41"/>
      <c r="G504" s="41"/>
      <c r="H504" s="41"/>
    </row>
    <row r="505" spans="2:8" ht="14.1" customHeight="1" x14ac:dyDescent="0.3">
      <c r="B505" s="139"/>
      <c r="C505" s="139"/>
      <c r="D505" s="25" t="s">
        <v>1339</v>
      </c>
      <c r="E505" s="43"/>
      <c r="F505" s="43"/>
      <c r="G505" s="43"/>
      <c r="H505" s="43"/>
    </row>
    <row r="506" spans="2:8" ht="14.1" customHeight="1" x14ac:dyDescent="0.3">
      <c r="B506" s="140" t="s">
        <v>1355</v>
      </c>
      <c r="C506" s="145" t="s">
        <v>1855</v>
      </c>
      <c r="D506" s="4" t="s">
        <v>185</v>
      </c>
      <c r="E506" s="2" t="s">
        <v>1</v>
      </c>
      <c r="F506" s="24">
        <v>100</v>
      </c>
      <c r="G506" s="104">
        <f>'BPU LOT3 - ELECTRICITE'!F506</f>
        <v>0</v>
      </c>
      <c r="H506" s="161">
        <f t="shared" ref="H506:H512" si="25">G506*F506</f>
        <v>0</v>
      </c>
    </row>
    <row r="507" spans="2:8" ht="14.1" customHeight="1" x14ac:dyDescent="0.3">
      <c r="B507" s="140" t="s">
        <v>1355</v>
      </c>
      <c r="C507" s="145" t="s">
        <v>1856</v>
      </c>
      <c r="D507" s="4" t="s">
        <v>186</v>
      </c>
      <c r="E507" s="2" t="s">
        <v>1</v>
      </c>
      <c r="F507" s="24">
        <v>100</v>
      </c>
      <c r="G507" s="104">
        <f>'BPU LOT3 - ELECTRICITE'!F507</f>
        <v>0</v>
      </c>
      <c r="H507" s="161">
        <f t="shared" si="25"/>
        <v>0</v>
      </c>
    </row>
    <row r="508" spans="2:8" ht="14.1" customHeight="1" x14ac:dyDescent="0.3">
      <c r="B508" s="140" t="s">
        <v>1355</v>
      </c>
      <c r="C508" s="145" t="s">
        <v>1857</v>
      </c>
      <c r="D508" s="4" t="s">
        <v>187</v>
      </c>
      <c r="E508" s="2" t="s">
        <v>1</v>
      </c>
      <c r="F508" s="24">
        <v>100</v>
      </c>
      <c r="G508" s="104">
        <f>'BPU LOT3 - ELECTRICITE'!F508</f>
        <v>0</v>
      </c>
      <c r="H508" s="161">
        <f t="shared" si="25"/>
        <v>0</v>
      </c>
    </row>
    <row r="509" spans="2:8" ht="14.1" customHeight="1" x14ac:dyDescent="0.3">
      <c r="B509" s="140" t="s">
        <v>1355</v>
      </c>
      <c r="C509" s="145" t="s">
        <v>1858</v>
      </c>
      <c r="D509" s="4" t="s">
        <v>770</v>
      </c>
      <c r="E509" s="2" t="s">
        <v>1</v>
      </c>
      <c r="F509" s="24">
        <v>100</v>
      </c>
      <c r="G509" s="104">
        <f>'BPU LOT3 - ELECTRICITE'!F509</f>
        <v>0</v>
      </c>
      <c r="H509" s="161">
        <f t="shared" si="25"/>
        <v>0</v>
      </c>
    </row>
    <row r="510" spans="2:8" ht="14.1" customHeight="1" x14ac:dyDescent="0.3">
      <c r="B510" s="140" t="s">
        <v>1355</v>
      </c>
      <c r="C510" s="145" t="s">
        <v>1859</v>
      </c>
      <c r="D510" s="4" t="s">
        <v>771</v>
      </c>
      <c r="E510" s="2" t="s">
        <v>1</v>
      </c>
      <c r="F510" s="24">
        <v>100</v>
      </c>
      <c r="G510" s="104">
        <f>'BPU LOT3 - ELECTRICITE'!F510</f>
        <v>0</v>
      </c>
      <c r="H510" s="161">
        <f t="shared" si="25"/>
        <v>0</v>
      </c>
    </row>
    <row r="511" spans="2:8" ht="14.1" customHeight="1" x14ac:dyDescent="0.3">
      <c r="B511" s="140" t="s">
        <v>1355</v>
      </c>
      <c r="C511" s="145" t="s">
        <v>1860</v>
      </c>
      <c r="D511" s="4" t="s">
        <v>772</v>
      </c>
      <c r="E511" s="2" t="s">
        <v>1</v>
      </c>
      <c r="F511" s="24">
        <v>100</v>
      </c>
      <c r="G511" s="104">
        <f>'BPU LOT3 - ELECTRICITE'!F511</f>
        <v>0</v>
      </c>
      <c r="H511" s="161">
        <f t="shared" si="25"/>
        <v>0</v>
      </c>
    </row>
    <row r="512" spans="2:8" ht="14.1" customHeight="1" x14ac:dyDescent="0.3">
      <c r="B512" s="140" t="s">
        <v>1355</v>
      </c>
      <c r="C512" s="145" t="s">
        <v>1861</v>
      </c>
      <c r="D512" s="4" t="s">
        <v>773</v>
      </c>
      <c r="E512" s="2" t="s">
        <v>1</v>
      </c>
      <c r="F512" s="24">
        <v>100</v>
      </c>
      <c r="G512" s="104">
        <f>'BPU LOT3 - ELECTRICITE'!F512</f>
        <v>0</v>
      </c>
      <c r="H512" s="161">
        <f t="shared" si="25"/>
        <v>0</v>
      </c>
    </row>
    <row r="513" spans="2:8" ht="14.1" customHeight="1" x14ac:dyDescent="0.3">
      <c r="B513" s="139"/>
      <c r="C513" s="139"/>
      <c r="D513" s="25" t="s">
        <v>1064</v>
      </c>
      <c r="E513" s="43"/>
      <c r="F513" s="43"/>
      <c r="G513" s="43"/>
      <c r="H513" s="43"/>
    </row>
    <row r="514" spans="2:8" ht="14.1" customHeight="1" x14ac:dyDescent="0.3">
      <c r="B514" s="140" t="s">
        <v>1355</v>
      </c>
      <c r="C514" s="145" t="s">
        <v>1862</v>
      </c>
      <c r="D514" s="4" t="s">
        <v>188</v>
      </c>
      <c r="E514" s="2" t="s">
        <v>1</v>
      </c>
      <c r="F514" s="24">
        <v>100</v>
      </c>
      <c r="G514" s="104">
        <f>'BPU LOT3 - ELECTRICITE'!F514</f>
        <v>0</v>
      </c>
      <c r="H514" s="161">
        <f t="shared" ref="H514:H529" si="26">G514*F514</f>
        <v>0</v>
      </c>
    </row>
    <row r="515" spans="2:8" ht="14.1" customHeight="1" x14ac:dyDescent="0.3">
      <c r="B515" s="140" t="s">
        <v>1355</v>
      </c>
      <c r="C515" s="145" t="s">
        <v>1863</v>
      </c>
      <c r="D515" s="4" t="s">
        <v>189</v>
      </c>
      <c r="E515" s="2" t="s">
        <v>1</v>
      </c>
      <c r="F515" s="24">
        <v>100</v>
      </c>
      <c r="G515" s="104">
        <f>'BPU LOT3 - ELECTRICITE'!F515</f>
        <v>0</v>
      </c>
      <c r="H515" s="161">
        <f t="shared" si="26"/>
        <v>0</v>
      </c>
    </row>
    <row r="516" spans="2:8" ht="14.1" customHeight="1" x14ac:dyDescent="0.3">
      <c r="B516" s="140" t="s">
        <v>1355</v>
      </c>
      <c r="C516" s="145" t="s">
        <v>1864</v>
      </c>
      <c r="D516" s="4" t="s">
        <v>190</v>
      </c>
      <c r="E516" s="2" t="s">
        <v>1</v>
      </c>
      <c r="F516" s="24">
        <v>100</v>
      </c>
      <c r="G516" s="104">
        <f>'BPU LOT3 - ELECTRICITE'!F516</f>
        <v>0</v>
      </c>
      <c r="H516" s="161">
        <f t="shared" si="26"/>
        <v>0</v>
      </c>
    </row>
    <row r="517" spans="2:8" ht="14.1" customHeight="1" x14ac:dyDescent="0.3">
      <c r="B517" s="140" t="s">
        <v>1355</v>
      </c>
      <c r="C517" s="145" t="s">
        <v>1865</v>
      </c>
      <c r="D517" s="4" t="s">
        <v>191</v>
      </c>
      <c r="E517" s="2" t="s">
        <v>1</v>
      </c>
      <c r="F517" s="24">
        <v>100</v>
      </c>
      <c r="G517" s="104">
        <f>'BPU LOT3 - ELECTRICITE'!F517</f>
        <v>0</v>
      </c>
      <c r="H517" s="161">
        <f t="shared" si="26"/>
        <v>0</v>
      </c>
    </row>
    <row r="518" spans="2:8" ht="14.1" customHeight="1" x14ac:dyDescent="0.3">
      <c r="B518" s="140" t="s">
        <v>1355</v>
      </c>
      <c r="C518" s="145" t="s">
        <v>1866</v>
      </c>
      <c r="D518" s="4" t="s">
        <v>192</v>
      </c>
      <c r="E518" s="2" t="s">
        <v>1</v>
      </c>
      <c r="F518" s="24">
        <v>100</v>
      </c>
      <c r="G518" s="104">
        <f>'BPU LOT3 - ELECTRICITE'!F518</f>
        <v>0</v>
      </c>
      <c r="H518" s="161">
        <f t="shared" si="26"/>
        <v>0</v>
      </c>
    </row>
    <row r="519" spans="2:8" ht="14.1" customHeight="1" x14ac:dyDescent="0.3">
      <c r="B519" s="140" t="s">
        <v>1355</v>
      </c>
      <c r="C519" s="145" t="s">
        <v>1867</v>
      </c>
      <c r="D519" s="4" t="s">
        <v>193</v>
      </c>
      <c r="E519" s="2" t="s">
        <v>1</v>
      </c>
      <c r="F519" s="24">
        <v>100</v>
      </c>
      <c r="G519" s="104">
        <f>'BPU LOT3 - ELECTRICITE'!F519</f>
        <v>0</v>
      </c>
      <c r="H519" s="161">
        <f t="shared" si="26"/>
        <v>0</v>
      </c>
    </row>
    <row r="520" spans="2:8" ht="14.1" customHeight="1" x14ac:dyDescent="0.3">
      <c r="B520" s="140" t="s">
        <v>1355</v>
      </c>
      <c r="C520" s="145" t="s">
        <v>1868</v>
      </c>
      <c r="D520" s="4" t="s">
        <v>194</v>
      </c>
      <c r="E520" s="2" t="s">
        <v>1</v>
      </c>
      <c r="F520" s="24">
        <v>100</v>
      </c>
      <c r="G520" s="104">
        <f>'BPU LOT3 - ELECTRICITE'!F520</f>
        <v>0</v>
      </c>
      <c r="H520" s="161">
        <f t="shared" si="26"/>
        <v>0</v>
      </c>
    </row>
    <row r="521" spans="2:8" ht="14.1" customHeight="1" x14ac:dyDescent="0.3">
      <c r="B521" s="140" t="s">
        <v>1355</v>
      </c>
      <c r="C521" s="145" t="s">
        <v>1869</v>
      </c>
      <c r="D521" s="4" t="s">
        <v>195</v>
      </c>
      <c r="E521" s="2" t="s">
        <v>1</v>
      </c>
      <c r="F521" s="24">
        <v>100</v>
      </c>
      <c r="G521" s="104">
        <f>'BPU LOT3 - ELECTRICITE'!F521</f>
        <v>0</v>
      </c>
      <c r="H521" s="161">
        <f t="shared" si="26"/>
        <v>0</v>
      </c>
    </row>
    <row r="522" spans="2:8" ht="14.1" customHeight="1" x14ac:dyDescent="0.3">
      <c r="B522" s="140" t="s">
        <v>1355</v>
      </c>
      <c r="C522" s="145" t="s">
        <v>1870</v>
      </c>
      <c r="D522" s="4" t="s">
        <v>196</v>
      </c>
      <c r="E522" s="2" t="s">
        <v>1</v>
      </c>
      <c r="F522" s="24">
        <v>100</v>
      </c>
      <c r="G522" s="104">
        <f>'BPU LOT3 - ELECTRICITE'!F522</f>
        <v>0</v>
      </c>
      <c r="H522" s="161">
        <f t="shared" si="26"/>
        <v>0</v>
      </c>
    </row>
    <row r="523" spans="2:8" ht="14.1" customHeight="1" x14ac:dyDescent="0.3">
      <c r="B523" s="140" t="s">
        <v>1355</v>
      </c>
      <c r="C523" s="145" t="s">
        <v>1871</v>
      </c>
      <c r="D523" s="4" t="s">
        <v>197</v>
      </c>
      <c r="E523" s="2" t="s">
        <v>1</v>
      </c>
      <c r="F523" s="24">
        <v>100</v>
      </c>
      <c r="G523" s="104">
        <f>'BPU LOT3 - ELECTRICITE'!F523</f>
        <v>0</v>
      </c>
      <c r="H523" s="161">
        <f t="shared" si="26"/>
        <v>0</v>
      </c>
    </row>
    <row r="524" spans="2:8" ht="14.1" customHeight="1" x14ac:dyDescent="0.3">
      <c r="B524" s="140" t="s">
        <v>1355</v>
      </c>
      <c r="C524" s="145" t="s">
        <v>1872</v>
      </c>
      <c r="D524" s="4" t="s">
        <v>198</v>
      </c>
      <c r="E524" s="2" t="s">
        <v>1</v>
      </c>
      <c r="F524" s="24">
        <v>100</v>
      </c>
      <c r="G524" s="104">
        <f>'BPU LOT3 - ELECTRICITE'!F524</f>
        <v>0</v>
      </c>
      <c r="H524" s="161">
        <f t="shared" si="26"/>
        <v>0</v>
      </c>
    </row>
    <row r="525" spans="2:8" ht="14.1" customHeight="1" x14ac:dyDescent="0.3">
      <c r="B525" s="140" t="s">
        <v>1355</v>
      </c>
      <c r="C525" s="145" t="s">
        <v>1873</v>
      </c>
      <c r="D525" s="4" t="s">
        <v>199</v>
      </c>
      <c r="E525" s="2" t="s">
        <v>1</v>
      </c>
      <c r="F525" s="24">
        <v>100</v>
      </c>
      <c r="G525" s="104">
        <f>'BPU LOT3 - ELECTRICITE'!F525</f>
        <v>0</v>
      </c>
      <c r="H525" s="161">
        <f t="shared" si="26"/>
        <v>0</v>
      </c>
    </row>
    <row r="526" spans="2:8" ht="14.1" customHeight="1" x14ac:dyDescent="0.3">
      <c r="B526" s="140" t="s">
        <v>1355</v>
      </c>
      <c r="C526" s="145" t="s">
        <v>1874</v>
      </c>
      <c r="D526" s="4" t="s">
        <v>200</v>
      </c>
      <c r="E526" s="2" t="s">
        <v>1</v>
      </c>
      <c r="F526" s="24">
        <v>100</v>
      </c>
      <c r="G526" s="104">
        <f>'BPU LOT3 - ELECTRICITE'!F526</f>
        <v>0</v>
      </c>
      <c r="H526" s="161">
        <f t="shared" si="26"/>
        <v>0</v>
      </c>
    </row>
    <row r="527" spans="2:8" ht="14.1" customHeight="1" x14ac:dyDescent="0.3">
      <c r="B527" s="140" t="s">
        <v>1355</v>
      </c>
      <c r="C527" s="145" t="s">
        <v>1875</v>
      </c>
      <c r="D527" s="4" t="s">
        <v>201</v>
      </c>
      <c r="E527" s="2" t="s">
        <v>1</v>
      </c>
      <c r="F527" s="24">
        <v>100</v>
      </c>
      <c r="G527" s="104">
        <f>'BPU LOT3 - ELECTRICITE'!F527</f>
        <v>0</v>
      </c>
      <c r="H527" s="161">
        <f t="shared" si="26"/>
        <v>0</v>
      </c>
    </row>
    <row r="528" spans="2:8" ht="14.1" customHeight="1" x14ac:dyDescent="0.3">
      <c r="B528" s="140" t="s">
        <v>1355</v>
      </c>
      <c r="C528" s="145" t="s">
        <v>1876</v>
      </c>
      <c r="D528" s="4" t="s">
        <v>202</v>
      </c>
      <c r="E528" s="2" t="s">
        <v>1</v>
      </c>
      <c r="F528" s="24">
        <v>100</v>
      </c>
      <c r="G528" s="104">
        <f>'BPU LOT3 - ELECTRICITE'!F528</f>
        <v>0</v>
      </c>
      <c r="H528" s="161">
        <f t="shared" si="26"/>
        <v>0</v>
      </c>
    </row>
    <row r="529" spans="2:8" ht="14.1" customHeight="1" x14ac:dyDescent="0.3">
      <c r="B529" s="140" t="s">
        <v>1355</v>
      </c>
      <c r="C529" s="145" t="s">
        <v>1877</v>
      </c>
      <c r="D529" s="4" t="s">
        <v>203</v>
      </c>
      <c r="E529" s="2" t="s">
        <v>1</v>
      </c>
      <c r="F529" s="24">
        <v>100</v>
      </c>
      <c r="G529" s="104">
        <f>'BPU LOT3 - ELECTRICITE'!F529</f>
        <v>0</v>
      </c>
      <c r="H529" s="161">
        <f t="shared" si="26"/>
        <v>0</v>
      </c>
    </row>
    <row r="530" spans="2:8" ht="14.1" customHeight="1" x14ac:dyDescent="0.3">
      <c r="B530" s="139"/>
      <c r="C530" s="139"/>
      <c r="D530" s="25" t="s">
        <v>1065</v>
      </c>
      <c r="E530" s="43"/>
      <c r="F530" s="43"/>
      <c r="G530" s="43"/>
      <c r="H530" s="43"/>
    </row>
    <row r="531" spans="2:8" ht="14.1" customHeight="1" x14ac:dyDescent="0.3">
      <c r="B531" s="140" t="s">
        <v>1355</v>
      </c>
      <c r="C531" s="145" t="s">
        <v>1878</v>
      </c>
      <c r="D531" s="4" t="s">
        <v>774</v>
      </c>
      <c r="E531" s="2" t="s">
        <v>1</v>
      </c>
      <c r="F531" s="24">
        <v>100</v>
      </c>
      <c r="G531" s="104">
        <f>'BPU LOT3 - ELECTRICITE'!F531</f>
        <v>0</v>
      </c>
      <c r="H531" s="161">
        <f t="shared" ref="H531:H548" si="27">G531*F531</f>
        <v>0</v>
      </c>
    </row>
    <row r="532" spans="2:8" ht="14.1" customHeight="1" x14ac:dyDescent="0.3">
      <c r="B532" s="140" t="s">
        <v>1355</v>
      </c>
      <c r="C532" s="145" t="s">
        <v>1879</v>
      </c>
      <c r="D532" s="4" t="s">
        <v>204</v>
      </c>
      <c r="E532" s="2" t="s">
        <v>1</v>
      </c>
      <c r="F532" s="24">
        <v>100</v>
      </c>
      <c r="G532" s="104">
        <f>'BPU LOT3 - ELECTRICITE'!F532</f>
        <v>0</v>
      </c>
      <c r="H532" s="161">
        <f t="shared" si="27"/>
        <v>0</v>
      </c>
    </row>
    <row r="533" spans="2:8" ht="14.1" customHeight="1" x14ac:dyDescent="0.3">
      <c r="B533" s="140" t="s">
        <v>1355</v>
      </c>
      <c r="C533" s="145" t="s">
        <v>1880</v>
      </c>
      <c r="D533" s="4" t="s">
        <v>205</v>
      </c>
      <c r="E533" s="2" t="s">
        <v>1</v>
      </c>
      <c r="F533" s="24">
        <v>100</v>
      </c>
      <c r="G533" s="104">
        <f>'BPU LOT3 - ELECTRICITE'!F533</f>
        <v>0</v>
      </c>
      <c r="H533" s="161">
        <f t="shared" si="27"/>
        <v>0</v>
      </c>
    </row>
    <row r="534" spans="2:8" ht="14.1" customHeight="1" x14ac:dyDescent="0.3">
      <c r="B534" s="140" t="s">
        <v>1355</v>
      </c>
      <c r="C534" s="145" t="s">
        <v>1881</v>
      </c>
      <c r="D534" s="4" t="s">
        <v>206</v>
      </c>
      <c r="E534" s="2" t="s">
        <v>1</v>
      </c>
      <c r="F534" s="24">
        <v>100</v>
      </c>
      <c r="G534" s="104">
        <f>'BPU LOT3 - ELECTRICITE'!F534</f>
        <v>0</v>
      </c>
      <c r="H534" s="161">
        <f t="shared" si="27"/>
        <v>0</v>
      </c>
    </row>
    <row r="535" spans="2:8" ht="14.1" customHeight="1" x14ac:dyDescent="0.3">
      <c r="B535" s="140" t="s">
        <v>1355</v>
      </c>
      <c r="C535" s="145" t="s">
        <v>1882</v>
      </c>
      <c r="D535" s="4" t="s">
        <v>207</v>
      </c>
      <c r="E535" s="2" t="s">
        <v>1</v>
      </c>
      <c r="F535" s="24">
        <v>100</v>
      </c>
      <c r="G535" s="104">
        <f>'BPU LOT3 - ELECTRICITE'!F535</f>
        <v>0</v>
      </c>
      <c r="H535" s="161">
        <f t="shared" si="27"/>
        <v>0</v>
      </c>
    </row>
    <row r="536" spans="2:8" ht="14.1" customHeight="1" x14ac:dyDescent="0.3">
      <c r="B536" s="140" t="s">
        <v>1355</v>
      </c>
      <c r="C536" s="145" t="s">
        <v>1883</v>
      </c>
      <c r="D536" s="4" t="s">
        <v>208</v>
      </c>
      <c r="E536" s="2" t="s">
        <v>1</v>
      </c>
      <c r="F536" s="24">
        <v>100</v>
      </c>
      <c r="G536" s="104">
        <f>'BPU LOT3 - ELECTRICITE'!F536</f>
        <v>0</v>
      </c>
      <c r="H536" s="161">
        <f t="shared" si="27"/>
        <v>0</v>
      </c>
    </row>
    <row r="537" spans="2:8" ht="14.1" customHeight="1" x14ac:dyDescent="0.3">
      <c r="B537" s="140" t="s">
        <v>1355</v>
      </c>
      <c r="C537" s="145" t="s">
        <v>1884</v>
      </c>
      <c r="D537" s="4" t="s">
        <v>209</v>
      </c>
      <c r="E537" s="2" t="s">
        <v>1</v>
      </c>
      <c r="F537" s="24">
        <v>100</v>
      </c>
      <c r="G537" s="104">
        <f>'BPU LOT3 - ELECTRICITE'!F537</f>
        <v>0</v>
      </c>
      <c r="H537" s="161">
        <f t="shared" si="27"/>
        <v>0</v>
      </c>
    </row>
    <row r="538" spans="2:8" ht="14.1" customHeight="1" x14ac:dyDescent="0.3">
      <c r="B538" s="140" t="s">
        <v>1355</v>
      </c>
      <c r="C538" s="145" t="s">
        <v>1885</v>
      </c>
      <c r="D538" s="4" t="s">
        <v>210</v>
      </c>
      <c r="E538" s="2" t="s">
        <v>1</v>
      </c>
      <c r="F538" s="24">
        <v>100</v>
      </c>
      <c r="G538" s="104">
        <f>'BPU LOT3 - ELECTRICITE'!F538</f>
        <v>0</v>
      </c>
      <c r="H538" s="161">
        <f t="shared" si="27"/>
        <v>0</v>
      </c>
    </row>
    <row r="539" spans="2:8" ht="14.1" customHeight="1" x14ac:dyDescent="0.3">
      <c r="B539" s="140" t="s">
        <v>1355</v>
      </c>
      <c r="C539" s="145" t="s">
        <v>1886</v>
      </c>
      <c r="D539" s="4" t="s">
        <v>211</v>
      </c>
      <c r="E539" s="2" t="s">
        <v>1</v>
      </c>
      <c r="F539" s="24">
        <v>100</v>
      </c>
      <c r="G539" s="104">
        <f>'BPU LOT3 - ELECTRICITE'!F539</f>
        <v>0</v>
      </c>
      <c r="H539" s="161">
        <f t="shared" si="27"/>
        <v>0</v>
      </c>
    </row>
    <row r="540" spans="2:8" ht="14.1" customHeight="1" x14ac:dyDescent="0.3">
      <c r="B540" s="140" t="s">
        <v>1355</v>
      </c>
      <c r="C540" s="145" t="s">
        <v>1887</v>
      </c>
      <c r="D540" s="4" t="s">
        <v>212</v>
      </c>
      <c r="E540" s="2" t="s">
        <v>1</v>
      </c>
      <c r="F540" s="24">
        <v>100</v>
      </c>
      <c r="G540" s="104">
        <f>'BPU LOT3 - ELECTRICITE'!F540</f>
        <v>0</v>
      </c>
      <c r="H540" s="161">
        <f t="shared" si="27"/>
        <v>0</v>
      </c>
    </row>
    <row r="541" spans="2:8" ht="14.1" customHeight="1" x14ac:dyDescent="0.3">
      <c r="B541" s="140" t="s">
        <v>1355</v>
      </c>
      <c r="C541" s="145" t="s">
        <v>1888</v>
      </c>
      <c r="D541" s="4" t="s">
        <v>213</v>
      </c>
      <c r="E541" s="2" t="s">
        <v>1</v>
      </c>
      <c r="F541" s="24">
        <v>100</v>
      </c>
      <c r="G541" s="104">
        <f>'BPU LOT3 - ELECTRICITE'!F541</f>
        <v>0</v>
      </c>
      <c r="H541" s="161">
        <f t="shared" si="27"/>
        <v>0</v>
      </c>
    </row>
    <row r="542" spans="2:8" ht="14.1" customHeight="1" x14ac:dyDescent="0.3">
      <c r="B542" s="140" t="s">
        <v>1355</v>
      </c>
      <c r="C542" s="145" t="s">
        <v>1889</v>
      </c>
      <c r="D542" s="4" t="s">
        <v>214</v>
      </c>
      <c r="E542" s="2" t="s">
        <v>1</v>
      </c>
      <c r="F542" s="24">
        <v>100</v>
      </c>
      <c r="G542" s="104">
        <f>'BPU LOT3 - ELECTRICITE'!F542</f>
        <v>0</v>
      </c>
      <c r="H542" s="161">
        <f t="shared" si="27"/>
        <v>0</v>
      </c>
    </row>
    <row r="543" spans="2:8" ht="14.1" customHeight="1" x14ac:dyDescent="0.3">
      <c r="B543" s="140" t="s">
        <v>1355</v>
      </c>
      <c r="C543" s="145" t="s">
        <v>1890</v>
      </c>
      <c r="D543" s="4" t="s">
        <v>215</v>
      </c>
      <c r="E543" s="2" t="s">
        <v>1</v>
      </c>
      <c r="F543" s="24">
        <v>100</v>
      </c>
      <c r="G543" s="104">
        <f>'BPU LOT3 - ELECTRICITE'!F543</f>
        <v>0</v>
      </c>
      <c r="H543" s="161">
        <f t="shared" si="27"/>
        <v>0</v>
      </c>
    </row>
    <row r="544" spans="2:8" ht="14.1" customHeight="1" x14ac:dyDescent="0.3">
      <c r="B544" s="140" t="s">
        <v>1355</v>
      </c>
      <c r="C544" s="145" t="s">
        <v>1891</v>
      </c>
      <c r="D544" s="4" t="s">
        <v>216</v>
      </c>
      <c r="E544" s="2" t="s">
        <v>1</v>
      </c>
      <c r="F544" s="24">
        <v>100</v>
      </c>
      <c r="G544" s="104">
        <f>'BPU LOT3 - ELECTRICITE'!F544</f>
        <v>0</v>
      </c>
      <c r="H544" s="161">
        <f t="shared" si="27"/>
        <v>0</v>
      </c>
    </row>
    <row r="545" spans="2:8" ht="14.1" customHeight="1" x14ac:dyDescent="0.3">
      <c r="B545" s="140" t="s">
        <v>1355</v>
      </c>
      <c r="C545" s="145" t="s">
        <v>1892</v>
      </c>
      <c r="D545" s="4" t="s">
        <v>217</v>
      </c>
      <c r="E545" s="2" t="s">
        <v>1</v>
      </c>
      <c r="F545" s="24">
        <v>100</v>
      </c>
      <c r="G545" s="104">
        <f>'BPU LOT3 - ELECTRICITE'!F545</f>
        <v>0</v>
      </c>
      <c r="H545" s="161">
        <f t="shared" si="27"/>
        <v>0</v>
      </c>
    </row>
    <row r="546" spans="2:8" ht="14.1" customHeight="1" x14ac:dyDescent="0.3">
      <c r="B546" s="140" t="s">
        <v>1355</v>
      </c>
      <c r="C546" s="145" t="s">
        <v>1893</v>
      </c>
      <c r="D546" s="4" t="s">
        <v>218</v>
      </c>
      <c r="E546" s="2" t="s">
        <v>1</v>
      </c>
      <c r="F546" s="24">
        <v>100</v>
      </c>
      <c r="G546" s="104">
        <f>'BPU LOT3 - ELECTRICITE'!F546</f>
        <v>0</v>
      </c>
      <c r="H546" s="161">
        <f t="shared" si="27"/>
        <v>0</v>
      </c>
    </row>
    <row r="547" spans="2:8" ht="14.1" customHeight="1" x14ac:dyDescent="0.3">
      <c r="B547" s="140" t="s">
        <v>1355</v>
      </c>
      <c r="C547" s="145" t="s">
        <v>1894</v>
      </c>
      <c r="D547" s="4" t="s">
        <v>219</v>
      </c>
      <c r="E547" s="2" t="s">
        <v>1</v>
      </c>
      <c r="F547" s="24">
        <v>100</v>
      </c>
      <c r="G547" s="104">
        <f>'BPU LOT3 - ELECTRICITE'!F547</f>
        <v>0</v>
      </c>
      <c r="H547" s="161">
        <f t="shared" si="27"/>
        <v>0</v>
      </c>
    </row>
    <row r="548" spans="2:8" ht="14.1" customHeight="1" x14ac:dyDescent="0.3">
      <c r="B548" s="140" t="s">
        <v>1355</v>
      </c>
      <c r="C548" s="145" t="s">
        <v>1895</v>
      </c>
      <c r="D548" s="4" t="s">
        <v>220</v>
      </c>
      <c r="E548" s="2" t="s">
        <v>1</v>
      </c>
      <c r="F548" s="24">
        <v>100</v>
      </c>
      <c r="G548" s="104">
        <f>'BPU LOT3 - ELECTRICITE'!F548</f>
        <v>0</v>
      </c>
      <c r="H548" s="161">
        <f t="shared" si="27"/>
        <v>0</v>
      </c>
    </row>
    <row r="549" spans="2:8" ht="14.1" customHeight="1" x14ac:dyDescent="0.3">
      <c r="B549" s="139"/>
      <c r="C549" s="139"/>
      <c r="D549" s="25" t="s">
        <v>1066</v>
      </c>
      <c r="E549" s="44"/>
      <c r="F549" s="44"/>
      <c r="G549" s="44"/>
      <c r="H549" s="44"/>
    </row>
    <row r="550" spans="2:8" ht="14.1" customHeight="1" x14ac:dyDescent="0.3">
      <c r="B550" s="135"/>
      <c r="C550" s="135"/>
      <c r="D550" s="33" t="s">
        <v>1038</v>
      </c>
      <c r="E550" s="34"/>
      <c r="F550" s="34"/>
      <c r="G550" s="34"/>
      <c r="H550" s="34"/>
    </row>
    <row r="551" spans="2:8" ht="14.1" customHeight="1" x14ac:dyDescent="0.3">
      <c r="B551" s="140" t="s">
        <v>1355</v>
      </c>
      <c r="C551" s="145" t="s">
        <v>1896</v>
      </c>
      <c r="D551" s="4" t="s">
        <v>221</v>
      </c>
      <c r="E551" s="2" t="s">
        <v>1</v>
      </c>
      <c r="F551" s="24">
        <v>10</v>
      </c>
      <c r="G551" s="104">
        <f>'BPU LOT3 - ELECTRICITE'!F551</f>
        <v>0</v>
      </c>
      <c r="H551" s="161">
        <f t="shared" ref="H551:H559" si="28">G551*F551</f>
        <v>0</v>
      </c>
    </row>
    <row r="552" spans="2:8" ht="14.1" customHeight="1" x14ac:dyDescent="0.3">
      <c r="B552" s="140" t="s">
        <v>1355</v>
      </c>
      <c r="C552" s="145" t="s">
        <v>1897</v>
      </c>
      <c r="D552" s="4" t="s">
        <v>222</v>
      </c>
      <c r="E552" s="2" t="s">
        <v>1</v>
      </c>
      <c r="F552" s="24">
        <v>10</v>
      </c>
      <c r="G552" s="104">
        <f>'BPU LOT3 - ELECTRICITE'!F552</f>
        <v>0</v>
      </c>
      <c r="H552" s="161">
        <f t="shared" si="28"/>
        <v>0</v>
      </c>
    </row>
    <row r="553" spans="2:8" ht="14.1" customHeight="1" x14ac:dyDescent="0.3">
      <c r="B553" s="140" t="s">
        <v>1355</v>
      </c>
      <c r="C553" s="145" t="s">
        <v>1898</v>
      </c>
      <c r="D553" s="4" t="s">
        <v>223</v>
      </c>
      <c r="E553" s="2" t="s">
        <v>1</v>
      </c>
      <c r="F553" s="24">
        <v>15</v>
      </c>
      <c r="G553" s="104">
        <f>'BPU LOT3 - ELECTRICITE'!F553</f>
        <v>0</v>
      </c>
      <c r="H553" s="161">
        <f t="shared" si="28"/>
        <v>0</v>
      </c>
    </row>
    <row r="554" spans="2:8" ht="14.1" customHeight="1" x14ac:dyDescent="0.3">
      <c r="B554" s="140" t="s">
        <v>1355</v>
      </c>
      <c r="C554" s="145" t="s">
        <v>1899</v>
      </c>
      <c r="D554" s="4" t="s">
        <v>224</v>
      </c>
      <c r="E554" s="2" t="s">
        <v>1</v>
      </c>
      <c r="F554" s="24">
        <v>10</v>
      </c>
      <c r="G554" s="104">
        <f>'BPU LOT3 - ELECTRICITE'!F554</f>
        <v>0</v>
      </c>
      <c r="H554" s="161">
        <f t="shared" si="28"/>
        <v>0</v>
      </c>
    </row>
    <row r="555" spans="2:8" ht="14.1" customHeight="1" x14ac:dyDescent="0.3">
      <c r="B555" s="140" t="s">
        <v>1355</v>
      </c>
      <c r="C555" s="145" t="s">
        <v>1900</v>
      </c>
      <c r="D555" s="4" t="s">
        <v>225</v>
      </c>
      <c r="E555" s="2" t="s">
        <v>1</v>
      </c>
      <c r="F555" s="24">
        <v>10</v>
      </c>
      <c r="G555" s="104">
        <f>'BPU LOT3 - ELECTRICITE'!F555</f>
        <v>0</v>
      </c>
      <c r="H555" s="161">
        <f t="shared" si="28"/>
        <v>0</v>
      </c>
    </row>
    <row r="556" spans="2:8" ht="14.1" customHeight="1" x14ac:dyDescent="0.3">
      <c r="B556" s="140" t="s">
        <v>1355</v>
      </c>
      <c r="C556" s="145" t="s">
        <v>1901</v>
      </c>
      <c r="D556" s="4" t="s">
        <v>226</v>
      </c>
      <c r="E556" s="2" t="s">
        <v>1</v>
      </c>
      <c r="F556" s="24">
        <v>15</v>
      </c>
      <c r="G556" s="104">
        <f>'BPU LOT3 - ELECTRICITE'!F556</f>
        <v>0</v>
      </c>
      <c r="H556" s="161">
        <f t="shared" si="28"/>
        <v>0</v>
      </c>
    </row>
    <row r="557" spans="2:8" ht="14.1" customHeight="1" x14ac:dyDescent="0.3">
      <c r="B557" s="140" t="s">
        <v>1355</v>
      </c>
      <c r="C557" s="145" t="s">
        <v>1902</v>
      </c>
      <c r="D557" s="4" t="s">
        <v>227</v>
      </c>
      <c r="E557" s="2" t="s">
        <v>1</v>
      </c>
      <c r="F557" s="24">
        <v>10</v>
      </c>
      <c r="G557" s="104">
        <f>'BPU LOT3 - ELECTRICITE'!F557</f>
        <v>0</v>
      </c>
      <c r="H557" s="161">
        <f t="shared" si="28"/>
        <v>0</v>
      </c>
    </row>
    <row r="558" spans="2:8" ht="14.1" customHeight="1" x14ac:dyDescent="0.3">
      <c r="B558" s="140" t="s">
        <v>1355</v>
      </c>
      <c r="C558" s="145" t="s">
        <v>1903</v>
      </c>
      <c r="D558" s="4" t="s">
        <v>228</v>
      </c>
      <c r="E558" s="2" t="s">
        <v>1</v>
      </c>
      <c r="F558" s="24">
        <v>10</v>
      </c>
      <c r="G558" s="104">
        <f>'BPU LOT3 - ELECTRICITE'!F558</f>
        <v>0</v>
      </c>
      <c r="H558" s="161">
        <f t="shared" si="28"/>
        <v>0</v>
      </c>
    </row>
    <row r="559" spans="2:8" ht="14.1" customHeight="1" x14ac:dyDescent="0.3">
      <c r="B559" s="140" t="s">
        <v>1355</v>
      </c>
      <c r="C559" s="145" t="s">
        <v>1904</v>
      </c>
      <c r="D559" s="4" t="s">
        <v>229</v>
      </c>
      <c r="E559" s="2" t="s">
        <v>1</v>
      </c>
      <c r="F559" s="24">
        <v>15</v>
      </c>
      <c r="G559" s="104">
        <f>'BPU LOT3 - ELECTRICITE'!F559</f>
        <v>0</v>
      </c>
      <c r="H559" s="161">
        <f t="shared" si="28"/>
        <v>0</v>
      </c>
    </row>
    <row r="560" spans="2:8" ht="14.1" customHeight="1" x14ac:dyDescent="0.3">
      <c r="B560" s="135"/>
      <c r="C560" s="135"/>
      <c r="D560" s="33" t="s">
        <v>1039</v>
      </c>
      <c r="E560" s="34"/>
      <c r="F560" s="34"/>
      <c r="G560" s="34"/>
      <c r="H560" s="34"/>
    </row>
    <row r="561" spans="2:8" ht="14.1" customHeight="1" x14ac:dyDescent="0.3">
      <c r="B561" s="140" t="s">
        <v>1355</v>
      </c>
      <c r="C561" s="145" t="s">
        <v>1905</v>
      </c>
      <c r="D561" s="4" t="s">
        <v>775</v>
      </c>
      <c r="E561" s="2" t="s">
        <v>1</v>
      </c>
      <c r="F561" s="24">
        <v>10</v>
      </c>
      <c r="G561" s="104">
        <f>'BPU LOT3 - ELECTRICITE'!F561</f>
        <v>0</v>
      </c>
      <c r="H561" s="161">
        <f>G561*F561</f>
        <v>0</v>
      </c>
    </row>
    <row r="562" spans="2:8" ht="14.1" customHeight="1" x14ac:dyDescent="0.3">
      <c r="B562" s="140" t="s">
        <v>1355</v>
      </c>
      <c r="C562" s="145" t="s">
        <v>1906</v>
      </c>
      <c r="D562" s="4" t="s">
        <v>776</v>
      </c>
      <c r="E562" s="2" t="s">
        <v>1</v>
      </c>
      <c r="F562" s="24">
        <v>10</v>
      </c>
      <c r="G562" s="104">
        <f>'BPU LOT3 - ELECTRICITE'!F562</f>
        <v>0</v>
      </c>
      <c r="H562" s="161">
        <f>G562*F562</f>
        <v>0</v>
      </c>
    </row>
    <row r="563" spans="2:8" ht="14.1" customHeight="1" x14ac:dyDescent="0.3">
      <c r="B563" s="140" t="s">
        <v>1355</v>
      </c>
      <c r="C563" s="145" t="s">
        <v>1907</v>
      </c>
      <c r="D563" s="4" t="s">
        <v>777</v>
      </c>
      <c r="E563" s="2" t="s">
        <v>1</v>
      </c>
      <c r="F563" s="24">
        <v>10</v>
      </c>
      <c r="G563" s="104">
        <f>'BPU LOT3 - ELECTRICITE'!F563</f>
        <v>0</v>
      </c>
      <c r="H563" s="161">
        <f>G563*F563</f>
        <v>0</v>
      </c>
    </row>
    <row r="564" spans="2:8" ht="14.1" customHeight="1" x14ac:dyDescent="0.3">
      <c r="B564" s="135"/>
      <c r="C564" s="135"/>
      <c r="D564" s="33" t="s">
        <v>1040</v>
      </c>
      <c r="E564" s="34"/>
      <c r="F564" s="34"/>
      <c r="G564" s="34"/>
      <c r="H564" s="34"/>
    </row>
    <row r="565" spans="2:8" ht="14.1" customHeight="1" x14ac:dyDescent="0.3">
      <c r="B565" s="140" t="s">
        <v>1355</v>
      </c>
      <c r="C565" s="145" t="s">
        <v>1908</v>
      </c>
      <c r="D565" s="4" t="s">
        <v>230</v>
      </c>
      <c r="E565" s="2" t="s">
        <v>1</v>
      </c>
      <c r="F565" s="24">
        <v>5</v>
      </c>
      <c r="G565" s="104">
        <f>'BPU LOT3 - ELECTRICITE'!F565</f>
        <v>0</v>
      </c>
      <c r="H565" s="161">
        <f>G565*F565</f>
        <v>0</v>
      </c>
    </row>
    <row r="566" spans="2:8" ht="14.1" customHeight="1" x14ac:dyDescent="0.3">
      <c r="B566" s="139"/>
      <c r="C566" s="139"/>
      <c r="D566" s="25" t="s">
        <v>1067</v>
      </c>
      <c r="E566" s="43"/>
      <c r="F566" s="43"/>
      <c r="G566" s="43"/>
      <c r="H566" s="43"/>
    </row>
    <row r="567" spans="2:8" ht="14.1" customHeight="1" x14ac:dyDescent="0.3">
      <c r="B567" s="140" t="s">
        <v>1355</v>
      </c>
      <c r="C567" s="145" t="s">
        <v>1908</v>
      </c>
      <c r="D567" s="4" t="s">
        <v>627</v>
      </c>
      <c r="E567" s="2" t="s">
        <v>1</v>
      </c>
      <c r="F567" s="24">
        <v>20</v>
      </c>
      <c r="G567" s="104">
        <f>'BPU LOT3 - ELECTRICITE'!F567</f>
        <v>0</v>
      </c>
      <c r="H567" s="161">
        <f>G567*F567</f>
        <v>0</v>
      </c>
    </row>
    <row r="568" spans="2:8" ht="14.1" customHeight="1" x14ac:dyDescent="0.3">
      <c r="B568" s="140" t="s">
        <v>1355</v>
      </c>
      <c r="C568" s="145" t="s">
        <v>1909</v>
      </c>
      <c r="D568" s="4" t="s">
        <v>628</v>
      </c>
      <c r="E568" s="2" t="s">
        <v>1</v>
      </c>
      <c r="F568" s="24">
        <v>20</v>
      </c>
      <c r="G568" s="104">
        <f>'BPU LOT3 - ELECTRICITE'!F568</f>
        <v>0</v>
      </c>
      <c r="H568" s="161">
        <f>G568*F568</f>
        <v>0</v>
      </c>
    </row>
    <row r="569" spans="2:8" ht="14.1" customHeight="1" x14ac:dyDescent="0.3">
      <c r="B569" s="140" t="s">
        <v>1355</v>
      </c>
      <c r="C569" s="145" t="s">
        <v>1910</v>
      </c>
      <c r="D569" s="4" t="s">
        <v>231</v>
      </c>
      <c r="E569" s="2" t="s">
        <v>1</v>
      </c>
      <c r="F569" s="24">
        <v>15</v>
      </c>
      <c r="G569" s="104">
        <f>'BPU LOT3 - ELECTRICITE'!F569</f>
        <v>0</v>
      </c>
      <c r="H569" s="161">
        <f>G569*F569</f>
        <v>0</v>
      </c>
    </row>
    <row r="570" spans="2:8" ht="14.1" customHeight="1" x14ac:dyDescent="0.3">
      <c r="B570" s="139"/>
      <c r="C570" s="139"/>
      <c r="D570" s="25" t="s">
        <v>1068</v>
      </c>
      <c r="E570" s="43"/>
      <c r="F570" s="43"/>
      <c r="G570" s="43"/>
      <c r="H570" s="43"/>
    </row>
    <row r="571" spans="2:8" ht="14.1" customHeight="1" x14ac:dyDescent="0.3">
      <c r="B571" s="140" t="s">
        <v>1355</v>
      </c>
      <c r="C571" s="145" t="s">
        <v>1911</v>
      </c>
      <c r="D571" s="4" t="s">
        <v>232</v>
      </c>
      <c r="E571" s="2" t="s">
        <v>1</v>
      </c>
      <c r="F571" s="24">
        <v>10</v>
      </c>
      <c r="G571" s="104">
        <f>'BPU LOT3 - ELECTRICITE'!F571</f>
        <v>0</v>
      </c>
      <c r="H571" s="161">
        <f>G571*F571</f>
        <v>0</v>
      </c>
    </row>
    <row r="572" spans="2:8" ht="14.1" customHeight="1" x14ac:dyDescent="0.3">
      <c r="B572" s="140" t="s">
        <v>1355</v>
      </c>
      <c r="C572" s="145" t="s">
        <v>1912</v>
      </c>
      <c r="D572" s="4" t="s">
        <v>233</v>
      </c>
      <c r="E572" s="2" t="s">
        <v>1</v>
      </c>
      <c r="F572" s="24">
        <v>10</v>
      </c>
      <c r="G572" s="104">
        <f>'BPU LOT3 - ELECTRICITE'!F572</f>
        <v>0</v>
      </c>
      <c r="H572" s="161">
        <f>G572*F572</f>
        <v>0</v>
      </c>
    </row>
    <row r="573" spans="2:8" ht="14.1" customHeight="1" x14ac:dyDescent="0.3">
      <c r="B573" s="140" t="s">
        <v>1355</v>
      </c>
      <c r="C573" s="145" t="s">
        <v>1913</v>
      </c>
      <c r="D573" s="4" t="s">
        <v>234</v>
      </c>
      <c r="E573" s="2" t="s">
        <v>1</v>
      </c>
      <c r="F573" s="24">
        <v>10</v>
      </c>
      <c r="G573" s="104">
        <f>'BPU LOT3 - ELECTRICITE'!F573</f>
        <v>0</v>
      </c>
      <c r="H573" s="161">
        <f>G573*F573</f>
        <v>0</v>
      </c>
    </row>
    <row r="574" spans="2:8" ht="14.1" customHeight="1" x14ac:dyDescent="0.3">
      <c r="B574" s="140" t="s">
        <v>1355</v>
      </c>
      <c r="C574" s="145" t="s">
        <v>1914</v>
      </c>
      <c r="D574" s="4" t="s">
        <v>235</v>
      </c>
      <c r="E574" s="2" t="s">
        <v>1</v>
      </c>
      <c r="F574" s="24">
        <v>10</v>
      </c>
      <c r="G574" s="104">
        <f>'BPU LOT3 - ELECTRICITE'!F574</f>
        <v>0</v>
      </c>
      <c r="H574" s="161">
        <f>G574*F574</f>
        <v>0</v>
      </c>
    </row>
    <row r="575" spans="2:8" ht="14.1" customHeight="1" x14ac:dyDescent="0.3">
      <c r="B575" s="139"/>
      <c r="C575" s="139"/>
      <c r="D575" s="25" t="s">
        <v>1069</v>
      </c>
      <c r="E575" s="43"/>
      <c r="F575" s="43"/>
      <c r="G575" s="43"/>
      <c r="H575" s="43"/>
    </row>
    <row r="576" spans="2:8" ht="14.1" customHeight="1" x14ac:dyDescent="0.3">
      <c r="B576" s="140" t="s">
        <v>1355</v>
      </c>
      <c r="C576" s="145" t="s">
        <v>1915</v>
      </c>
      <c r="D576" s="4" t="s">
        <v>236</v>
      </c>
      <c r="E576" s="2" t="s">
        <v>1</v>
      </c>
      <c r="F576" s="24">
        <v>30</v>
      </c>
      <c r="G576" s="104">
        <f>'BPU LOT3 - ELECTRICITE'!F576</f>
        <v>0</v>
      </c>
      <c r="H576" s="161">
        <f t="shared" ref="H576:H594" si="29">G576*F576</f>
        <v>0</v>
      </c>
    </row>
    <row r="577" spans="2:8" ht="14.1" customHeight="1" x14ac:dyDescent="0.3">
      <c r="B577" s="140" t="s">
        <v>1355</v>
      </c>
      <c r="C577" s="145" t="s">
        <v>1916</v>
      </c>
      <c r="D577" s="4" t="s">
        <v>237</v>
      </c>
      <c r="E577" s="2" t="s">
        <v>1</v>
      </c>
      <c r="F577" s="24">
        <v>50</v>
      </c>
      <c r="G577" s="104">
        <f>'BPU LOT3 - ELECTRICITE'!F577</f>
        <v>0</v>
      </c>
      <c r="H577" s="161">
        <f t="shared" si="29"/>
        <v>0</v>
      </c>
    </row>
    <row r="578" spans="2:8" ht="14.1" customHeight="1" x14ac:dyDescent="0.3">
      <c r="B578" s="140" t="s">
        <v>1355</v>
      </c>
      <c r="C578" s="145" t="s">
        <v>1917</v>
      </c>
      <c r="D578" s="4" t="s">
        <v>238</v>
      </c>
      <c r="E578" s="2" t="s">
        <v>1</v>
      </c>
      <c r="F578" s="24">
        <v>20</v>
      </c>
      <c r="G578" s="104">
        <f>'BPU LOT3 - ELECTRICITE'!F578</f>
        <v>0</v>
      </c>
      <c r="H578" s="161">
        <f t="shared" si="29"/>
        <v>0</v>
      </c>
    </row>
    <row r="579" spans="2:8" ht="14.1" customHeight="1" x14ac:dyDescent="0.3">
      <c r="B579" s="140" t="s">
        <v>1355</v>
      </c>
      <c r="C579" s="145" t="s">
        <v>1918</v>
      </c>
      <c r="D579" s="4" t="s">
        <v>239</v>
      </c>
      <c r="E579" s="2" t="s">
        <v>1</v>
      </c>
      <c r="F579" s="24">
        <v>30</v>
      </c>
      <c r="G579" s="104">
        <f>'BPU LOT3 - ELECTRICITE'!F579</f>
        <v>0</v>
      </c>
      <c r="H579" s="161">
        <f t="shared" si="29"/>
        <v>0</v>
      </c>
    </row>
    <row r="580" spans="2:8" ht="14.1" customHeight="1" x14ac:dyDescent="0.3">
      <c r="B580" s="140" t="s">
        <v>1355</v>
      </c>
      <c r="C580" s="145" t="s">
        <v>1919</v>
      </c>
      <c r="D580" s="4" t="s">
        <v>240</v>
      </c>
      <c r="E580" s="2" t="s">
        <v>1</v>
      </c>
      <c r="F580" s="24">
        <v>30</v>
      </c>
      <c r="G580" s="104">
        <f>'BPU LOT3 - ELECTRICITE'!F580</f>
        <v>0</v>
      </c>
      <c r="H580" s="161">
        <f t="shared" si="29"/>
        <v>0</v>
      </c>
    </row>
    <row r="581" spans="2:8" ht="14.1" customHeight="1" x14ac:dyDescent="0.3">
      <c r="B581" s="140" t="s">
        <v>1355</v>
      </c>
      <c r="C581" s="145" t="s">
        <v>1920</v>
      </c>
      <c r="D581" s="4" t="s">
        <v>241</v>
      </c>
      <c r="E581" s="2" t="s">
        <v>1</v>
      </c>
      <c r="F581" s="24">
        <v>30</v>
      </c>
      <c r="G581" s="104">
        <f>'BPU LOT3 - ELECTRICITE'!F581</f>
        <v>0</v>
      </c>
      <c r="H581" s="161">
        <f t="shared" si="29"/>
        <v>0</v>
      </c>
    </row>
    <row r="582" spans="2:8" ht="14.1" customHeight="1" x14ac:dyDescent="0.3">
      <c r="B582" s="140" t="s">
        <v>1355</v>
      </c>
      <c r="C582" s="145" t="s">
        <v>1921</v>
      </c>
      <c r="D582" s="4" t="s">
        <v>242</v>
      </c>
      <c r="E582" s="2" t="s">
        <v>1</v>
      </c>
      <c r="F582" s="24">
        <v>20</v>
      </c>
      <c r="G582" s="104">
        <f>'BPU LOT3 - ELECTRICITE'!F582</f>
        <v>0</v>
      </c>
      <c r="H582" s="161">
        <f t="shared" si="29"/>
        <v>0</v>
      </c>
    </row>
    <row r="583" spans="2:8" ht="14.1" customHeight="1" x14ac:dyDescent="0.3">
      <c r="B583" s="140" t="s">
        <v>1355</v>
      </c>
      <c r="C583" s="145" t="s">
        <v>1922</v>
      </c>
      <c r="D583" s="4" t="s">
        <v>243</v>
      </c>
      <c r="E583" s="2" t="s">
        <v>1</v>
      </c>
      <c r="F583" s="24">
        <v>20</v>
      </c>
      <c r="G583" s="104">
        <f>'BPU LOT3 - ELECTRICITE'!F583</f>
        <v>0</v>
      </c>
      <c r="H583" s="161">
        <f t="shared" si="29"/>
        <v>0</v>
      </c>
    </row>
    <row r="584" spans="2:8" ht="14.1" customHeight="1" x14ac:dyDescent="0.3">
      <c r="B584" s="140" t="s">
        <v>1355</v>
      </c>
      <c r="C584" s="145" t="s">
        <v>1923</v>
      </c>
      <c r="D584" s="4" t="s">
        <v>244</v>
      </c>
      <c r="E584" s="2" t="s">
        <v>1</v>
      </c>
      <c r="F584" s="24">
        <v>10</v>
      </c>
      <c r="G584" s="104">
        <f>'BPU LOT3 - ELECTRICITE'!F584</f>
        <v>0</v>
      </c>
      <c r="H584" s="161">
        <f t="shared" si="29"/>
        <v>0</v>
      </c>
    </row>
    <row r="585" spans="2:8" ht="14.1" customHeight="1" x14ac:dyDescent="0.3">
      <c r="B585" s="140" t="s">
        <v>1355</v>
      </c>
      <c r="C585" s="145" t="s">
        <v>1924</v>
      </c>
      <c r="D585" s="4" t="s">
        <v>245</v>
      </c>
      <c r="E585" s="2" t="s">
        <v>1</v>
      </c>
      <c r="F585" s="24">
        <v>10</v>
      </c>
      <c r="G585" s="104">
        <f>'BPU LOT3 - ELECTRICITE'!F585</f>
        <v>0</v>
      </c>
      <c r="H585" s="161">
        <f t="shared" si="29"/>
        <v>0</v>
      </c>
    </row>
    <row r="586" spans="2:8" ht="14.1" customHeight="1" x14ac:dyDescent="0.3">
      <c r="B586" s="140" t="s">
        <v>1355</v>
      </c>
      <c r="C586" s="145" t="s">
        <v>1925</v>
      </c>
      <c r="D586" s="4" t="s">
        <v>246</v>
      </c>
      <c r="E586" s="2" t="s">
        <v>1</v>
      </c>
      <c r="F586" s="24">
        <v>15</v>
      </c>
      <c r="G586" s="104">
        <f>'BPU LOT3 - ELECTRICITE'!F586</f>
        <v>0</v>
      </c>
      <c r="H586" s="161">
        <f t="shared" si="29"/>
        <v>0</v>
      </c>
    </row>
    <row r="587" spans="2:8" ht="14.1" customHeight="1" x14ac:dyDescent="0.3">
      <c r="B587" s="140" t="s">
        <v>1355</v>
      </c>
      <c r="C587" s="145" t="s">
        <v>1926</v>
      </c>
      <c r="D587" s="4" t="s">
        <v>247</v>
      </c>
      <c r="E587" s="2" t="s">
        <v>1</v>
      </c>
      <c r="F587" s="24">
        <v>15</v>
      </c>
      <c r="G587" s="104">
        <f>'BPU LOT3 - ELECTRICITE'!F587</f>
        <v>0</v>
      </c>
      <c r="H587" s="161">
        <f t="shared" si="29"/>
        <v>0</v>
      </c>
    </row>
    <row r="588" spans="2:8" ht="14.1" customHeight="1" x14ac:dyDescent="0.3">
      <c r="B588" s="140" t="s">
        <v>1355</v>
      </c>
      <c r="C588" s="145" t="s">
        <v>1927</v>
      </c>
      <c r="D588" s="4" t="s">
        <v>248</v>
      </c>
      <c r="E588" s="2" t="s">
        <v>1</v>
      </c>
      <c r="F588" s="24">
        <v>10</v>
      </c>
      <c r="G588" s="104">
        <f>'BPU LOT3 - ELECTRICITE'!F588</f>
        <v>0</v>
      </c>
      <c r="H588" s="161">
        <f t="shared" si="29"/>
        <v>0</v>
      </c>
    </row>
    <row r="589" spans="2:8" ht="14.1" customHeight="1" x14ac:dyDescent="0.3">
      <c r="B589" s="140" t="s">
        <v>1355</v>
      </c>
      <c r="C589" s="145" t="s">
        <v>1928</v>
      </c>
      <c r="D589" s="4" t="s">
        <v>249</v>
      </c>
      <c r="E589" s="2" t="s">
        <v>1</v>
      </c>
      <c r="F589" s="24">
        <v>10</v>
      </c>
      <c r="G589" s="104">
        <f>'BPU LOT3 - ELECTRICITE'!F589</f>
        <v>0</v>
      </c>
      <c r="H589" s="161">
        <f t="shared" si="29"/>
        <v>0</v>
      </c>
    </row>
    <row r="590" spans="2:8" ht="14.1" customHeight="1" x14ac:dyDescent="0.3">
      <c r="B590" s="140" t="s">
        <v>1355</v>
      </c>
      <c r="C590" s="145" t="s">
        <v>1929</v>
      </c>
      <c r="D590" s="4" t="s">
        <v>250</v>
      </c>
      <c r="E590" s="2" t="s">
        <v>1</v>
      </c>
      <c r="F590" s="24">
        <v>10</v>
      </c>
      <c r="G590" s="104">
        <f>'BPU LOT3 - ELECTRICITE'!F590</f>
        <v>0</v>
      </c>
      <c r="H590" s="161">
        <f t="shared" si="29"/>
        <v>0</v>
      </c>
    </row>
    <row r="591" spans="2:8" ht="14.1" customHeight="1" x14ac:dyDescent="0.3">
      <c r="B591" s="140" t="s">
        <v>1355</v>
      </c>
      <c r="C591" s="145" t="s">
        <v>1930</v>
      </c>
      <c r="D591" s="4" t="s">
        <v>251</v>
      </c>
      <c r="E591" s="2" t="s">
        <v>1</v>
      </c>
      <c r="F591" s="24">
        <v>10</v>
      </c>
      <c r="G591" s="104">
        <f>'BPU LOT3 - ELECTRICITE'!F591</f>
        <v>0</v>
      </c>
      <c r="H591" s="161">
        <f t="shared" si="29"/>
        <v>0</v>
      </c>
    </row>
    <row r="592" spans="2:8" ht="14.1" customHeight="1" x14ac:dyDescent="0.3">
      <c r="B592" s="140" t="s">
        <v>1355</v>
      </c>
      <c r="C592" s="145" t="s">
        <v>1931</v>
      </c>
      <c r="D592" s="4" t="s">
        <v>252</v>
      </c>
      <c r="E592" s="2" t="s">
        <v>1</v>
      </c>
      <c r="F592" s="24">
        <v>10</v>
      </c>
      <c r="G592" s="104">
        <f>'BPU LOT3 - ELECTRICITE'!F592</f>
        <v>0</v>
      </c>
      <c r="H592" s="161">
        <f t="shared" si="29"/>
        <v>0</v>
      </c>
    </row>
    <row r="593" spans="2:8" ht="14.1" customHeight="1" x14ac:dyDescent="0.3">
      <c r="B593" s="140" t="s">
        <v>1355</v>
      </c>
      <c r="C593" s="145" t="s">
        <v>1932</v>
      </c>
      <c r="D593" s="4" t="s">
        <v>253</v>
      </c>
      <c r="E593" s="2" t="s">
        <v>1</v>
      </c>
      <c r="F593" s="24">
        <v>10</v>
      </c>
      <c r="G593" s="104">
        <f>'BPU LOT3 - ELECTRICITE'!F593</f>
        <v>0</v>
      </c>
      <c r="H593" s="161">
        <f t="shared" si="29"/>
        <v>0</v>
      </c>
    </row>
    <row r="594" spans="2:8" ht="14.1" customHeight="1" x14ac:dyDescent="0.3">
      <c r="B594" s="140" t="s">
        <v>1355</v>
      </c>
      <c r="C594" s="145" t="s">
        <v>1933</v>
      </c>
      <c r="D594" s="4" t="s">
        <v>254</v>
      </c>
      <c r="E594" s="2" t="s">
        <v>1</v>
      </c>
      <c r="F594" s="24">
        <v>10</v>
      </c>
      <c r="G594" s="104">
        <f>'BPU LOT3 - ELECTRICITE'!F594</f>
        <v>0</v>
      </c>
      <c r="H594" s="161">
        <f t="shared" si="29"/>
        <v>0</v>
      </c>
    </row>
    <row r="595" spans="2:8" ht="14.1" customHeight="1" x14ac:dyDescent="0.3">
      <c r="B595" s="139"/>
      <c r="C595" s="139"/>
      <c r="D595" s="25" t="s">
        <v>1344</v>
      </c>
      <c r="E595" s="43"/>
      <c r="F595" s="43"/>
      <c r="G595" s="43"/>
      <c r="H595" s="43"/>
    </row>
    <row r="596" spans="2:8" ht="14.1" customHeight="1" x14ac:dyDescent="0.3">
      <c r="B596" s="140" t="s">
        <v>1355</v>
      </c>
      <c r="C596" s="145" t="s">
        <v>1934</v>
      </c>
      <c r="D596" s="4" t="s">
        <v>255</v>
      </c>
      <c r="E596" s="2" t="s">
        <v>1</v>
      </c>
      <c r="F596" s="24">
        <v>20</v>
      </c>
      <c r="G596" s="104">
        <f>'BPU LOT3 - ELECTRICITE'!F596</f>
        <v>0</v>
      </c>
      <c r="H596" s="161">
        <f t="shared" ref="H596:H623" si="30">G596*F596</f>
        <v>0</v>
      </c>
    </row>
    <row r="597" spans="2:8" ht="14.1" customHeight="1" x14ac:dyDescent="0.3">
      <c r="B597" s="140" t="s">
        <v>1355</v>
      </c>
      <c r="C597" s="145" t="s">
        <v>1935</v>
      </c>
      <c r="D597" s="4" t="s">
        <v>256</v>
      </c>
      <c r="E597" s="2" t="s">
        <v>1</v>
      </c>
      <c r="F597" s="24">
        <v>25</v>
      </c>
      <c r="G597" s="104">
        <f>'BPU LOT3 - ELECTRICITE'!F597</f>
        <v>0</v>
      </c>
      <c r="H597" s="161">
        <f t="shared" si="30"/>
        <v>0</v>
      </c>
    </row>
    <row r="598" spans="2:8" ht="14.1" customHeight="1" x14ac:dyDescent="0.3">
      <c r="B598" s="140" t="s">
        <v>1355</v>
      </c>
      <c r="C598" s="145" t="s">
        <v>1936</v>
      </c>
      <c r="D598" s="4" t="s">
        <v>257</v>
      </c>
      <c r="E598" s="2" t="s">
        <v>1</v>
      </c>
      <c r="F598" s="24">
        <v>20</v>
      </c>
      <c r="G598" s="104">
        <f>'BPU LOT3 - ELECTRICITE'!F598</f>
        <v>0</v>
      </c>
      <c r="H598" s="161">
        <f t="shared" si="30"/>
        <v>0</v>
      </c>
    </row>
    <row r="599" spans="2:8" ht="14.1" customHeight="1" x14ac:dyDescent="0.3">
      <c r="B599" s="140" t="s">
        <v>1355</v>
      </c>
      <c r="C599" s="145" t="s">
        <v>1937</v>
      </c>
      <c r="D599" s="4" t="s">
        <v>258</v>
      </c>
      <c r="E599" s="2" t="s">
        <v>1</v>
      </c>
      <c r="F599" s="24">
        <v>20</v>
      </c>
      <c r="G599" s="104">
        <f>'BPU LOT3 - ELECTRICITE'!F599</f>
        <v>0</v>
      </c>
      <c r="H599" s="161">
        <f t="shared" si="30"/>
        <v>0</v>
      </c>
    </row>
    <row r="600" spans="2:8" ht="14.1" customHeight="1" x14ac:dyDescent="0.3">
      <c r="B600" s="140" t="s">
        <v>1355</v>
      </c>
      <c r="C600" s="145" t="s">
        <v>1938</v>
      </c>
      <c r="D600" s="4" t="s">
        <v>259</v>
      </c>
      <c r="E600" s="2" t="s">
        <v>1</v>
      </c>
      <c r="F600" s="24">
        <v>20</v>
      </c>
      <c r="G600" s="104">
        <f>'BPU LOT3 - ELECTRICITE'!F600</f>
        <v>0</v>
      </c>
      <c r="H600" s="161">
        <f t="shared" si="30"/>
        <v>0</v>
      </c>
    </row>
    <row r="601" spans="2:8" ht="14.1" customHeight="1" x14ac:dyDescent="0.3">
      <c r="B601" s="140" t="s">
        <v>1355</v>
      </c>
      <c r="C601" s="145" t="s">
        <v>1939</v>
      </c>
      <c r="D601" s="4" t="s">
        <v>260</v>
      </c>
      <c r="E601" s="2" t="s">
        <v>1</v>
      </c>
      <c r="F601" s="24">
        <v>20</v>
      </c>
      <c r="G601" s="104">
        <f>'BPU LOT3 - ELECTRICITE'!F601</f>
        <v>0</v>
      </c>
      <c r="H601" s="161">
        <f t="shared" si="30"/>
        <v>0</v>
      </c>
    </row>
    <row r="602" spans="2:8" ht="14.1" customHeight="1" x14ac:dyDescent="0.3">
      <c r="B602" s="140" t="s">
        <v>1355</v>
      </c>
      <c r="C602" s="145" t="s">
        <v>1940</v>
      </c>
      <c r="D602" s="4" t="s">
        <v>261</v>
      </c>
      <c r="E602" s="2" t="s">
        <v>1</v>
      </c>
      <c r="F602" s="24">
        <v>20</v>
      </c>
      <c r="G602" s="104">
        <f>'BPU LOT3 - ELECTRICITE'!F602</f>
        <v>0</v>
      </c>
      <c r="H602" s="161">
        <f t="shared" si="30"/>
        <v>0</v>
      </c>
    </row>
    <row r="603" spans="2:8" ht="14.1" customHeight="1" x14ac:dyDescent="0.3">
      <c r="B603" s="140" t="s">
        <v>1355</v>
      </c>
      <c r="C603" s="145" t="s">
        <v>1941</v>
      </c>
      <c r="D603" s="4" t="s">
        <v>262</v>
      </c>
      <c r="E603" s="2" t="s">
        <v>1</v>
      </c>
      <c r="F603" s="24">
        <v>20</v>
      </c>
      <c r="G603" s="104">
        <f>'BPU LOT3 - ELECTRICITE'!F603</f>
        <v>0</v>
      </c>
      <c r="H603" s="161">
        <f t="shared" si="30"/>
        <v>0</v>
      </c>
    </row>
    <row r="604" spans="2:8" ht="14.1" customHeight="1" x14ac:dyDescent="0.3">
      <c r="B604" s="140" t="s">
        <v>1355</v>
      </c>
      <c r="C604" s="145" t="s">
        <v>1942</v>
      </c>
      <c r="D604" s="4" t="s">
        <v>263</v>
      </c>
      <c r="E604" s="2" t="s">
        <v>1</v>
      </c>
      <c r="F604" s="24">
        <v>20</v>
      </c>
      <c r="G604" s="104">
        <f>'BPU LOT3 - ELECTRICITE'!F604</f>
        <v>0</v>
      </c>
      <c r="H604" s="161">
        <f t="shared" si="30"/>
        <v>0</v>
      </c>
    </row>
    <row r="605" spans="2:8" ht="14.1" customHeight="1" x14ac:dyDescent="0.3">
      <c r="B605" s="140" t="s">
        <v>1355</v>
      </c>
      <c r="C605" s="145" t="s">
        <v>1943</v>
      </c>
      <c r="D605" s="4" t="s">
        <v>264</v>
      </c>
      <c r="E605" s="2" t="s">
        <v>1</v>
      </c>
      <c r="F605" s="24">
        <v>20</v>
      </c>
      <c r="G605" s="104">
        <f>'BPU LOT3 - ELECTRICITE'!F605</f>
        <v>0</v>
      </c>
      <c r="H605" s="161">
        <f t="shared" si="30"/>
        <v>0</v>
      </c>
    </row>
    <row r="606" spans="2:8" ht="14.1" customHeight="1" x14ac:dyDescent="0.3">
      <c r="B606" s="140" t="s">
        <v>1355</v>
      </c>
      <c r="C606" s="145" t="s">
        <v>1944</v>
      </c>
      <c r="D606" s="4" t="s">
        <v>265</v>
      </c>
      <c r="E606" s="2" t="s">
        <v>1</v>
      </c>
      <c r="F606" s="24">
        <v>20</v>
      </c>
      <c r="G606" s="104">
        <f>'BPU LOT3 - ELECTRICITE'!F606</f>
        <v>0</v>
      </c>
      <c r="H606" s="161">
        <f t="shared" si="30"/>
        <v>0</v>
      </c>
    </row>
    <row r="607" spans="2:8" ht="14.1" customHeight="1" x14ac:dyDescent="0.3">
      <c r="B607" s="140" t="s">
        <v>1355</v>
      </c>
      <c r="C607" s="145" t="s">
        <v>1945</v>
      </c>
      <c r="D607" s="4" t="s">
        <v>266</v>
      </c>
      <c r="E607" s="2" t="s">
        <v>1</v>
      </c>
      <c r="F607" s="24">
        <v>20</v>
      </c>
      <c r="G607" s="104">
        <f>'BPU LOT3 - ELECTRICITE'!F607</f>
        <v>0</v>
      </c>
      <c r="H607" s="161">
        <f t="shared" si="30"/>
        <v>0</v>
      </c>
    </row>
    <row r="608" spans="2:8" ht="14.1" customHeight="1" x14ac:dyDescent="0.3">
      <c r="B608" s="140" t="s">
        <v>1355</v>
      </c>
      <c r="C608" s="145" t="s">
        <v>1946</v>
      </c>
      <c r="D608" s="4" t="s">
        <v>267</v>
      </c>
      <c r="E608" s="2" t="s">
        <v>1</v>
      </c>
      <c r="F608" s="24">
        <v>20</v>
      </c>
      <c r="G608" s="104">
        <f>'BPU LOT3 - ELECTRICITE'!F608</f>
        <v>0</v>
      </c>
      <c r="H608" s="161">
        <f t="shared" si="30"/>
        <v>0</v>
      </c>
    </row>
    <row r="609" spans="2:8" ht="14.1" customHeight="1" x14ac:dyDescent="0.3">
      <c r="B609" s="140" t="s">
        <v>1355</v>
      </c>
      <c r="C609" s="145" t="s">
        <v>1947</v>
      </c>
      <c r="D609" s="4" t="s">
        <v>268</v>
      </c>
      <c r="E609" s="2" t="s">
        <v>1</v>
      </c>
      <c r="F609" s="24">
        <v>20</v>
      </c>
      <c r="G609" s="104">
        <f>'BPU LOT3 - ELECTRICITE'!F609</f>
        <v>0</v>
      </c>
      <c r="H609" s="161">
        <f t="shared" si="30"/>
        <v>0</v>
      </c>
    </row>
    <row r="610" spans="2:8" ht="14.1" customHeight="1" x14ac:dyDescent="0.3">
      <c r="B610" s="140" t="s">
        <v>1355</v>
      </c>
      <c r="C610" s="145" t="s">
        <v>1948</v>
      </c>
      <c r="D610" s="4" t="s">
        <v>269</v>
      </c>
      <c r="E610" s="2" t="s">
        <v>1</v>
      </c>
      <c r="F610" s="24">
        <v>15</v>
      </c>
      <c r="G610" s="104">
        <f>'BPU LOT3 - ELECTRICITE'!F610</f>
        <v>0</v>
      </c>
      <c r="H610" s="161">
        <f t="shared" si="30"/>
        <v>0</v>
      </c>
    </row>
    <row r="611" spans="2:8" ht="14.1" customHeight="1" x14ac:dyDescent="0.3">
      <c r="B611" s="140" t="s">
        <v>1355</v>
      </c>
      <c r="C611" s="145" t="s">
        <v>1949</v>
      </c>
      <c r="D611" s="4" t="s">
        <v>270</v>
      </c>
      <c r="E611" s="2" t="s">
        <v>1</v>
      </c>
      <c r="F611" s="24">
        <v>15</v>
      </c>
      <c r="G611" s="104">
        <f>'BPU LOT3 - ELECTRICITE'!F611</f>
        <v>0</v>
      </c>
      <c r="H611" s="161">
        <f t="shared" si="30"/>
        <v>0</v>
      </c>
    </row>
    <row r="612" spans="2:8" ht="14.1" customHeight="1" x14ac:dyDescent="0.3">
      <c r="B612" s="140" t="s">
        <v>1355</v>
      </c>
      <c r="C612" s="145" t="s">
        <v>1950</v>
      </c>
      <c r="D612" s="4" t="s">
        <v>271</v>
      </c>
      <c r="E612" s="2" t="s">
        <v>1</v>
      </c>
      <c r="F612" s="24">
        <v>15</v>
      </c>
      <c r="G612" s="104">
        <f>'BPU LOT3 - ELECTRICITE'!F612</f>
        <v>0</v>
      </c>
      <c r="H612" s="161">
        <f t="shared" si="30"/>
        <v>0</v>
      </c>
    </row>
    <row r="613" spans="2:8" ht="14.1" customHeight="1" x14ac:dyDescent="0.3">
      <c r="B613" s="140" t="s">
        <v>1355</v>
      </c>
      <c r="C613" s="145" t="s">
        <v>1951</v>
      </c>
      <c r="D613" s="4" t="s">
        <v>272</v>
      </c>
      <c r="E613" s="2" t="s">
        <v>1</v>
      </c>
      <c r="F613" s="24">
        <v>15</v>
      </c>
      <c r="G613" s="104">
        <f>'BPU LOT3 - ELECTRICITE'!F613</f>
        <v>0</v>
      </c>
      <c r="H613" s="161">
        <f t="shared" si="30"/>
        <v>0</v>
      </c>
    </row>
    <row r="614" spans="2:8" ht="14.1" customHeight="1" x14ac:dyDescent="0.3">
      <c r="B614" s="140" t="s">
        <v>1355</v>
      </c>
      <c r="C614" s="145" t="s">
        <v>1952</v>
      </c>
      <c r="D614" s="4" t="s">
        <v>273</v>
      </c>
      <c r="E614" s="2" t="s">
        <v>1</v>
      </c>
      <c r="F614" s="24">
        <v>15</v>
      </c>
      <c r="G614" s="104">
        <f>'BPU LOT3 - ELECTRICITE'!F614</f>
        <v>0</v>
      </c>
      <c r="H614" s="161">
        <f t="shared" si="30"/>
        <v>0</v>
      </c>
    </row>
    <row r="615" spans="2:8" ht="14.1" customHeight="1" x14ac:dyDescent="0.3">
      <c r="B615" s="140" t="s">
        <v>1355</v>
      </c>
      <c r="C615" s="145" t="s">
        <v>1953</v>
      </c>
      <c r="D615" s="4" t="s">
        <v>274</v>
      </c>
      <c r="E615" s="2" t="s">
        <v>1</v>
      </c>
      <c r="F615" s="24">
        <v>15</v>
      </c>
      <c r="G615" s="104">
        <f>'BPU LOT3 - ELECTRICITE'!F615</f>
        <v>0</v>
      </c>
      <c r="H615" s="161">
        <f t="shared" si="30"/>
        <v>0</v>
      </c>
    </row>
    <row r="616" spans="2:8" ht="14.1" customHeight="1" x14ac:dyDescent="0.3">
      <c r="B616" s="140" t="s">
        <v>1355</v>
      </c>
      <c r="C616" s="145" t="s">
        <v>1954</v>
      </c>
      <c r="D616" s="4" t="s">
        <v>275</v>
      </c>
      <c r="E616" s="2" t="s">
        <v>1</v>
      </c>
      <c r="F616" s="24">
        <v>15</v>
      </c>
      <c r="G616" s="104">
        <f>'BPU LOT3 - ELECTRICITE'!F616</f>
        <v>0</v>
      </c>
      <c r="H616" s="161">
        <f t="shared" si="30"/>
        <v>0</v>
      </c>
    </row>
    <row r="617" spans="2:8" ht="14.1" customHeight="1" x14ac:dyDescent="0.3">
      <c r="B617" s="140" t="s">
        <v>1355</v>
      </c>
      <c r="C617" s="145" t="s">
        <v>1955</v>
      </c>
      <c r="D617" s="4" t="s">
        <v>276</v>
      </c>
      <c r="E617" s="2" t="s">
        <v>1</v>
      </c>
      <c r="F617" s="24">
        <v>15</v>
      </c>
      <c r="G617" s="104">
        <f>'BPU LOT3 - ELECTRICITE'!F617</f>
        <v>0</v>
      </c>
      <c r="H617" s="161">
        <f t="shared" si="30"/>
        <v>0</v>
      </c>
    </row>
    <row r="618" spans="2:8" ht="14.1" customHeight="1" x14ac:dyDescent="0.3">
      <c r="B618" s="140" t="s">
        <v>1355</v>
      </c>
      <c r="C618" s="145" t="s">
        <v>1956</v>
      </c>
      <c r="D618" s="4" t="s">
        <v>277</v>
      </c>
      <c r="E618" s="2" t="s">
        <v>1</v>
      </c>
      <c r="F618" s="24">
        <v>15</v>
      </c>
      <c r="G618" s="104">
        <f>'BPU LOT3 - ELECTRICITE'!F618</f>
        <v>0</v>
      </c>
      <c r="H618" s="161">
        <f t="shared" si="30"/>
        <v>0</v>
      </c>
    </row>
    <row r="619" spans="2:8" ht="14.1" customHeight="1" x14ac:dyDescent="0.3">
      <c r="B619" s="140" t="s">
        <v>1355</v>
      </c>
      <c r="C619" s="145" t="s">
        <v>1957</v>
      </c>
      <c r="D619" s="4" t="s">
        <v>278</v>
      </c>
      <c r="E619" s="2" t="s">
        <v>1</v>
      </c>
      <c r="F619" s="24">
        <v>15</v>
      </c>
      <c r="G619" s="104">
        <f>'BPU LOT3 - ELECTRICITE'!F619</f>
        <v>0</v>
      </c>
      <c r="H619" s="161">
        <f t="shared" si="30"/>
        <v>0</v>
      </c>
    </row>
    <row r="620" spans="2:8" ht="14.1" customHeight="1" x14ac:dyDescent="0.3">
      <c r="B620" s="140" t="s">
        <v>1355</v>
      </c>
      <c r="C620" s="145" t="s">
        <v>1958</v>
      </c>
      <c r="D620" s="4" t="s">
        <v>279</v>
      </c>
      <c r="E620" s="2" t="s">
        <v>1</v>
      </c>
      <c r="F620" s="24">
        <v>15</v>
      </c>
      <c r="G620" s="104">
        <f>'BPU LOT3 - ELECTRICITE'!F620</f>
        <v>0</v>
      </c>
      <c r="H620" s="161">
        <f t="shared" si="30"/>
        <v>0</v>
      </c>
    </row>
    <row r="621" spans="2:8" ht="14.1" customHeight="1" x14ac:dyDescent="0.3">
      <c r="B621" s="140" t="s">
        <v>1355</v>
      </c>
      <c r="C621" s="145" t="s">
        <v>1959</v>
      </c>
      <c r="D621" s="4" t="s">
        <v>280</v>
      </c>
      <c r="E621" s="2" t="s">
        <v>1</v>
      </c>
      <c r="F621" s="24">
        <v>15</v>
      </c>
      <c r="G621" s="104">
        <f>'BPU LOT3 - ELECTRICITE'!F621</f>
        <v>0</v>
      </c>
      <c r="H621" s="161">
        <f t="shared" si="30"/>
        <v>0</v>
      </c>
    </row>
    <row r="622" spans="2:8" ht="14.1" customHeight="1" x14ac:dyDescent="0.3">
      <c r="B622" s="140" t="s">
        <v>1355</v>
      </c>
      <c r="C622" s="145" t="s">
        <v>1960</v>
      </c>
      <c r="D622" s="4" t="s">
        <v>281</v>
      </c>
      <c r="E622" s="2" t="s">
        <v>1</v>
      </c>
      <c r="F622" s="24">
        <v>15</v>
      </c>
      <c r="G622" s="104">
        <f>'BPU LOT3 - ELECTRICITE'!F622</f>
        <v>0</v>
      </c>
      <c r="H622" s="161">
        <f t="shared" si="30"/>
        <v>0</v>
      </c>
    </row>
    <row r="623" spans="2:8" ht="14.1" customHeight="1" x14ac:dyDescent="0.3">
      <c r="B623" s="140" t="s">
        <v>1355</v>
      </c>
      <c r="C623" s="145" t="s">
        <v>1961</v>
      </c>
      <c r="D623" s="4" t="s">
        <v>282</v>
      </c>
      <c r="E623" s="2" t="s">
        <v>1</v>
      </c>
      <c r="F623" s="24">
        <v>15</v>
      </c>
      <c r="G623" s="104">
        <f>'BPU LOT3 - ELECTRICITE'!F623</f>
        <v>0</v>
      </c>
      <c r="H623" s="161">
        <f t="shared" si="30"/>
        <v>0</v>
      </c>
    </row>
    <row r="624" spans="2:8" ht="14.1" customHeight="1" x14ac:dyDescent="0.3">
      <c r="B624" s="139"/>
      <c r="C624" s="139"/>
      <c r="D624" s="25" t="s">
        <v>1345</v>
      </c>
      <c r="E624" s="43"/>
      <c r="F624" s="43"/>
      <c r="G624" s="43"/>
      <c r="H624" s="43"/>
    </row>
    <row r="625" spans="2:8" ht="14.1" customHeight="1" x14ac:dyDescent="0.3">
      <c r="B625" s="140" t="s">
        <v>1355</v>
      </c>
      <c r="C625" s="145" t="s">
        <v>1962</v>
      </c>
      <c r="D625" s="4" t="s">
        <v>283</v>
      </c>
      <c r="E625" s="2" t="s">
        <v>1</v>
      </c>
      <c r="F625" s="24">
        <v>10</v>
      </c>
      <c r="G625" s="104">
        <f>'BPU LOT3 - ELECTRICITE'!F625</f>
        <v>0</v>
      </c>
      <c r="H625" s="161">
        <f t="shared" ref="H625:H630" si="31">G625*F625</f>
        <v>0</v>
      </c>
    </row>
    <row r="626" spans="2:8" ht="14.1" customHeight="1" x14ac:dyDescent="0.3">
      <c r="B626" s="140" t="s">
        <v>1355</v>
      </c>
      <c r="C626" s="145" t="s">
        <v>1963</v>
      </c>
      <c r="D626" s="4" t="s">
        <v>284</v>
      </c>
      <c r="E626" s="2" t="s">
        <v>1</v>
      </c>
      <c r="F626" s="24">
        <v>10</v>
      </c>
      <c r="G626" s="104">
        <f>'BPU LOT3 - ELECTRICITE'!F626</f>
        <v>0</v>
      </c>
      <c r="H626" s="161">
        <f t="shared" si="31"/>
        <v>0</v>
      </c>
    </row>
    <row r="627" spans="2:8" ht="14.1" customHeight="1" x14ac:dyDescent="0.3">
      <c r="B627" s="140" t="s">
        <v>1355</v>
      </c>
      <c r="C627" s="145" t="s">
        <v>1964</v>
      </c>
      <c r="D627" s="4" t="s">
        <v>285</v>
      </c>
      <c r="E627" s="2" t="s">
        <v>1</v>
      </c>
      <c r="F627" s="24">
        <v>10</v>
      </c>
      <c r="G627" s="104">
        <f>'BPU LOT3 - ELECTRICITE'!F627</f>
        <v>0</v>
      </c>
      <c r="H627" s="161">
        <f t="shared" si="31"/>
        <v>0</v>
      </c>
    </row>
    <row r="628" spans="2:8" ht="14.1" customHeight="1" x14ac:dyDescent="0.3">
      <c r="B628" s="140" t="s">
        <v>1355</v>
      </c>
      <c r="C628" s="145" t="s">
        <v>1965</v>
      </c>
      <c r="D628" s="4" t="s">
        <v>286</v>
      </c>
      <c r="E628" s="2" t="s">
        <v>1</v>
      </c>
      <c r="F628" s="24">
        <v>10</v>
      </c>
      <c r="G628" s="104">
        <f>'BPU LOT3 - ELECTRICITE'!F628</f>
        <v>0</v>
      </c>
      <c r="H628" s="161">
        <f t="shared" si="31"/>
        <v>0</v>
      </c>
    </row>
    <row r="629" spans="2:8" ht="14.1" customHeight="1" x14ac:dyDescent="0.3">
      <c r="B629" s="140" t="s">
        <v>1355</v>
      </c>
      <c r="C629" s="145" t="s">
        <v>1966</v>
      </c>
      <c r="D629" s="4" t="s">
        <v>287</v>
      </c>
      <c r="E629" s="2" t="s">
        <v>1</v>
      </c>
      <c r="F629" s="24">
        <v>10</v>
      </c>
      <c r="G629" s="104">
        <f>'BPU LOT3 - ELECTRICITE'!F629</f>
        <v>0</v>
      </c>
      <c r="H629" s="161">
        <f t="shared" si="31"/>
        <v>0</v>
      </c>
    </row>
    <row r="630" spans="2:8" ht="14.1" customHeight="1" x14ac:dyDescent="0.3">
      <c r="B630" s="140" t="s">
        <v>1355</v>
      </c>
      <c r="C630" s="145" t="s">
        <v>1967</v>
      </c>
      <c r="D630" s="4" t="s">
        <v>288</v>
      </c>
      <c r="E630" s="2" t="s">
        <v>1</v>
      </c>
      <c r="F630" s="24">
        <v>10</v>
      </c>
      <c r="G630" s="104">
        <f>'BPU LOT3 - ELECTRICITE'!F630</f>
        <v>0</v>
      </c>
      <c r="H630" s="161">
        <f t="shared" si="31"/>
        <v>0</v>
      </c>
    </row>
    <row r="631" spans="2:8" ht="14.1" customHeight="1" x14ac:dyDescent="0.3">
      <c r="B631" s="138"/>
      <c r="C631" s="138"/>
      <c r="D631" s="12" t="s">
        <v>1346</v>
      </c>
      <c r="E631" s="45"/>
      <c r="F631" s="45"/>
      <c r="G631" s="45"/>
      <c r="H631" s="45"/>
    </row>
    <row r="632" spans="2:8" ht="14.1" customHeight="1" x14ac:dyDescent="0.3">
      <c r="B632" s="139"/>
      <c r="C632" s="139"/>
      <c r="D632" s="25" t="s">
        <v>1347</v>
      </c>
      <c r="E632" s="43"/>
      <c r="F632" s="43"/>
      <c r="G632" s="43"/>
      <c r="H632" s="43"/>
    </row>
    <row r="633" spans="2:8" ht="14.1" customHeight="1" x14ac:dyDescent="0.3">
      <c r="B633" s="140" t="s">
        <v>1355</v>
      </c>
      <c r="C633" s="145" t="s">
        <v>1968</v>
      </c>
      <c r="D633" s="4" t="s">
        <v>289</v>
      </c>
      <c r="E633" s="2" t="s">
        <v>1</v>
      </c>
      <c r="F633" s="24">
        <v>150</v>
      </c>
      <c r="G633" s="104">
        <f>'BPU LOT3 - ELECTRICITE'!F633</f>
        <v>0</v>
      </c>
      <c r="H633" s="161">
        <f t="shared" ref="H633:H657" si="32">G633*F633</f>
        <v>0</v>
      </c>
    </row>
    <row r="634" spans="2:8" ht="14.1" customHeight="1" x14ac:dyDescent="0.3">
      <c r="B634" s="140" t="s">
        <v>1355</v>
      </c>
      <c r="C634" s="145" t="s">
        <v>1969</v>
      </c>
      <c r="D634" s="4" t="s">
        <v>290</v>
      </c>
      <c r="E634" s="2" t="s">
        <v>1</v>
      </c>
      <c r="F634" s="24">
        <v>20</v>
      </c>
      <c r="G634" s="104">
        <f>'BPU LOT3 - ELECTRICITE'!F634</f>
        <v>0</v>
      </c>
      <c r="H634" s="161">
        <f t="shared" si="32"/>
        <v>0</v>
      </c>
    </row>
    <row r="635" spans="2:8" ht="14.1" customHeight="1" x14ac:dyDescent="0.3">
      <c r="B635" s="140" t="s">
        <v>1355</v>
      </c>
      <c r="C635" s="145" t="s">
        <v>1970</v>
      </c>
      <c r="D635" s="4" t="s">
        <v>291</v>
      </c>
      <c r="E635" s="2" t="s">
        <v>1</v>
      </c>
      <c r="F635" s="24">
        <v>10</v>
      </c>
      <c r="G635" s="104">
        <f>'BPU LOT3 - ELECTRICITE'!F635</f>
        <v>0</v>
      </c>
      <c r="H635" s="161">
        <f t="shared" si="32"/>
        <v>0</v>
      </c>
    </row>
    <row r="636" spans="2:8" ht="14.1" customHeight="1" x14ac:dyDescent="0.3">
      <c r="B636" s="140" t="s">
        <v>1355</v>
      </c>
      <c r="C636" s="145" t="s">
        <v>1971</v>
      </c>
      <c r="D636" s="4" t="s">
        <v>292</v>
      </c>
      <c r="E636" s="2" t="s">
        <v>1</v>
      </c>
      <c r="F636" s="24">
        <v>20</v>
      </c>
      <c r="G636" s="104">
        <f>'BPU LOT3 - ELECTRICITE'!F636</f>
        <v>0</v>
      </c>
      <c r="H636" s="161">
        <f t="shared" si="32"/>
        <v>0</v>
      </c>
    </row>
    <row r="637" spans="2:8" ht="14.1" customHeight="1" x14ac:dyDescent="0.3">
      <c r="B637" s="140" t="s">
        <v>1355</v>
      </c>
      <c r="C637" s="145" t="s">
        <v>1972</v>
      </c>
      <c r="D637" s="4" t="s">
        <v>293</v>
      </c>
      <c r="E637" s="2" t="s">
        <v>1</v>
      </c>
      <c r="F637" s="24">
        <v>20</v>
      </c>
      <c r="G637" s="104">
        <f>'BPU LOT3 - ELECTRICITE'!F637</f>
        <v>0</v>
      </c>
      <c r="H637" s="161">
        <f t="shared" si="32"/>
        <v>0</v>
      </c>
    </row>
    <row r="638" spans="2:8" ht="14.1" customHeight="1" x14ac:dyDescent="0.3">
      <c r="B638" s="140" t="s">
        <v>1355</v>
      </c>
      <c r="C638" s="145" t="s">
        <v>1973</v>
      </c>
      <c r="D638" s="4" t="s">
        <v>294</v>
      </c>
      <c r="E638" s="2" t="s">
        <v>1</v>
      </c>
      <c r="F638" s="24">
        <v>200</v>
      </c>
      <c r="G638" s="104">
        <f>'BPU LOT3 - ELECTRICITE'!F638</f>
        <v>0</v>
      </c>
      <c r="H638" s="161">
        <f t="shared" si="32"/>
        <v>0</v>
      </c>
    </row>
    <row r="639" spans="2:8" ht="14.1" customHeight="1" x14ac:dyDescent="0.3">
      <c r="B639" s="140" t="s">
        <v>1355</v>
      </c>
      <c r="C639" s="145" t="s">
        <v>1974</v>
      </c>
      <c r="D639" s="4" t="s">
        <v>295</v>
      </c>
      <c r="E639" s="2" t="s">
        <v>1</v>
      </c>
      <c r="F639" s="24">
        <v>50</v>
      </c>
      <c r="G639" s="104">
        <f>'BPU LOT3 - ELECTRICITE'!F639</f>
        <v>0</v>
      </c>
      <c r="H639" s="161">
        <f t="shared" si="32"/>
        <v>0</v>
      </c>
    </row>
    <row r="640" spans="2:8" ht="14.1" customHeight="1" x14ac:dyDescent="0.3">
      <c r="B640" s="140" t="s">
        <v>1355</v>
      </c>
      <c r="C640" s="145" t="s">
        <v>1975</v>
      </c>
      <c r="D640" s="4" t="s">
        <v>296</v>
      </c>
      <c r="E640" s="2" t="s">
        <v>1</v>
      </c>
      <c r="F640" s="24">
        <v>20</v>
      </c>
      <c r="G640" s="104">
        <f>'BPU LOT3 - ELECTRICITE'!F640</f>
        <v>0</v>
      </c>
      <c r="H640" s="161">
        <f t="shared" si="32"/>
        <v>0</v>
      </c>
    </row>
    <row r="641" spans="2:8" ht="14.1" customHeight="1" x14ac:dyDescent="0.3">
      <c r="B641" s="140" t="s">
        <v>1355</v>
      </c>
      <c r="C641" s="145" t="s">
        <v>1976</v>
      </c>
      <c r="D641" s="4" t="s">
        <v>297</v>
      </c>
      <c r="E641" s="2" t="s">
        <v>1</v>
      </c>
      <c r="F641" s="24">
        <v>10</v>
      </c>
      <c r="G641" s="104">
        <f>'BPU LOT3 - ELECTRICITE'!F641</f>
        <v>0</v>
      </c>
      <c r="H641" s="161">
        <f t="shared" si="32"/>
        <v>0</v>
      </c>
    </row>
    <row r="642" spans="2:8" ht="14.1" customHeight="1" x14ac:dyDescent="0.3">
      <c r="B642" s="140" t="s">
        <v>1355</v>
      </c>
      <c r="C642" s="145" t="s">
        <v>1977</v>
      </c>
      <c r="D642" s="4" t="s">
        <v>298</v>
      </c>
      <c r="E642" s="2" t="s">
        <v>1</v>
      </c>
      <c r="F642" s="24">
        <v>30</v>
      </c>
      <c r="G642" s="104">
        <f>'BPU LOT3 - ELECTRICITE'!F642</f>
        <v>0</v>
      </c>
      <c r="H642" s="161">
        <f t="shared" si="32"/>
        <v>0</v>
      </c>
    </row>
    <row r="643" spans="2:8" ht="14.1" customHeight="1" x14ac:dyDescent="0.3">
      <c r="B643" s="140" t="s">
        <v>1355</v>
      </c>
      <c r="C643" s="145" t="s">
        <v>1978</v>
      </c>
      <c r="D643" s="4" t="s">
        <v>299</v>
      </c>
      <c r="E643" s="2" t="s">
        <v>1</v>
      </c>
      <c r="F643" s="24">
        <v>15</v>
      </c>
      <c r="G643" s="104">
        <f>'BPU LOT3 - ELECTRICITE'!F643</f>
        <v>0</v>
      </c>
      <c r="H643" s="161">
        <f t="shared" si="32"/>
        <v>0</v>
      </c>
    </row>
    <row r="644" spans="2:8" ht="14.1" customHeight="1" x14ac:dyDescent="0.3">
      <c r="B644" s="140" t="s">
        <v>1355</v>
      </c>
      <c r="C644" s="145" t="s">
        <v>1979</v>
      </c>
      <c r="D644" s="4" t="s">
        <v>300</v>
      </c>
      <c r="E644" s="2" t="s">
        <v>1</v>
      </c>
      <c r="F644" s="24">
        <v>20</v>
      </c>
      <c r="G644" s="104">
        <f>'BPU LOT3 - ELECTRICITE'!F644</f>
        <v>0</v>
      </c>
      <c r="H644" s="161">
        <f t="shared" si="32"/>
        <v>0</v>
      </c>
    </row>
    <row r="645" spans="2:8" ht="14.1" customHeight="1" x14ac:dyDescent="0.3">
      <c r="B645" s="140" t="s">
        <v>1355</v>
      </c>
      <c r="C645" s="145" t="s">
        <v>1980</v>
      </c>
      <c r="D645" s="4" t="s">
        <v>301</v>
      </c>
      <c r="E645" s="2" t="s">
        <v>1</v>
      </c>
      <c r="F645" s="24">
        <v>20</v>
      </c>
      <c r="G645" s="104">
        <f>'BPU LOT3 - ELECTRICITE'!F645</f>
        <v>0</v>
      </c>
      <c r="H645" s="161">
        <f t="shared" si="32"/>
        <v>0</v>
      </c>
    </row>
    <row r="646" spans="2:8" ht="14.1" customHeight="1" x14ac:dyDescent="0.3">
      <c r="B646" s="140" t="s">
        <v>1355</v>
      </c>
      <c r="C646" s="145" t="s">
        <v>1981</v>
      </c>
      <c r="D646" s="4" t="s">
        <v>302</v>
      </c>
      <c r="E646" s="2" t="s">
        <v>1</v>
      </c>
      <c r="F646" s="24">
        <v>20</v>
      </c>
      <c r="G646" s="104">
        <f>'BPU LOT3 - ELECTRICITE'!F646</f>
        <v>0</v>
      </c>
      <c r="H646" s="161">
        <f t="shared" si="32"/>
        <v>0</v>
      </c>
    </row>
    <row r="647" spans="2:8" ht="14.1" customHeight="1" x14ac:dyDescent="0.3">
      <c r="B647" s="140" t="s">
        <v>1355</v>
      </c>
      <c r="C647" s="145" t="s">
        <v>1982</v>
      </c>
      <c r="D647" s="4" t="s">
        <v>303</v>
      </c>
      <c r="E647" s="2" t="s">
        <v>1</v>
      </c>
      <c r="F647" s="24">
        <v>20</v>
      </c>
      <c r="G647" s="104">
        <f>'BPU LOT3 - ELECTRICITE'!F647</f>
        <v>0</v>
      </c>
      <c r="H647" s="161">
        <f t="shared" si="32"/>
        <v>0</v>
      </c>
    </row>
    <row r="648" spans="2:8" ht="14.1" customHeight="1" x14ac:dyDescent="0.3">
      <c r="B648" s="140" t="s">
        <v>1355</v>
      </c>
      <c r="C648" s="145" t="s">
        <v>1983</v>
      </c>
      <c r="D648" s="4" t="s">
        <v>304</v>
      </c>
      <c r="E648" s="2" t="s">
        <v>1</v>
      </c>
      <c r="F648" s="24">
        <v>20</v>
      </c>
      <c r="G648" s="104">
        <f>'BPU LOT3 - ELECTRICITE'!F648</f>
        <v>0</v>
      </c>
      <c r="H648" s="161">
        <f t="shared" si="32"/>
        <v>0</v>
      </c>
    </row>
    <row r="649" spans="2:8" ht="14.1" customHeight="1" x14ac:dyDescent="0.3">
      <c r="B649" s="140" t="s">
        <v>1355</v>
      </c>
      <c r="C649" s="145" t="s">
        <v>1984</v>
      </c>
      <c r="D649" s="4" t="s">
        <v>305</v>
      </c>
      <c r="E649" s="2" t="s">
        <v>1</v>
      </c>
      <c r="F649" s="24">
        <v>20</v>
      </c>
      <c r="G649" s="104">
        <f>'BPU LOT3 - ELECTRICITE'!F649</f>
        <v>0</v>
      </c>
      <c r="H649" s="161">
        <f t="shared" si="32"/>
        <v>0</v>
      </c>
    </row>
    <row r="650" spans="2:8" ht="14.1" customHeight="1" x14ac:dyDescent="0.3">
      <c r="B650" s="140" t="s">
        <v>1355</v>
      </c>
      <c r="C650" s="145" t="s">
        <v>1985</v>
      </c>
      <c r="D650" s="4" t="s">
        <v>306</v>
      </c>
      <c r="E650" s="2" t="s">
        <v>1</v>
      </c>
      <c r="F650" s="24">
        <v>20</v>
      </c>
      <c r="G650" s="104">
        <f>'BPU LOT3 - ELECTRICITE'!F650</f>
        <v>0</v>
      </c>
      <c r="H650" s="161">
        <f t="shared" si="32"/>
        <v>0</v>
      </c>
    </row>
    <row r="651" spans="2:8" ht="14.1" customHeight="1" x14ac:dyDescent="0.3">
      <c r="B651" s="140" t="s">
        <v>1355</v>
      </c>
      <c r="C651" s="145" t="s">
        <v>1986</v>
      </c>
      <c r="D651" s="4" t="s">
        <v>307</v>
      </c>
      <c r="E651" s="2" t="s">
        <v>1</v>
      </c>
      <c r="F651" s="24">
        <v>20</v>
      </c>
      <c r="G651" s="104">
        <f>'BPU LOT3 - ELECTRICITE'!F651</f>
        <v>0</v>
      </c>
      <c r="H651" s="161">
        <f t="shared" si="32"/>
        <v>0</v>
      </c>
    </row>
    <row r="652" spans="2:8" ht="14.1" customHeight="1" x14ac:dyDescent="0.3">
      <c r="B652" s="140" t="s">
        <v>1355</v>
      </c>
      <c r="C652" s="145" t="s">
        <v>1987</v>
      </c>
      <c r="D652" s="4" t="s">
        <v>308</v>
      </c>
      <c r="E652" s="2" t="s">
        <v>1</v>
      </c>
      <c r="F652" s="24">
        <v>20</v>
      </c>
      <c r="G652" s="104">
        <f>'BPU LOT3 - ELECTRICITE'!F652</f>
        <v>0</v>
      </c>
      <c r="H652" s="161">
        <f t="shared" si="32"/>
        <v>0</v>
      </c>
    </row>
    <row r="653" spans="2:8" ht="14.1" customHeight="1" x14ac:dyDescent="0.3">
      <c r="B653" s="140" t="s">
        <v>1355</v>
      </c>
      <c r="C653" s="145" t="s">
        <v>1988</v>
      </c>
      <c r="D653" s="4" t="s">
        <v>309</v>
      </c>
      <c r="E653" s="2" t="s">
        <v>1</v>
      </c>
      <c r="F653" s="24">
        <v>20</v>
      </c>
      <c r="G653" s="104">
        <f>'BPU LOT3 - ELECTRICITE'!F653</f>
        <v>0</v>
      </c>
      <c r="H653" s="161">
        <f t="shared" si="32"/>
        <v>0</v>
      </c>
    </row>
    <row r="654" spans="2:8" ht="14.1" customHeight="1" x14ac:dyDescent="0.3">
      <c r="B654" s="140" t="s">
        <v>1355</v>
      </c>
      <c r="C654" s="145" t="s">
        <v>1989</v>
      </c>
      <c r="D654" s="4" t="s">
        <v>310</v>
      </c>
      <c r="E654" s="2" t="s">
        <v>1</v>
      </c>
      <c r="F654" s="24">
        <v>20</v>
      </c>
      <c r="G654" s="104">
        <f>'BPU LOT3 - ELECTRICITE'!F654</f>
        <v>0</v>
      </c>
      <c r="H654" s="161">
        <f t="shared" si="32"/>
        <v>0</v>
      </c>
    </row>
    <row r="655" spans="2:8" ht="14.1" customHeight="1" x14ac:dyDescent="0.3">
      <c r="B655" s="140" t="s">
        <v>1355</v>
      </c>
      <c r="C655" s="145" t="s">
        <v>1990</v>
      </c>
      <c r="D655" s="4" t="s">
        <v>311</v>
      </c>
      <c r="E655" s="2" t="s">
        <v>1</v>
      </c>
      <c r="F655" s="24">
        <v>20</v>
      </c>
      <c r="G655" s="104">
        <f>'BPU LOT3 - ELECTRICITE'!F655</f>
        <v>0</v>
      </c>
      <c r="H655" s="161">
        <f t="shared" si="32"/>
        <v>0</v>
      </c>
    </row>
    <row r="656" spans="2:8" ht="14.1" customHeight="1" x14ac:dyDescent="0.3">
      <c r="B656" s="140" t="s">
        <v>1355</v>
      </c>
      <c r="C656" s="145" t="s">
        <v>1991</v>
      </c>
      <c r="D656" s="4" t="s">
        <v>312</v>
      </c>
      <c r="E656" s="2" t="s">
        <v>1</v>
      </c>
      <c r="F656" s="24">
        <v>20</v>
      </c>
      <c r="G656" s="104">
        <f>'BPU LOT3 - ELECTRICITE'!F656</f>
        <v>0</v>
      </c>
      <c r="H656" s="161">
        <f t="shared" si="32"/>
        <v>0</v>
      </c>
    </row>
    <row r="657" spans="2:8" ht="14.1" customHeight="1" x14ac:dyDescent="0.3">
      <c r="B657" s="140" t="s">
        <v>1355</v>
      </c>
      <c r="C657" s="145" t="s">
        <v>1992</v>
      </c>
      <c r="D657" s="4" t="s">
        <v>313</v>
      </c>
      <c r="E657" s="2" t="s">
        <v>1</v>
      </c>
      <c r="F657" s="24">
        <v>20</v>
      </c>
      <c r="G657" s="104">
        <f>'BPU LOT3 - ELECTRICITE'!F657</f>
        <v>0</v>
      </c>
      <c r="H657" s="161">
        <f t="shared" si="32"/>
        <v>0</v>
      </c>
    </row>
    <row r="658" spans="2:8" ht="14.1" customHeight="1" x14ac:dyDescent="0.3">
      <c r="B658" s="139"/>
      <c r="C658" s="139"/>
      <c r="D658" s="25" t="s">
        <v>1348</v>
      </c>
      <c r="E658" s="43"/>
      <c r="F658" s="43"/>
      <c r="G658" s="43"/>
      <c r="H658" s="43"/>
    </row>
    <row r="659" spans="2:8" ht="14.1" customHeight="1" x14ac:dyDescent="0.3">
      <c r="B659" s="140" t="s">
        <v>1355</v>
      </c>
      <c r="C659" s="145" t="s">
        <v>1993</v>
      </c>
      <c r="D659" s="4" t="s">
        <v>314</v>
      </c>
      <c r="E659" s="2" t="s">
        <v>1</v>
      </c>
      <c r="F659" s="24">
        <v>10</v>
      </c>
      <c r="G659" s="104">
        <f>'BPU LOT3 - ELECTRICITE'!F659</f>
        <v>0</v>
      </c>
      <c r="H659" s="161">
        <f>G659*F659</f>
        <v>0</v>
      </c>
    </row>
    <row r="660" spans="2:8" ht="14.1" customHeight="1" x14ac:dyDescent="0.3">
      <c r="B660" s="140" t="s">
        <v>1355</v>
      </c>
      <c r="C660" s="145" t="s">
        <v>1994</v>
      </c>
      <c r="D660" s="4" t="s">
        <v>315</v>
      </c>
      <c r="E660" s="2" t="s">
        <v>1</v>
      </c>
      <c r="F660" s="24">
        <v>10</v>
      </c>
      <c r="G660" s="104">
        <f>'BPU LOT3 - ELECTRICITE'!F660</f>
        <v>0</v>
      </c>
      <c r="H660" s="161">
        <f>G660*F660</f>
        <v>0</v>
      </c>
    </row>
    <row r="661" spans="2:8" ht="14.1" customHeight="1" x14ac:dyDescent="0.3">
      <c r="B661" s="140" t="s">
        <v>1355</v>
      </c>
      <c r="C661" s="145" t="s">
        <v>1995</v>
      </c>
      <c r="D661" s="4" t="s">
        <v>316</v>
      </c>
      <c r="E661" s="2" t="s">
        <v>1</v>
      </c>
      <c r="F661" s="24">
        <v>10</v>
      </c>
      <c r="G661" s="104">
        <f>'BPU LOT3 - ELECTRICITE'!F661</f>
        <v>0</v>
      </c>
      <c r="H661" s="161">
        <f>G661*F661</f>
        <v>0</v>
      </c>
    </row>
    <row r="662" spans="2:8" ht="14.1" customHeight="1" x14ac:dyDescent="0.3">
      <c r="B662" s="140" t="s">
        <v>1355</v>
      </c>
      <c r="C662" s="145" t="s">
        <v>1996</v>
      </c>
      <c r="D662" s="4" t="s">
        <v>317</v>
      </c>
      <c r="E662" s="2" t="s">
        <v>1</v>
      </c>
      <c r="F662" s="24">
        <v>10</v>
      </c>
      <c r="G662" s="104">
        <f>'BPU LOT3 - ELECTRICITE'!F662</f>
        <v>0</v>
      </c>
      <c r="H662" s="161">
        <f>G662*F662</f>
        <v>0</v>
      </c>
    </row>
    <row r="663" spans="2:8" ht="14.1" customHeight="1" x14ac:dyDescent="0.3">
      <c r="B663" s="139"/>
      <c r="C663" s="139"/>
      <c r="D663" s="25" t="s">
        <v>1349</v>
      </c>
      <c r="E663" s="43"/>
      <c r="F663" s="43"/>
      <c r="G663" s="43"/>
      <c r="H663" s="43"/>
    </row>
    <row r="664" spans="2:8" ht="14.1" customHeight="1" x14ac:dyDescent="0.3">
      <c r="B664" s="140" t="s">
        <v>1355</v>
      </c>
      <c r="C664" s="145" t="s">
        <v>1997</v>
      </c>
      <c r="D664" s="4" t="s">
        <v>318</v>
      </c>
      <c r="E664" s="2" t="s">
        <v>1</v>
      </c>
      <c r="F664" s="24">
        <v>10</v>
      </c>
      <c r="G664" s="104">
        <f>'BPU LOT3 - ELECTRICITE'!F664</f>
        <v>0</v>
      </c>
      <c r="H664" s="161">
        <f>G664*F664</f>
        <v>0</v>
      </c>
    </row>
    <row r="665" spans="2:8" ht="14.1" customHeight="1" x14ac:dyDescent="0.3">
      <c r="B665" s="140" t="s">
        <v>1355</v>
      </c>
      <c r="C665" s="145" t="s">
        <v>1998</v>
      </c>
      <c r="D665" s="4" t="s">
        <v>319</v>
      </c>
      <c r="E665" s="2" t="s">
        <v>1</v>
      </c>
      <c r="F665" s="24">
        <v>10</v>
      </c>
      <c r="G665" s="104">
        <f>'BPU LOT3 - ELECTRICITE'!F665</f>
        <v>0</v>
      </c>
      <c r="H665" s="161">
        <f>G665*F665</f>
        <v>0</v>
      </c>
    </row>
    <row r="666" spans="2:8" ht="14.1" customHeight="1" x14ac:dyDescent="0.3">
      <c r="B666" s="139"/>
      <c r="C666" s="139"/>
      <c r="D666" s="25" t="s">
        <v>1350</v>
      </c>
      <c r="E666" s="43"/>
      <c r="F666" s="43"/>
      <c r="G666" s="43"/>
      <c r="H666" s="43"/>
    </row>
    <row r="667" spans="2:8" ht="14.1" customHeight="1" x14ac:dyDescent="0.3">
      <c r="B667" s="140" t="s">
        <v>1355</v>
      </c>
      <c r="C667" s="145" t="s">
        <v>1999</v>
      </c>
      <c r="D667" s="4" t="s">
        <v>320</v>
      </c>
      <c r="E667" s="2" t="s">
        <v>1</v>
      </c>
      <c r="F667" s="24">
        <v>10</v>
      </c>
      <c r="G667" s="104">
        <f>'BPU LOT3 - ELECTRICITE'!F667</f>
        <v>0</v>
      </c>
      <c r="H667" s="161">
        <f t="shared" ref="H667:H681" si="33">G667*F667</f>
        <v>0</v>
      </c>
    </row>
    <row r="668" spans="2:8" ht="14.1" customHeight="1" x14ac:dyDescent="0.3">
      <c r="B668" s="140" t="s">
        <v>1355</v>
      </c>
      <c r="C668" s="145" t="s">
        <v>2000</v>
      </c>
      <c r="D668" s="4" t="s">
        <v>321</v>
      </c>
      <c r="E668" s="2" t="s">
        <v>1</v>
      </c>
      <c r="F668" s="24">
        <v>10</v>
      </c>
      <c r="G668" s="104">
        <f>'BPU LOT3 - ELECTRICITE'!F668</f>
        <v>0</v>
      </c>
      <c r="H668" s="161">
        <f t="shared" si="33"/>
        <v>0</v>
      </c>
    </row>
    <row r="669" spans="2:8" ht="14.1" customHeight="1" x14ac:dyDescent="0.3">
      <c r="B669" s="140" t="s">
        <v>1355</v>
      </c>
      <c r="C669" s="145" t="s">
        <v>2001</v>
      </c>
      <c r="D669" s="4" t="s">
        <v>322</v>
      </c>
      <c r="E669" s="2" t="s">
        <v>1</v>
      </c>
      <c r="F669" s="24">
        <v>10</v>
      </c>
      <c r="G669" s="104">
        <f>'BPU LOT3 - ELECTRICITE'!F669</f>
        <v>0</v>
      </c>
      <c r="H669" s="161">
        <f t="shared" si="33"/>
        <v>0</v>
      </c>
    </row>
    <row r="670" spans="2:8" ht="14.1" customHeight="1" x14ac:dyDescent="0.3">
      <c r="B670" s="140" t="s">
        <v>1355</v>
      </c>
      <c r="C670" s="145" t="s">
        <v>2002</v>
      </c>
      <c r="D670" s="4" t="s">
        <v>323</v>
      </c>
      <c r="E670" s="2" t="s">
        <v>1</v>
      </c>
      <c r="F670" s="24">
        <v>10</v>
      </c>
      <c r="G670" s="104">
        <f>'BPU LOT3 - ELECTRICITE'!F670</f>
        <v>0</v>
      </c>
      <c r="H670" s="161">
        <f t="shared" si="33"/>
        <v>0</v>
      </c>
    </row>
    <row r="671" spans="2:8" ht="14.1" customHeight="1" x14ac:dyDescent="0.3">
      <c r="B671" s="140" t="s">
        <v>1355</v>
      </c>
      <c r="C671" s="145" t="s">
        <v>2003</v>
      </c>
      <c r="D671" s="4" t="s">
        <v>324</v>
      </c>
      <c r="E671" s="2" t="s">
        <v>1</v>
      </c>
      <c r="F671" s="24">
        <v>10</v>
      </c>
      <c r="G671" s="104">
        <f>'BPU LOT3 - ELECTRICITE'!F671</f>
        <v>0</v>
      </c>
      <c r="H671" s="161">
        <f t="shared" si="33"/>
        <v>0</v>
      </c>
    </row>
    <row r="672" spans="2:8" ht="14.1" customHeight="1" x14ac:dyDescent="0.3">
      <c r="B672" s="140" t="s">
        <v>1355</v>
      </c>
      <c r="C672" s="145" t="s">
        <v>2004</v>
      </c>
      <c r="D672" s="4" t="s">
        <v>325</v>
      </c>
      <c r="E672" s="2" t="s">
        <v>1</v>
      </c>
      <c r="F672" s="24">
        <v>10</v>
      </c>
      <c r="G672" s="104">
        <f>'BPU LOT3 - ELECTRICITE'!F672</f>
        <v>0</v>
      </c>
      <c r="H672" s="161">
        <f t="shared" si="33"/>
        <v>0</v>
      </c>
    </row>
    <row r="673" spans="2:8" ht="14.1" customHeight="1" x14ac:dyDescent="0.3">
      <c r="B673" s="140" t="s">
        <v>1355</v>
      </c>
      <c r="C673" s="145" t="s">
        <v>2005</v>
      </c>
      <c r="D673" s="4" t="s">
        <v>326</v>
      </c>
      <c r="E673" s="2" t="s">
        <v>1</v>
      </c>
      <c r="F673" s="24">
        <v>10</v>
      </c>
      <c r="G673" s="104">
        <f>'BPU LOT3 - ELECTRICITE'!F673</f>
        <v>0</v>
      </c>
      <c r="H673" s="161">
        <f t="shared" si="33"/>
        <v>0</v>
      </c>
    </row>
    <row r="674" spans="2:8" ht="14.1" customHeight="1" x14ac:dyDescent="0.3">
      <c r="B674" s="140" t="s">
        <v>1355</v>
      </c>
      <c r="C674" s="145" t="s">
        <v>2006</v>
      </c>
      <c r="D674" s="4" t="s">
        <v>327</v>
      </c>
      <c r="E674" s="2" t="s">
        <v>1</v>
      </c>
      <c r="F674" s="24">
        <v>10</v>
      </c>
      <c r="G674" s="104">
        <f>'BPU LOT3 - ELECTRICITE'!F674</f>
        <v>0</v>
      </c>
      <c r="H674" s="161">
        <f t="shared" si="33"/>
        <v>0</v>
      </c>
    </row>
    <row r="675" spans="2:8" ht="14.1" customHeight="1" x14ac:dyDescent="0.3">
      <c r="B675" s="140" t="s">
        <v>1355</v>
      </c>
      <c r="C675" s="145" t="s">
        <v>2007</v>
      </c>
      <c r="D675" s="4" t="s">
        <v>328</v>
      </c>
      <c r="E675" s="2" t="s">
        <v>1</v>
      </c>
      <c r="F675" s="24">
        <v>10</v>
      </c>
      <c r="G675" s="104">
        <f>'BPU LOT3 - ELECTRICITE'!F675</f>
        <v>0</v>
      </c>
      <c r="H675" s="161">
        <f t="shared" si="33"/>
        <v>0</v>
      </c>
    </row>
    <row r="676" spans="2:8" ht="14.1" customHeight="1" x14ac:dyDescent="0.3">
      <c r="B676" s="140" t="s">
        <v>1355</v>
      </c>
      <c r="C676" s="145" t="s">
        <v>2008</v>
      </c>
      <c r="D676" s="4" t="s">
        <v>329</v>
      </c>
      <c r="E676" s="2" t="s">
        <v>1</v>
      </c>
      <c r="F676" s="24">
        <v>10</v>
      </c>
      <c r="G676" s="104">
        <f>'BPU LOT3 - ELECTRICITE'!F676</f>
        <v>0</v>
      </c>
      <c r="H676" s="161">
        <f t="shared" si="33"/>
        <v>0</v>
      </c>
    </row>
    <row r="677" spans="2:8" ht="14.1" customHeight="1" x14ac:dyDescent="0.3">
      <c r="B677" s="140" t="s">
        <v>1355</v>
      </c>
      <c r="C677" s="145" t="s">
        <v>2009</v>
      </c>
      <c r="D677" s="4" t="s">
        <v>330</v>
      </c>
      <c r="E677" s="2" t="s">
        <v>1</v>
      </c>
      <c r="F677" s="24">
        <v>10</v>
      </c>
      <c r="G677" s="104">
        <f>'BPU LOT3 - ELECTRICITE'!F677</f>
        <v>0</v>
      </c>
      <c r="H677" s="161">
        <f t="shared" si="33"/>
        <v>0</v>
      </c>
    </row>
    <row r="678" spans="2:8" ht="14.1" customHeight="1" x14ac:dyDescent="0.3">
      <c r="B678" s="140" t="s">
        <v>1355</v>
      </c>
      <c r="C678" s="145" t="s">
        <v>2010</v>
      </c>
      <c r="D678" s="4" t="s">
        <v>331</v>
      </c>
      <c r="E678" s="2" t="s">
        <v>1</v>
      </c>
      <c r="F678" s="24">
        <v>10</v>
      </c>
      <c r="G678" s="104">
        <f>'BPU LOT3 - ELECTRICITE'!F678</f>
        <v>0</v>
      </c>
      <c r="H678" s="161">
        <f t="shared" si="33"/>
        <v>0</v>
      </c>
    </row>
    <row r="679" spans="2:8" ht="14.1" customHeight="1" x14ac:dyDescent="0.3">
      <c r="B679" s="140" t="s">
        <v>1355</v>
      </c>
      <c r="C679" s="145" t="s">
        <v>2011</v>
      </c>
      <c r="D679" s="4" t="s">
        <v>332</v>
      </c>
      <c r="E679" s="2" t="s">
        <v>1</v>
      </c>
      <c r="F679" s="24">
        <v>10</v>
      </c>
      <c r="G679" s="104">
        <f>'BPU LOT3 - ELECTRICITE'!F679</f>
        <v>0</v>
      </c>
      <c r="H679" s="161">
        <f t="shared" si="33"/>
        <v>0</v>
      </c>
    </row>
    <row r="680" spans="2:8" ht="14.1" customHeight="1" x14ac:dyDescent="0.3">
      <c r="B680" s="140" t="s">
        <v>1355</v>
      </c>
      <c r="C680" s="145" t="s">
        <v>2012</v>
      </c>
      <c r="D680" s="4" t="s">
        <v>333</v>
      </c>
      <c r="E680" s="2" t="s">
        <v>1</v>
      </c>
      <c r="F680" s="24">
        <v>10</v>
      </c>
      <c r="G680" s="104">
        <f>'BPU LOT3 - ELECTRICITE'!F680</f>
        <v>0</v>
      </c>
      <c r="H680" s="161">
        <f t="shared" si="33"/>
        <v>0</v>
      </c>
    </row>
    <row r="681" spans="2:8" ht="14.1" customHeight="1" x14ac:dyDescent="0.3">
      <c r="B681" s="140" t="s">
        <v>1355</v>
      </c>
      <c r="C681" s="145" t="s">
        <v>2013</v>
      </c>
      <c r="D681" s="4" t="s">
        <v>334</v>
      </c>
      <c r="E681" s="2" t="s">
        <v>1</v>
      </c>
      <c r="F681" s="24">
        <v>10</v>
      </c>
      <c r="G681" s="104">
        <f>'BPU LOT3 - ELECTRICITE'!F681</f>
        <v>0</v>
      </c>
      <c r="H681" s="161">
        <f t="shared" si="33"/>
        <v>0</v>
      </c>
    </row>
    <row r="682" spans="2:8" ht="14.1" customHeight="1" x14ac:dyDescent="0.3">
      <c r="B682" s="139"/>
      <c r="C682" s="139"/>
      <c r="D682" s="25" t="s">
        <v>1070</v>
      </c>
      <c r="E682" s="43"/>
      <c r="F682" s="43"/>
      <c r="G682" s="43"/>
      <c r="H682" s="43"/>
    </row>
    <row r="683" spans="2:8" ht="14.1" customHeight="1" x14ac:dyDescent="0.3">
      <c r="B683" s="135"/>
      <c r="C683" s="135"/>
      <c r="D683" s="6" t="s">
        <v>1012</v>
      </c>
      <c r="E683" s="3"/>
      <c r="F683" s="3"/>
      <c r="G683" s="3"/>
      <c r="H683" s="3"/>
    </row>
    <row r="684" spans="2:8" ht="14.1" customHeight="1" x14ac:dyDescent="0.3">
      <c r="B684" s="140" t="s">
        <v>1355</v>
      </c>
      <c r="C684" s="145" t="s">
        <v>2014</v>
      </c>
      <c r="D684" s="4" t="s">
        <v>1005</v>
      </c>
      <c r="E684" s="2" t="s">
        <v>1</v>
      </c>
      <c r="F684" s="24">
        <v>10</v>
      </c>
      <c r="G684" s="104">
        <f>'BPU LOT3 - ELECTRICITE'!F684</f>
        <v>0</v>
      </c>
      <c r="H684" s="161">
        <f>G684*F684</f>
        <v>0</v>
      </c>
    </row>
    <row r="685" spans="2:8" ht="14.1" customHeight="1" x14ac:dyDescent="0.3">
      <c r="B685" s="140" t="s">
        <v>1355</v>
      </c>
      <c r="C685" s="145" t="s">
        <v>2015</v>
      </c>
      <c r="D685" s="4" t="s">
        <v>1006</v>
      </c>
      <c r="E685" s="2" t="s">
        <v>1</v>
      </c>
      <c r="F685" s="24">
        <v>10</v>
      </c>
      <c r="G685" s="104">
        <f>'BPU LOT3 - ELECTRICITE'!F685</f>
        <v>0</v>
      </c>
      <c r="H685" s="161">
        <f>G685*F685</f>
        <v>0</v>
      </c>
    </row>
    <row r="686" spans="2:8" ht="14.1" customHeight="1" x14ac:dyDescent="0.3">
      <c r="B686" s="140" t="s">
        <v>1355</v>
      </c>
      <c r="C686" s="145" t="s">
        <v>2016</v>
      </c>
      <c r="D686" s="4" t="s">
        <v>1007</v>
      </c>
      <c r="E686" s="2" t="s">
        <v>1</v>
      </c>
      <c r="F686" s="24">
        <v>10</v>
      </c>
      <c r="G686" s="104">
        <f>'BPU LOT3 - ELECTRICITE'!F686</f>
        <v>0</v>
      </c>
      <c r="H686" s="161">
        <f>G686*F686</f>
        <v>0</v>
      </c>
    </row>
    <row r="687" spans="2:8" ht="14.1" customHeight="1" x14ac:dyDescent="0.3">
      <c r="B687" s="135"/>
      <c r="C687" s="135"/>
      <c r="D687" s="6" t="s">
        <v>1011</v>
      </c>
      <c r="E687" s="3"/>
      <c r="F687" s="3"/>
      <c r="G687" s="3"/>
      <c r="H687" s="3"/>
    </row>
    <row r="688" spans="2:8" ht="14.1" customHeight="1" x14ac:dyDescent="0.3">
      <c r="B688" s="140" t="s">
        <v>1355</v>
      </c>
      <c r="C688" s="145" t="s">
        <v>2017</v>
      </c>
      <c r="D688" s="4" t="s">
        <v>1008</v>
      </c>
      <c r="E688" s="2" t="s">
        <v>1</v>
      </c>
      <c r="F688" s="24">
        <v>10</v>
      </c>
      <c r="G688" s="104">
        <f>'BPU LOT3 - ELECTRICITE'!F688</f>
        <v>0</v>
      </c>
      <c r="H688" s="161">
        <f>G688*F688</f>
        <v>0</v>
      </c>
    </row>
    <row r="689" spans="2:8" ht="14.1" customHeight="1" x14ac:dyDescent="0.3">
      <c r="B689" s="140" t="s">
        <v>1355</v>
      </c>
      <c r="C689" s="145" t="s">
        <v>2018</v>
      </c>
      <c r="D689" s="4" t="s">
        <v>1009</v>
      </c>
      <c r="E689" s="2" t="s">
        <v>1</v>
      </c>
      <c r="F689" s="24">
        <v>10</v>
      </c>
      <c r="G689" s="104">
        <f>'BPU LOT3 - ELECTRICITE'!F689</f>
        <v>0</v>
      </c>
      <c r="H689" s="161">
        <f>G689*F689</f>
        <v>0</v>
      </c>
    </row>
    <row r="690" spans="2:8" ht="14.1" customHeight="1" x14ac:dyDescent="0.3">
      <c r="B690" s="140" t="s">
        <v>1355</v>
      </c>
      <c r="C690" s="145" t="s">
        <v>2019</v>
      </c>
      <c r="D690" s="4" t="s">
        <v>1010</v>
      </c>
      <c r="E690" s="2" t="s">
        <v>1</v>
      </c>
      <c r="F690" s="24">
        <v>10</v>
      </c>
      <c r="G690" s="104">
        <f>'BPU LOT3 - ELECTRICITE'!F690</f>
        <v>0</v>
      </c>
      <c r="H690" s="161">
        <f>G690*F690</f>
        <v>0</v>
      </c>
    </row>
    <row r="691" spans="2:8" ht="14.1" customHeight="1" x14ac:dyDescent="0.3">
      <c r="B691" s="135"/>
      <c r="C691" s="135"/>
      <c r="D691" s="6" t="s">
        <v>1013</v>
      </c>
      <c r="E691" s="3"/>
      <c r="F691" s="3"/>
      <c r="G691" s="3"/>
      <c r="H691" s="3"/>
    </row>
    <row r="692" spans="2:8" ht="14.1" customHeight="1" x14ac:dyDescent="0.3">
      <c r="B692" s="140" t="s">
        <v>1355</v>
      </c>
      <c r="C692" s="145" t="s">
        <v>2020</v>
      </c>
      <c r="D692" s="4" t="s">
        <v>1005</v>
      </c>
      <c r="E692" s="2" t="s">
        <v>1</v>
      </c>
      <c r="F692" s="24">
        <v>10</v>
      </c>
      <c r="G692" s="104">
        <f>'BPU LOT3 - ELECTRICITE'!F692</f>
        <v>0</v>
      </c>
      <c r="H692" s="161">
        <f>G692*F692</f>
        <v>0</v>
      </c>
    </row>
    <row r="693" spans="2:8" ht="14.1" customHeight="1" x14ac:dyDescent="0.3">
      <c r="B693" s="140" t="s">
        <v>1355</v>
      </c>
      <c r="C693" s="145" t="s">
        <v>2021</v>
      </c>
      <c r="D693" s="4" t="s">
        <v>1006</v>
      </c>
      <c r="E693" s="2" t="s">
        <v>1</v>
      </c>
      <c r="F693" s="24">
        <v>10</v>
      </c>
      <c r="G693" s="104">
        <f>'BPU LOT3 - ELECTRICITE'!F693</f>
        <v>0</v>
      </c>
      <c r="H693" s="161">
        <f>G693*F693</f>
        <v>0</v>
      </c>
    </row>
    <row r="694" spans="2:8" ht="14.1" customHeight="1" x14ac:dyDescent="0.3">
      <c r="B694" s="140" t="s">
        <v>1355</v>
      </c>
      <c r="C694" s="145" t="s">
        <v>2022</v>
      </c>
      <c r="D694" s="4" t="s">
        <v>1007</v>
      </c>
      <c r="E694" s="2" t="s">
        <v>1</v>
      </c>
      <c r="F694" s="24">
        <v>10</v>
      </c>
      <c r="G694" s="104">
        <f>'BPU LOT3 - ELECTRICITE'!F694</f>
        <v>0</v>
      </c>
      <c r="H694" s="161">
        <f>G694*F694</f>
        <v>0</v>
      </c>
    </row>
    <row r="695" spans="2:8" ht="14.1" customHeight="1" x14ac:dyDescent="0.3">
      <c r="B695" s="135"/>
      <c r="C695" s="135"/>
      <c r="D695" s="6" t="s">
        <v>1014</v>
      </c>
      <c r="E695" s="3"/>
      <c r="F695" s="3"/>
      <c r="G695" s="3"/>
      <c r="H695" s="3"/>
    </row>
    <row r="696" spans="2:8" ht="14.1" customHeight="1" x14ac:dyDescent="0.3">
      <c r="B696" s="140" t="s">
        <v>1355</v>
      </c>
      <c r="C696" s="145" t="s">
        <v>2023</v>
      </c>
      <c r="D696" s="4" t="s">
        <v>1008</v>
      </c>
      <c r="E696" s="2" t="s">
        <v>1</v>
      </c>
      <c r="F696" s="24">
        <v>10</v>
      </c>
      <c r="G696" s="104">
        <f>'BPU LOT3 - ELECTRICITE'!F696</f>
        <v>0</v>
      </c>
      <c r="H696" s="161">
        <f>G696*F696</f>
        <v>0</v>
      </c>
    </row>
    <row r="697" spans="2:8" ht="14.1" customHeight="1" x14ac:dyDescent="0.3">
      <c r="B697" s="140" t="s">
        <v>1355</v>
      </c>
      <c r="C697" s="145" t="s">
        <v>2024</v>
      </c>
      <c r="D697" s="4" t="s">
        <v>1009</v>
      </c>
      <c r="E697" s="2" t="s">
        <v>1</v>
      </c>
      <c r="F697" s="24">
        <v>10</v>
      </c>
      <c r="G697" s="104">
        <f>'BPU LOT3 - ELECTRICITE'!F697</f>
        <v>0</v>
      </c>
      <c r="H697" s="161">
        <f>G697*F697</f>
        <v>0</v>
      </c>
    </row>
    <row r="698" spans="2:8" ht="14.1" customHeight="1" x14ac:dyDescent="0.3">
      <c r="B698" s="140" t="s">
        <v>1355</v>
      </c>
      <c r="C698" s="145" t="s">
        <v>2025</v>
      </c>
      <c r="D698" s="4" t="s">
        <v>1010</v>
      </c>
      <c r="E698" s="2" t="s">
        <v>1</v>
      </c>
      <c r="F698" s="24">
        <v>10</v>
      </c>
      <c r="G698" s="104">
        <f>'BPU LOT3 - ELECTRICITE'!F698</f>
        <v>0</v>
      </c>
      <c r="H698" s="161">
        <f>G698*F698</f>
        <v>0</v>
      </c>
    </row>
    <row r="699" spans="2:8" ht="14.1" customHeight="1" x14ac:dyDescent="0.3">
      <c r="B699" s="135"/>
      <c r="C699" s="135"/>
      <c r="D699" s="6" t="s">
        <v>1015</v>
      </c>
      <c r="E699" s="3"/>
      <c r="F699" s="3"/>
      <c r="G699" s="3"/>
      <c r="H699" s="3"/>
    </row>
    <row r="700" spans="2:8" ht="14.1" customHeight="1" x14ac:dyDescent="0.3">
      <c r="B700" s="140" t="s">
        <v>1355</v>
      </c>
      <c r="C700" s="145" t="s">
        <v>2026</v>
      </c>
      <c r="D700" s="4" t="s">
        <v>1005</v>
      </c>
      <c r="E700" s="2" t="s">
        <v>1</v>
      </c>
      <c r="F700" s="24">
        <v>10</v>
      </c>
      <c r="G700" s="104">
        <f>'BPU LOT3 - ELECTRICITE'!F700</f>
        <v>0</v>
      </c>
      <c r="H700" s="161">
        <f>G700*F700</f>
        <v>0</v>
      </c>
    </row>
    <row r="701" spans="2:8" ht="14.1" customHeight="1" x14ac:dyDescent="0.3">
      <c r="B701" s="140" t="s">
        <v>1355</v>
      </c>
      <c r="C701" s="145" t="s">
        <v>2027</v>
      </c>
      <c r="D701" s="4" t="s">
        <v>1006</v>
      </c>
      <c r="E701" s="2" t="s">
        <v>1</v>
      </c>
      <c r="F701" s="24">
        <v>10</v>
      </c>
      <c r="G701" s="104">
        <f>'BPU LOT3 - ELECTRICITE'!F701</f>
        <v>0</v>
      </c>
      <c r="H701" s="161">
        <f>G701*F701</f>
        <v>0</v>
      </c>
    </row>
    <row r="702" spans="2:8" ht="14.1" customHeight="1" x14ac:dyDescent="0.3">
      <c r="B702" s="135"/>
      <c r="C702" s="135"/>
      <c r="D702" s="6" t="s">
        <v>1016</v>
      </c>
      <c r="E702" s="3"/>
      <c r="F702" s="3"/>
      <c r="G702" s="3"/>
      <c r="H702" s="3"/>
    </row>
    <row r="703" spans="2:8" ht="14.1" customHeight="1" x14ac:dyDescent="0.3">
      <c r="B703" s="140" t="s">
        <v>1355</v>
      </c>
      <c r="C703" s="145" t="s">
        <v>2028</v>
      </c>
      <c r="D703" s="4" t="s">
        <v>1008</v>
      </c>
      <c r="E703" s="2" t="s">
        <v>1</v>
      </c>
      <c r="F703" s="24">
        <v>10</v>
      </c>
      <c r="G703" s="104">
        <f>'BPU LOT3 - ELECTRICITE'!F703</f>
        <v>0</v>
      </c>
      <c r="H703" s="161">
        <f>G703*F703</f>
        <v>0</v>
      </c>
    </row>
    <row r="704" spans="2:8" ht="14.1" customHeight="1" x14ac:dyDescent="0.3">
      <c r="B704" s="140" t="s">
        <v>1355</v>
      </c>
      <c r="C704" s="145" t="s">
        <v>2029</v>
      </c>
      <c r="D704" s="4" t="s">
        <v>1009</v>
      </c>
      <c r="E704" s="2" t="s">
        <v>1</v>
      </c>
      <c r="F704" s="24">
        <v>10</v>
      </c>
      <c r="G704" s="104">
        <f>'BPU LOT3 - ELECTRICITE'!F704</f>
        <v>0</v>
      </c>
      <c r="H704" s="161">
        <f>G704*F704</f>
        <v>0</v>
      </c>
    </row>
    <row r="705" spans="2:8" ht="14.1" customHeight="1" x14ac:dyDescent="0.3">
      <c r="B705" s="135"/>
      <c r="C705" s="135"/>
      <c r="D705" s="6" t="s">
        <v>1017</v>
      </c>
      <c r="E705" s="3"/>
      <c r="F705" s="3"/>
      <c r="G705" s="3"/>
      <c r="H705" s="3"/>
    </row>
    <row r="706" spans="2:8" ht="14.1" customHeight="1" x14ac:dyDescent="0.3">
      <c r="B706" s="140" t="s">
        <v>1355</v>
      </c>
      <c r="C706" s="145" t="s">
        <v>2030</v>
      </c>
      <c r="D706" s="4" t="s">
        <v>1005</v>
      </c>
      <c r="E706" s="2" t="s">
        <v>1</v>
      </c>
      <c r="F706" s="24">
        <v>10</v>
      </c>
      <c r="G706" s="104">
        <f>'BPU LOT3 - ELECTRICITE'!F706</f>
        <v>0</v>
      </c>
      <c r="H706" s="161">
        <f>G706*F706</f>
        <v>0</v>
      </c>
    </row>
    <row r="707" spans="2:8" ht="14.1" customHeight="1" x14ac:dyDescent="0.3">
      <c r="B707" s="140" t="s">
        <v>1355</v>
      </c>
      <c r="C707" s="145" t="s">
        <v>2031</v>
      </c>
      <c r="D707" s="4" t="s">
        <v>1006</v>
      </c>
      <c r="E707" s="2" t="s">
        <v>1</v>
      </c>
      <c r="F707" s="24">
        <v>10</v>
      </c>
      <c r="G707" s="104">
        <f>'BPU LOT3 - ELECTRICITE'!F707</f>
        <v>0</v>
      </c>
      <c r="H707" s="161">
        <f>G707*F707</f>
        <v>0</v>
      </c>
    </row>
    <row r="708" spans="2:8" ht="14.1" customHeight="1" x14ac:dyDescent="0.3">
      <c r="B708" s="135"/>
      <c r="C708" s="135"/>
      <c r="D708" s="6" t="s">
        <v>1018</v>
      </c>
      <c r="E708" s="3"/>
      <c r="F708" s="3"/>
      <c r="G708" s="3"/>
      <c r="H708" s="3"/>
    </row>
    <row r="709" spans="2:8" ht="14.1" customHeight="1" x14ac:dyDescent="0.3">
      <c r="B709" s="140" t="s">
        <v>1355</v>
      </c>
      <c r="C709" s="145" t="s">
        <v>2032</v>
      </c>
      <c r="D709" s="4" t="s">
        <v>1008</v>
      </c>
      <c r="E709" s="2" t="s">
        <v>1</v>
      </c>
      <c r="F709" s="24">
        <v>10</v>
      </c>
      <c r="G709" s="104">
        <f>'BPU LOT3 - ELECTRICITE'!F709</f>
        <v>0</v>
      </c>
      <c r="H709" s="161">
        <f>G709*F709</f>
        <v>0</v>
      </c>
    </row>
    <row r="710" spans="2:8" ht="14.1" customHeight="1" x14ac:dyDescent="0.3">
      <c r="B710" s="140" t="s">
        <v>1355</v>
      </c>
      <c r="C710" s="145" t="s">
        <v>2033</v>
      </c>
      <c r="D710" s="4" t="s">
        <v>1009</v>
      </c>
      <c r="E710" s="2" t="s">
        <v>1</v>
      </c>
      <c r="F710" s="24">
        <v>10</v>
      </c>
      <c r="G710" s="104">
        <f>'BPU LOT3 - ELECTRICITE'!F710</f>
        <v>0</v>
      </c>
      <c r="H710" s="161">
        <f>G710*F710</f>
        <v>0</v>
      </c>
    </row>
    <row r="711" spans="2:8" ht="14.1" customHeight="1" x14ac:dyDescent="0.3">
      <c r="B711" s="139"/>
      <c r="C711" s="139"/>
      <c r="D711" s="25" t="s">
        <v>1071</v>
      </c>
      <c r="E711" s="43"/>
      <c r="F711" s="43"/>
      <c r="G711" s="43"/>
      <c r="H711" s="43"/>
    </row>
    <row r="712" spans="2:8" ht="14.1" customHeight="1" x14ac:dyDescent="0.3">
      <c r="B712" s="140" t="s">
        <v>1355</v>
      </c>
      <c r="C712" s="145" t="s">
        <v>2034</v>
      </c>
      <c r="D712" s="4" t="s">
        <v>335</v>
      </c>
      <c r="E712" s="2" t="s">
        <v>1</v>
      </c>
      <c r="F712" s="24">
        <v>100</v>
      </c>
      <c r="G712" s="104">
        <f>'BPU LOT3 - ELECTRICITE'!F712</f>
        <v>0</v>
      </c>
      <c r="H712" s="161">
        <f>G712*F712</f>
        <v>0</v>
      </c>
    </row>
    <row r="713" spans="2:8" ht="14.1" customHeight="1" x14ac:dyDescent="0.3">
      <c r="B713" s="140" t="s">
        <v>1355</v>
      </c>
      <c r="C713" s="145" t="s">
        <v>2035</v>
      </c>
      <c r="D713" s="4" t="s">
        <v>336</v>
      </c>
      <c r="E713" s="2" t="s">
        <v>1</v>
      </c>
      <c r="F713" s="24">
        <v>100</v>
      </c>
      <c r="G713" s="104">
        <f>'BPU LOT3 - ELECTRICITE'!F713</f>
        <v>0</v>
      </c>
      <c r="H713" s="161">
        <f>G713*F713</f>
        <v>0</v>
      </c>
    </row>
    <row r="714" spans="2:8" ht="14.1" customHeight="1" x14ac:dyDescent="0.3">
      <c r="B714" s="139"/>
      <c r="C714" s="139"/>
      <c r="D714" s="25" t="s">
        <v>1072</v>
      </c>
      <c r="E714" s="43"/>
      <c r="F714" s="24">
        <v>100</v>
      </c>
      <c r="G714" s="43"/>
      <c r="H714" s="43"/>
    </row>
    <row r="715" spans="2:8" ht="14.1" customHeight="1" x14ac:dyDescent="0.3">
      <c r="B715" s="140" t="s">
        <v>1355</v>
      </c>
      <c r="C715" s="145" t="s">
        <v>2036</v>
      </c>
      <c r="D715" s="4" t="s">
        <v>843</v>
      </c>
      <c r="E715" s="2" t="s">
        <v>1</v>
      </c>
      <c r="F715" s="24">
        <v>100</v>
      </c>
      <c r="G715" s="104">
        <f>'BPU LOT3 - ELECTRICITE'!F715</f>
        <v>0</v>
      </c>
      <c r="H715" s="161">
        <f>G715*F715</f>
        <v>0</v>
      </c>
    </row>
    <row r="716" spans="2:8" ht="14.1" customHeight="1" x14ac:dyDescent="0.3">
      <c r="B716" s="140" t="s">
        <v>1355</v>
      </c>
      <c r="C716" s="145" t="s">
        <v>2037</v>
      </c>
      <c r="D716" s="4" t="s">
        <v>844</v>
      </c>
      <c r="E716" s="2" t="s">
        <v>1</v>
      </c>
      <c r="F716" s="24">
        <v>100</v>
      </c>
      <c r="G716" s="104">
        <f>'BPU LOT3 - ELECTRICITE'!F716</f>
        <v>0</v>
      </c>
      <c r="H716" s="161">
        <f>G716*F716</f>
        <v>0</v>
      </c>
    </row>
    <row r="717" spans="2:8" ht="14.1" customHeight="1" x14ac:dyDescent="0.3">
      <c r="B717" s="140" t="s">
        <v>1355</v>
      </c>
      <c r="C717" s="145" t="s">
        <v>2038</v>
      </c>
      <c r="D717" s="4" t="s">
        <v>845</v>
      </c>
      <c r="E717" s="2" t="s">
        <v>1</v>
      </c>
      <c r="F717" s="24">
        <v>100</v>
      </c>
      <c r="G717" s="104">
        <f>'BPU LOT3 - ELECTRICITE'!F717</f>
        <v>0</v>
      </c>
      <c r="H717" s="161">
        <f>G717*F717</f>
        <v>0</v>
      </c>
    </row>
    <row r="718" spans="2:8" ht="14.1" customHeight="1" x14ac:dyDescent="0.3">
      <c r="B718" s="140" t="s">
        <v>1355</v>
      </c>
      <c r="C718" s="145" t="s">
        <v>2039</v>
      </c>
      <c r="D718" s="4" t="s">
        <v>846</v>
      </c>
      <c r="E718" s="2" t="s">
        <v>1</v>
      </c>
      <c r="F718" s="24">
        <v>100</v>
      </c>
      <c r="G718" s="104">
        <f>'BPU LOT3 - ELECTRICITE'!F718</f>
        <v>0</v>
      </c>
      <c r="H718" s="161">
        <f>G718*F718</f>
        <v>0</v>
      </c>
    </row>
    <row r="719" spans="2:8" ht="14.1" customHeight="1" x14ac:dyDescent="0.3">
      <c r="B719" s="139"/>
      <c r="C719" s="139"/>
      <c r="D719" s="25" t="s">
        <v>1073</v>
      </c>
      <c r="E719" s="43"/>
      <c r="F719" s="43"/>
      <c r="G719" s="43"/>
      <c r="H719" s="43"/>
    </row>
    <row r="720" spans="2:8" ht="14.1" customHeight="1" x14ac:dyDescent="0.3">
      <c r="B720" s="140" t="s">
        <v>1355</v>
      </c>
      <c r="C720" s="145" t="s">
        <v>2040</v>
      </c>
      <c r="D720" s="4" t="s">
        <v>847</v>
      </c>
      <c r="E720" s="2" t="s">
        <v>1</v>
      </c>
      <c r="F720" s="24">
        <v>100</v>
      </c>
      <c r="G720" s="104">
        <f>'BPU LOT3 - ELECTRICITE'!F720</f>
        <v>0</v>
      </c>
      <c r="H720" s="161">
        <f>G720*F720</f>
        <v>0</v>
      </c>
    </row>
    <row r="721" spans="2:8" ht="14.1" customHeight="1" x14ac:dyDescent="0.3">
      <c r="B721" s="140" t="s">
        <v>1355</v>
      </c>
      <c r="C721" s="145" t="s">
        <v>2041</v>
      </c>
      <c r="D721" s="4" t="s">
        <v>848</v>
      </c>
      <c r="E721" s="2" t="s">
        <v>1</v>
      </c>
      <c r="F721" s="24">
        <v>100</v>
      </c>
      <c r="G721" s="104">
        <f>'BPU LOT3 - ELECTRICITE'!F721</f>
        <v>0</v>
      </c>
      <c r="H721" s="161">
        <f>G721*F721</f>
        <v>0</v>
      </c>
    </row>
    <row r="722" spans="2:8" ht="14.1" customHeight="1" x14ac:dyDescent="0.3">
      <c r="B722" s="140" t="s">
        <v>1355</v>
      </c>
      <c r="C722" s="145" t="s">
        <v>2042</v>
      </c>
      <c r="D722" s="4" t="s">
        <v>849</v>
      </c>
      <c r="E722" s="2" t="s">
        <v>1</v>
      </c>
      <c r="F722" s="24">
        <v>100</v>
      </c>
      <c r="G722" s="104">
        <f>'BPU LOT3 - ELECTRICITE'!F722</f>
        <v>0</v>
      </c>
      <c r="H722" s="161">
        <f>G722*F722</f>
        <v>0</v>
      </c>
    </row>
    <row r="723" spans="2:8" ht="14.1" customHeight="1" x14ac:dyDescent="0.3">
      <c r="B723" s="139"/>
      <c r="C723" s="139"/>
      <c r="D723" s="25" t="s">
        <v>1074</v>
      </c>
      <c r="E723" s="43"/>
      <c r="F723" s="43"/>
      <c r="G723" s="43"/>
      <c r="H723" s="43"/>
    </row>
    <row r="724" spans="2:8" ht="14.1" customHeight="1" x14ac:dyDescent="0.3">
      <c r="B724" s="140" t="s">
        <v>1355</v>
      </c>
      <c r="C724" s="145" t="s">
        <v>2043</v>
      </c>
      <c r="D724" s="4" t="s">
        <v>850</v>
      </c>
      <c r="E724" s="2" t="s">
        <v>1</v>
      </c>
      <c r="F724" s="24">
        <v>100</v>
      </c>
      <c r="G724" s="104">
        <f>'BPU LOT3 - ELECTRICITE'!F724</f>
        <v>0</v>
      </c>
      <c r="H724" s="161">
        <f>G724*F724</f>
        <v>0</v>
      </c>
    </row>
    <row r="725" spans="2:8" ht="14.1" customHeight="1" x14ac:dyDescent="0.3">
      <c r="B725" s="140" t="s">
        <v>1355</v>
      </c>
      <c r="C725" s="145" t="s">
        <v>2044</v>
      </c>
      <c r="D725" s="4" t="s">
        <v>851</v>
      </c>
      <c r="E725" s="2" t="s">
        <v>1</v>
      </c>
      <c r="F725" s="24">
        <v>100</v>
      </c>
      <c r="G725" s="104">
        <f>'BPU LOT3 - ELECTRICITE'!F725</f>
        <v>0</v>
      </c>
      <c r="H725" s="161">
        <f>G725*F725</f>
        <v>0</v>
      </c>
    </row>
    <row r="726" spans="2:8" ht="14.1" customHeight="1" x14ac:dyDescent="0.3">
      <c r="B726" s="138"/>
      <c r="C726" s="138"/>
      <c r="D726" s="20" t="s">
        <v>925</v>
      </c>
      <c r="E726" s="21"/>
      <c r="F726" s="21"/>
      <c r="G726" s="21"/>
      <c r="H726" s="21"/>
    </row>
    <row r="727" spans="2:8" ht="14.1" customHeight="1" x14ac:dyDescent="0.3">
      <c r="B727" s="140" t="s">
        <v>1355</v>
      </c>
      <c r="C727" s="145" t="s">
        <v>2045</v>
      </c>
      <c r="D727" s="4" t="s">
        <v>1022</v>
      </c>
      <c r="E727" s="2" t="s">
        <v>1</v>
      </c>
      <c r="F727" s="24">
        <v>100</v>
      </c>
      <c r="G727" s="104">
        <f>'BPU LOT3 - ELECTRICITE'!F727</f>
        <v>0</v>
      </c>
      <c r="H727" s="161">
        <f>G727*F727</f>
        <v>0</v>
      </c>
    </row>
    <row r="728" spans="2:8" ht="14.1" customHeight="1" x14ac:dyDescent="0.3">
      <c r="B728" s="140" t="s">
        <v>1355</v>
      </c>
      <c r="C728" s="145" t="s">
        <v>2046</v>
      </c>
      <c r="D728" s="4" t="s">
        <v>1023</v>
      </c>
      <c r="E728" s="2" t="s">
        <v>1</v>
      </c>
      <c r="F728" s="24">
        <v>100</v>
      </c>
      <c r="G728" s="104">
        <f>'BPU LOT3 - ELECTRICITE'!F728</f>
        <v>0</v>
      </c>
      <c r="H728" s="161">
        <f>G728*F728</f>
        <v>0</v>
      </c>
    </row>
    <row r="729" spans="2:8" ht="14.1" customHeight="1" x14ac:dyDescent="0.3">
      <c r="B729" s="140" t="s">
        <v>1355</v>
      </c>
      <c r="C729" s="145" t="s">
        <v>2047</v>
      </c>
      <c r="D729" s="4" t="s">
        <v>1020</v>
      </c>
      <c r="E729" s="2" t="s">
        <v>1</v>
      </c>
      <c r="F729" s="24">
        <v>100</v>
      </c>
      <c r="G729" s="104">
        <f>'BPU LOT3 - ELECTRICITE'!F729</f>
        <v>0</v>
      </c>
      <c r="H729" s="161">
        <f>G729*F729</f>
        <v>0</v>
      </c>
    </row>
    <row r="730" spans="2:8" ht="14.1" customHeight="1" x14ac:dyDescent="0.3">
      <c r="B730" s="140" t="s">
        <v>1355</v>
      </c>
      <c r="C730" s="145" t="s">
        <v>2048</v>
      </c>
      <c r="D730" s="78" t="s">
        <v>1019</v>
      </c>
      <c r="E730" s="79" t="s">
        <v>1</v>
      </c>
      <c r="F730" s="24">
        <v>100</v>
      </c>
      <c r="G730" s="104">
        <f>'BPU LOT3 - ELECTRICITE'!F730</f>
        <v>0</v>
      </c>
      <c r="H730" s="161">
        <f>G730*F730</f>
        <v>0</v>
      </c>
    </row>
    <row r="731" spans="2:8" ht="14.1" customHeight="1" x14ac:dyDescent="0.3">
      <c r="B731" s="134"/>
      <c r="C731" s="134"/>
      <c r="D731" s="119" t="s">
        <v>1329</v>
      </c>
      <c r="E731" s="120"/>
      <c r="F731" s="120"/>
      <c r="G731" s="120"/>
      <c r="H731" s="120"/>
    </row>
    <row r="732" spans="2:8" ht="14.1" customHeight="1" x14ac:dyDescent="0.3">
      <c r="B732" s="140" t="s">
        <v>1355</v>
      </c>
      <c r="C732" s="145" t="s">
        <v>2049</v>
      </c>
      <c r="D732" s="4" t="s">
        <v>74</v>
      </c>
      <c r="E732" s="2" t="s">
        <v>3</v>
      </c>
      <c r="F732" s="24">
        <v>100</v>
      </c>
      <c r="G732" s="104">
        <f>'BPU LOT3 - ELECTRICITE'!F732</f>
        <v>0</v>
      </c>
      <c r="H732" s="161">
        <f t="shared" ref="H732:H741" si="34">G732*F732</f>
        <v>0</v>
      </c>
    </row>
    <row r="733" spans="2:8" ht="14.1" customHeight="1" x14ac:dyDescent="0.3">
      <c r="B733" s="140" t="s">
        <v>1355</v>
      </c>
      <c r="C733" s="145" t="s">
        <v>2050</v>
      </c>
      <c r="D733" s="4" t="s">
        <v>75</v>
      </c>
      <c r="E733" s="2" t="s">
        <v>3</v>
      </c>
      <c r="F733" s="24">
        <v>50</v>
      </c>
      <c r="G733" s="104">
        <f>'BPU LOT3 - ELECTRICITE'!F733</f>
        <v>0</v>
      </c>
      <c r="H733" s="161">
        <f t="shared" si="34"/>
        <v>0</v>
      </c>
    </row>
    <row r="734" spans="2:8" ht="14.1" customHeight="1" x14ac:dyDescent="0.3">
      <c r="B734" s="140" t="s">
        <v>1355</v>
      </c>
      <c r="C734" s="145" t="s">
        <v>2051</v>
      </c>
      <c r="D734" s="4" t="s">
        <v>76</v>
      </c>
      <c r="E734" s="2" t="s">
        <v>3</v>
      </c>
      <c r="F734" s="24">
        <v>50</v>
      </c>
      <c r="G734" s="104">
        <f>'BPU LOT3 - ELECTRICITE'!F734</f>
        <v>0</v>
      </c>
      <c r="H734" s="161">
        <f t="shared" si="34"/>
        <v>0</v>
      </c>
    </row>
    <row r="735" spans="2:8" ht="14.1" customHeight="1" x14ac:dyDescent="0.3">
      <c r="B735" s="140" t="s">
        <v>1355</v>
      </c>
      <c r="C735" s="145" t="s">
        <v>2052</v>
      </c>
      <c r="D735" s="4" t="s">
        <v>77</v>
      </c>
      <c r="E735" s="2" t="s">
        <v>3</v>
      </c>
      <c r="F735" s="24">
        <v>50</v>
      </c>
      <c r="G735" s="104">
        <f>'BPU LOT3 - ELECTRICITE'!F735</f>
        <v>0</v>
      </c>
      <c r="H735" s="161">
        <f t="shared" si="34"/>
        <v>0</v>
      </c>
    </row>
    <row r="736" spans="2:8" ht="14.1" customHeight="1" x14ac:dyDescent="0.3">
      <c r="B736" s="140" t="s">
        <v>1355</v>
      </c>
      <c r="C736" s="145" t="s">
        <v>2053</v>
      </c>
      <c r="D736" s="4" t="s">
        <v>78</v>
      </c>
      <c r="E736" s="2" t="s">
        <v>3</v>
      </c>
      <c r="F736" s="24">
        <v>20</v>
      </c>
      <c r="G736" s="104">
        <f>'BPU LOT3 - ELECTRICITE'!F736</f>
        <v>0</v>
      </c>
      <c r="H736" s="161">
        <f t="shared" si="34"/>
        <v>0</v>
      </c>
    </row>
    <row r="737" spans="2:8" ht="14.1" customHeight="1" x14ac:dyDescent="0.3">
      <c r="B737" s="140" t="s">
        <v>1355</v>
      </c>
      <c r="C737" s="145" t="s">
        <v>2054</v>
      </c>
      <c r="D737" s="4" t="s">
        <v>79</v>
      </c>
      <c r="E737" s="2" t="s">
        <v>3</v>
      </c>
      <c r="F737" s="24">
        <v>20</v>
      </c>
      <c r="G737" s="104">
        <f>'BPU LOT3 - ELECTRICITE'!F737</f>
        <v>0</v>
      </c>
      <c r="H737" s="161">
        <f t="shared" si="34"/>
        <v>0</v>
      </c>
    </row>
    <row r="738" spans="2:8" ht="14.1" customHeight="1" x14ac:dyDescent="0.3">
      <c r="B738" s="140" t="s">
        <v>1355</v>
      </c>
      <c r="C738" s="145" t="s">
        <v>2055</v>
      </c>
      <c r="D738" s="30" t="s">
        <v>80</v>
      </c>
      <c r="E738" s="2" t="s">
        <v>3</v>
      </c>
      <c r="F738" s="24">
        <v>20</v>
      </c>
      <c r="G738" s="104">
        <f>'BPU LOT3 - ELECTRICITE'!F738</f>
        <v>0</v>
      </c>
      <c r="H738" s="161">
        <f t="shared" si="34"/>
        <v>0</v>
      </c>
    </row>
    <row r="739" spans="2:8" ht="14.1" customHeight="1" x14ac:dyDescent="0.3">
      <c r="B739" s="140" t="s">
        <v>1355</v>
      </c>
      <c r="C739" s="145" t="s">
        <v>2056</v>
      </c>
      <c r="D739" s="30" t="s">
        <v>81</v>
      </c>
      <c r="E739" s="2" t="s">
        <v>1</v>
      </c>
      <c r="F739" s="24">
        <v>10</v>
      </c>
      <c r="G739" s="104">
        <f>'BPU LOT3 - ELECTRICITE'!F739</f>
        <v>0</v>
      </c>
      <c r="H739" s="161">
        <f t="shared" si="34"/>
        <v>0</v>
      </c>
    </row>
    <row r="740" spans="2:8" ht="14.1" customHeight="1" x14ac:dyDescent="0.3">
      <c r="B740" s="140" t="s">
        <v>1355</v>
      </c>
      <c r="C740" s="145" t="s">
        <v>2057</v>
      </c>
      <c r="D740" s="30" t="s">
        <v>729</v>
      </c>
      <c r="E740" s="2" t="s">
        <v>1</v>
      </c>
      <c r="F740" s="24">
        <v>10</v>
      </c>
      <c r="G740" s="104">
        <f>'BPU LOT3 - ELECTRICITE'!F740</f>
        <v>0</v>
      </c>
      <c r="H740" s="161">
        <f t="shared" si="34"/>
        <v>0</v>
      </c>
    </row>
    <row r="741" spans="2:8" ht="14.1" customHeight="1" x14ac:dyDescent="0.3">
      <c r="B741" s="140" t="s">
        <v>1355</v>
      </c>
      <c r="C741" s="145" t="s">
        <v>2058</v>
      </c>
      <c r="D741" s="30" t="s">
        <v>730</v>
      </c>
      <c r="E741" s="2" t="s">
        <v>1</v>
      </c>
      <c r="F741" s="24">
        <v>100</v>
      </c>
      <c r="G741" s="104">
        <f>'BPU LOT3 - ELECTRICITE'!F741</f>
        <v>0</v>
      </c>
      <c r="H741" s="161">
        <f t="shared" si="34"/>
        <v>0</v>
      </c>
    </row>
    <row r="742" spans="2:8" ht="14.1" customHeight="1" x14ac:dyDescent="0.3">
      <c r="B742" s="138"/>
      <c r="C742" s="138"/>
      <c r="D742" s="46" t="s">
        <v>1331</v>
      </c>
      <c r="E742" s="45"/>
      <c r="F742" s="45"/>
      <c r="G742" s="45"/>
      <c r="H742" s="45"/>
    </row>
    <row r="743" spans="2:8" ht="14.1" customHeight="1" x14ac:dyDescent="0.3">
      <c r="B743" s="139"/>
      <c r="C743" s="139"/>
      <c r="D743" s="25" t="s">
        <v>1075</v>
      </c>
      <c r="E743" s="44"/>
      <c r="F743" s="44"/>
      <c r="G743" s="44"/>
      <c r="H743" s="44"/>
    </row>
    <row r="744" spans="2:8" ht="14.1" customHeight="1" x14ac:dyDescent="0.3">
      <c r="B744" s="140" t="s">
        <v>1355</v>
      </c>
      <c r="C744" s="145" t="s">
        <v>2059</v>
      </c>
      <c r="D744" s="4" t="s">
        <v>337</v>
      </c>
      <c r="E744" s="2" t="s">
        <v>1</v>
      </c>
      <c r="F744" s="24">
        <v>100</v>
      </c>
      <c r="G744" s="104">
        <f>'BPU LOT3 - ELECTRICITE'!F744</f>
        <v>0</v>
      </c>
      <c r="H744" s="161">
        <f>G744*F744</f>
        <v>0</v>
      </c>
    </row>
    <row r="745" spans="2:8" ht="14.1" customHeight="1" x14ac:dyDescent="0.3">
      <c r="B745" s="140" t="s">
        <v>1355</v>
      </c>
      <c r="C745" s="145" t="s">
        <v>2060</v>
      </c>
      <c r="D745" s="4" t="s">
        <v>338</v>
      </c>
      <c r="E745" s="2" t="s">
        <v>1</v>
      </c>
      <c r="F745" s="24">
        <v>100</v>
      </c>
      <c r="G745" s="104">
        <f>'BPU LOT3 - ELECTRICITE'!F745</f>
        <v>0</v>
      </c>
      <c r="H745" s="161">
        <f>G745*F745</f>
        <v>0</v>
      </c>
    </row>
    <row r="746" spans="2:8" ht="14.1" customHeight="1" x14ac:dyDescent="0.3">
      <c r="B746" s="140" t="s">
        <v>1355</v>
      </c>
      <c r="C746" s="145" t="s">
        <v>2061</v>
      </c>
      <c r="D746" s="4" t="s">
        <v>922</v>
      </c>
      <c r="E746" s="2" t="s">
        <v>1</v>
      </c>
      <c r="F746" s="24">
        <v>100</v>
      </c>
      <c r="G746" s="104">
        <f>'BPU LOT3 - ELECTRICITE'!F746</f>
        <v>0</v>
      </c>
      <c r="H746" s="161">
        <f>G746*F746</f>
        <v>0</v>
      </c>
    </row>
    <row r="747" spans="2:8" ht="14.1" customHeight="1" x14ac:dyDescent="0.3">
      <c r="B747" s="140" t="s">
        <v>1355</v>
      </c>
      <c r="C747" s="145" t="s">
        <v>2062</v>
      </c>
      <c r="D747" s="4" t="s">
        <v>923</v>
      </c>
      <c r="E747" s="2" t="s">
        <v>1</v>
      </c>
      <c r="F747" s="24">
        <v>100</v>
      </c>
      <c r="G747" s="104">
        <f>'BPU LOT3 - ELECTRICITE'!F747</f>
        <v>0</v>
      </c>
      <c r="H747" s="161">
        <f>G747*F747</f>
        <v>0</v>
      </c>
    </row>
    <row r="748" spans="2:8" ht="14.1" customHeight="1" x14ac:dyDescent="0.3">
      <c r="B748" s="139"/>
      <c r="C748" s="139"/>
      <c r="D748" s="25" t="s">
        <v>1076</v>
      </c>
      <c r="E748" s="43"/>
      <c r="F748" s="43"/>
      <c r="G748" s="43"/>
      <c r="H748" s="43"/>
    </row>
    <row r="749" spans="2:8" ht="14.1" customHeight="1" x14ac:dyDescent="0.3">
      <c r="B749" s="140" t="s">
        <v>1355</v>
      </c>
      <c r="C749" s="145" t="s">
        <v>2063</v>
      </c>
      <c r="D749" s="4" t="s">
        <v>339</v>
      </c>
      <c r="E749" s="2" t="s">
        <v>1</v>
      </c>
      <c r="F749" s="24">
        <v>100</v>
      </c>
      <c r="G749" s="104">
        <f>'BPU LOT3 - ELECTRICITE'!F749</f>
        <v>0</v>
      </c>
      <c r="H749" s="161">
        <f>G749*F749</f>
        <v>0</v>
      </c>
    </row>
    <row r="750" spans="2:8" ht="14.1" customHeight="1" x14ac:dyDescent="0.3">
      <c r="B750" s="140" t="s">
        <v>1355</v>
      </c>
      <c r="C750" s="145" t="s">
        <v>2064</v>
      </c>
      <c r="D750" s="4" t="s">
        <v>340</v>
      </c>
      <c r="E750" s="2" t="s">
        <v>1</v>
      </c>
      <c r="F750" s="24">
        <v>100</v>
      </c>
      <c r="G750" s="104">
        <f>'BPU LOT3 - ELECTRICITE'!F750</f>
        <v>0</v>
      </c>
      <c r="H750" s="161">
        <f>G750*F750</f>
        <v>0</v>
      </c>
    </row>
    <row r="751" spans="2:8" ht="14.1" customHeight="1" x14ac:dyDescent="0.3">
      <c r="B751" s="139"/>
      <c r="C751" s="139"/>
      <c r="D751" s="25" t="s">
        <v>1299</v>
      </c>
      <c r="E751" s="43"/>
      <c r="F751" s="43"/>
      <c r="G751" s="43"/>
      <c r="H751" s="43"/>
    </row>
    <row r="752" spans="2:8" s="24" customFormat="1" ht="14.1" customHeight="1" x14ac:dyDescent="0.3">
      <c r="B752" s="140" t="s">
        <v>1355</v>
      </c>
      <c r="C752" s="145" t="s">
        <v>2065</v>
      </c>
      <c r="D752" s="4" t="s">
        <v>1300</v>
      </c>
      <c r="E752" s="2" t="s">
        <v>1</v>
      </c>
      <c r="F752" s="24">
        <v>15</v>
      </c>
      <c r="G752" s="104">
        <f>'BPU LOT3 - ELECTRICITE'!F752</f>
        <v>0</v>
      </c>
      <c r="H752" s="161">
        <f t="shared" ref="H752:H758" si="35">G752*F752</f>
        <v>0</v>
      </c>
    </row>
    <row r="753" spans="2:8" s="24" customFormat="1" ht="14.1" customHeight="1" x14ac:dyDescent="0.3">
      <c r="B753" s="140" t="s">
        <v>1355</v>
      </c>
      <c r="C753" s="145" t="s">
        <v>2066</v>
      </c>
      <c r="D753" s="4" t="s">
        <v>1301</v>
      </c>
      <c r="E753" s="2" t="s">
        <v>1</v>
      </c>
      <c r="F753" s="24">
        <v>20</v>
      </c>
      <c r="G753" s="104">
        <f>'BPU LOT3 - ELECTRICITE'!F753</f>
        <v>0</v>
      </c>
      <c r="H753" s="161">
        <f t="shared" si="35"/>
        <v>0</v>
      </c>
    </row>
    <row r="754" spans="2:8" s="24" customFormat="1" ht="14.1" customHeight="1" x14ac:dyDescent="0.3">
      <c r="B754" s="140" t="s">
        <v>1355</v>
      </c>
      <c r="C754" s="145" t="s">
        <v>2067</v>
      </c>
      <c r="D754" s="4" t="s">
        <v>1302</v>
      </c>
      <c r="E754" s="2" t="s">
        <v>1</v>
      </c>
      <c r="F754" s="24">
        <v>10</v>
      </c>
      <c r="G754" s="104">
        <f>'BPU LOT3 - ELECTRICITE'!F754</f>
        <v>0</v>
      </c>
      <c r="H754" s="161">
        <f t="shared" si="35"/>
        <v>0</v>
      </c>
    </row>
    <row r="755" spans="2:8" s="24" customFormat="1" ht="14.1" customHeight="1" x14ac:dyDescent="0.3">
      <c r="B755" s="140" t="s">
        <v>1355</v>
      </c>
      <c r="C755" s="145" t="s">
        <v>2068</v>
      </c>
      <c r="D755" s="4" t="s">
        <v>1303</v>
      </c>
      <c r="E755" s="2" t="s">
        <v>1</v>
      </c>
      <c r="F755" s="24">
        <v>20</v>
      </c>
      <c r="G755" s="104">
        <f>'BPU LOT3 - ELECTRICITE'!F755</f>
        <v>0</v>
      </c>
      <c r="H755" s="161">
        <f t="shared" si="35"/>
        <v>0</v>
      </c>
    </row>
    <row r="756" spans="2:8" s="24" customFormat="1" ht="14.1" customHeight="1" x14ac:dyDescent="0.3">
      <c r="B756" s="140" t="s">
        <v>1355</v>
      </c>
      <c r="C756" s="145" t="s">
        <v>2069</v>
      </c>
      <c r="D756" s="4" t="s">
        <v>1304</v>
      </c>
      <c r="E756" s="2" t="s">
        <v>1</v>
      </c>
      <c r="F756" s="24">
        <v>20</v>
      </c>
      <c r="G756" s="104">
        <f>'BPU LOT3 - ELECTRICITE'!F756</f>
        <v>0</v>
      </c>
      <c r="H756" s="161">
        <f t="shared" si="35"/>
        <v>0</v>
      </c>
    </row>
    <row r="757" spans="2:8" s="24" customFormat="1" ht="14.1" customHeight="1" x14ac:dyDescent="0.3">
      <c r="B757" s="140" t="s">
        <v>1355</v>
      </c>
      <c r="C757" s="145" t="s">
        <v>2070</v>
      </c>
      <c r="D757" s="4" t="s">
        <v>1306</v>
      </c>
      <c r="E757" s="2" t="s">
        <v>1</v>
      </c>
      <c r="F757" s="24">
        <v>10</v>
      </c>
      <c r="G757" s="104">
        <f>'BPU LOT3 - ELECTRICITE'!F757</f>
        <v>0</v>
      </c>
      <c r="H757" s="161">
        <f t="shared" si="35"/>
        <v>0</v>
      </c>
    </row>
    <row r="758" spans="2:8" s="24" customFormat="1" ht="14.1" customHeight="1" x14ac:dyDescent="0.3">
      <c r="B758" s="140" t="s">
        <v>1355</v>
      </c>
      <c r="C758" s="145" t="s">
        <v>2071</v>
      </c>
      <c r="D758" s="4" t="s">
        <v>1305</v>
      </c>
      <c r="E758" s="2" t="s">
        <v>1</v>
      </c>
      <c r="F758" s="24">
        <v>10</v>
      </c>
      <c r="G758" s="104">
        <f>'BPU LOT3 - ELECTRICITE'!F758</f>
        <v>0</v>
      </c>
      <c r="H758" s="161">
        <f t="shared" si="35"/>
        <v>0</v>
      </c>
    </row>
    <row r="759" spans="2:8" ht="14.1" customHeight="1" x14ac:dyDescent="0.3">
      <c r="B759" s="139"/>
      <c r="C759" s="139"/>
      <c r="D759" s="25" t="s">
        <v>1307</v>
      </c>
      <c r="E759" s="43"/>
      <c r="F759" s="43"/>
      <c r="G759" s="43"/>
      <c r="H759" s="43"/>
    </row>
    <row r="760" spans="2:8" s="24" customFormat="1" ht="14.1" customHeight="1" x14ac:dyDescent="0.3">
      <c r="B760" s="140" t="s">
        <v>1355</v>
      </c>
      <c r="C760" s="145" t="s">
        <v>2072</v>
      </c>
      <c r="D760" s="4" t="s">
        <v>1316</v>
      </c>
      <c r="E760" s="2" t="s">
        <v>1</v>
      </c>
      <c r="F760" s="24">
        <v>10</v>
      </c>
      <c r="G760" s="104">
        <f>'BPU LOT3 - ELECTRICITE'!F760</f>
        <v>0</v>
      </c>
      <c r="H760" s="161">
        <f t="shared" ref="H760:H765" si="36">G760*F760</f>
        <v>0</v>
      </c>
    </row>
    <row r="761" spans="2:8" s="24" customFormat="1" ht="14.1" customHeight="1" x14ac:dyDescent="0.3">
      <c r="B761" s="140" t="s">
        <v>1355</v>
      </c>
      <c r="C761" s="145" t="s">
        <v>2073</v>
      </c>
      <c r="D761" s="4" t="s">
        <v>1315</v>
      </c>
      <c r="E761" s="2" t="s">
        <v>1</v>
      </c>
      <c r="F761" s="24">
        <v>10</v>
      </c>
      <c r="G761" s="104">
        <f>'BPU LOT3 - ELECTRICITE'!F761</f>
        <v>0</v>
      </c>
      <c r="H761" s="161">
        <f t="shared" si="36"/>
        <v>0</v>
      </c>
    </row>
    <row r="762" spans="2:8" s="24" customFormat="1" ht="14.1" customHeight="1" x14ac:dyDescent="0.3">
      <c r="B762" s="140" t="s">
        <v>1355</v>
      </c>
      <c r="C762" s="145" t="s">
        <v>2074</v>
      </c>
      <c r="D762" s="4" t="s">
        <v>1314</v>
      </c>
      <c r="E762" s="2" t="s">
        <v>1</v>
      </c>
      <c r="F762" s="24">
        <v>10</v>
      </c>
      <c r="G762" s="104">
        <f>'BPU LOT3 - ELECTRICITE'!F762</f>
        <v>0</v>
      </c>
      <c r="H762" s="161">
        <f t="shared" si="36"/>
        <v>0</v>
      </c>
    </row>
    <row r="763" spans="2:8" s="24" customFormat="1" ht="14.1" customHeight="1" x14ac:dyDescent="0.3">
      <c r="B763" s="140" t="s">
        <v>1355</v>
      </c>
      <c r="C763" s="145" t="s">
        <v>2075</v>
      </c>
      <c r="D763" s="4" t="s">
        <v>1316</v>
      </c>
      <c r="E763" s="2" t="s">
        <v>1</v>
      </c>
      <c r="F763" s="24">
        <v>20</v>
      </c>
      <c r="G763" s="104">
        <f>'BPU LOT3 - ELECTRICITE'!F763</f>
        <v>0</v>
      </c>
      <c r="H763" s="161">
        <f t="shared" si="36"/>
        <v>0</v>
      </c>
    </row>
    <row r="764" spans="2:8" s="24" customFormat="1" ht="14.1" customHeight="1" x14ac:dyDescent="0.3">
      <c r="B764" s="140" t="s">
        <v>1355</v>
      </c>
      <c r="C764" s="145" t="s">
        <v>2076</v>
      </c>
      <c r="D764" s="4" t="s">
        <v>1313</v>
      </c>
      <c r="E764" s="2" t="s">
        <v>1</v>
      </c>
      <c r="F764" s="24">
        <v>10</v>
      </c>
      <c r="G764" s="104">
        <f>'BPU LOT3 - ELECTRICITE'!F764</f>
        <v>0</v>
      </c>
      <c r="H764" s="161">
        <f t="shared" si="36"/>
        <v>0</v>
      </c>
    </row>
    <row r="765" spans="2:8" s="24" customFormat="1" ht="14.1" customHeight="1" x14ac:dyDescent="0.3">
      <c r="B765" s="140" t="s">
        <v>1355</v>
      </c>
      <c r="C765" s="145" t="s">
        <v>2077</v>
      </c>
      <c r="D765" s="4" t="s">
        <v>1312</v>
      </c>
      <c r="E765" s="2" t="s">
        <v>1</v>
      </c>
      <c r="F765" s="24">
        <v>10</v>
      </c>
      <c r="G765" s="104">
        <f>'BPU LOT3 - ELECTRICITE'!F765</f>
        <v>0</v>
      </c>
      <c r="H765" s="161">
        <f t="shared" si="36"/>
        <v>0</v>
      </c>
    </row>
    <row r="766" spans="2:8" ht="14.1" customHeight="1" x14ac:dyDescent="0.3">
      <c r="B766" s="139"/>
      <c r="C766" s="139"/>
      <c r="D766" s="25" t="s">
        <v>1308</v>
      </c>
      <c r="E766" s="44"/>
      <c r="F766" s="44"/>
      <c r="G766" s="44"/>
      <c r="H766" s="44"/>
    </row>
    <row r="767" spans="2:8" s="24" customFormat="1" ht="14.1" customHeight="1" x14ac:dyDescent="0.3">
      <c r="B767" s="140" t="s">
        <v>1355</v>
      </c>
      <c r="C767" s="145" t="s">
        <v>2078</v>
      </c>
      <c r="D767" s="4" t="s">
        <v>1309</v>
      </c>
      <c r="E767" s="2" t="s">
        <v>1</v>
      </c>
      <c r="F767" s="24">
        <v>10</v>
      </c>
      <c r="G767" s="104">
        <f>'BPU LOT3 - ELECTRICITE'!F767</f>
        <v>0</v>
      </c>
      <c r="H767" s="161">
        <f>G767*F767</f>
        <v>0</v>
      </c>
    </row>
    <row r="768" spans="2:8" s="24" customFormat="1" ht="14.1" customHeight="1" x14ac:dyDescent="0.3">
      <c r="B768" s="140" t="s">
        <v>1355</v>
      </c>
      <c r="C768" s="145" t="s">
        <v>2079</v>
      </c>
      <c r="D768" s="4" t="s">
        <v>1310</v>
      </c>
      <c r="E768" s="2" t="s">
        <v>1</v>
      </c>
      <c r="F768" s="24">
        <v>10</v>
      </c>
      <c r="G768" s="104">
        <f>'BPU LOT3 - ELECTRICITE'!F768</f>
        <v>0</v>
      </c>
      <c r="H768" s="161">
        <f>G768*F768</f>
        <v>0</v>
      </c>
    </row>
    <row r="769" spans="2:8" s="24" customFormat="1" ht="14.1" customHeight="1" x14ac:dyDescent="0.3">
      <c r="B769" s="140" t="s">
        <v>1355</v>
      </c>
      <c r="C769" s="145" t="s">
        <v>2080</v>
      </c>
      <c r="D769" s="4" t="s">
        <v>1311</v>
      </c>
      <c r="E769" s="2" t="s">
        <v>1</v>
      </c>
      <c r="F769" s="24">
        <v>5</v>
      </c>
      <c r="G769" s="104">
        <f>'BPU LOT3 - ELECTRICITE'!F769</f>
        <v>0</v>
      </c>
      <c r="H769" s="161">
        <f>G769*F769</f>
        <v>0</v>
      </c>
    </row>
    <row r="770" spans="2:8" s="24" customFormat="1" ht="14.1" customHeight="1" x14ac:dyDescent="0.3">
      <c r="B770" s="140" t="s">
        <v>1355</v>
      </c>
      <c r="C770" s="145" t="s">
        <v>2081</v>
      </c>
      <c r="D770" s="4" t="s">
        <v>1311</v>
      </c>
      <c r="E770" s="2" t="s">
        <v>1</v>
      </c>
      <c r="F770" s="24">
        <v>5</v>
      </c>
      <c r="G770" s="104">
        <f>'BPU LOT3 - ELECTRICITE'!F770</f>
        <v>0</v>
      </c>
      <c r="H770" s="161">
        <f>G770*F770</f>
        <v>0</v>
      </c>
    </row>
    <row r="771" spans="2:8" ht="14.1" customHeight="1" x14ac:dyDescent="0.3">
      <c r="B771" s="139"/>
      <c r="C771" s="139"/>
      <c r="D771" s="25" t="s">
        <v>1077</v>
      </c>
      <c r="E771" s="43"/>
      <c r="F771" s="43"/>
      <c r="G771" s="43"/>
      <c r="H771" s="43"/>
    </row>
    <row r="772" spans="2:8" ht="14.1" customHeight="1" x14ac:dyDescent="0.3">
      <c r="B772" s="140" t="s">
        <v>1355</v>
      </c>
      <c r="C772" s="145" t="s">
        <v>2082</v>
      </c>
      <c r="D772" s="4" t="s">
        <v>341</v>
      </c>
      <c r="E772" s="2" t="s">
        <v>1</v>
      </c>
      <c r="F772" s="24">
        <v>10</v>
      </c>
      <c r="G772" s="104">
        <f>'BPU LOT3 - ELECTRICITE'!F772</f>
        <v>0</v>
      </c>
      <c r="H772" s="161">
        <f>G772*F772</f>
        <v>0</v>
      </c>
    </row>
    <row r="773" spans="2:8" ht="14.1" customHeight="1" x14ac:dyDescent="0.3">
      <c r="B773" s="140" t="s">
        <v>1355</v>
      </c>
      <c r="C773" s="145" t="s">
        <v>2083</v>
      </c>
      <c r="D773" s="4" t="s">
        <v>342</v>
      </c>
      <c r="E773" s="2" t="s">
        <v>1</v>
      </c>
      <c r="F773" s="24">
        <v>10</v>
      </c>
      <c r="G773" s="104">
        <f>'BPU LOT3 - ELECTRICITE'!F773</f>
        <v>0</v>
      </c>
      <c r="H773" s="161">
        <f>G773*F773</f>
        <v>0</v>
      </c>
    </row>
    <row r="774" spans="2:8" ht="14.1" customHeight="1" x14ac:dyDescent="0.3">
      <c r="B774" s="140" t="s">
        <v>1355</v>
      </c>
      <c r="C774" s="145" t="s">
        <v>2084</v>
      </c>
      <c r="D774" s="4" t="s">
        <v>343</v>
      </c>
      <c r="E774" s="2" t="s">
        <v>1</v>
      </c>
      <c r="F774" s="24">
        <v>10</v>
      </c>
      <c r="G774" s="104">
        <f>'BPU LOT3 - ELECTRICITE'!F774</f>
        <v>0</v>
      </c>
      <c r="H774" s="161">
        <f>G774*F774</f>
        <v>0</v>
      </c>
    </row>
    <row r="775" spans="2:8" ht="14.1" customHeight="1" x14ac:dyDescent="0.3">
      <c r="B775" s="139"/>
      <c r="C775" s="139"/>
      <c r="D775" s="25" t="s">
        <v>1078</v>
      </c>
      <c r="E775" s="43"/>
      <c r="F775" s="43"/>
      <c r="G775" s="43"/>
      <c r="H775" s="43"/>
    </row>
    <row r="776" spans="2:8" ht="14.1" customHeight="1" x14ac:dyDescent="0.3">
      <c r="B776" s="140" t="s">
        <v>1355</v>
      </c>
      <c r="C776" s="145" t="s">
        <v>2085</v>
      </c>
      <c r="D776" s="4" t="s">
        <v>778</v>
      </c>
      <c r="E776" s="2" t="s">
        <v>1</v>
      </c>
      <c r="F776" s="24">
        <v>100</v>
      </c>
      <c r="G776" s="104">
        <f>'BPU LOT3 - ELECTRICITE'!F776</f>
        <v>0</v>
      </c>
      <c r="H776" s="161">
        <f t="shared" ref="H776:H798" si="37">G776*F776</f>
        <v>0</v>
      </c>
    </row>
    <row r="777" spans="2:8" ht="14.1" customHeight="1" x14ac:dyDescent="0.3">
      <c r="B777" s="140" t="s">
        <v>1355</v>
      </c>
      <c r="C777" s="145" t="s">
        <v>2086</v>
      </c>
      <c r="D777" s="4" t="s">
        <v>779</v>
      </c>
      <c r="E777" s="2" t="s">
        <v>1</v>
      </c>
      <c r="F777" s="24">
        <v>100</v>
      </c>
      <c r="G777" s="104">
        <f>'BPU LOT3 - ELECTRICITE'!F777</f>
        <v>0</v>
      </c>
      <c r="H777" s="161">
        <f t="shared" si="37"/>
        <v>0</v>
      </c>
    </row>
    <row r="778" spans="2:8" ht="14.1" customHeight="1" x14ac:dyDescent="0.3">
      <c r="B778" s="140" t="s">
        <v>1355</v>
      </c>
      <c r="C778" s="145" t="s">
        <v>2087</v>
      </c>
      <c r="D778" s="4" t="s">
        <v>780</v>
      </c>
      <c r="E778" s="2" t="s">
        <v>1</v>
      </c>
      <c r="F778" s="24">
        <v>100</v>
      </c>
      <c r="G778" s="104">
        <f>'BPU LOT3 - ELECTRICITE'!F778</f>
        <v>0</v>
      </c>
      <c r="H778" s="161">
        <f t="shared" si="37"/>
        <v>0</v>
      </c>
    </row>
    <row r="779" spans="2:8" ht="14.1" customHeight="1" x14ac:dyDescent="0.3">
      <c r="B779" s="140" t="s">
        <v>1355</v>
      </c>
      <c r="C779" s="145" t="s">
        <v>2088</v>
      </c>
      <c r="D779" s="4" t="s">
        <v>781</v>
      </c>
      <c r="E779" s="2" t="s">
        <v>1</v>
      </c>
      <c r="F779" s="24">
        <v>100</v>
      </c>
      <c r="G779" s="104">
        <f>'BPU LOT3 - ELECTRICITE'!F779</f>
        <v>0</v>
      </c>
      <c r="H779" s="161">
        <f t="shared" si="37"/>
        <v>0</v>
      </c>
    </row>
    <row r="780" spans="2:8" ht="14.1" customHeight="1" x14ac:dyDescent="0.3">
      <c r="B780" s="140" t="s">
        <v>1355</v>
      </c>
      <c r="C780" s="145" t="s">
        <v>2089</v>
      </c>
      <c r="D780" s="4" t="s">
        <v>782</v>
      </c>
      <c r="E780" s="2" t="s">
        <v>1</v>
      </c>
      <c r="F780" s="24">
        <v>100</v>
      </c>
      <c r="G780" s="104">
        <f>'BPU LOT3 - ELECTRICITE'!F780</f>
        <v>0</v>
      </c>
      <c r="H780" s="161">
        <f t="shared" si="37"/>
        <v>0</v>
      </c>
    </row>
    <row r="781" spans="2:8" ht="14.1" customHeight="1" x14ac:dyDescent="0.3">
      <c r="B781" s="140" t="s">
        <v>1355</v>
      </c>
      <c r="C781" s="145" t="s">
        <v>2090</v>
      </c>
      <c r="D781" s="4" t="s">
        <v>783</v>
      </c>
      <c r="E781" s="2" t="s">
        <v>1</v>
      </c>
      <c r="F781" s="24">
        <v>100</v>
      </c>
      <c r="G781" s="104">
        <f>'BPU LOT3 - ELECTRICITE'!F781</f>
        <v>0</v>
      </c>
      <c r="H781" s="161">
        <f t="shared" si="37"/>
        <v>0</v>
      </c>
    </row>
    <row r="782" spans="2:8" ht="14.1" customHeight="1" x14ac:dyDescent="0.3">
      <c r="B782" s="140" t="s">
        <v>1355</v>
      </c>
      <c r="C782" s="145" t="s">
        <v>2091</v>
      </c>
      <c r="D782" s="4" t="s">
        <v>784</v>
      </c>
      <c r="E782" s="2" t="s">
        <v>1</v>
      </c>
      <c r="F782" s="24">
        <v>100</v>
      </c>
      <c r="G782" s="104">
        <f>'BPU LOT3 - ELECTRICITE'!F782</f>
        <v>0</v>
      </c>
      <c r="H782" s="161">
        <f t="shared" si="37"/>
        <v>0</v>
      </c>
    </row>
    <row r="783" spans="2:8" ht="14.1" customHeight="1" x14ac:dyDescent="0.3">
      <c r="B783" s="140" t="s">
        <v>1355</v>
      </c>
      <c r="C783" s="145" t="s">
        <v>2092</v>
      </c>
      <c r="D783" s="4" t="s">
        <v>785</v>
      </c>
      <c r="E783" s="2" t="s">
        <v>1</v>
      </c>
      <c r="F783" s="24">
        <v>100</v>
      </c>
      <c r="G783" s="104">
        <f>'BPU LOT3 - ELECTRICITE'!F783</f>
        <v>0</v>
      </c>
      <c r="H783" s="161">
        <f t="shared" si="37"/>
        <v>0</v>
      </c>
    </row>
    <row r="784" spans="2:8" ht="14.1" customHeight="1" x14ac:dyDescent="0.3">
      <c r="B784" s="140" t="s">
        <v>1355</v>
      </c>
      <c r="C784" s="145" t="s">
        <v>2093</v>
      </c>
      <c r="D784" s="4" t="s">
        <v>786</v>
      </c>
      <c r="E784" s="2" t="s">
        <v>1</v>
      </c>
      <c r="F784" s="24">
        <v>100</v>
      </c>
      <c r="G784" s="104">
        <f>'BPU LOT3 - ELECTRICITE'!F784</f>
        <v>0</v>
      </c>
      <c r="H784" s="161">
        <f t="shared" si="37"/>
        <v>0</v>
      </c>
    </row>
    <row r="785" spans="2:8" ht="14.1" customHeight="1" x14ac:dyDescent="0.3">
      <c r="B785" s="140" t="s">
        <v>1355</v>
      </c>
      <c r="C785" s="145" t="s">
        <v>2094</v>
      </c>
      <c r="D785" s="4" t="s">
        <v>787</v>
      </c>
      <c r="E785" s="2" t="s">
        <v>1</v>
      </c>
      <c r="F785" s="24">
        <v>100</v>
      </c>
      <c r="G785" s="104">
        <f>'BPU LOT3 - ELECTRICITE'!F785</f>
        <v>0</v>
      </c>
      <c r="H785" s="161">
        <f t="shared" si="37"/>
        <v>0</v>
      </c>
    </row>
    <row r="786" spans="2:8" ht="14.1" customHeight="1" x14ac:dyDescent="0.3">
      <c r="B786" s="140" t="s">
        <v>1355</v>
      </c>
      <c r="C786" s="145" t="s">
        <v>2095</v>
      </c>
      <c r="D786" s="4" t="s">
        <v>788</v>
      </c>
      <c r="E786" s="2" t="s">
        <v>1</v>
      </c>
      <c r="F786" s="24">
        <v>100</v>
      </c>
      <c r="G786" s="104">
        <f>'BPU LOT3 - ELECTRICITE'!F786</f>
        <v>0</v>
      </c>
      <c r="H786" s="161">
        <f t="shared" si="37"/>
        <v>0</v>
      </c>
    </row>
    <row r="787" spans="2:8" ht="14.1" customHeight="1" x14ac:dyDescent="0.3">
      <c r="B787" s="140" t="s">
        <v>1355</v>
      </c>
      <c r="C787" s="145" t="s">
        <v>2096</v>
      </c>
      <c r="D787" s="4" t="s">
        <v>789</v>
      </c>
      <c r="E787" s="2" t="s">
        <v>1</v>
      </c>
      <c r="F787" s="24">
        <v>100</v>
      </c>
      <c r="G787" s="104">
        <f>'BPU LOT3 - ELECTRICITE'!F787</f>
        <v>0</v>
      </c>
      <c r="H787" s="161">
        <f t="shared" si="37"/>
        <v>0</v>
      </c>
    </row>
    <row r="788" spans="2:8" ht="14.1" customHeight="1" x14ac:dyDescent="0.3">
      <c r="B788" s="140" t="s">
        <v>1355</v>
      </c>
      <c r="C788" s="145" t="s">
        <v>2097</v>
      </c>
      <c r="D788" s="4" t="s">
        <v>790</v>
      </c>
      <c r="E788" s="2" t="s">
        <v>1</v>
      </c>
      <c r="F788" s="24">
        <v>100</v>
      </c>
      <c r="G788" s="104">
        <f>'BPU LOT3 - ELECTRICITE'!F788</f>
        <v>0</v>
      </c>
      <c r="H788" s="161">
        <f t="shared" si="37"/>
        <v>0</v>
      </c>
    </row>
    <row r="789" spans="2:8" ht="14.1" customHeight="1" x14ac:dyDescent="0.3">
      <c r="B789" s="140" t="s">
        <v>1355</v>
      </c>
      <c r="C789" s="145" t="s">
        <v>2098</v>
      </c>
      <c r="D789" s="4" t="s">
        <v>791</v>
      </c>
      <c r="E789" s="2" t="s">
        <v>1</v>
      </c>
      <c r="F789" s="24">
        <v>100</v>
      </c>
      <c r="G789" s="104">
        <f>'BPU LOT3 - ELECTRICITE'!F789</f>
        <v>0</v>
      </c>
      <c r="H789" s="161">
        <f t="shared" si="37"/>
        <v>0</v>
      </c>
    </row>
    <row r="790" spans="2:8" ht="14.1" customHeight="1" x14ac:dyDescent="0.3">
      <c r="B790" s="140" t="s">
        <v>1355</v>
      </c>
      <c r="C790" s="145" t="s">
        <v>2099</v>
      </c>
      <c r="D790" s="4" t="s">
        <v>792</v>
      </c>
      <c r="E790" s="2" t="s">
        <v>1</v>
      </c>
      <c r="F790" s="24">
        <v>100</v>
      </c>
      <c r="G790" s="104">
        <f>'BPU LOT3 - ELECTRICITE'!F790</f>
        <v>0</v>
      </c>
      <c r="H790" s="161">
        <f t="shared" si="37"/>
        <v>0</v>
      </c>
    </row>
    <row r="791" spans="2:8" ht="14.1" customHeight="1" x14ac:dyDescent="0.3">
      <c r="B791" s="140" t="s">
        <v>1355</v>
      </c>
      <c r="C791" s="145" t="s">
        <v>2100</v>
      </c>
      <c r="D791" s="4" t="s">
        <v>793</v>
      </c>
      <c r="E791" s="2" t="s">
        <v>1</v>
      </c>
      <c r="F791" s="24">
        <v>100</v>
      </c>
      <c r="G791" s="104">
        <f>'BPU LOT3 - ELECTRICITE'!F791</f>
        <v>0</v>
      </c>
      <c r="H791" s="161">
        <f t="shared" si="37"/>
        <v>0</v>
      </c>
    </row>
    <row r="792" spans="2:8" ht="14.1" customHeight="1" x14ac:dyDescent="0.3">
      <c r="B792" s="140" t="s">
        <v>1355</v>
      </c>
      <c r="C792" s="145" t="s">
        <v>2101</v>
      </c>
      <c r="D792" s="4" t="s">
        <v>794</v>
      </c>
      <c r="E792" s="2" t="s">
        <v>1</v>
      </c>
      <c r="F792" s="24">
        <v>100</v>
      </c>
      <c r="G792" s="104">
        <f>'BPU LOT3 - ELECTRICITE'!F792</f>
        <v>0</v>
      </c>
      <c r="H792" s="161">
        <f t="shared" si="37"/>
        <v>0</v>
      </c>
    </row>
    <row r="793" spans="2:8" ht="14.1" customHeight="1" x14ac:dyDescent="0.3">
      <c r="B793" s="140" t="s">
        <v>1355</v>
      </c>
      <c r="C793" s="145" t="s">
        <v>2102</v>
      </c>
      <c r="D793" s="4" t="s">
        <v>795</v>
      </c>
      <c r="E793" s="2" t="s">
        <v>1</v>
      </c>
      <c r="F793" s="24">
        <v>100</v>
      </c>
      <c r="G793" s="104">
        <f>'BPU LOT3 - ELECTRICITE'!F793</f>
        <v>0</v>
      </c>
      <c r="H793" s="161">
        <f t="shared" si="37"/>
        <v>0</v>
      </c>
    </row>
    <row r="794" spans="2:8" ht="14.1" customHeight="1" x14ac:dyDescent="0.3">
      <c r="B794" s="140" t="s">
        <v>1355</v>
      </c>
      <c r="C794" s="145" t="s">
        <v>2103</v>
      </c>
      <c r="D794" s="4" t="s">
        <v>796</v>
      </c>
      <c r="E794" s="2" t="s">
        <v>1</v>
      </c>
      <c r="F794" s="24">
        <v>100</v>
      </c>
      <c r="G794" s="104">
        <f>'BPU LOT3 - ELECTRICITE'!F794</f>
        <v>0</v>
      </c>
      <c r="H794" s="161">
        <f t="shared" si="37"/>
        <v>0</v>
      </c>
    </row>
    <row r="795" spans="2:8" ht="14.1" customHeight="1" x14ac:dyDescent="0.3">
      <c r="B795" s="140" t="s">
        <v>1355</v>
      </c>
      <c r="C795" s="145" t="s">
        <v>2104</v>
      </c>
      <c r="D795" s="4" t="s">
        <v>797</v>
      </c>
      <c r="E795" s="2" t="s">
        <v>1</v>
      </c>
      <c r="F795" s="24">
        <v>100</v>
      </c>
      <c r="G795" s="104">
        <f>'BPU LOT3 - ELECTRICITE'!F795</f>
        <v>0</v>
      </c>
      <c r="H795" s="161">
        <f t="shared" si="37"/>
        <v>0</v>
      </c>
    </row>
    <row r="796" spans="2:8" ht="14.1" customHeight="1" x14ac:dyDescent="0.3">
      <c r="B796" s="140" t="s">
        <v>1355</v>
      </c>
      <c r="C796" s="145" t="s">
        <v>2105</v>
      </c>
      <c r="D796" s="4" t="s">
        <v>798</v>
      </c>
      <c r="E796" s="2" t="s">
        <v>1</v>
      </c>
      <c r="F796" s="24">
        <v>100</v>
      </c>
      <c r="G796" s="104">
        <f>'BPU LOT3 - ELECTRICITE'!F796</f>
        <v>0</v>
      </c>
      <c r="H796" s="161">
        <f t="shared" si="37"/>
        <v>0</v>
      </c>
    </row>
    <row r="797" spans="2:8" ht="14.1" customHeight="1" x14ac:dyDescent="0.3">
      <c r="B797" s="140" t="s">
        <v>1355</v>
      </c>
      <c r="C797" s="145" t="s">
        <v>2106</v>
      </c>
      <c r="D797" s="4" t="s">
        <v>799</v>
      </c>
      <c r="E797" s="2" t="s">
        <v>1</v>
      </c>
      <c r="F797" s="24">
        <v>100</v>
      </c>
      <c r="G797" s="104">
        <f>'BPU LOT3 - ELECTRICITE'!F797</f>
        <v>0</v>
      </c>
      <c r="H797" s="161">
        <f t="shared" si="37"/>
        <v>0</v>
      </c>
    </row>
    <row r="798" spans="2:8" ht="14.1" customHeight="1" x14ac:dyDescent="0.3">
      <c r="B798" s="140" t="s">
        <v>1355</v>
      </c>
      <c r="C798" s="145" t="s">
        <v>2107</v>
      </c>
      <c r="D798" s="4" t="s">
        <v>800</v>
      </c>
      <c r="E798" s="2" t="s">
        <v>1</v>
      </c>
      <c r="F798" s="24">
        <v>100</v>
      </c>
      <c r="G798" s="104">
        <f>'BPU LOT3 - ELECTRICITE'!F798</f>
        <v>0</v>
      </c>
      <c r="H798" s="161">
        <f t="shared" si="37"/>
        <v>0</v>
      </c>
    </row>
    <row r="799" spans="2:8" ht="14.1" customHeight="1" x14ac:dyDescent="0.3">
      <c r="B799" s="139"/>
      <c r="C799" s="139"/>
      <c r="D799" s="31" t="s">
        <v>1321</v>
      </c>
      <c r="E799" s="43"/>
      <c r="F799" s="43"/>
      <c r="G799" s="43"/>
      <c r="H799" s="43"/>
    </row>
    <row r="800" spans="2:8" s="24" customFormat="1" ht="14.1" customHeight="1" x14ac:dyDescent="0.3">
      <c r="B800" s="140" t="s">
        <v>1355</v>
      </c>
      <c r="C800" s="145" t="s">
        <v>2108</v>
      </c>
      <c r="D800" s="4" t="s">
        <v>1318</v>
      </c>
      <c r="E800" s="2" t="s">
        <v>1</v>
      </c>
      <c r="F800" s="24">
        <v>10</v>
      </c>
      <c r="G800" s="104">
        <f>'BPU LOT3 - ELECTRICITE'!F800</f>
        <v>0</v>
      </c>
      <c r="H800" s="161">
        <f t="shared" ref="H800:H805" si="38">G800*F800</f>
        <v>0</v>
      </c>
    </row>
    <row r="801" spans="2:8" s="24" customFormat="1" ht="14.1" customHeight="1" x14ac:dyDescent="0.3">
      <c r="B801" s="140" t="s">
        <v>1355</v>
      </c>
      <c r="C801" s="145" t="s">
        <v>2109</v>
      </c>
      <c r="D801" s="4" t="s">
        <v>1319</v>
      </c>
      <c r="E801" s="2" t="s">
        <v>1</v>
      </c>
      <c r="F801" s="24">
        <v>10</v>
      </c>
      <c r="G801" s="104">
        <f>'BPU LOT3 - ELECTRICITE'!F801</f>
        <v>0</v>
      </c>
      <c r="H801" s="161">
        <f t="shared" si="38"/>
        <v>0</v>
      </c>
    </row>
    <row r="802" spans="2:8" s="24" customFormat="1" ht="14.1" customHeight="1" x14ac:dyDescent="0.3">
      <c r="B802" s="140" t="s">
        <v>1355</v>
      </c>
      <c r="C802" s="145" t="s">
        <v>2110</v>
      </c>
      <c r="D802" s="4" t="s">
        <v>1320</v>
      </c>
      <c r="E802" s="2" t="s">
        <v>1</v>
      </c>
      <c r="F802" s="24">
        <v>10</v>
      </c>
      <c r="G802" s="104">
        <f>'BPU LOT3 - ELECTRICITE'!F802</f>
        <v>0</v>
      </c>
      <c r="H802" s="161">
        <f t="shared" si="38"/>
        <v>0</v>
      </c>
    </row>
    <row r="803" spans="2:8" s="24" customFormat="1" ht="14.1" customHeight="1" x14ac:dyDescent="0.3">
      <c r="B803" s="140" t="s">
        <v>1355</v>
      </c>
      <c r="C803" s="145" t="s">
        <v>2111</v>
      </c>
      <c r="D803" s="4" t="s">
        <v>1317</v>
      </c>
      <c r="E803" s="2" t="s">
        <v>1</v>
      </c>
      <c r="F803" s="24">
        <v>10</v>
      </c>
      <c r="G803" s="104">
        <f>'BPU LOT3 - ELECTRICITE'!F803</f>
        <v>0</v>
      </c>
      <c r="H803" s="161">
        <f t="shared" si="38"/>
        <v>0</v>
      </c>
    </row>
    <row r="804" spans="2:8" s="24" customFormat="1" ht="14.1" customHeight="1" x14ac:dyDescent="0.3">
      <c r="B804" s="140" t="s">
        <v>1355</v>
      </c>
      <c r="C804" s="145" t="s">
        <v>2112</v>
      </c>
      <c r="D804" s="4" t="s">
        <v>352</v>
      </c>
      <c r="E804" s="2" t="s">
        <v>1</v>
      </c>
      <c r="F804" s="24">
        <v>10</v>
      </c>
      <c r="G804" s="104">
        <f>'BPU LOT3 - ELECTRICITE'!F804</f>
        <v>0</v>
      </c>
      <c r="H804" s="161">
        <f t="shared" si="38"/>
        <v>0</v>
      </c>
    </row>
    <row r="805" spans="2:8" s="24" customFormat="1" ht="14.1" customHeight="1" x14ac:dyDescent="0.3">
      <c r="B805" s="140" t="s">
        <v>1355</v>
      </c>
      <c r="C805" s="145" t="s">
        <v>2113</v>
      </c>
      <c r="D805" s="4" t="s">
        <v>353</v>
      </c>
      <c r="E805" s="2" t="s">
        <v>1</v>
      </c>
      <c r="F805" s="24">
        <v>10</v>
      </c>
      <c r="G805" s="104">
        <f>'BPU LOT3 - ELECTRICITE'!F805</f>
        <v>0</v>
      </c>
      <c r="H805" s="161">
        <f t="shared" si="38"/>
        <v>0</v>
      </c>
    </row>
    <row r="806" spans="2:8" ht="14.1" customHeight="1" x14ac:dyDescent="0.3">
      <c r="B806" s="139"/>
      <c r="C806" s="139"/>
      <c r="D806" s="25" t="s">
        <v>1080</v>
      </c>
      <c r="E806" s="43"/>
      <c r="F806" s="43"/>
      <c r="G806" s="43"/>
      <c r="H806" s="43"/>
    </row>
    <row r="807" spans="2:8" ht="14.1" customHeight="1" x14ac:dyDescent="0.3">
      <c r="B807" s="135"/>
      <c r="C807" s="135"/>
      <c r="D807" s="10" t="s">
        <v>924</v>
      </c>
      <c r="E807" s="16"/>
      <c r="F807" s="16"/>
      <c r="G807" s="16"/>
      <c r="H807" s="16"/>
    </row>
    <row r="808" spans="2:8" s="24" customFormat="1" ht="14.1" customHeight="1" x14ac:dyDescent="0.3">
      <c r="B808" s="140" t="s">
        <v>1355</v>
      </c>
      <c r="C808" s="145" t="s">
        <v>2114</v>
      </c>
      <c r="D808" s="4" t="s">
        <v>344</v>
      </c>
      <c r="E808" s="2" t="s">
        <v>1</v>
      </c>
      <c r="F808" s="24">
        <v>20</v>
      </c>
      <c r="G808" s="104">
        <f>'BPU LOT3 - ELECTRICITE'!F808</f>
        <v>0</v>
      </c>
      <c r="H808" s="161">
        <f t="shared" ref="H808:H816" si="39">G808*F808</f>
        <v>0</v>
      </c>
    </row>
    <row r="809" spans="2:8" s="24" customFormat="1" ht="14.1" customHeight="1" x14ac:dyDescent="0.3">
      <c r="B809" s="140" t="s">
        <v>1355</v>
      </c>
      <c r="C809" s="145" t="s">
        <v>2115</v>
      </c>
      <c r="D809" s="4" t="s">
        <v>345</v>
      </c>
      <c r="E809" s="2" t="s">
        <v>1</v>
      </c>
      <c r="F809" s="24">
        <v>20</v>
      </c>
      <c r="G809" s="104">
        <f>'BPU LOT3 - ELECTRICITE'!F809</f>
        <v>0</v>
      </c>
      <c r="H809" s="161">
        <f t="shared" si="39"/>
        <v>0</v>
      </c>
    </row>
    <row r="810" spans="2:8" s="24" customFormat="1" ht="14.1" customHeight="1" x14ac:dyDescent="0.3">
      <c r="B810" s="140" t="s">
        <v>1355</v>
      </c>
      <c r="C810" s="145" t="s">
        <v>2116</v>
      </c>
      <c r="D810" s="4" t="s">
        <v>346</v>
      </c>
      <c r="E810" s="2" t="s">
        <v>1</v>
      </c>
      <c r="F810" s="24">
        <v>20</v>
      </c>
      <c r="G810" s="104">
        <f>'BPU LOT3 - ELECTRICITE'!F810</f>
        <v>0</v>
      </c>
      <c r="H810" s="161">
        <f t="shared" si="39"/>
        <v>0</v>
      </c>
    </row>
    <row r="811" spans="2:8" s="24" customFormat="1" ht="14.1" customHeight="1" x14ac:dyDescent="0.3">
      <c r="B811" s="140" t="s">
        <v>1355</v>
      </c>
      <c r="C811" s="145" t="s">
        <v>2117</v>
      </c>
      <c r="D811" s="4" t="s">
        <v>347</v>
      </c>
      <c r="E811" s="2" t="s">
        <v>1</v>
      </c>
      <c r="F811" s="24">
        <v>20</v>
      </c>
      <c r="G811" s="104">
        <f>'BPU LOT3 - ELECTRICITE'!F811</f>
        <v>0</v>
      </c>
      <c r="H811" s="161">
        <f t="shared" si="39"/>
        <v>0</v>
      </c>
    </row>
    <row r="812" spans="2:8" s="24" customFormat="1" ht="14.1" customHeight="1" x14ac:dyDescent="0.3">
      <c r="B812" s="140" t="s">
        <v>1355</v>
      </c>
      <c r="C812" s="145" t="s">
        <v>2118</v>
      </c>
      <c r="D812" s="4" t="s">
        <v>348</v>
      </c>
      <c r="E812" s="2" t="s">
        <v>1</v>
      </c>
      <c r="F812" s="24">
        <v>20</v>
      </c>
      <c r="G812" s="104">
        <f>'BPU LOT3 - ELECTRICITE'!F812</f>
        <v>0</v>
      </c>
      <c r="H812" s="161">
        <f t="shared" si="39"/>
        <v>0</v>
      </c>
    </row>
    <row r="813" spans="2:8" s="24" customFormat="1" ht="14.1" customHeight="1" x14ac:dyDescent="0.3">
      <c r="B813" s="140" t="s">
        <v>1355</v>
      </c>
      <c r="C813" s="145" t="s">
        <v>2119</v>
      </c>
      <c r="D813" s="4" t="s">
        <v>349</v>
      </c>
      <c r="E813" s="2" t="s">
        <v>1</v>
      </c>
      <c r="F813" s="24">
        <v>20</v>
      </c>
      <c r="G813" s="104">
        <f>'BPU LOT3 - ELECTRICITE'!F813</f>
        <v>0</v>
      </c>
      <c r="H813" s="161">
        <f t="shared" si="39"/>
        <v>0</v>
      </c>
    </row>
    <row r="814" spans="2:8" s="24" customFormat="1" ht="14.1" customHeight="1" x14ac:dyDescent="0.3">
      <c r="B814" s="140" t="s">
        <v>1355</v>
      </c>
      <c r="C814" s="145" t="s">
        <v>2120</v>
      </c>
      <c r="D814" s="4" t="s">
        <v>350</v>
      </c>
      <c r="E814" s="2" t="s">
        <v>1</v>
      </c>
      <c r="F814" s="24">
        <v>20</v>
      </c>
      <c r="G814" s="104">
        <f>'BPU LOT3 - ELECTRICITE'!F814</f>
        <v>0</v>
      </c>
      <c r="H814" s="161">
        <f t="shared" si="39"/>
        <v>0</v>
      </c>
    </row>
    <row r="815" spans="2:8" s="24" customFormat="1" ht="14.1" customHeight="1" x14ac:dyDescent="0.3">
      <c r="B815" s="140" t="s">
        <v>1355</v>
      </c>
      <c r="C815" s="145" t="s">
        <v>2121</v>
      </c>
      <c r="D815" s="30" t="s">
        <v>715</v>
      </c>
      <c r="E815" s="2" t="s">
        <v>1</v>
      </c>
      <c r="F815" s="24">
        <v>20</v>
      </c>
      <c r="G815" s="104">
        <f>'BPU LOT3 - ELECTRICITE'!F815</f>
        <v>0</v>
      </c>
      <c r="H815" s="161">
        <f t="shared" si="39"/>
        <v>0</v>
      </c>
    </row>
    <row r="816" spans="2:8" s="24" customFormat="1" ht="14.1" customHeight="1" x14ac:dyDescent="0.3">
      <c r="B816" s="140" t="s">
        <v>1355</v>
      </c>
      <c r="C816" s="145" t="s">
        <v>2122</v>
      </c>
      <c r="D816" s="4" t="s">
        <v>351</v>
      </c>
      <c r="E816" s="2" t="s">
        <v>1</v>
      </c>
      <c r="F816" s="24">
        <v>20</v>
      </c>
      <c r="G816" s="104">
        <f>'BPU LOT3 - ELECTRICITE'!F816</f>
        <v>0</v>
      </c>
      <c r="H816" s="161">
        <f t="shared" si="39"/>
        <v>0</v>
      </c>
    </row>
    <row r="817" spans="2:8" ht="14.1" customHeight="1" x14ac:dyDescent="0.3">
      <c r="B817" s="135"/>
      <c r="C817" s="135"/>
      <c r="D817" s="10" t="s">
        <v>897</v>
      </c>
      <c r="E817" s="16"/>
      <c r="F817" s="16"/>
      <c r="G817" s="16"/>
      <c r="H817" s="16"/>
    </row>
    <row r="818" spans="2:8" ht="14.1" customHeight="1" x14ac:dyDescent="0.3">
      <c r="B818" s="141"/>
      <c r="C818" s="141"/>
      <c r="D818" s="47" t="s">
        <v>898</v>
      </c>
      <c r="E818" s="48"/>
      <c r="F818" s="48"/>
      <c r="G818" s="48"/>
      <c r="H818" s="48"/>
    </row>
    <row r="819" spans="2:8" ht="14.1" customHeight="1" x14ac:dyDescent="0.3">
      <c r="B819" s="140" t="s">
        <v>1355</v>
      </c>
      <c r="C819" s="145" t="s">
        <v>2123</v>
      </c>
      <c r="D819" s="4" t="s">
        <v>354</v>
      </c>
      <c r="E819" s="2" t="s">
        <v>1</v>
      </c>
      <c r="F819" s="24">
        <v>10</v>
      </c>
      <c r="G819" s="104">
        <f>'BPU LOT3 - ELECTRICITE'!F819</f>
        <v>0</v>
      </c>
      <c r="H819" s="161">
        <f>G819*F819</f>
        <v>0</v>
      </c>
    </row>
    <row r="820" spans="2:8" ht="14.1" customHeight="1" x14ac:dyDescent="0.3">
      <c r="B820" s="140" t="s">
        <v>1355</v>
      </c>
      <c r="C820" s="145" t="s">
        <v>2124</v>
      </c>
      <c r="D820" s="4" t="s">
        <v>355</v>
      </c>
      <c r="E820" s="2" t="s">
        <v>1</v>
      </c>
      <c r="F820" s="24">
        <v>10</v>
      </c>
      <c r="G820" s="104">
        <f>'BPU LOT3 - ELECTRICITE'!F820</f>
        <v>0</v>
      </c>
      <c r="H820" s="161">
        <f>G820*F820</f>
        <v>0</v>
      </c>
    </row>
    <row r="821" spans="2:8" ht="14.1" customHeight="1" x14ac:dyDescent="0.3">
      <c r="B821" s="140" t="s">
        <v>1355</v>
      </c>
      <c r="C821" s="145" t="s">
        <v>2125</v>
      </c>
      <c r="D821" s="4" t="s">
        <v>840</v>
      </c>
      <c r="E821" s="2" t="s">
        <v>1</v>
      </c>
      <c r="F821" s="24">
        <v>10</v>
      </c>
      <c r="G821" s="104">
        <f>'BPU LOT3 - ELECTRICITE'!F821</f>
        <v>0</v>
      </c>
      <c r="H821" s="161">
        <f>G821*F821</f>
        <v>0</v>
      </c>
    </row>
    <row r="822" spans="2:8" ht="14.1" customHeight="1" x14ac:dyDescent="0.3">
      <c r="B822" s="140" t="s">
        <v>1355</v>
      </c>
      <c r="C822" s="145" t="s">
        <v>2126</v>
      </c>
      <c r="D822" s="4" t="s">
        <v>839</v>
      </c>
      <c r="E822" s="2" t="s">
        <v>1</v>
      </c>
      <c r="F822" s="24">
        <v>10</v>
      </c>
      <c r="G822" s="104">
        <f>'BPU LOT3 - ELECTRICITE'!F822</f>
        <v>0</v>
      </c>
      <c r="H822" s="161">
        <f>G822*F822</f>
        <v>0</v>
      </c>
    </row>
    <row r="823" spans="2:8" s="73" customFormat="1" ht="14.1" customHeight="1" x14ac:dyDescent="0.3">
      <c r="B823" s="74"/>
      <c r="C823" s="74"/>
      <c r="D823" s="76" t="s">
        <v>897</v>
      </c>
      <c r="E823" s="75"/>
      <c r="F823" s="75"/>
      <c r="G823" s="75"/>
      <c r="H823" s="75"/>
    </row>
    <row r="824" spans="2:8" ht="14.1" customHeight="1" x14ac:dyDescent="0.3">
      <c r="B824" s="141"/>
      <c r="C824" s="141"/>
      <c r="D824" s="49" t="s">
        <v>899</v>
      </c>
      <c r="E824" s="1"/>
      <c r="F824" s="1"/>
      <c r="G824" s="1"/>
      <c r="H824" s="1"/>
    </row>
    <row r="825" spans="2:8" ht="14.1" customHeight="1" x14ac:dyDescent="0.3">
      <c r="B825" s="140" t="s">
        <v>1355</v>
      </c>
      <c r="C825" s="145" t="s">
        <v>2127</v>
      </c>
      <c r="D825" s="36" t="s">
        <v>356</v>
      </c>
      <c r="E825" s="2" t="s">
        <v>1</v>
      </c>
      <c r="F825" s="24">
        <v>10</v>
      </c>
      <c r="G825" s="104">
        <f>'BPU LOT3 - ELECTRICITE'!F825</f>
        <v>0</v>
      </c>
      <c r="H825" s="161">
        <f t="shared" ref="H825:H834" si="40">G825*F825</f>
        <v>0</v>
      </c>
    </row>
    <row r="826" spans="2:8" ht="14.1" customHeight="1" x14ac:dyDescent="0.3">
      <c r="B826" s="140" t="s">
        <v>1355</v>
      </c>
      <c r="C826" s="145" t="s">
        <v>2128</v>
      </c>
      <c r="D826" s="36" t="s">
        <v>713</v>
      </c>
      <c r="E826" s="2" t="s">
        <v>1</v>
      </c>
      <c r="F826" s="24">
        <v>10</v>
      </c>
      <c r="G826" s="104">
        <f>'BPU LOT3 - ELECTRICITE'!F826</f>
        <v>0</v>
      </c>
      <c r="H826" s="161">
        <f t="shared" si="40"/>
        <v>0</v>
      </c>
    </row>
    <row r="827" spans="2:8" ht="14.1" customHeight="1" x14ac:dyDescent="0.3">
      <c r="B827" s="140" t="s">
        <v>1355</v>
      </c>
      <c r="C827" s="145" t="s">
        <v>2129</v>
      </c>
      <c r="D827" s="36" t="s">
        <v>357</v>
      </c>
      <c r="E827" s="2" t="s">
        <v>1</v>
      </c>
      <c r="F827" s="24">
        <v>10</v>
      </c>
      <c r="G827" s="104">
        <f>'BPU LOT3 - ELECTRICITE'!F827</f>
        <v>0</v>
      </c>
      <c r="H827" s="161">
        <f t="shared" si="40"/>
        <v>0</v>
      </c>
    </row>
    <row r="828" spans="2:8" ht="14.1" customHeight="1" x14ac:dyDescent="0.3">
      <c r="B828" s="140" t="s">
        <v>1355</v>
      </c>
      <c r="C828" s="145" t="s">
        <v>2130</v>
      </c>
      <c r="D828" s="36" t="s">
        <v>712</v>
      </c>
      <c r="E828" s="2" t="s">
        <v>1</v>
      </c>
      <c r="F828" s="24">
        <v>10</v>
      </c>
      <c r="G828" s="104">
        <f>'BPU LOT3 - ELECTRICITE'!F828</f>
        <v>0</v>
      </c>
      <c r="H828" s="161">
        <f t="shared" si="40"/>
        <v>0</v>
      </c>
    </row>
    <row r="829" spans="2:8" ht="14.1" customHeight="1" x14ac:dyDescent="0.3">
      <c r="B829" s="140" t="s">
        <v>1355</v>
      </c>
      <c r="C829" s="145" t="s">
        <v>2131</v>
      </c>
      <c r="D829" s="36" t="s">
        <v>358</v>
      </c>
      <c r="E829" s="2" t="s">
        <v>1</v>
      </c>
      <c r="F829" s="24">
        <v>10</v>
      </c>
      <c r="G829" s="104">
        <f>'BPU LOT3 - ELECTRICITE'!F829</f>
        <v>0</v>
      </c>
      <c r="H829" s="161">
        <f t="shared" si="40"/>
        <v>0</v>
      </c>
    </row>
    <row r="830" spans="2:8" ht="14.1" customHeight="1" x14ac:dyDescent="0.3">
      <c r="B830" s="140" t="s">
        <v>1355</v>
      </c>
      <c r="C830" s="145" t="s">
        <v>2132</v>
      </c>
      <c r="D830" s="36" t="s">
        <v>714</v>
      </c>
      <c r="E830" s="2" t="s">
        <v>1</v>
      </c>
      <c r="F830" s="24">
        <v>10</v>
      </c>
      <c r="G830" s="104">
        <f>'BPU LOT3 - ELECTRICITE'!F830</f>
        <v>0</v>
      </c>
      <c r="H830" s="161">
        <f t="shared" si="40"/>
        <v>0</v>
      </c>
    </row>
    <row r="831" spans="2:8" ht="14.1" customHeight="1" x14ac:dyDescent="0.3">
      <c r="B831" s="140" t="s">
        <v>1355</v>
      </c>
      <c r="C831" s="145" t="s">
        <v>2133</v>
      </c>
      <c r="D831" s="36" t="s">
        <v>841</v>
      </c>
      <c r="E831" s="2" t="s">
        <v>1</v>
      </c>
      <c r="F831" s="24">
        <v>10</v>
      </c>
      <c r="G831" s="104">
        <f>'BPU LOT3 - ELECTRICITE'!F831</f>
        <v>0</v>
      </c>
      <c r="H831" s="161">
        <f t="shared" si="40"/>
        <v>0</v>
      </c>
    </row>
    <row r="832" spans="2:8" ht="14.1" customHeight="1" x14ac:dyDescent="0.3">
      <c r="B832" s="140" t="s">
        <v>1355</v>
      </c>
      <c r="C832" s="145" t="s">
        <v>2134</v>
      </c>
      <c r="D832" s="36" t="s">
        <v>842</v>
      </c>
      <c r="E832" s="2" t="s">
        <v>1</v>
      </c>
      <c r="F832" s="24">
        <v>10</v>
      </c>
      <c r="G832" s="104">
        <f>'BPU LOT3 - ELECTRICITE'!F832</f>
        <v>0</v>
      </c>
      <c r="H832" s="161">
        <f t="shared" si="40"/>
        <v>0</v>
      </c>
    </row>
    <row r="833" spans="2:8" ht="14.1" customHeight="1" x14ac:dyDescent="0.3">
      <c r="B833" s="140" t="s">
        <v>1355</v>
      </c>
      <c r="C833" s="145" t="s">
        <v>2135</v>
      </c>
      <c r="D833" s="4" t="s">
        <v>359</v>
      </c>
      <c r="E833" s="2" t="s">
        <v>1</v>
      </c>
      <c r="F833" s="24">
        <v>10</v>
      </c>
      <c r="G833" s="104">
        <f>'BPU LOT3 - ELECTRICITE'!F833</f>
        <v>0</v>
      </c>
      <c r="H833" s="161">
        <f t="shared" si="40"/>
        <v>0</v>
      </c>
    </row>
    <row r="834" spans="2:8" ht="14.1" customHeight="1" x14ac:dyDescent="0.3">
      <c r="B834" s="140" t="s">
        <v>1355</v>
      </c>
      <c r="C834" s="145" t="s">
        <v>2136</v>
      </c>
      <c r="D834" s="4" t="s">
        <v>905</v>
      </c>
      <c r="E834" s="2" t="s">
        <v>1</v>
      </c>
      <c r="F834" s="24">
        <v>15</v>
      </c>
      <c r="G834" s="104">
        <f>'BPU LOT3 - ELECTRICITE'!F834</f>
        <v>0</v>
      </c>
      <c r="H834" s="161">
        <f t="shared" si="40"/>
        <v>0</v>
      </c>
    </row>
    <row r="835" spans="2:8" ht="14.1" customHeight="1" x14ac:dyDescent="0.3">
      <c r="B835" s="138"/>
      <c r="C835" s="138"/>
      <c r="D835" s="46" t="s">
        <v>1079</v>
      </c>
      <c r="E835" s="45"/>
      <c r="F835" s="45"/>
      <c r="G835" s="45"/>
      <c r="H835" s="45"/>
    </row>
    <row r="836" spans="2:8" ht="14.1" customHeight="1" x14ac:dyDescent="0.3">
      <c r="B836" s="142"/>
      <c r="C836" s="142"/>
      <c r="D836" s="6" t="s">
        <v>852</v>
      </c>
      <c r="E836" s="26"/>
      <c r="F836" s="26"/>
      <c r="G836" s="26"/>
      <c r="H836" s="26"/>
    </row>
    <row r="837" spans="2:8" ht="14.1" customHeight="1" x14ac:dyDescent="0.3">
      <c r="B837" s="140" t="s">
        <v>1355</v>
      </c>
      <c r="C837" s="145" t="s">
        <v>2137</v>
      </c>
      <c r="D837" s="4" t="s">
        <v>1000</v>
      </c>
      <c r="E837" s="2" t="s">
        <v>1</v>
      </c>
      <c r="F837" s="24">
        <v>20</v>
      </c>
      <c r="G837" s="104">
        <f>'BPU LOT3 - ELECTRICITE'!F837</f>
        <v>0</v>
      </c>
      <c r="H837" s="161">
        <f>G837*F837</f>
        <v>0</v>
      </c>
    </row>
    <row r="838" spans="2:8" ht="14.1" customHeight="1" x14ac:dyDescent="0.3">
      <c r="B838" s="140" t="s">
        <v>1355</v>
      </c>
      <c r="C838" s="145" t="s">
        <v>2138</v>
      </c>
      <c r="D838" s="4" t="s">
        <v>1001</v>
      </c>
      <c r="E838" s="2" t="s">
        <v>1</v>
      </c>
      <c r="F838" s="24">
        <v>10</v>
      </c>
      <c r="G838" s="104">
        <f>'BPU LOT3 - ELECTRICITE'!F838</f>
        <v>0</v>
      </c>
      <c r="H838" s="161">
        <f>G838*F838</f>
        <v>0</v>
      </c>
    </row>
    <row r="839" spans="2:8" ht="14.1" customHeight="1" x14ac:dyDescent="0.3">
      <c r="B839" s="140" t="s">
        <v>1355</v>
      </c>
      <c r="C839" s="145" t="s">
        <v>2139</v>
      </c>
      <c r="D839" s="4" t="s">
        <v>1002</v>
      </c>
      <c r="E839" s="2" t="s">
        <v>1</v>
      </c>
      <c r="F839" s="24">
        <v>20</v>
      </c>
      <c r="G839" s="104">
        <f>'BPU LOT3 - ELECTRICITE'!F839</f>
        <v>0</v>
      </c>
      <c r="H839" s="161">
        <f>G839*F839</f>
        <v>0</v>
      </c>
    </row>
    <row r="840" spans="2:8" ht="14.1" customHeight="1" x14ac:dyDescent="0.3">
      <c r="B840" s="140" t="s">
        <v>1355</v>
      </c>
      <c r="C840" s="145" t="s">
        <v>2140</v>
      </c>
      <c r="D840" s="4" t="s">
        <v>1003</v>
      </c>
      <c r="E840" s="2" t="s">
        <v>1</v>
      </c>
      <c r="F840" s="24">
        <v>10</v>
      </c>
      <c r="G840" s="104">
        <f>'BPU LOT3 - ELECTRICITE'!F840</f>
        <v>0</v>
      </c>
      <c r="H840" s="161">
        <f>G840*F840</f>
        <v>0</v>
      </c>
    </row>
    <row r="841" spans="2:8" ht="14.1" customHeight="1" x14ac:dyDescent="0.3">
      <c r="B841" s="140" t="s">
        <v>1355</v>
      </c>
      <c r="C841" s="145" t="s">
        <v>2141</v>
      </c>
      <c r="D841" s="4" t="s">
        <v>1004</v>
      </c>
      <c r="E841" s="2" t="s">
        <v>1</v>
      </c>
      <c r="F841" s="24">
        <v>5</v>
      </c>
      <c r="G841" s="104">
        <f>'BPU LOT3 - ELECTRICITE'!F841</f>
        <v>0</v>
      </c>
      <c r="H841" s="161">
        <f>G841*F841</f>
        <v>0</v>
      </c>
    </row>
    <row r="842" spans="2:8" ht="14.1" customHeight="1" x14ac:dyDescent="0.3">
      <c r="B842" s="142"/>
      <c r="C842" s="142"/>
      <c r="D842" s="6" t="s">
        <v>853</v>
      </c>
      <c r="E842" s="26"/>
      <c r="F842" s="26"/>
      <c r="G842" s="26"/>
      <c r="H842" s="26"/>
    </row>
    <row r="843" spans="2:8" ht="14.1" customHeight="1" x14ac:dyDescent="0.3">
      <c r="B843" s="140" t="s">
        <v>1355</v>
      </c>
      <c r="C843" s="145" t="s">
        <v>2142</v>
      </c>
      <c r="D843" s="4" t="s">
        <v>854</v>
      </c>
      <c r="E843" s="2" t="s">
        <v>1</v>
      </c>
      <c r="F843" s="24">
        <v>20</v>
      </c>
      <c r="G843" s="104">
        <f>'BPU LOT3 - ELECTRICITE'!F843</f>
        <v>0</v>
      </c>
      <c r="H843" s="161">
        <f>G843*F843</f>
        <v>0</v>
      </c>
    </row>
    <row r="844" spans="2:8" ht="14.1" customHeight="1" x14ac:dyDescent="0.3">
      <c r="B844" s="140" t="s">
        <v>1355</v>
      </c>
      <c r="C844" s="145" t="s">
        <v>2143</v>
      </c>
      <c r="D844" s="4" t="s">
        <v>855</v>
      </c>
      <c r="E844" s="2" t="s">
        <v>1</v>
      </c>
      <c r="F844" s="24">
        <v>1</v>
      </c>
      <c r="G844" s="104">
        <f>'BPU LOT3 - ELECTRICITE'!F844</f>
        <v>0</v>
      </c>
      <c r="H844" s="161">
        <f>G844*F844</f>
        <v>0</v>
      </c>
    </row>
    <row r="845" spans="2:8" ht="14.1" customHeight="1" x14ac:dyDescent="0.3">
      <c r="B845" s="140" t="s">
        <v>1355</v>
      </c>
      <c r="C845" s="145" t="s">
        <v>2144</v>
      </c>
      <c r="D845" s="4" t="s">
        <v>856</v>
      </c>
      <c r="E845" s="2" t="s">
        <v>1</v>
      </c>
      <c r="F845" s="24">
        <v>10</v>
      </c>
      <c r="G845" s="104">
        <f>'BPU LOT3 - ELECTRICITE'!F845</f>
        <v>0</v>
      </c>
      <c r="H845" s="161">
        <f>G845*F845</f>
        <v>0</v>
      </c>
    </row>
    <row r="846" spans="2:8" ht="14.1" customHeight="1" x14ac:dyDescent="0.3">
      <c r="B846" s="138"/>
      <c r="C846" s="138"/>
      <c r="D846" s="46" t="s">
        <v>1351</v>
      </c>
      <c r="E846" s="50"/>
      <c r="F846" s="50"/>
      <c r="G846" s="50"/>
      <c r="H846" s="50"/>
    </row>
    <row r="847" spans="2:8" ht="14.1" customHeight="1" x14ac:dyDescent="0.3">
      <c r="B847" s="139"/>
      <c r="C847" s="139"/>
      <c r="D847" s="25" t="s">
        <v>1081</v>
      </c>
      <c r="E847" s="43"/>
      <c r="F847" s="43"/>
      <c r="G847" s="43"/>
      <c r="H847" s="43"/>
    </row>
    <row r="848" spans="2:8" ht="14.1" customHeight="1" x14ac:dyDescent="0.3">
      <c r="B848" s="140" t="s">
        <v>1355</v>
      </c>
      <c r="C848" s="145" t="s">
        <v>2145</v>
      </c>
      <c r="D848" s="4" t="s">
        <v>814</v>
      </c>
      <c r="E848" s="2" t="s">
        <v>1</v>
      </c>
      <c r="F848" s="24">
        <v>6</v>
      </c>
      <c r="G848" s="104">
        <f>'BPU LOT3 - ELECTRICITE'!F848</f>
        <v>0</v>
      </c>
      <c r="H848" s="161">
        <f t="shared" ref="H848:H858" si="41">G848*F848</f>
        <v>0</v>
      </c>
    </row>
    <row r="849" spans="2:8" ht="14.1" customHeight="1" x14ac:dyDescent="0.3">
      <c r="B849" s="140" t="s">
        <v>1355</v>
      </c>
      <c r="C849" s="145" t="s">
        <v>2146</v>
      </c>
      <c r="D849" s="4" t="s">
        <v>815</v>
      </c>
      <c r="E849" s="2" t="s">
        <v>1</v>
      </c>
      <c r="F849" s="24">
        <v>6</v>
      </c>
      <c r="G849" s="104">
        <f>'BPU LOT3 - ELECTRICITE'!F849</f>
        <v>0</v>
      </c>
      <c r="H849" s="161">
        <f t="shared" si="41"/>
        <v>0</v>
      </c>
    </row>
    <row r="850" spans="2:8" ht="14.1" customHeight="1" x14ac:dyDescent="0.3">
      <c r="B850" s="140" t="s">
        <v>1355</v>
      </c>
      <c r="C850" s="145" t="s">
        <v>2147</v>
      </c>
      <c r="D850" s="4" t="s">
        <v>816</v>
      </c>
      <c r="E850" s="2" t="s">
        <v>1</v>
      </c>
      <c r="F850" s="24">
        <v>6</v>
      </c>
      <c r="G850" s="104">
        <f>'BPU LOT3 - ELECTRICITE'!F850</f>
        <v>0</v>
      </c>
      <c r="H850" s="161">
        <f t="shared" si="41"/>
        <v>0</v>
      </c>
    </row>
    <row r="851" spans="2:8" ht="14.1" customHeight="1" x14ac:dyDescent="0.3">
      <c r="B851" s="140" t="s">
        <v>1355</v>
      </c>
      <c r="C851" s="145" t="s">
        <v>2148</v>
      </c>
      <c r="D851" s="4" t="s">
        <v>817</v>
      </c>
      <c r="E851" s="2" t="s">
        <v>1</v>
      </c>
      <c r="F851" s="24">
        <v>6</v>
      </c>
      <c r="G851" s="104">
        <f>'BPU LOT3 - ELECTRICITE'!F851</f>
        <v>0</v>
      </c>
      <c r="H851" s="161">
        <f t="shared" si="41"/>
        <v>0</v>
      </c>
    </row>
    <row r="852" spans="2:8" ht="14.1" customHeight="1" x14ac:dyDescent="0.3">
      <c r="B852" s="140" t="s">
        <v>1355</v>
      </c>
      <c r="C852" s="145" t="s">
        <v>2149</v>
      </c>
      <c r="D852" s="4" t="s">
        <v>818</v>
      </c>
      <c r="E852" s="2" t="s">
        <v>1</v>
      </c>
      <c r="F852" s="24">
        <v>6</v>
      </c>
      <c r="G852" s="104">
        <f>'BPU LOT3 - ELECTRICITE'!F852</f>
        <v>0</v>
      </c>
      <c r="H852" s="161">
        <f t="shared" si="41"/>
        <v>0</v>
      </c>
    </row>
    <row r="853" spans="2:8" ht="14.1" customHeight="1" x14ac:dyDescent="0.3">
      <c r="B853" s="140" t="s">
        <v>1355</v>
      </c>
      <c r="C853" s="145" t="s">
        <v>2150</v>
      </c>
      <c r="D853" s="4" t="s">
        <v>819</v>
      </c>
      <c r="E853" s="2" t="s">
        <v>1</v>
      </c>
      <c r="F853" s="24">
        <v>6</v>
      </c>
      <c r="G853" s="104">
        <f>'BPU LOT3 - ELECTRICITE'!F853</f>
        <v>0</v>
      </c>
      <c r="H853" s="161">
        <f t="shared" si="41"/>
        <v>0</v>
      </c>
    </row>
    <row r="854" spans="2:8" ht="14.1" customHeight="1" x14ac:dyDescent="0.3">
      <c r="B854" s="140" t="s">
        <v>1355</v>
      </c>
      <c r="C854" s="145" t="s">
        <v>2151</v>
      </c>
      <c r="D854" s="4" t="s">
        <v>820</v>
      </c>
      <c r="E854" s="2" t="s">
        <v>1</v>
      </c>
      <c r="F854" s="24">
        <v>6</v>
      </c>
      <c r="G854" s="104">
        <f>'BPU LOT3 - ELECTRICITE'!F854</f>
        <v>0</v>
      </c>
      <c r="H854" s="161">
        <f t="shared" si="41"/>
        <v>0</v>
      </c>
    </row>
    <row r="855" spans="2:8" ht="14.1" customHeight="1" x14ac:dyDescent="0.3">
      <c r="B855" s="140" t="s">
        <v>1355</v>
      </c>
      <c r="C855" s="145" t="s">
        <v>2152</v>
      </c>
      <c r="D855" s="4" t="s">
        <v>821</v>
      </c>
      <c r="E855" s="2" t="s">
        <v>1</v>
      </c>
      <c r="F855" s="24">
        <v>6</v>
      </c>
      <c r="G855" s="104">
        <f>'BPU LOT3 - ELECTRICITE'!F855</f>
        <v>0</v>
      </c>
      <c r="H855" s="161">
        <f t="shared" si="41"/>
        <v>0</v>
      </c>
    </row>
    <row r="856" spans="2:8" ht="14.1" customHeight="1" x14ac:dyDescent="0.3">
      <c r="B856" s="140" t="s">
        <v>1355</v>
      </c>
      <c r="C856" s="145" t="s">
        <v>2153</v>
      </c>
      <c r="D856" s="4" t="s">
        <v>708</v>
      </c>
      <c r="E856" s="2" t="s">
        <v>1</v>
      </c>
      <c r="F856" s="24">
        <v>6</v>
      </c>
      <c r="G856" s="104">
        <f>'BPU LOT3 - ELECTRICITE'!F856</f>
        <v>0</v>
      </c>
      <c r="H856" s="161">
        <f t="shared" si="41"/>
        <v>0</v>
      </c>
    </row>
    <row r="857" spans="2:8" ht="14.1" customHeight="1" x14ac:dyDescent="0.3">
      <c r="B857" s="140" t="s">
        <v>1355</v>
      </c>
      <c r="C857" s="145" t="s">
        <v>2154</v>
      </c>
      <c r="D857" s="4" t="s">
        <v>709</v>
      </c>
      <c r="E857" s="2" t="s">
        <v>1</v>
      </c>
      <c r="F857" s="24">
        <v>6</v>
      </c>
      <c r="G857" s="104">
        <f>'BPU LOT3 - ELECTRICITE'!F857</f>
        <v>0</v>
      </c>
      <c r="H857" s="161">
        <f t="shared" si="41"/>
        <v>0</v>
      </c>
    </row>
    <row r="858" spans="2:8" ht="14.1" customHeight="1" x14ac:dyDescent="0.3">
      <c r="B858" s="140" t="s">
        <v>1355</v>
      </c>
      <c r="C858" s="145" t="s">
        <v>2155</v>
      </c>
      <c r="D858" s="4" t="s">
        <v>710</v>
      </c>
      <c r="E858" s="2" t="s">
        <v>1</v>
      </c>
      <c r="F858" s="24">
        <v>6</v>
      </c>
      <c r="G858" s="104">
        <f>'BPU LOT3 - ELECTRICITE'!F858</f>
        <v>0</v>
      </c>
      <c r="H858" s="161">
        <f t="shared" si="41"/>
        <v>0</v>
      </c>
    </row>
    <row r="859" spans="2:8" ht="14.1" customHeight="1" x14ac:dyDescent="0.3">
      <c r="B859" s="139"/>
      <c r="C859" s="139"/>
      <c r="D859" s="25" t="s">
        <v>1082</v>
      </c>
      <c r="E859" s="43"/>
      <c r="F859" s="43"/>
      <c r="G859" s="43"/>
      <c r="H859" s="43"/>
    </row>
    <row r="860" spans="2:8" ht="14.1" customHeight="1" x14ac:dyDescent="0.3">
      <c r="B860" s="140" t="s">
        <v>1355</v>
      </c>
      <c r="C860" s="145" t="s">
        <v>2156</v>
      </c>
      <c r="D860" s="4" t="s">
        <v>826</v>
      </c>
      <c r="E860" s="2" t="s">
        <v>1</v>
      </c>
      <c r="F860" s="24">
        <v>10</v>
      </c>
      <c r="G860" s="104">
        <f>'BPU LOT3 - ELECTRICITE'!F860</f>
        <v>0</v>
      </c>
      <c r="H860" s="161">
        <f>G860*F860</f>
        <v>0</v>
      </c>
    </row>
    <row r="861" spans="2:8" ht="14.1" customHeight="1" x14ac:dyDescent="0.3">
      <c r="B861" s="140" t="s">
        <v>1355</v>
      </c>
      <c r="C861" s="145" t="s">
        <v>2157</v>
      </c>
      <c r="D861" s="4" t="s">
        <v>827</v>
      </c>
      <c r="E861" s="2" t="s">
        <v>1</v>
      </c>
      <c r="F861" s="24">
        <v>10</v>
      </c>
      <c r="G861" s="104">
        <f>'BPU LOT3 - ELECTRICITE'!F861</f>
        <v>0</v>
      </c>
      <c r="H861" s="161">
        <f>G861*F861</f>
        <v>0</v>
      </c>
    </row>
    <row r="862" spans="2:8" ht="14.1" customHeight="1" x14ac:dyDescent="0.3">
      <c r="B862" s="140" t="s">
        <v>1355</v>
      </c>
      <c r="C862" s="145" t="s">
        <v>2158</v>
      </c>
      <c r="D862" s="4" t="s">
        <v>828</v>
      </c>
      <c r="E862" s="2" t="s">
        <v>1</v>
      </c>
      <c r="F862" s="24">
        <v>10</v>
      </c>
      <c r="G862" s="104">
        <f>'BPU LOT3 - ELECTRICITE'!F862</f>
        <v>0</v>
      </c>
      <c r="H862" s="161">
        <f>G862*F862</f>
        <v>0</v>
      </c>
    </row>
    <row r="863" spans="2:8" ht="14.1" customHeight="1" x14ac:dyDescent="0.3">
      <c r="B863" s="140" t="s">
        <v>1355</v>
      </c>
      <c r="C863" s="145" t="s">
        <v>2159</v>
      </c>
      <c r="D863" s="4" t="s">
        <v>829</v>
      </c>
      <c r="E863" s="2" t="s">
        <v>1</v>
      </c>
      <c r="F863" s="24">
        <v>10</v>
      </c>
      <c r="G863" s="104">
        <f>'BPU LOT3 - ELECTRICITE'!F863</f>
        <v>0</v>
      </c>
      <c r="H863" s="161">
        <f>G863*F863</f>
        <v>0</v>
      </c>
    </row>
    <row r="864" spans="2:8" ht="14.1" customHeight="1" x14ac:dyDescent="0.3">
      <c r="B864" s="139"/>
      <c r="C864" s="139"/>
      <c r="D864" s="25" t="s">
        <v>1083</v>
      </c>
      <c r="E864" s="43"/>
      <c r="F864" s="43"/>
      <c r="G864" s="43"/>
      <c r="H864" s="43"/>
    </row>
    <row r="865" spans="2:8" ht="14.1" customHeight="1" x14ac:dyDescent="0.3">
      <c r="B865" s="140" t="s">
        <v>1355</v>
      </c>
      <c r="C865" s="145" t="s">
        <v>2160</v>
      </c>
      <c r="D865" s="4" t="s">
        <v>830</v>
      </c>
      <c r="E865" s="2" t="s">
        <v>1</v>
      </c>
      <c r="F865" s="24">
        <v>10</v>
      </c>
      <c r="G865" s="104">
        <f>'BPU LOT3 - ELECTRICITE'!F865</f>
        <v>0</v>
      </c>
      <c r="H865" s="161">
        <f>G865*F865</f>
        <v>0</v>
      </c>
    </row>
    <row r="866" spans="2:8" ht="14.1" customHeight="1" x14ac:dyDescent="0.3">
      <c r="B866" s="140" t="s">
        <v>1355</v>
      </c>
      <c r="C866" s="145" t="s">
        <v>2161</v>
      </c>
      <c r="D866" s="4" t="s">
        <v>831</v>
      </c>
      <c r="E866" s="2" t="s">
        <v>1</v>
      </c>
      <c r="F866" s="24">
        <v>10</v>
      </c>
      <c r="G866" s="104">
        <f>'BPU LOT3 - ELECTRICITE'!F866</f>
        <v>0</v>
      </c>
      <c r="H866" s="161">
        <f>G866*F866</f>
        <v>0</v>
      </c>
    </row>
    <row r="867" spans="2:8" ht="14.1" customHeight="1" x14ac:dyDescent="0.3">
      <c r="B867" s="140" t="s">
        <v>1355</v>
      </c>
      <c r="C867" s="145" t="s">
        <v>2162</v>
      </c>
      <c r="D867" s="4" t="s">
        <v>832</v>
      </c>
      <c r="E867" s="2" t="s">
        <v>1</v>
      </c>
      <c r="F867" s="24">
        <v>10</v>
      </c>
      <c r="G867" s="104">
        <f>'BPU LOT3 - ELECTRICITE'!F867</f>
        <v>0</v>
      </c>
      <c r="H867" s="161">
        <f>G867*F867</f>
        <v>0</v>
      </c>
    </row>
    <row r="868" spans="2:8" ht="14.1" customHeight="1" x14ac:dyDescent="0.3">
      <c r="B868" s="140" t="s">
        <v>1355</v>
      </c>
      <c r="C868" s="145" t="s">
        <v>2163</v>
      </c>
      <c r="D868" s="4" t="s">
        <v>833</v>
      </c>
      <c r="E868" s="2" t="s">
        <v>1</v>
      </c>
      <c r="F868" s="24">
        <v>10</v>
      </c>
      <c r="G868" s="104">
        <f>'BPU LOT3 - ELECTRICITE'!F868</f>
        <v>0</v>
      </c>
      <c r="H868" s="161">
        <f>G868*F868</f>
        <v>0</v>
      </c>
    </row>
    <row r="869" spans="2:8" ht="14.1" customHeight="1" x14ac:dyDescent="0.3">
      <c r="B869" s="139"/>
      <c r="C869" s="139"/>
      <c r="D869" s="25" t="s">
        <v>1084</v>
      </c>
      <c r="E869" s="43"/>
      <c r="F869" s="43"/>
      <c r="G869" s="43"/>
      <c r="H869" s="43"/>
    </row>
    <row r="870" spans="2:8" ht="14.1" customHeight="1" x14ac:dyDescent="0.3">
      <c r="B870" s="140" t="s">
        <v>1355</v>
      </c>
      <c r="C870" s="145" t="s">
        <v>2164</v>
      </c>
      <c r="D870" s="4" t="s">
        <v>1041</v>
      </c>
      <c r="E870" s="2" t="s">
        <v>1</v>
      </c>
      <c r="F870" s="24">
        <v>10</v>
      </c>
      <c r="G870" s="104">
        <f>'BPU LOT3 - ELECTRICITE'!F870</f>
        <v>0</v>
      </c>
      <c r="H870" s="161">
        <f>G870*F870</f>
        <v>0</v>
      </c>
    </row>
    <row r="871" spans="2:8" ht="14.1" customHeight="1" x14ac:dyDescent="0.3">
      <c r="B871" s="140" t="s">
        <v>1355</v>
      </c>
      <c r="C871" s="145" t="s">
        <v>2165</v>
      </c>
      <c r="D871" s="4" t="s">
        <v>1042</v>
      </c>
      <c r="E871" s="2" t="s">
        <v>1</v>
      </c>
      <c r="F871" s="24">
        <v>10</v>
      </c>
      <c r="G871" s="104">
        <f>'BPU LOT3 - ELECTRICITE'!F871</f>
        <v>0</v>
      </c>
      <c r="H871" s="161">
        <f>G871*F871</f>
        <v>0</v>
      </c>
    </row>
    <row r="872" spans="2:8" ht="14.1" customHeight="1" x14ac:dyDescent="0.3">
      <c r="B872" s="140" t="s">
        <v>1355</v>
      </c>
      <c r="C872" s="145" t="s">
        <v>2166</v>
      </c>
      <c r="D872" s="4" t="s">
        <v>1043</v>
      </c>
      <c r="E872" s="2" t="s">
        <v>1</v>
      </c>
      <c r="F872" s="24">
        <v>10</v>
      </c>
      <c r="G872" s="104">
        <f>'BPU LOT3 - ELECTRICITE'!F872</f>
        <v>0</v>
      </c>
      <c r="H872" s="161">
        <f>G872*F872</f>
        <v>0</v>
      </c>
    </row>
    <row r="873" spans="2:8" ht="14.1" customHeight="1" x14ac:dyDescent="0.3">
      <c r="B873" s="139"/>
      <c r="C873" s="139"/>
      <c r="D873" s="25" t="s">
        <v>1085</v>
      </c>
      <c r="E873" s="43"/>
      <c r="F873" s="43"/>
      <c r="G873" s="43"/>
      <c r="H873" s="43"/>
    </row>
    <row r="874" spans="2:8" ht="14.1" customHeight="1" x14ac:dyDescent="0.3">
      <c r="B874" s="140" t="s">
        <v>1355</v>
      </c>
      <c r="C874" s="145" t="s">
        <v>2167</v>
      </c>
      <c r="D874" s="4" t="s">
        <v>822</v>
      </c>
      <c r="E874" s="2" t="s">
        <v>1</v>
      </c>
      <c r="F874" s="24">
        <v>100</v>
      </c>
      <c r="G874" s="104">
        <f>'BPU LOT3 - ELECTRICITE'!F874</f>
        <v>0</v>
      </c>
      <c r="H874" s="161">
        <f t="shared" ref="H874:H882" si="42">G874*F874</f>
        <v>0</v>
      </c>
    </row>
    <row r="875" spans="2:8" ht="14.1" customHeight="1" x14ac:dyDescent="0.3">
      <c r="B875" s="140" t="s">
        <v>1355</v>
      </c>
      <c r="C875" s="145" t="s">
        <v>2168</v>
      </c>
      <c r="D875" s="4" t="s">
        <v>823</v>
      </c>
      <c r="E875" s="2" t="s">
        <v>1</v>
      </c>
      <c r="F875" s="24">
        <v>100</v>
      </c>
      <c r="G875" s="104">
        <f>'BPU LOT3 - ELECTRICITE'!F875</f>
        <v>0</v>
      </c>
      <c r="H875" s="161">
        <f t="shared" si="42"/>
        <v>0</v>
      </c>
    </row>
    <row r="876" spans="2:8" ht="14.1" customHeight="1" x14ac:dyDescent="0.3">
      <c r="B876" s="140" t="s">
        <v>1355</v>
      </c>
      <c r="C876" s="145" t="s">
        <v>2169</v>
      </c>
      <c r="D876" s="4" t="s">
        <v>834</v>
      </c>
      <c r="E876" s="2" t="s">
        <v>1</v>
      </c>
      <c r="F876" s="24">
        <v>100</v>
      </c>
      <c r="G876" s="104">
        <f>'BPU LOT3 - ELECTRICITE'!F876</f>
        <v>0</v>
      </c>
      <c r="H876" s="161">
        <f t="shared" si="42"/>
        <v>0</v>
      </c>
    </row>
    <row r="877" spans="2:8" ht="14.1" customHeight="1" x14ac:dyDescent="0.3">
      <c r="B877" s="140" t="s">
        <v>1355</v>
      </c>
      <c r="C877" s="145" t="s">
        <v>2170</v>
      </c>
      <c r="D877" s="4" t="s">
        <v>835</v>
      </c>
      <c r="E877" s="2" t="s">
        <v>1</v>
      </c>
      <c r="F877" s="24">
        <v>100</v>
      </c>
      <c r="G877" s="104">
        <f>'BPU LOT3 - ELECTRICITE'!F877</f>
        <v>0</v>
      </c>
      <c r="H877" s="161">
        <f t="shared" si="42"/>
        <v>0</v>
      </c>
    </row>
    <row r="878" spans="2:8" ht="14.1" customHeight="1" x14ac:dyDescent="0.3">
      <c r="B878" s="140" t="s">
        <v>1355</v>
      </c>
      <c r="C878" s="145" t="s">
        <v>2171</v>
      </c>
      <c r="D878" s="4" t="s">
        <v>836</v>
      </c>
      <c r="E878" s="2" t="s">
        <v>1</v>
      </c>
      <c r="F878" s="24">
        <v>100</v>
      </c>
      <c r="G878" s="104">
        <f>'BPU LOT3 - ELECTRICITE'!F878</f>
        <v>0</v>
      </c>
      <c r="H878" s="161">
        <f t="shared" si="42"/>
        <v>0</v>
      </c>
    </row>
    <row r="879" spans="2:8" ht="14.1" customHeight="1" x14ac:dyDescent="0.3">
      <c r="B879" s="140" t="s">
        <v>1355</v>
      </c>
      <c r="C879" s="145" t="s">
        <v>2172</v>
      </c>
      <c r="D879" s="4" t="s">
        <v>824</v>
      </c>
      <c r="E879" s="2" t="s">
        <v>1</v>
      </c>
      <c r="F879" s="24">
        <v>100</v>
      </c>
      <c r="G879" s="104">
        <f>'BPU LOT3 - ELECTRICITE'!F879</f>
        <v>0</v>
      </c>
      <c r="H879" s="161">
        <f t="shared" si="42"/>
        <v>0</v>
      </c>
    </row>
    <row r="880" spans="2:8" ht="14.1" customHeight="1" x14ac:dyDescent="0.3">
      <c r="B880" s="140" t="s">
        <v>1355</v>
      </c>
      <c r="C880" s="145" t="s">
        <v>2173</v>
      </c>
      <c r="D880" s="4" t="s">
        <v>825</v>
      </c>
      <c r="E880" s="2" t="s">
        <v>1</v>
      </c>
      <c r="F880" s="24">
        <v>100</v>
      </c>
      <c r="G880" s="104">
        <f>'BPU LOT3 - ELECTRICITE'!F880</f>
        <v>0</v>
      </c>
      <c r="H880" s="161">
        <f t="shared" si="42"/>
        <v>0</v>
      </c>
    </row>
    <row r="881" spans="2:8" ht="14.1" customHeight="1" x14ac:dyDescent="0.3">
      <c r="B881" s="140" t="s">
        <v>1355</v>
      </c>
      <c r="C881" s="145" t="s">
        <v>2174</v>
      </c>
      <c r="D881" s="4" t="s">
        <v>837</v>
      </c>
      <c r="E881" s="2" t="s">
        <v>1</v>
      </c>
      <c r="F881" s="24">
        <v>100</v>
      </c>
      <c r="G881" s="104">
        <f>'BPU LOT3 - ELECTRICITE'!F881</f>
        <v>0</v>
      </c>
      <c r="H881" s="161">
        <f t="shared" si="42"/>
        <v>0</v>
      </c>
    </row>
    <row r="882" spans="2:8" ht="14.1" customHeight="1" x14ac:dyDescent="0.3">
      <c r="B882" s="140" t="s">
        <v>1355</v>
      </c>
      <c r="C882" s="145" t="s">
        <v>2175</v>
      </c>
      <c r="D882" s="4" t="s">
        <v>838</v>
      </c>
      <c r="E882" s="2" t="s">
        <v>1</v>
      </c>
      <c r="F882" s="24">
        <v>100</v>
      </c>
      <c r="G882" s="104">
        <f>'BPU LOT3 - ELECTRICITE'!F882</f>
        <v>0</v>
      </c>
      <c r="H882" s="161">
        <f t="shared" si="42"/>
        <v>0</v>
      </c>
    </row>
    <row r="883" spans="2:8" ht="14.1" customHeight="1" x14ac:dyDescent="0.3">
      <c r="B883" s="138"/>
      <c r="C883" s="138"/>
      <c r="D883" s="46" t="s">
        <v>900</v>
      </c>
      <c r="E883" s="50"/>
      <c r="F883" s="50"/>
      <c r="G883" s="50"/>
      <c r="H883" s="50"/>
    </row>
    <row r="884" spans="2:8" s="24" customFormat="1" ht="83.25" customHeight="1" x14ac:dyDescent="0.3">
      <c r="B884" s="156"/>
      <c r="C884" s="157"/>
      <c r="D884" s="157" t="s">
        <v>1086</v>
      </c>
      <c r="E884" s="157"/>
      <c r="F884" s="157"/>
      <c r="G884" s="157"/>
      <c r="H884" s="157"/>
    </row>
    <row r="885" spans="2:8" s="53" customFormat="1" ht="14.1" customHeight="1" x14ac:dyDescent="0.3">
      <c r="B885" s="135"/>
      <c r="C885" s="135"/>
      <c r="D885" s="51" t="s">
        <v>965</v>
      </c>
      <c r="E885" s="52"/>
      <c r="F885" s="52"/>
      <c r="G885" s="52"/>
      <c r="H885" s="52"/>
    </row>
    <row r="886" spans="2:8" s="24" customFormat="1" ht="14.1" customHeight="1" x14ac:dyDescent="0.3">
      <c r="B886" s="140" t="s">
        <v>1355</v>
      </c>
      <c r="C886" s="145" t="s">
        <v>2176</v>
      </c>
      <c r="D886" s="4" t="s">
        <v>966</v>
      </c>
      <c r="E886" s="54" t="s">
        <v>3</v>
      </c>
      <c r="F886" s="24">
        <v>150</v>
      </c>
      <c r="G886" s="104">
        <f>'BPU LOT3 - ELECTRICITE'!F886</f>
        <v>0</v>
      </c>
      <c r="H886" s="161">
        <f t="shared" ref="H886:H893" si="43">G886*F886</f>
        <v>0</v>
      </c>
    </row>
    <row r="887" spans="2:8" s="24" customFormat="1" ht="14.1" customHeight="1" x14ac:dyDescent="0.3">
      <c r="B887" s="140" t="s">
        <v>1355</v>
      </c>
      <c r="C887" s="145" t="s">
        <v>2177</v>
      </c>
      <c r="D887" s="4" t="s">
        <v>967</v>
      </c>
      <c r="E887" s="54" t="s">
        <v>3</v>
      </c>
      <c r="F887" s="24">
        <v>150</v>
      </c>
      <c r="G887" s="104">
        <f>'BPU LOT3 - ELECTRICITE'!F887</f>
        <v>0</v>
      </c>
      <c r="H887" s="161">
        <f t="shared" si="43"/>
        <v>0</v>
      </c>
    </row>
    <row r="888" spans="2:8" s="24" customFormat="1" ht="14.1" customHeight="1" x14ac:dyDescent="0.3">
      <c r="B888" s="140" t="s">
        <v>1355</v>
      </c>
      <c r="C888" s="145" t="s">
        <v>2178</v>
      </c>
      <c r="D888" s="4" t="s">
        <v>968</v>
      </c>
      <c r="E888" s="54" t="s">
        <v>3</v>
      </c>
      <c r="F888" s="24">
        <v>150</v>
      </c>
      <c r="G888" s="104">
        <f>'BPU LOT3 - ELECTRICITE'!F888</f>
        <v>0</v>
      </c>
      <c r="H888" s="161">
        <f t="shared" si="43"/>
        <v>0</v>
      </c>
    </row>
    <row r="889" spans="2:8" s="24" customFormat="1" ht="14.1" customHeight="1" x14ac:dyDescent="0.3">
      <c r="B889" s="140" t="s">
        <v>1355</v>
      </c>
      <c r="C889" s="145" t="s">
        <v>2179</v>
      </c>
      <c r="D889" s="4" t="s">
        <v>969</v>
      </c>
      <c r="E889" s="54" t="s">
        <v>3</v>
      </c>
      <c r="F889" s="24">
        <v>150</v>
      </c>
      <c r="G889" s="104">
        <f>'BPU LOT3 - ELECTRICITE'!F889</f>
        <v>0</v>
      </c>
      <c r="H889" s="161">
        <f t="shared" si="43"/>
        <v>0</v>
      </c>
    </row>
    <row r="890" spans="2:8" s="24" customFormat="1" ht="14.1" customHeight="1" x14ac:dyDescent="0.3">
      <c r="B890" s="140" t="s">
        <v>1355</v>
      </c>
      <c r="C890" s="145" t="s">
        <v>2180</v>
      </c>
      <c r="D890" s="4" t="s">
        <v>970</v>
      </c>
      <c r="E890" s="54" t="s">
        <v>1</v>
      </c>
      <c r="F890" s="24">
        <v>150</v>
      </c>
      <c r="G890" s="104">
        <f>'BPU LOT3 - ELECTRICITE'!F890</f>
        <v>0</v>
      </c>
      <c r="H890" s="161">
        <f t="shared" si="43"/>
        <v>0</v>
      </c>
    </row>
    <row r="891" spans="2:8" s="24" customFormat="1" ht="14.1" customHeight="1" x14ac:dyDescent="0.3">
      <c r="B891" s="140" t="s">
        <v>1355</v>
      </c>
      <c r="C891" s="145" t="s">
        <v>2181</v>
      </c>
      <c r="D891" s="4" t="s">
        <v>971</v>
      </c>
      <c r="E891" s="54" t="s">
        <v>1</v>
      </c>
      <c r="F891" s="24">
        <v>150</v>
      </c>
      <c r="G891" s="104">
        <f>'BPU LOT3 - ELECTRICITE'!F891</f>
        <v>0</v>
      </c>
      <c r="H891" s="161">
        <f t="shared" si="43"/>
        <v>0</v>
      </c>
    </row>
    <row r="892" spans="2:8" s="24" customFormat="1" ht="14.1" customHeight="1" x14ac:dyDescent="0.3">
      <c r="B892" s="140" t="s">
        <v>1355</v>
      </c>
      <c r="C892" s="145" t="s">
        <v>2182</v>
      </c>
      <c r="D892" s="4" t="s">
        <v>972</v>
      </c>
      <c r="E892" s="54" t="s">
        <v>1</v>
      </c>
      <c r="F892" s="24">
        <v>150</v>
      </c>
      <c r="G892" s="104">
        <f>'BPU LOT3 - ELECTRICITE'!F892</f>
        <v>0</v>
      </c>
      <c r="H892" s="161">
        <f t="shared" si="43"/>
        <v>0</v>
      </c>
    </row>
    <row r="893" spans="2:8" s="24" customFormat="1" ht="14.1" customHeight="1" x14ac:dyDescent="0.3">
      <c r="B893" s="140" t="s">
        <v>1355</v>
      </c>
      <c r="C893" s="145" t="s">
        <v>2183</v>
      </c>
      <c r="D893" s="4" t="s">
        <v>973</v>
      </c>
      <c r="E893" s="54" t="s">
        <v>1</v>
      </c>
      <c r="F893" s="24">
        <v>150</v>
      </c>
      <c r="G893" s="104">
        <f>'BPU LOT3 - ELECTRICITE'!F893</f>
        <v>0</v>
      </c>
      <c r="H893" s="161">
        <f t="shared" si="43"/>
        <v>0</v>
      </c>
    </row>
    <row r="894" spans="2:8" s="53" customFormat="1" ht="14.1" customHeight="1" x14ac:dyDescent="0.3">
      <c r="B894" s="135"/>
      <c r="C894" s="135"/>
      <c r="D894" s="51" t="s">
        <v>974</v>
      </c>
      <c r="E894" s="52"/>
      <c r="F894" s="52"/>
      <c r="G894" s="52"/>
      <c r="H894" s="52"/>
    </row>
    <row r="895" spans="2:8" s="24" customFormat="1" ht="14.1" customHeight="1" x14ac:dyDescent="0.3">
      <c r="B895" s="140" t="s">
        <v>1355</v>
      </c>
      <c r="C895" s="145" t="s">
        <v>2184</v>
      </c>
      <c r="D895" s="4" t="s">
        <v>966</v>
      </c>
      <c r="E895" s="54" t="s">
        <v>3</v>
      </c>
      <c r="F895" s="24">
        <v>150</v>
      </c>
      <c r="G895" s="104">
        <f>'BPU LOT3 - ELECTRICITE'!F895</f>
        <v>0</v>
      </c>
      <c r="H895" s="161">
        <f t="shared" ref="H895:H902" si="44">G895*F895</f>
        <v>0</v>
      </c>
    </row>
    <row r="896" spans="2:8" s="24" customFormat="1" ht="14.1" customHeight="1" x14ac:dyDescent="0.3">
      <c r="B896" s="140" t="s">
        <v>1355</v>
      </c>
      <c r="C896" s="145" t="s">
        <v>2185</v>
      </c>
      <c r="D896" s="4" t="s">
        <v>967</v>
      </c>
      <c r="E896" s="54" t="s">
        <v>3</v>
      </c>
      <c r="F896" s="24">
        <v>150</v>
      </c>
      <c r="G896" s="104">
        <f>'BPU LOT3 - ELECTRICITE'!F896</f>
        <v>0</v>
      </c>
      <c r="H896" s="161">
        <f t="shared" si="44"/>
        <v>0</v>
      </c>
    </row>
    <row r="897" spans="2:8" s="24" customFormat="1" ht="14.1" customHeight="1" x14ac:dyDescent="0.3">
      <c r="B897" s="140" t="s">
        <v>1355</v>
      </c>
      <c r="C897" s="145" t="s">
        <v>2186</v>
      </c>
      <c r="D897" s="4" t="s">
        <v>968</v>
      </c>
      <c r="E897" s="54" t="s">
        <v>3</v>
      </c>
      <c r="F897" s="24">
        <v>150</v>
      </c>
      <c r="G897" s="104">
        <f>'BPU LOT3 - ELECTRICITE'!F897</f>
        <v>0</v>
      </c>
      <c r="H897" s="161">
        <f t="shared" si="44"/>
        <v>0</v>
      </c>
    </row>
    <row r="898" spans="2:8" s="24" customFormat="1" ht="14.1" customHeight="1" x14ac:dyDescent="0.3">
      <c r="B898" s="140" t="s">
        <v>1355</v>
      </c>
      <c r="C898" s="145" t="s">
        <v>2187</v>
      </c>
      <c r="D898" s="4" t="s">
        <v>969</v>
      </c>
      <c r="E898" s="54" t="s">
        <v>3</v>
      </c>
      <c r="F898" s="24">
        <v>150</v>
      </c>
      <c r="G898" s="104">
        <f>'BPU LOT3 - ELECTRICITE'!F898</f>
        <v>0</v>
      </c>
      <c r="H898" s="161">
        <f t="shared" si="44"/>
        <v>0</v>
      </c>
    </row>
    <row r="899" spans="2:8" s="24" customFormat="1" ht="14.1" customHeight="1" x14ac:dyDescent="0.3">
      <c r="B899" s="140" t="s">
        <v>1355</v>
      </c>
      <c r="C899" s="145" t="s">
        <v>2188</v>
      </c>
      <c r="D899" s="4" t="s">
        <v>975</v>
      </c>
      <c r="E899" s="54" t="s">
        <v>1</v>
      </c>
      <c r="F899" s="24">
        <v>150</v>
      </c>
      <c r="G899" s="104">
        <f>'BPU LOT3 - ELECTRICITE'!F899</f>
        <v>0</v>
      </c>
      <c r="H899" s="161">
        <f t="shared" si="44"/>
        <v>0</v>
      </c>
    </row>
    <row r="900" spans="2:8" s="24" customFormat="1" ht="14.1" customHeight="1" x14ac:dyDescent="0.3">
      <c r="B900" s="140" t="s">
        <v>1355</v>
      </c>
      <c r="C900" s="145" t="s">
        <v>2189</v>
      </c>
      <c r="D900" s="4" t="s">
        <v>976</v>
      </c>
      <c r="E900" s="54" t="s">
        <v>1</v>
      </c>
      <c r="F900" s="24">
        <v>150</v>
      </c>
      <c r="G900" s="104">
        <f>'BPU LOT3 - ELECTRICITE'!F900</f>
        <v>0</v>
      </c>
      <c r="H900" s="161">
        <f t="shared" si="44"/>
        <v>0</v>
      </c>
    </row>
    <row r="901" spans="2:8" s="24" customFormat="1" ht="14.1" customHeight="1" x14ac:dyDescent="0.3">
      <c r="B901" s="140" t="s">
        <v>1355</v>
      </c>
      <c r="C901" s="145" t="s">
        <v>2190</v>
      </c>
      <c r="D901" s="4" t="s">
        <v>977</v>
      </c>
      <c r="E901" s="54" t="s">
        <v>1</v>
      </c>
      <c r="F901" s="24">
        <v>150</v>
      </c>
      <c r="G901" s="104">
        <f>'BPU LOT3 - ELECTRICITE'!F901</f>
        <v>0</v>
      </c>
      <c r="H901" s="161">
        <f t="shared" si="44"/>
        <v>0</v>
      </c>
    </row>
    <row r="902" spans="2:8" s="24" customFormat="1" ht="14.1" customHeight="1" x14ac:dyDescent="0.3">
      <c r="B902" s="140" t="s">
        <v>1355</v>
      </c>
      <c r="C902" s="145" t="s">
        <v>2191</v>
      </c>
      <c r="D902" s="4" t="s">
        <v>978</v>
      </c>
      <c r="E902" s="54" t="s">
        <v>1</v>
      </c>
      <c r="F902" s="24">
        <v>150</v>
      </c>
      <c r="G902" s="104">
        <f>'BPU LOT3 - ELECTRICITE'!F902</f>
        <v>0</v>
      </c>
      <c r="H902" s="161">
        <f t="shared" si="44"/>
        <v>0</v>
      </c>
    </row>
    <row r="903" spans="2:8" s="53" customFormat="1" ht="27.6" customHeight="1" x14ac:dyDescent="0.3">
      <c r="B903" s="154"/>
      <c r="C903" s="155"/>
      <c r="D903" s="155" t="s">
        <v>979</v>
      </c>
      <c r="E903" s="155"/>
      <c r="F903" s="155"/>
      <c r="G903" s="155"/>
      <c r="H903" s="155"/>
    </row>
    <row r="904" spans="2:8" s="24" customFormat="1" ht="14.1" customHeight="1" x14ac:dyDescent="0.3">
      <c r="B904" s="140" t="s">
        <v>1355</v>
      </c>
      <c r="C904" s="145" t="s">
        <v>2192</v>
      </c>
      <c r="D904" s="4" t="s">
        <v>980</v>
      </c>
      <c r="E904" s="54" t="s">
        <v>1</v>
      </c>
      <c r="F904" s="24">
        <v>150</v>
      </c>
      <c r="G904" s="104">
        <f>'BPU LOT3 - ELECTRICITE'!F904</f>
        <v>0</v>
      </c>
      <c r="H904" s="161">
        <f>G904*F904</f>
        <v>0</v>
      </c>
    </row>
    <row r="905" spans="2:8" s="24" customFormat="1" ht="14.1" customHeight="1" x14ac:dyDescent="0.3">
      <c r="B905" s="140" t="s">
        <v>1355</v>
      </c>
      <c r="C905" s="145" t="s">
        <v>2193</v>
      </c>
      <c r="D905" s="4" t="s">
        <v>981</v>
      </c>
      <c r="E905" s="54" t="s">
        <v>1</v>
      </c>
      <c r="F905" s="24">
        <v>150</v>
      </c>
      <c r="G905" s="104">
        <f>'BPU LOT3 - ELECTRICITE'!F905</f>
        <v>0</v>
      </c>
      <c r="H905" s="161">
        <f>G905*F905</f>
        <v>0</v>
      </c>
    </row>
    <row r="906" spans="2:8" s="53" customFormat="1" ht="35.1" customHeight="1" x14ac:dyDescent="0.3">
      <c r="B906" s="158"/>
      <c r="C906" s="159"/>
      <c r="D906" s="159" t="s">
        <v>982</v>
      </c>
      <c r="E906" s="159"/>
      <c r="F906" s="159"/>
      <c r="G906" s="159"/>
      <c r="H906" s="159"/>
    </row>
    <row r="907" spans="2:8" s="24" customFormat="1" ht="14.1" customHeight="1" x14ac:dyDescent="0.3">
      <c r="B907" s="140" t="s">
        <v>1355</v>
      </c>
      <c r="C907" s="145" t="s">
        <v>2194</v>
      </c>
      <c r="D907" s="4" t="s">
        <v>983</v>
      </c>
      <c r="E907" s="54" t="s">
        <v>1</v>
      </c>
      <c r="F907" s="24">
        <v>150</v>
      </c>
      <c r="G907" s="104">
        <f>'BPU LOT3 - ELECTRICITE'!F907</f>
        <v>0</v>
      </c>
      <c r="H907" s="161">
        <f t="shared" ref="H907:H912" si="45">G907*F907</f>
        <v>0</v>
      </c>
    </row>
    <row r="908" spans="2:8" s="24" customFormat="1" ht="14.1" customHeight="1" x14ac:dyDescent="0.3">
      <c r="B908" s="140" t="s">
        <v>1355</v>
      </c>
      <c r="C908" s="145" t="s">
        <v>2195</v>
      </c>
      <c r="D908" s="4" t="s">
        <v>984</v>
      </c>
      <c r="E908" s="54" t="s">
        <v>1</v>
      </c>
      <c r="F908" s="24">
        <v>150</v>
      </c>
      <c r="G908" s="104">
        <f>'BPU LOT3 - ELECTRICITE'!F908</f>
        <v>0</v>
      </c>
      <c r="H908" s="161">
        <f t="shared" si="45"/>
        <v>0</v>
      </c>
    </row>
    <row r="909" spans="2:8" s="24" customFormat="1" ht="14.1" customHeight="1" x14ac:dyDescent="0.3">
      <c r="B909" s="140" t="s">
        <v>1355</v>
      </c>
      <c r="C909" s="145" t="s">
        <v>2196</v>
      </c>
      <c r="D909" s="4" t="s">
        <v>985</v>
      </c>
      <c r="E909" s="54" t="s">
        <v>1</v>
      </c>
      <c r="F909" s="24">
        <v>150</v>
      </c>
      <c r="G909" s="104">
        <f>'BPU LOT3 - ELECTRICITE'!F909</f>
        <v>0</v>
      </c>
      <c r="H909" s="161">
        <f t="shared" si="45"/>
        <v>0</v>
      </c>
    </row>
    <row r="910" spans="2:8" s="24" customFormat="1" ht="14.1" customHeight="1" x14ac:dyDescent="0.3">
      <c r="B910" s="140" t="s">
        <v>1355</v>
      </c>
      <c r="C910" s="145" t="s">
        <v>2197</v>
      </c>
      <c r="D910" s="4" t="s">
        <v>986</v>
      </c>
      <c r="E910" s="54" t="s">
        <v>999</v>
      </c>
      <c r="F910" s="24">
        <v>150</v>
      </c>
      <c r="G910" s="104">
        <f>'BPU LOT3 - ELECTRICITE'!F910</f>
        <v>0</v>
      </c>
      <c r="H910" s="161">
        <f t="shared" si="45"/>
        <v>0</v>
      </c>
    </row>
    <row r="911" spans="2:8" s="24" customFormat="1" ht="14.1" customHeight="1" x14ac:dyDescent="0.3">
      <c r="B911" s="140" t="s">
        <v>1355</v>
      </c>
      <c r="C911" s="145" t="s">
        <v>2198</v>
      </c>
      <c r="D911" s="4" t="s">
        <v>987</v>
      </c>
      <c r="E911" s="54" t="s">
        <v>999</v>
      </c>
      <c r="F911" s="24">
        <v>150</v>
      </c>
      <c r="G911" s="104">
        <f>'BPU LOT3 - ELECTRICITE'!F911</f>
        <v>0</v>
      </c>
      <c r="H911" s="161">
        <f t="shared" si="45"/>
        <v>0</v>
      </c>
    </row>
    <row r="912" spans="2:8" s="24" customFormat="1" ht="14.1" customHeight="1" x14ac:dyDescent="0.3">
      <c r="B912" s="140" t="s">
        <v>1355</v>
      </c>
      <c r="C912" s="145" t="s">
        <v>2199</v>
      </c>
      <c r="D912" s="4" t="s">
        <v>988</v>
      </c>
      <c r="E912" s="54" t="s">
        <v>999</v>
      </c>
      <c r="F912" s="24">
        <v>150</v>
      </c>
      <c r="G912" s="104">
        <f>'BPU LOT3 - ELECTRICITE'!F912</f>
        <v>0</v>
      </c>
      <c r="H912" s="161">
        <f t="shared" si="45"/>
        <v>0</v>
      </c>
    </row>
    <row r="913" spans="2:8" s="53" customFormat="1" ht="33.950000000000003" customHeight="1" x14ac:dyDescent="0.3">
      <c r="B913" s="158"/>
      <c r="C913" s="159"/>
      <c r="D913" s="159" t="s">
        <v>989</v>
      </c>
      <c r="E913" s="159"/>
      <c r="F913" s="159"/>
      <c r="G913" s="159"/>
      <c r="H913" s="159"/>
    </row>
    <row r="914" spans="2:8" s="24" customFormat="1" ht="14.1" customHeight="1" x14ac:dyDescent="0.3">
      <c r="B914" s="140" t="s">
        <v>1355</v>
      </c>
      <c r="C914" s="145" t="s">
        <v>2200</v>
      </c>
      <c r="D914" s="4" t="s">
        <v>990</v>
      </c>
      <c r="E914" s="54" t="s">
        <v>1</v>
      </c>
      <c r="F914" s="24">
        <v>150</v>
      </c>
      <c r="G914" s="104">
        <f>'BPU LOT3 - ELECTRICITE'!F914</f>
        <v>0</v>
      </c>
      <c r="H914" s="161">
        <f t="shared" ref="H914:H919" si="46">G914*F914</f>
        <v>0</v>
      </c>
    </row>
    <row r="915" spans="2:8" s="24" customFormat="1" ht="14.1" customHeight="1" x14ac:dyDescent="0.3">
      <c r="B915" s="140" t="s">
        <v>1355</v>
      </c>
      <c r="C915" s="145" t="s">
        <v>2201</v>
      </c>
      <c r="D915" s="4" t="s">
        <v>991</v>
      </c>
      <c r="E915" s="54" t="s">
        <v>1</v>
      </c>
      <c r="F915" s="24">
        <v>150</v>
      </c>
      <c r="G915" s="104">
        <f>'BPU LOT3 - ELECTRICITE'!F915</f>
        <v>0</v>
      </c>
      <c r="H915" s="161">
        <f t="shared" si="46"/>
        <v>0</v>
      </c>
    </row>
    <row r="916" spans="2:8" s="24" customFormat="1" ht="14.1" customHeight="1" x14ac:dyDescent="0.3">
      <c r="B916" s="140" t="s">
        <v>1355</v>
      </c>
      <c r="C916" s="145" t="s">
        <v>2202</v>
      </c>
      <c r="D916" s="4" t="s">
        <v>992</v>
      </c>
      <c r="E916" s="54" t="s">
        <v>1</v>
      </c>
      <c r="F916" s="24">
        <v>150</v>
      </c>
      <c r="G916" s="104">
        <f>'BPU LOT3 - ELECTRICITE'!F916</f>
        <v>0</v>
      </c>
      <c r="H916" s="161">
        <f t="shared" si="46"/>
        <v>0</v>
      </c>
    </row>
    <row r="917" spans="2:8" s="24" customFormat="1" ht="14.1" customHeight="1" x14ac:dyDescent="0.3">
      <c r="B917" s="140" t="s">
        <v>1355</v>
      </c>
      <c r="C917" s="145" t="s">
        <v>2203</v>
      </c>
      <c r="D917" s="4" t="s">
        <v>993</v>
      </c>
      <c r="E917" s="54" t="s">
        <v>1</v>
      </c>
      <c r="F917" s="24">
        <v>150</v>
      </c>
      <c r="G917" s="104">
        <f>'BPU LOT3 - ELECTRICITE'!F917</f>
        <v>0</v>
      </c>
      <c r="H917" s="161">
        <f t="shared" si="46"/>
        <v>0</v>
      </c>
    </row>
    <row r="918" spans="2:8" s="24" customFormat="1" ht="14.1" customHeight="1" x14ac:dyDescent="0.3">
      <c r="B918" s="140" t="s">
        <v>1355</v>
      </c>
      <c r="C918" s="145" t="s">
        <v>2204</v>
      </c>
      <c r="D918" s="4" t="s">
        <v>994</v>
      </c>
      <c r="E918" s="54" t="s">
        <v>1</v>
      </c>
      <c r="F918" s="24">
        <v>150</v>
      </c>
      <c r="G918" s="104">
        <f>'BPU LOT3 - ELECTRICITE'!F918</f>
        <v>0</v>
      </c>
      <c r="H918" s="161">
        <f t="shared" si="46"/>
        <v>0</v>
      </c>
    </row>
    <row r="919" spans="2:8" s="24" customFormat="1" ht="14.1" customHeight="1" x14ac:dyDescent="0.3">
      <c r="B919" s="140" t="s">
        <v>1355</v>
      </c>
      <c r="C919" s="145" t="s">
        <v>2205</v>
      </c>
      <c r="D919" s="4" t="s">
        <v>995</v>
      </c>
      <c r="E919" s="54" t="s">
        <v>1</v>
      </c>
      <c r="F919" s="24">
        <v>150</v>
      </c>
      <c r="G919" s="104">
        <f>'BPU LOT3 - ELECTRICITE'!F919</f>
        <v>0</v>
      </c>
      <c r="H919" s="161">
        <f t="shared" si="46"/>
        <v>0</v>
      </c>
    </row>
    <row r="920" spans="2:8" s="53" customFormat="1" ht="49.5" customHeight="1" x14ac:dyDescent="0.3">
      <c r="B920" s="135"/>
      <c r="C920" s="135"/>
      <c r="D920" s="51" t="s">
        <v>996</v>
      </c>
      <c r="E920" s="52"/>
      <c r="F920" s="52"/>
      <c r="G920" s="52"/>
      <c r="H920" s="52"/>
    </row>
    <row r="921" spans="2:8" s="24" customFormat="1" ht="14.1" customHeight="1" x14ac:dyDescent="0.3">
      <c r="B921" s="140" t="s">
        <v>1355</v>
      </c>
      <c r="C921" s="145" t="s">
        <v>2206</v>
      </c>
      <c r="D921" s="4" t="s">
        <v>997</v>
      </c>
      <c r="E921" s="54" t="s">
        <v>1</v>
      </c>
      <c r="F921" s="24">
        <v>150</v>
      </c>
      <c r="G921" s="104">
        <f>'BPU LOT3 - ELECTRICITE'!F921</f>
        <v>0</v>
      </c>
      <c r="H921" s="161">
        <f>G921*F921</f>
        <v>0</v>
      </c>
    </row>
    <row r="922" spans="2:8" s="24" customFormat="1" ht="14.1" customHeight="1" x14ac:dyDescent="0.3">
      <c r="B922" s="140" t="s">
        <v>1355</v>
      </c>
      <c r="C922" s="145" t="s">
        <v>2207</v>
      </c>
      <c r="D922" s="4" t="s">
        <v>998</v>
      </c>
      <c r="E922" s="54" t="s">
        <v>1</v>
      </c>
      <c r="F922" s="24">
        <v>150</v>
      </c>
      <c r="G922" s="104">
        <f>'BPU LOT3 - ELECTRICITE'!F922</f>
        <v>0</v>
      </c>
      <c r="H922" s="161">
        <f>G922*F922</f>
        <v>0</v>
      </c>
    </row>
    <row r="923" spans="2:8" ht="14.1" customHeight="1" x14ac:dyDescent="0.3">
      <c r="B923" s="139"/>
      <c r="C923" s="139"/>
      <c r="D923" s="22" t="s">
        <v>1087</v>
      </c>
      <c r="E923" s="23"/>
      <c r="F923" s="23"/>
      <c r="G923" s="23"/>
      <c r="H923" s="23"/>
    </row>
    <row r="924" spans="2:8" ht="14.1" customHeight="1" x14ac:dyDescent="0.3">
      <c r="B924" s="135"/>
      <c r="C924" s="135"/>
      <c r="D924" s="10" t="s">
        <v>962</v>
      </c>
      <c r="E924" s="55"/>
      <c r="F924" s="55"/>
      <c r="G924" s="55"/>
      <c r="H924" s="55"/>
    </row>
    <row r="925" spans="2:8" ht="14.1" customHeight="1" x14ac:dyDescent="0.3">
      <c r="B925" s="140" t="s">
        <v>1355</v>
      </c>
      <c r="C925" s="145" t="s">
        <v>2208</v>
      </c>
      <c r="D925" s="4" t="s">
        <v>803</v>
      </c>
      <c r="E925" s="2" t="s">
        <v>1</v>
      </c>
      <c r="F925">
        <v>50</v>
      </c>
      <c r="G925" s="104">
        <f>'BPU LOT3 - ELECTRICITE'!F925</f>
        <v>0</v>
      </c>
      <c r="H925" s="161">
        <f>G925*F925</f>
        <v>0</v>
      </c>
    </row>
    <row r="926" spans="2:8" ht="14.1" customHeight="1" x14ac:dyDescent="0.3">
      <c r="B926" s="140" t="s">
        <v>1355</v>
      </c>
      <c r="C926" s="145" t="s">
        <v>2209</v>
      </c>
      <c r="D926" s="4" t="s">
        <v>804</v>
      </c>
      <c r="E926" s="2" t="s">
        <v>1</v>
      </c>
      <c r="F926">
        <v>50</v>
      </c>
      <c r="G926" s="104">
        <f>'BPU LOT3 - ELECTRICITE'!F926</f>
        <v>0</v>
      </c>
      <c r="H926" s="161">
        <f>G926*F926</f>
        <v>0</v>
      </c>
    </row>
    <row r="927" spans="2:8" ht="14.1" customHeight="1" x14ac:dyDescent="0.3">
      <c r="B927" s="135"/>
      <c r="C927" s="135"/>
      <c r="D927" s="10" t="s">
        <v>963</v>
      </c>
      <c r="E927" s="55"/>
      <c r="F927" s="55"/>
      <c r="G927" s="55"/>
      <c r="H927" s="55"/>
    </row>
    <row r="928" spans="2:8" ht="14.1" customHeight="1" x14ac:dyDescent="0.3">
      <c r="B928" s="140" t="s">
        <v>1355</v>
      </c>
      <c r="C928" s="145" t="s">
        <v>2210</v>
      </c>
      <c r="D928" s="4" t="s">
        <v>360</v>
      </c>
      <c r="E928" s="2" t="s">
        <v>1</v>
      </c>
      <c r="F928">
        <v>50</v>
      </c>
      <c r="G928" s="104">
        <f>'BPU LOT3 - ELECTRICITE'!F928</f>
        <v>0</v>
      </c>
      <c r="H928" s="161">
        <f t="shared" ref="H928:H936" si="47">G928*F928</f>
        <v>0</v>
      </c>
    </row>
    <row r="929" spans="2:8" ht="14.1" customHeight="1" x14ac:dyDescent="0.3">
      <c r="B929" s="140" t="s">
        <v>1355</v>
      </c>
      <c r="C929" s="145" t="s">
        <v>2211</v>
      </c>
      <c r="D929" s="4" t="s">
        <v>361</v>
      </c>
      <c r="E929" s="2" t="s">
        <v>1</v>
      </c>
      <c r="F929">
        <v>50</v>
      </c>
      <c r="G929" s="104">
        <f>'BPU LOT3 - ELECTRICITE'!F929</f>
        <v>0</v>
      </c>
      <c r="H929" s="161">
        <f t="shared" si="47"/>
        <v>0</v>
      </c>
    </row>
    <row r="930" spans="2:8" ht="14.1" customHeight="1" x14ac:dyDescent="0.3">
      <c r="B930" s="140" t="s">
        <v>1355</v>
      </c>
      <c r="C930" s="145" t="s">
        <v>2212</v>
      </c>
      <c r="D930" s="4" t="s">
        <v>362</v>
      </c>
      <c r="E930" s="2" t="s">
        <v>1</v>
      </c>
      <c r="F930">
        <v>50</v>
      </c>
      <c r="G930" s="104">
        <f>'BPU LOT3 - ELECTRICITE'!F930</f>
        <v>0</v>
      </c>
      <c r="H930" s="161">
        <f t="shared" si="47"/>
        <v>0</v>
      </c>
    </row>
    <row r="931" spans="2:8" ht="14.1" customHeight="1" x14ac:dyDescent="0.3">
      <c r="B931" s="140" t="s">
        <v>1355</v>
      </c>
      <c r="C931" s="145" t="s">
        <v>2213</v>
      </c>
      <c r="D931" s="4" t="s">
        <v>363</v>
      </c>
      <c r="E931" s="2" t="s">
        <v>1</v>
      </c>
      <c r="F931">
        <v>50</v>
      </c>
      <c r="G931" s="104">
        <f>'BPU LOT3 - ELECTRICITE'!F931</f>
        <v>0</v>
      </c>
      <c r="H931" s="161">
        <f t="shared" si="47"/>
        <v>0</v>
      </c>
    </row>
    <row r="932" spans="2:8" ht="14.1" customHeight="1" x14ac:dyDescent="0.3">
      <c r="B932" s="140" t="s">
        <v>1355</v>
      </c>
      <c r="C932" s="145" t="s">
        <v>2214</v>
      </c>
      <c r="D932" s="4" t="s">
        <v>364</v>
      </c>
      <c r="E932" s="2" t="s">
        <v>1</v>
      </c>
      <c r="F932">
        <v>50</v>
      </c>
      <c r="G932" s="104">
        <f>'BPU LOT3 - ELECTRICITE'!F932</f>
        <v>0</v>
      </c>
      <c r="H932" s="161">
        <f t="shared" si="47"/>
        <v>0</v>
      </c>
    </row>
    <row r="933" spans="2:8" ht="14.1" customHeight="1" x14ac:dyDescent="0.3">
      <c r="B933" s="140" t="s">
        <v>1355</v>
      </c>
      <c r="C933" s="145" t="s">
        <v>2215</v>
      </c>
      <c r="D933" s="4" t="s">
        <v>365</v>
      </c>
      <c r="E933" s="2" t="s">
        <v>1</v>
      </c>
      <c r="F933">
        <v>50</v>
      </c>
      <c r="G933" s="104">
        <f>'BPU LOT3 - ELECTRICITE'!F933</f>
        <v>0</v>
      </c>
      <c r="H933" s="161">
        <f t="shared" si="47"/>
        <v>0</v>
      </c>
    </row>
    <row r="934" spans="2:8" ht="14.1" customHeight="1" x14ac:dyDescent="0.3">
      <c r="B934" s="140" t="s">
        <v>1355</v>
      </c>
      <c r="C934" s="145" t="s">
        <v>2216</v>
      </c>
      <c r="D934" s="4" t="s">
        <v>366</v>
      </c>
      <c r="E934" s="2" t="s">
        <v>1</v>
      </c>
      <c r="F934">
        <v>50</v>
      </c>
      <c r="G934" s="104">
        <f>'BPU LOT3 - ELECTRICITE'!F934</f>
        <v>0</v>
      </c>
      <c r="H934" s="161">
        <f t="shared" si="47"/>
        <v>0</v>
      </c>
    </row>
    <row r="935" spans="2:8" ht="14.1" customHeight="1" x14ac:dyDescent="0.3">
      <c r="B935" s="140" t="s">
        <v>1355</v>
      </c>
      <c r="C935" s="145" t="s">
        <v>2217</v>
      </c>
      <c r="D935" s="4" t="s">
        <v>802</v>
      </c>
      <c r="E935" s="2" t="s">
        <v>1</v>
      </c>
      <c r="F935">
        <v>50</v>
      </c>
      <c r="G935" s="104">
        <f>'BPU LOT3 - ELECTRICITE'!F935</f>
        <v>0</v>
      </c>
      <c r="H935" s="161">
        <f t="shared" si="47"/>
        <v>0</v>
      </c>
    </row>
    <row r="936" spans="2:8" ht="14.1" customHeight="1" x14ac:dyDescent="0.3">
      <c r="B936" s="140" t="s">
        <v>1355</v>
      </c>
      <c r="C936" s="145" t="s">
        <v>2218</v>
      </c>
      <c r="D936" s="4" t="s">
        <v>801</v>
      </c>
      <c r="E936" s="2" t="s">
        <v>1</v>
      </c>
      <c r="F936">
        <v>50</v>
      </c>
      <c r="G936" s="104">
        <f>'BPU LOT3 - ELECTRICITE'!F936</f>
        <v>0</v>
      </c>
      <c r="H936" s="161">
        <f t="shared" si="47"/>
        <v>0</v>
      </c>
    </row>
    <row r="937" spans="2:8" ht="14.1" customHeight="1" x14ac:dyDescent="0.3">
      <c r="B937" s="135"/>
      <c r="C937" s="135"/>
      <c r="D937" s="10" t="s">
        <v>964</v>
      </c>
      <c r="E937" s="55"/>
      <c r="F937" s="55"/>
      <c r="G937" s="55"/>
      <c r="H937" s="55"/>
    </row>
    <row r="938" spans="2:8" ht="14.1" customHeight="1" x14ac:dyDescent="0.3">
      <c r="B938" s="140" t="s">
        <v>1355</v>
      </c>
      <c r="C938" s="145" t="s">
        <v>2219</v>
      </c>
      <c r="D938" s="30" t="s">
        <v>367</v>
      </c>
      <c r="E938" s="2" t="s">
        <v>1</v>
      </c>
      <c r="F938">
        <v>50</v>
      </c>
      <c r="G938" s="104">
        <f>'BPU LOT3 - ELECTRICITE'!F938</f>
        <v>0</v>
      </c>
      <c r="H938" s="161">
        <f>G938*F938</f>
        <v>0</v>
      </c>
    </row>
    <row r="939" spans="2:8" ht="14.1" customHeight="1" x14ac:dyDescent="0.3">
      <c r="B939" s="140" t="s">
        <v>1355</v>
      </c>
      <c r="C939" s="145" t="s">
        <v>2220</v>
      </c>
      <c r="D939" s="30" t="s">
        <v>368</v>
      </c>
      <c r="E939" s="2" t="s">
        <v>1</v>
      </c>
      <c r="F939">
        <v>50</v>
      </c>
      <c r="G939" s="104">
        <f>'BPU LOT3 - ELECTRICITE'!F939</f>
        <v>0</v>
      </c>
      <c r="H939" s="161">
        <f>G939*F939</f>
        <v>0</v>
      </c>
    </row>
    <row r="940" spans="2:8" ht="14.1" customHeight="1" x14ac:dyDescent="0.3">
      <c r="B940" s="140" t="s">
        <v>1355</v>
      </c>
      <c r="C940" s="145" t="s">
        <v>2221</v>
      </c>
      <c r="D940" s="30" t="s">
        <v>369</v>
      </c>
      <c r="E940" s="2" t="s">
        <v>1</v>
      </c>
      <c r="F940">
        <v>50</v>
      </c>
      <c r="G940" s="104">
        <f>'BPU LOT3 - ELECTRICITE'!F940</f>
        <v>0</v>
      </c>
      <c r="H940" s="161">
        <f>G940*F940</f>
        <v>0</v>
      </c>
    </row>
    <row r="941" spans="2:8" ht="14.1" customHeight="1" x14ac:dyDescent="0.3">
      <c r="B941" s="140" t="s">
        <v>1355</v>
      </c>
      <c r="C941" s="145" t="s">
        <v>2222</v>
      </c>
      <c r="D941" s="30" t="s">
        <v>370</v>
      </c>
      <c r="E941" s="2" t="s">
        <v>1</v>
      </c>
      <c r="F941">
        <v>50</v>
      </c>
      <c r="G941" s="104">
        <f>'BPU LOT3 - ELECTRICITE'!F941</f>
        <v>0</v>
      </c>
      <c r="H941" s="161">
        <f>G941*F941</f>
        <v>0</v>
      </c>
    </row>
    <row r="942" spans="2:8" ht="14.1" customHeight="1" x14ac:dyDescent="0.3">
      <c r="B942" s="140" t="s">
        <v>1355</v>
      </c>
      <c r="C942" s="145" t="s">
        <v>2223</v>
      </c>
      <c r="D942" s="30" t="s">
        <v>371</v>
      </c>
      <c r="E942" s="2" t="s">
        <v>1</v>
      </c>
      <c r="F942">
        <v>50</v>
      </c>
      <c r="G942" s="104">
        <f>'BPU LOT3 - ELECTRICITE'!F942</f>
        <v>0</v>
      </c>
      <c r="H942" s="161">
        <f>G942*F942</f>
        <v>0</v>
      </c>
    </row>
    <row r="943" spans="2:8" ht="14.1" customHeight="1" x14ac:dyDescent="0.3">
      <c r="B943" s="139"/>
      <c r="C943" s="139"/>
      <c r="D943" s="22" t="s">
        <v>1088</v>
      </c>
      <c r="E943" s="23"/>
      <c r="F943" s="23"/>
      <c r="G943" s="23"/>
      <c r="H943" s="23"/>
    </row>
    <row r="944" spans="2:8" ht="14.1" customHeight="1" x14ac:dyDescent="0.3">
      <c r="B944" s="140" t="s">
        <v>1355</v>
      </c>
      <c r="C944" s="145" t="s">
        <v>2224</v>
      </c>
      <c r="D944" s="4" t="s">
        <v>414</v>
      </c>
      <c r="E944" s="2" t="s">
        <v>1</v>
      </c>
      <c r="F944">
        <v>50</v>
      </c>
      <c r="G944" s="104">
        <f>'BPU LOT3 - ELECTRICITE'!F944</f>
        <v>0</v>
      </c>
      <c r="H944" s="161">
        <f t="shared" ref="H944:H957" si="48">G944*F944</f>
        <v>0</v>
      </c>
    </row>
    <row r="945" spans="2:8" ht="14.1" customHeight="1" x14ac:dyDescent="0.3">
      <c r="B945" s="140" t="s">
        <v>1355</v>
      </c>
      <c r="C945" s="145" t="s">
        <v>2225</v>
      </c>
      <c r="D945" s="4" t="s">
        <v>415</v>
      </c>
      <c r="E945" s="2" t="s">
        <v>1</v>
      </c>
      <c r="F945">
        <v>50</v>
      </c>
      <c r="G945" s="104">
        <f>'BPU LOT3 - ELECTRICITE'!F945</f>
        <v>0</v>
      </c>
      <c r="H945" s="161">
        <f t="shared" si="48"/>
        <v>0</v>
      </c>
    </row>
    <row r="946" spans="2:8" ht="14.1" customHeight="1" x14ac:dyDescent="0.3">
      <c r="B946" s="140" t="s">
        <v>1355</v>
      </c>
      <c r="C946" s="145" t="s">
        <v>2226</v>
      </c>
      <c r="D946" s="4" t="s">
        <v>416</v>
      </c>
      <c r="E946" s="2" t="s">
        <v>1</v>
      </c>
      <c r="F946">
        <v>50</v>
      </c>
      <c r="G946" s="104">
        <f>'BPU LOT3 - ELECTRICITE'!F946</f>
        <v>0</v>
      </c>
      <c r="H946" s="161">
        <f t="shared" si="48"/>
        <v>0</v>
      </c>
    </row>
    <row r="947" spans="2:8" ht="14.1" customHeight="1" x14ac:dyDescent="0.3">
      <c r="B947" s="140" t="s">
        <v>1355</v>
      </c>
      <c r="C947" s="145" t="s">
        <v>2227</v>
      </c>
      <c r="D947" s="4" t="s">
        <v>417</v>
      </c>
      <c r="E947" s="2" t="s">
        <v>1</v>
      </c>
      <c r="F947">
        <v>50</v>
      </c>
      <c r="G947" s="104">
        <f>'BPU LOT3 - ELECTRICITE'!F947</f>
        <v>0</v>
      </c>
      <c r="H947" s="161">
        <f t="shared" si="48"/>
        <v>0</v>
      </c>
    </row>
    <row r="948" spans="2:8" ht="14.1" customHeight="1" x14ac:dyDescent="0.3">
      <c r="B948" s="140" t="s">
        <v>1355</v>
      </c>
      <c r="C948" s="145" t="s">
        <v>2228</v>
      </c>
      <c r="D948" s="4" t="s">
        <v>616</v>
      </c>
      <c r="E948" s="2" t="s">
        <v>1</v>
      </c>
      <c r="F948">
        <v>50</v>
      </c>
      <c r="G948" s="104">
        <f>'BPU LOT3 - ELECTRICITE'!F948</f>
        <v>0</v>
      </c>
      <c r="H948" s="161">
        <f t="shared" si="48"/>
        <v>0</v>
      </c>
    </row>
    <row r="949" spans="2:8" ht="14.1" customHeight="1" x14ac:dyDescent="0.3">
      <c r="B949" s="140" t="s">
        <v>1355</v>
      </c>
      <c r="C949" s="145" t="s">
        <v>2229</v>
      </c>
      <c r="D949" s="4" t="s">
        <v>687</v>
      </c>
      <c r="E949" s="2" t="s">
        <v>1</v>
      </c>
      <c r="F949">
        <v>50</v>
      </c>
      <c r="G949" s="104">
        <f>'BPU LOT3 - ELECTRICITE'!F949</f>
        <v>0</v>
      </c>
      <c r="H949" s="161">
        <f t="shared" si="48"/>
        <v>0</v>
      </c>
    </row>
    <row r="950" spans="2:8" ht="14.1" customHeight="1" x14ac:dyDescent="0.3">
      <c r="B950" s="140" t="s">
        <v>1355</v>
      </c>
      <c r="C950" s="145" t="s">
        <v>2230</v>
      </c>
      <c r="D950" s="4" t="s">
        <v>688</v>
      </c>
      <c r="E950" s="2" t="s">
        <v>1</v>
      </c>
      <c r="F950">
        <v>50</v>
      </c>
      <c r="G950" s="104">
        <f>'BPU LOT3 - ELECTRICITE'!F950</f>
        <v>0</v>
      </c>
      <c r="H950" s="161">
        <f t="shared" si="48"/>
        <v>0</v>
      </c>
    </row>
    <row r="951" spans="2:8" ht="14.1" customHeight="1" x14ac:dyDescent="0.3">
      <c r="B951" s="140" t="s">
        <v>1355</v>
      </c>
      <c r="C951" s="145" t="s">
        <v>2231</v>
      </c>
      <c r="D951" s="4" t="s">
        <v>689</v>
      </c>
      <c r="E951" s="2" t="s">
        <v>1</v>
      </c>
      <c r="F951">
        <v>50</v>
      </c>
      <c r="G951" s="104">
        <f>'BPU LOT3 - ELECTRICITE'!F951</f>
        <v>0</v>
      </c>
      <c r="H951" s="161">
        <f t="shared" si="48"/>
        <v>0</v>
      </c>
    </row>
    <row r="952" spans="2:8" ht="14.1" customHeight="1" x14ac:dyDescent="0.3">
      <c r="B952" s="140" t="s">
        <v>1355</v>
      </c>
      <c r="C952" s="145" t="s">
        <v>2232</v>
      </c>
      <c r="D952" s="4" t="s">
        <v>690</v>
      </c>
      <c r="E952" s="2" t="s">
        <v>1</v>
      </c>
      <c r="F952">
        <v>50</v>
      </c>
      <c r="G952" s="104">
        <f>'BPU LOT3 - ELECTRICITE'!F952</f>
        <v>0</v>
      </c>
      <c r="H952" s="161">
        <f t="shared" si="48"/>
        <v>0</v>
      </c>
    </row>
    <row r="953" spans="2:8" ht="14.1" customHeight="1" x14ac:dyDescent="0.3">
      <c r="B953" s="140" t="s">
        <v>1355</v>
      </c>
      <c r="C953" s="145" t="s">
        <v>2233</v>
      </c>
      <c r="D953" s="4" t="s">
        <v>691</v>
      </c>
      <c r="E953" s="2" t="s">
        <v>1</v>
      </c>
      <c r="F953">
        <v>50</v>
      </c>
      <c r="G953" s="104">
        <f>'BPU LOT3 - ELECTRICITE'!F953</f>
        <v>0</v>
      </c>
      <c r="H953" s="161">
        <f t="shared" si="48"/>
        <v>0</v>
      </c>
    </row>
    <row r="954" spans="2:8" ht="14.1" customHeight="1" x14ac:dyDescent="0.3">
      <c r="B954" s="140" t="s">
        <v>1355</v>
      </c>
      <c r="C954" s="145" t="s">
        <v>2234</v>
      </c>
      <c r="D954" s="4" t="s">
        <v>692</v>
      </c>
      <c r="E954" s="2" t="s">
        <v>1</v>
      </c>
      <c r="F954">
        <v>50</v>
      </c>
      <c r="G954" s="104">
        <f>'BPU LOT3 - ELECTRICITE'!F954</f>
        <v>0</v>
      </c>
      <c r="H954" s="161">
        <f t="shared" si="48"/>
        <v>0</v>
      </c>
    </row>
    <row r="955" spans="2:8" ht="14.1" customHeight="1" x14ac:dyDescent="0.3">
      <c r="B955" s="140" t="s">
        <v>1355</v>
      </c>
      <c r="C955" s="145" t="s">
        <v>2235</v>
      </c>
      <c r="D955" s="4" t="s">
        <v>693</v>
      </c>
      <c r="E955" s="2" t="s">
        <v>1</v>
      </c>
      <c r="F955">
        <v>50</v>
      </c>
      <c r="G955" s="104">
        <f>'BPU LOT3 - ELECTRICITE'!F955</f>
        <v>0</v>
      </c>
      <c r="H955" s="161">
        <f t="shared" si="48"/>
        <v>0</v>
      </c>
    </row>
    <row r="956" spans="2:8" ht="14.1" customHeight="1" x14ac:dyDescent="0.3">
      <c r="B956" s="140" t="s">
        <v>1355</v>
      </c>
      <c r="C956" s="145" t="s">
        <v>2236</v>
      </c>
      <c r="D956" s="4" t="s">
        <v>694</v>
      </c>
      <c r="E956" s="2" t="s">
        <v>1</v>
      </c>
      <c r="F956">
        <v>50</v>
      </c>
      <c r="G956" s="104">
        <f>'BPU LOT3 - ELECTRICITE'!F956</f>
        <v>0</v>
      </c>
      <c r="H956" s="161">
        <f t="shared" si="48"/>
        <v>0</v>
      </c>
    </row>
    <row r="957" spans="2:8" ht="14.1" customHeight="1" x14ac:dyDescent="0.3">
      <c r="B957" s="140" t="s">
        <v>1355</v>
      </c>
      <c r="C957" s="145" t="s">
        <v>2237</v>
      </c>
      <c r="D957" s="4" t="s">
        <v>695</v>
      </c>
      <c r="E957" s="2" t="s">
        <v>1</v>
      </c>
      <c r="F957">
        <v>50</v>
      </c>
      <c r="G957" s="104">
        <f>'BPU LOT3 - ELECTRICITE'!F957</f>
        <v>0</v>
      </c>
      <c r="H957" s="161">
        <f t="shared" si="48"/>
        <v>0</v>
      </c>
    </row>
    <row r="958" spans="2:8" ht="14.1" customHeight="1" x14ac:dyDescent="0.3">
      <c r="B958" s="139"/>
      <c r="C958" s="139"/>
      <c r="D958" s="22" t="s">
        <v>1089</v>
      </c>
      <c r="E958" s="23"/>
      <c r="F958" s="23"/>
      <c r="G958" s="23"/>
      <c r="H958" s="23"/>
    </row>
    <row r="959" spans="2:8" ht="14.1" customHeight="1" x14ac:dyDescent="0.3">
      <c r="B959" s="140" t="s">
        <v>1355</v>
      </c>
      <c r="C959" s="145" t="s">
        <v>2238</v>
      </c>
      <c r="D959" s="4" t="s">
        <v>604</v>
      </c>
      <c r="E959" s="2" t="s">
        <v>1</v>
      </c>
      <c r="F959">
        <v>50</v>
      </c>
      <c r="G959" s="104">
        <f>'BPU LOT3 - ELECTRICITE'!F959</f>
        <v>0</v>
      </c>
      <c r="H959" s="161">
        <f t="shared" ref="H959:H965" si="49">G959*F959</f>
        <v>0</v>
      </c>
    </row>
    <row r="960" spans="2:8" ht="14.1" customHeight="1" x14ac:dyDescent="0.3">
      <c r="B960" s="140" t="s">
        <v>1355</v>
      </c>
      <c r="C960" s="145" t="s">
        <v>2239</v>
      </c>
      <c r="D960" s="4" t="s">
        <v>605</v>
      </c>
      <c r="E960" s="2" t="s">
        <v>1</v>
      </c>
      <c r="F960">
        <v>50</v>
      </c>
      <c r="G960" s="104">
        <f>'BPU LOT3 - ELECTRICITE'!F960</f>
        <v>0</v>
      </c>
      <c r="H960" s="161">
        <f t="shared" si="49"/>
        <v>0</v>
      </c>
    </row>
    <row r="961" spans="2:8" ht="14.1" customHeight="1" x14ac:dyDescent="0.3">
      <c r="B961" s="140" t="s">
        <v>1355</v>
      </c>
      <c r="C961" s="145" t="s">
        <v>2240</v>
      </c>
      <c r="D961" s="4" t="s">
        <v>606</v>
      </c>
      <c r="E961" s="2" t="s">
        <v>1</v>
      </c>
      <c r="F961">
        <v>50</v>
      </c>
      <c r="G961" s="104">
        <f>'BPU LOT3 - ELECTRICITE'!F961</f>
        <v>0</v>
      </c>
      <c r="H961" s="161">
        <f t="shared" si="49"/>
        <v>0</v>
      </c>
    </row>
    <row r="962" spans="2:8" ht="14.1" customHeight="1" x14ac:dyDescent="0.3">
      <c r="B962" s="140" t="s">
        <v>1355</v>
      </c>
      <c r="C962" s="145" t="s">
        <v>2241</v>
      </c>
      <c r="D962" s="4" t="s">
        <v>610</v>
      </c>
      <c r="E962" s="2" t="s">
        <v>1</v>
      </c>
      <c r="F962">
        <v>50</v>
      </c>
      <c r="G962" s="104">
        <f>'BPU LOT3 - ELECTRICITE'!F962</f>
        <v>0</v>
      </c>
      <c r="H962" s="161">
        <f t="shared" si="49"/>
        <v>0</v>
      </c>
    </row>
    <row r="963" spans="2:8" ht="14.1" customHeight="1" x14ac:dyDescent="0.3">
      <c r="B963" s="140" t="s">
        <v>1355</v>
      </c>
      <c r="C963" s="145" t="s">
        <v>2242</v>
      </c>
      <c r="D963" s="4" t="s">
        <v>607</v>
      </c>
      <c r="E963" s="2" t="s">
        <v>1</v>
      </c>
      <c r="F963">
        <v>50</v>
      </c>
      <c r="G963" s="104">
        <f>'BPU LOT3 - ELECTRICITE'!F963</f>
        <v>0</v>
      </c>
      <c r="H963" s="161">
        <f t="shared" si="49"/>
        <v>0</v>
      </c>
    </row>
    <row r="964" spans="2:8" ht="14.1" customHeight="1" x14ac:dyDescent="0.3">
      <c r="B964" s="140" t="s">
        <v>1355</v>
      </c>
      <c r="C964" s="145" t="s">
        <v>2243</v>
      </c>
      <c r="D964" s="4" t="s">
        <v>608</v>
      </c>
      <c r="E964" s="2" t="s">
        <v>1</v>
      </c>
      <c r="F964">
        <v>50</v>
      </c>
      <c r="G964" s="104">
        <f>'BPU LOT3 - ELECTRICITE'!F964</f>
        <v>0</v>
      </c>
      <c r="H964" s="161">
        <f t="shared" si="49"/>
        <v>0</v>
      </c>
    </row>
    <row r="965" spans="2:8" ht="14.1" customHeight="1" x14ac:dyDescent="0.3">
      <c r="B965" s="140" t="s">
        <v>1355</v>
      </c>
      <c r="C965" s="145" t="s">
        <v>2244</v>
      </c>
      <c r="D965" s="4" t="s">
        <v>609</v>
      </c>
      <c r="E965" s="2" t="s">
        <v>1</v>
      </c>
      <c r="F965">
        <v>50</v>
      </c>
      <c r="G965" s="104">
        <f>'BPU LOT3 - ELECTRICITE'!F965</f>
        <v>0</v>
      </c>
      <c r="H965" s="161">
        <f t="shared" si="49"/>
        <v>0</v>
      </c>
    </row>
    <row r="966" spans="2:8" ht="14.1" customHeight="1" x14ac:dyDescent="0.3">
      <c r="B966" s="139"/>
      <c r="C966" s="139"/>
      <c r="D966" s="22" t="s">
        <v>1090</v>
      </c>
      <c r="E966" s="23"/>
      <c r="F966" s="23"/>
      <c r="G966" s="23"/>
      <c r="H966" s="23"/>
    </row>
    <row r="967" spans="2:8" ht="14.1" customHeight="1" x14ac:dyDescent="0.3">
      <c r="B967" s="140" t="s">
        <v>1355</v>
      </c>
      <c r="C967" s="145" t="s">
        <v>2245</v>
      </c>
      <c r="D967" s="4" t="s">
        <v>620</v>
      </c>
      <c r="E967" s="2" t="s">
        <v>1</v>
      </c>
      <c r="F967">
        <v>50</v>
      </c>
      <c r="G967" s="104">
        <f>'BPU LOT3 - ELECTRICITE'!F967</f>
        <v>0</v>
      </c>
      <c r="H967" s="161">
        <f t="shared" ref="H967:H973" si="50">G967*F967</f>
        <v>0</v>
      </c>
    </row>
    <row r="968" spans="2:8" ht="14.1" customHeight="1" x14ac:dyDescent="0.3">
      <c r="B968" s="140" t="s">
        <v>1355</v>
      </c>
      <c r="C968" s="145" t="s">
        <v>2246</v>
      </c>
      <c r="D968" s="4" t="s">
        <v>621</v>
      </c>
      <c r="E968" s="2" t="s">
        <v>1</v>
      </c>
      <c r="F968">
        <v>50</v>
      </c>
      <c r="G968" s="104">
        <f>'BPU LOT3 - ELECTRICITE'!F968</f>
        <v>0</v>
      </c>
      <c r="H968" s="161">
        <f t="shared" si="50"/>
        <v>0</v>
      </c>
    </row>
    <row r="969" spans="2:8" ht="14.1" customHeight="1" x14ac:dyDescent="0.3">
      <c r="B969" s="140" t="s">
        <v>1355</v>
      </c>
      <c r="C969" s="145" t="s">
        <v>2247</v>
      </c>
      <c r="D969" s="4" t="s">
        <v>611</v>
      </c>
      <c r="E969" s="2" t="s">
        <v>1</v>
      </c>
      <c r="F969">
        <v>50</v>
      </c>
      <c r="G969" s="104">
        <f>'BPU LOT3 - ELECTRICITE'!F969</f>
        <v>0</v>
      </c>
      <c r="H969" s="161">
        <f t="shared" si="50"/>
        <v>0</v>
      </c>
    </row>
    <row r="970" spans="2:8" ht="14.1" customHeight="1" x14ac:dyDescent="0.3">
      <c r="B970" s="140" t="s">
        <v>1355</v>
      </c>
      <c r="C970" s="145" t="s">
        <v>2248</v>
      </c>
      <c r="D970" s="4" t="s">
        <v>612</v>
      </c>
      <c r="E970" s="2" t="s">
        <v>1</v>
      </c>
      <c r="F970">
        <v>50</v>
      </c>
      <c r="G970" s="104">
        <f>'BPU LOT3 - ELECTRICITE'!F970</f>
        <v>0</v>
      </c>
      <c r="H970" s="161">
        <f t="shared" si="50"/>
        <v>0</v>
      </c>
    </row>
    <row r="971" spans="2:8" ht="14.1" customHeight="1" x14ac:dyDescent="0.3">
      <c r="B971" s="140" t="s">
        <v>1355</v>
      </c>
      <c r="C971" s="145" t="s">
        <v>2249</v>
      </c>
      <c r="D971" s="4" t="s">
        <v>613</v>
      </c>
      <c r="E971" s="2" t="s">
        <v>1</v>
      </c>
      <c r="F971">
        <v>50</v>
      </c>
      <c r="G971" s="104">
        <f>'BPU LOT3 - ELECTRICITE'!F971</f>
        <v>0</v>
      </c>
      <c r="H971" s="161">
        <f t="shared" si="50"/>
        <v>0</v>
      </c>
    </row>
    <row r="972" spans="2:8" ht="14.1" customHeight="1" x14ac:dyDescent="0.3">
      <c r="B972" s="140" t="s">
        <v>1355</v>
      </c>
      <c r="C972" s="145" t="s">
        <v>2250</v>
      </c>
      <c r="D972" s="4" t="s">
        <v>619</v>
      </c>
      <c r="E972" s="2" t="s">
        <v>1</v>
      </c>
      <c r="F972">
        <v>50</v>
      </c>
      <c r="G972" s="104">
        <f>'BPU LOT3 - ELECTRICITE'!F972</f>
        <v>0</v>
      </c>
      <c r="H972" s="161">
        <f t="shared" si="50"/>
        <v>0</v>
      </c>
    </row>
    <row r="973" spans="2:8" ht="14.1" customHeight="1" x14ac:dyDescent="0.3">
      <c r="B973" s="140" t="s">
        <v>1355</v>
      </c>
      <c r="C973" s="145" t="s">
        <v>2251</v>
      </c>
      <c r="D973" s="4" t="s">
        <v>610</v>
      </c>
      <c r="E973" s="2" t="s">
        <v>1</v>
      </c>
      <c r="F973">
        <v>50</v>
      </c>
      <c r="G973" s="104">
        <f>'BPU LOT3 - ELECTRICITE'!F973</f>
        <v>0</v>
      </c>
      <c r="H973" s="161">
        <f t="shared" si="50"/>
        <v>0</v>
      </c>
    </row>
    <row r="974" spans="2:8" ht="14.1" customHeight="1" x14ac:dyDescent="0.3">
      <c r="B974" s="139"/>
      <c r="C974" s="139"/>
      <c r="D974" s="22" t="s">
        <v>1091</v>
      </c>
      <c r="E974" s="23"/>
      <c r="F974" s="23"/>
      <c r="G974" s="23"/>
      <c r="H974" s="23"/>
    </row>
    <row r="975" spans="2:8" s="24" customFormat="1" ht="14.1" customHeight="1" x14ac:dyDescent="0.3">
      <c r="B975" s="140" t="s">
        <v>1355</v>
      </c>
      <c r="C975" s="145" t="s">
        <v>2252</v>
      </c>
      <c r="D975" s="4" t="s">
        <v>617</v>
      </c>
      <c r="E975" s="2" t="s">
        <v>1</v>
      </c>
      <c r="F975">
        <v>50</v>
      </c>
      <c r="G975" s="104">
        <f>'BPU LOT3 - ELECTRICITE'!F975</f>
        <v>0</v>
      </c>
      <c r="H975" s="161">
        <f t="shared" ref="H975:H982" si="51">G975*F975</f>
        <v>0</v>
      </c>
    </row>
    <row r="976" spans="2:8" s="24" customFormat="1" ht="14.1" customHeight="1" x14ac:dyDescent="0.3">
      <c r="B976" s="140" t="s">
        <v>1355</v>
      </c>
      <c r="C976" s="145" t="s">
        <v>2253</v>
      </c>
      <c r="D976" s="4" t="s">
        <v>706</v>
      </c>
      <c r="E976" s="2" t="s">
        <v>1</v>
      </c>
      <c r="F976">
        <v>50</v>
      </c>
      <c r="G976" s="104">
        <f>'BPU LOT3 - ELECTRICITE'!F976</f>
        <v>0</v>
      </c>
      <c r="H976" s="161">
        <f t="shared" si="51"/>
        <v>0</v>
      </c>
    </row>
    <row r="977" spans="2:8" s="24" customFormat="1" ht="14.1" customHeight="1" x14ac:dyDescent="0.3">
      <c r="B977" s="140" t="s">
        <v>1355</v>
      </c>
      <c r="C977" s="145" t="s">
        <v>2254</v>
      </c>
      <c r="D977" s="4" t="s">
        <v>618</v>
      </c>
      <c r="E977" s="2" t="s">
        <v>1</v>
      </c>
      <c r="F977">
        <v>50</v>
      </c>
      <c r="G977" s="104">
        <f>'BPU LOT3 - ELECTRICITE'!F977</f>
        <v>0</v>
      </c>
      <c r="H977" s="161">
        <f t="shared" si="51"/>
        <v>0</v>
      </c>
    </row>
    <row r="978" spans="2:8" s="24" customFormat="1" ht="14.1" customHeight="1" x14ac:dyDescent="0.3">
      <c r="B978" s="140" t="s">
        <v>1355</v>
      </c>
      <c r="C978" s="145" t="s">
        <v>2255</v>
      </c>
      <c r="D978" s="4" t="s">
        <v>805</v>
      </c>
      <c r="E978" s="2" t="s">
        <v>1</v>
      </c>
      <c r="F978">
        <v>50</v>
      </c>
      <c r="G978" s="104">
        <f>'BPU LOT3 - ELECTRICITE'!F978</f>
        <v>0</v>
      </c>
      <c r="H978" s="161">
        <f t="shared" si="51"/>
        <v>0</v>
      </c>
    </row>
    <row r="979" spans="2:8" s="24" customFormat="1" ht="14.1" customHeight="1" x14ac:dyDescent="0.3">
      <c r="B979" s="140" t="s">
        <v>1355</v>
      </c>
      <c r="C979" s="145" t="s">
        <v>2256</v>
      </c>
      <c r="D979" s="4" t="s">
        <v>901</v>
      </c>
      <c r="E979" s="2" t="s">
        <v>1</v>
      </c>
      <c r="F979">
        <v>50</v>
      </c>
      <c r="G979" s="104">
        <f>'BPU LOT3 - ELECTRICITE'!F979</f>
        <v>0</v>
      </c>
      <c r="H979" s="161">
        <f t="shared" si="51"/>
        <v>0</v>
      </c>
    </row>
    <row r="980" spans="2:8" s="24" customFormat="1" ht="14.1" customHeight="1" x14ac:dyDescent="0.3">
      <c r="B980" s="140" t="s">
        <v>1355</v>
      </c>
      <c r="C980" s="145" t="s">
        <v>2257</v>
      </c>
      <c r="D980" s="4" t="s">
        <v>902</v>
      </c>
      <c r="E980" s="2" t="s">
        <v>1</v>
      </c>
      <c r="F980">
        <v>50</v>
      </c>
      <c r="G980" s="104">
        <f>'BPU LOT3 - ELECTRICITE'!F980</f>
        <v>0</v>
      </c>
      <c r="H980" s="161">
        <f t="shared" si="51"/>
        <v>0</v>
      </c>
    </row>
    <row r="981" spans="2:8" s="24" customFormat="1" ht="14.1" customHeight="1" x14ac:dyDescent="0.3">
      <c r="B981" s="140" t="s">
        <v>1355</v>
      </c>
      <c r="C981" s="145" t="s">
        <v>2258</v>
      </c>
      <c r="D981" s="4" t="s">
        <v>903</v>
      </c>
      <c r="E981" s="2" t="s">
        <v>1</v>
      </c>
      <c r="F981">
        <v>50</v>
      </c>
      <c r="G981" s="104">
        <f>'BPU LOT3 - ELECTRICITE'!F981</f>
        <v>0</v>
      </c>
      <c r="H981" s="161">
        <f t="shared" si="51"/>
        <v>0</v>
      </c>
    </row>
    <row r="982" spans="2:8" s="24" customFormat="1" ht="14.1" customHeight="1" x14ac:dyDescent="0.3">
      <c r="B982" s="140" t="s">
        <v>1355</v>
      </c>
      <c r="C982" s="145" t="s">
        <v>2259</v>
      </c>
      <c r="D982" s="4" t="s">
        <v>904</v>
      </c>
      <c r="E982" s="2" t="s">
        <v>1</v>
      </c>
      <c r="F982">
        <v>50</v>
      </c>
      <c r="G982" s="104">
        <f>'BPU LOT3 - ELECTRICITE'!F982</f>
        <v>0</v>
      </c>
      <c r="H982" s="161">
        <f t="shared" si="51"/>
        <v>0</v>
      </c>
    </row>
    <row r="983" spans="2:8" ht="14.1" customHeight="1" x14ac:dyDescent="0.3">
      <c r="B983" s="138"/>
      <c r="C983" s="138"/>
      <c r="D983" s="20" t="s">
        <v>906</v>
      </c>
      <c r="E983" s="21"/>
      <c r="F983" s="21"/>
      <c r="G983" s="21"/>
      <c r="H983" s="21"/>
    </row>
    <row r="984" spans="2:8" ht="14.1" customHeight="1" x14ac:dyDescent="0.3">
      <c r="B984" s="139"/>
      <c r="C984" s="139"/>
      <c r="D984" s="22" t="s">
        <v>1092</v>
      </c>
      <c r="E984" s="23"/>
      <c r="F984" s="23"/>
      <c r="G984" s="23"/>
      <c r="H984" s="23"/>
    </row>
    <row r="985" spans="2:8" ht="14.1" customHeight="1" x14ac:dyDescent="0.3">
      <c r="B985" s="140" t="s">
        <v>1355</v>
      </c>
      <c r="C985" s="145" t="s">
        <v>2260</v>
      </c>
      <c r="D985" s="4" t="s">
        <v>372</v>
      </c>
      <c r="E985" s="2" t="s">
        <v>1</v>
      </c>
      <c r="F985">
        <v>50</v>
      </c>
      <c r="G985" s="104">
        <f>'BPU LOT3 - ELECTRICITE'!F985</f>
        <v>0</v>
      </c>
      <c r="H985" s="161">
        <f>G985*F985</f>
        <v>0</v>
      </c>
    </row>
    <row r="986" spans="2:8" ht="14.1" customHeight="1" x14ac:dyDescent="0.3">
      <c r="B986" s="140" t="s">
        <v>1355</v>
      </c>
      <c r="C986" s="145" t="s">
        <v>2261</v>
      </c>
      <c r="D986" s="4" t="s">
        <v>373</v>
      </c>
      <c r="E986" s="2" t="s">
        <v>1</v>
      </c>
      <c r="F986">
        <v>50</v>
      </c>
      <c r="G986" s="104">
        <f>'BPU LOT3 - ELECTRICITE'!F986</f>
        <v>0</v>
      </c>
      <c r="H986" s="161">
        <f>G986*F986</f>
        <v>0</v>
      </c>
    </row>
    <row r="987" spans="2:8" ht="14.1" customHeight="1" x14ac:dyDescent="0.3">
      <c r="B987" s="139"/>
      <c r="C987" s="139"/>
      <c r="D987" s="22" t="s">
        <v>1093</v>
      </c>
      <c r="E987" s="23"/>
      <c r="F987" s="23"/>
      <c r="G987" s="23"/>
      <c r="H987" s="23"/>
    </row>
    <row r="988" spans="2:8" ht="14.1" customHeight="1" x14ac:dyDescent="0.3">
      <c r="B988" s="140" t="s">
        <v>1355</v>
      </c>
      <c r="C988" s="145" t="s">
        <v>2262</v>
      </c>
      <c r="D988" s="4" t="s">
        <v>806</v>
      </c>
      <c r="E988" s="2" t="s">
        <v>1</v>
      </c>
      <c r="F988">
        <v>50</v>
      </c>
      <c r="G988" s="104">
        <f>'BPU LOT3 - ELECTRICITE'!F988</f>
        <v>0</v>
      </c>
      <c r="H988" s="161">
        <f t="shared" ref="H988:H995" si="52">G988*F988</f>
        <v>0</v>
      </c>
    </row>
    <row r="989" spans="2:8" ht="14.1" customHeight="1" x14ac:dyDescent="0.3">
      <c r="B989" s="140" t="s">
        <v>1355</v>
      </c>
      <c r="C989" s="145" t="s">
        <v>2263</v>
      </c>
      <c r="D989" s="4" t="s">
        <v>807</v>
      </c>
      <c r="E989" s="2" t="s">
        <v>1</v>
      </c>
      <c r="F989">
        <v>50</v>
      </c>
      <c r="G989" s="104">
        <f>'BPU LOT3 - ELECTRICITE'!F989</f>
        <v>0</v>
      </c>
      <c r="H989" s="161">
        <f t="shared" si="52"/>
        <v>0</v>
      </c>
    </row>
    <row r="990" spans="2:8" ht="14.1" customHeight="1" x14ac:dyDescent="0.3">
      <c r="B990" s="140" t="s">
        <v>1355</v>
      </c>
      <c r="C990" s="145" t="s">
        <v>2264</v>
      </c>
      <c r="D990" s="4" t="s">
        <v>808</v>
      </c>
      <c r="E990" s="2" t="s">
        <v>1</v>
      </c>
      <c r="F990">
        <v>50</v>
      </c>
      <c r="G990" s="104">
        <f>'BPU LOT3 - ELECTRICITE'!F990</f>
        <v>0</v>
      </c>
      <c r="H990" s="161">
        <f t="shared" si="52"/>
        <v>0</v>
      </c>
    </row>
    <row r="991" spans="2:8" ht="14.1" customHeight="1" x14ac:dyDescent="0.3">
      <c r="B991" s="140" t="s">
        <v>1355</v>
      </c>
      <c r="C991" s="145" t="s">
        <v>2265</v>
      </c>
      <c r="D991" s="4" t="s">
        <v>809</v>
      </c>
      <c r="E991" s="2" t="s">
        <v>1</v>
      </c>
      <c r="F991">
        <v>50</v>
      </c>
      <c r="G991" s="104">
        <f>'BPU LOT3 - ELECTRICITE'!F991</f>
        <v>0</v>
      </c>
      <c r="H991" s="161">
        <f t="shared" si="52"/>
        <v>0</v>
      </c>
    </row>
    <row r="992" spans="2:8" ht="14.1" customHeight="1" x14ac:dyDescent="0.3">
      <c r="B992" s="140" t="s">
        <v>1355</v>
      </c>
      <c r="C992" s="145" t="s">
        <v>2266</v>
      </c>
      <c r="D992" s="4" t="s">
        <v>810</v>
      </c>
      <c r="E992" s="2" t="s">
        <v>3</v>
      </c>
      <c r="F992">
        <v>50</v>
      </c>
      <c r="G992" s="104">
        <f>'BPU LOT3 - ELECTRICITE'!F992</f>
        <v>0</v>
      </c>
      <c r="H992" s="161">
        <f t="shared" si="52"/>
        <v>0</v>
      </c>
    </row>
    <row r="993" spans="2:8" ht="14.1" customHeight="1" x14ac:dyDescent="0.3">
      <c r="B993" s="140" t="s">
        <v>1355</v>
      </c>
      <c r="C993" s="145" t="s">
        <v>2267</v>
      </c>
      <c r="D993" s="4" t="s">
        <v>811</v>
      </c>
      <c r="E993" s="2" t="s">
        <v>3</v>
      </c>
      <c r="F993">
        <v>50</v>
      </c>
      <c r="G993" s="104">
        <f>'BPU LOT3 - ELECTRICITE'!F993</f>
        <v>0</v>
      </c>
      <c r="H993" s="161">
        <f t="shared" si="52"/>
        <v>0</v>
      </c>
    </row>
    <row r="994" spans="2:8" ht="14.1" customHeight="1" x14ac:dyDescent="0.3">
      <c r="B994" s="140" t="s">
        <v>1355</v>
      </c>
      <c r="C994" s="145" t="s">
        <v>2268</v>
      </c>
      <c r="D994" s="4" t="s">
        <v>812</v>
      </c>
      <c r="E994" s="2" t="s">
        <v>1</v>
      </c>
      <c r="F994">
        <v>50</v>
      </c>
      <c r="G994" s="104">
        <f>'BPU LOT3 - ELECTRICITE'!F994</f>
        <v>0</v>
      </c>
      <c r="H994" s="161">
        <f t="shared" si="52"/>
        <v>0</v>
      </c>
    </row>
    <row r="995" spans="2:8" ht="14.1" customHeight="1" x14ac:dyDescent="0.3">
      <c r="B995" s="143" t="s">
        <v>1355</v>
      </c>
      <c r="C995" s="145" t="s">
        <v>2269</v>
      </c>
      <c r="D995" s="78" t="s">
        <v>813</v>
      </c>
      <c r="E995" s="79" t="s">
        <v>1</v>
      </c>
      <c r="F995">
        <v>50</v>
      </c>
      <c r="G995" s="104">
        <f>'BPU LOT3 - ELECTRICITE'!F995</f>
        <v>0</v>
      </c>
      <c r="H995" s="161">
        <f t="shared" si="52"/>
        <v>0</v>
      </c>
    </row>
    <row r="996" spans="2:8" ht="14.1" customHeight="1" x14ac:dyDescent="0.3">
      <c r="B996" s="138"/>
      <c r="C996" s="138"/>
      <c r="D996" s="20" t="s">
        <v>707</v>
      </c>
      <c r="E996" s="56"/>
      <c r="F996" s="56"/>
      <c r="G996" s="56"/>
      <c r="H996" s="56"/>
    </row>
    <row r="997" spans="2:8" ht="14.1" customHeight="1" x14ac:dyDescent="0.3">
      <c r="B997" s="139"/>
      <c r="C997" s="139"/>
      <c r="D997" s="25" t="s">
        <v>1094</v>
      </c>
      <c r="E997" s="29"/>
      <c r="F997" s="29"/>
      <c r="G997" s="29"/>
      <c r="H997" s="29"/>
    </row>
    <row r="998" spans="2:8" ht="14.1" customHeight="1" x14ac:dyDescent="0.3">
      <c r="B998" s="140" t="s">
        <v>1354</v>
      </c>
      <c r="C998" s="140" t="s">
        <v>2270</v>
      </c>
      <c r="D998" s="4" t="s">
        <v>231</v>
      </c>
      <c r="E998" s="2" t="s">
        <v>1</v>
      </c>
      <c r="F998">
        <v>60</v>
      </c>
      <c r="G998" s="104">
        <f>'BPU LOT3 - ELECTRICITE'!F998</f>
        <v>0</v>
      </c>
      <c r="H998" s="161">
        <f t="shared" ref="H998:H1026" si="53">G998*F998</f>
        <v>0</v>
      </c>
    </row>
    <row r="999" spans="2:8" ht="14.1" customHeight="1" x14ac:dyDescent="0.3">
      <c r="B999" s="140" t="s">
        <v>1354</v>
      </c>
      <c r="C999" s="140" t="s">
        <v>2271</v>
      </c>
      <c r="D999" s="4" t="s">
        <v>374</v>
      </c>
      <c r="E999" s="2" t="s">
        <v>1</v>
      </c>
      <c r="F999">
        <v>60</v>
      </c>
      <c r="G999" s="104">
        <f>'BPU LOT3 - ELECTRICITE'!F999</f>
        <v>0</v>
      </c>
      <c r="H999" s="161">
        <f t="shared" si="53"/>
        <v>0</v>
      </c>
    </row>
    <row r="1000" spans="2:8" ht="14.1" customHeight="1" x14ac:dyDescent="0.3">
      <c r="B1000" s="140" t="s">
        <v>1354</v>
      </c>
      <c r="C1000" s="140" t="s">
        <v>2272</v>
      </c>
      <c r="D1000" s="4" t="s">
        <v>447</v>
      </c>
      <c r="E1000" s="2" t="s">
        <v>1</v>
      </c>
      <c r="F1000">
        <v>60</v>
      </c>
      <c r="G1000" s="104">
        <f>'BPU LOT3 - ELECTRICITE'!F1000</f>
        <v>0</v>
      </c>
      <c r="H1000" s="161">
        <f t="shared" si="53"/>
        <v>0</v>
      </c>
    </row>
    <row r="1001" spans="2:8" ht="14.1" customHeight="1" x14ac:dyDescent="0.3">
      <c r="B1001" s="140" t="s">
        <v>1354</v>
      </c>
      <c r="C1001" s="140" t="s">
        <v>2273</v>
      </c>
      <c r="D1001" s="4" t="s">
        <v>448</v>
      </c>
      <c r="E1001" s="2" t="s">
        <v>1</v>
      </c>
      <c r="F1001">
        <v>60</v>
      </c>
      <c r="G1001" s="104">
        <f>'BPU LOT3 - ELECTRICITE'!F1001</f>
        <v>0</v>
      </c>
      <c r="H1001" s="161">
        <f t="shared" si="53"/>
        <v>0</v>
      </c>
    </row>
    <row r="1002" spans="2:8" ht="14.1" customHeight="1" x14ac:dyDescent="0.3">
      <c r="B1002" s="140" t="s">
        <v>1354</v>
      </c>
      <c r="C1002" s="140" t="s">
        <v>2274</v>
      </c>
      <c r="D1002" s="4" t="s">
        <v>375</v>
      </c>
      <c r="E1002" s="2" t="s">
        <v>1</v>
      </c>
      <c r="F1002">
        <v>60</v>
      </c>
      <c r="G1002" s="104">
        <f>'BPU LOT3 - ELECTRICITE'!F1002</f>
        <v>0</v>
      </c>
      <c r="H1002" s="161">
        <f t="shared" si="53"/>
        <v>0</v>
      </c>
    </row>
    <row r="1003" spans="2:8" ht="14.1" customHeight="1" x14ac:dyDescent="0.3">
      <c r="B1003" s="140" t="s">
        <v>1354</v>
      </c>
      <c r="C1003" s="140" t="s">
        <v>2275</v>
      </c>
      <c r="D1003" s="4" t="s">
        <v>376</v>
      </c>
      <c r="E1003" s="2" t="s">
        <v>1</v>
      </c>
      <c r="F1003">
        <v>60</v>
      </c>
      <c r="G1003" s="104">
        <f>'BPU LOT3 - ELECTRICITE'!F1003</f>
        <v>0</v>
      </c>
      <c r="H1003" s="161">
        <f t="shared" si="53"/>
        <v>0</v>
      </c>
    </row>
    <row r="1004" spans="2:8" ht="14.1" customHeight="1" x14ac:dyDescent="0.3">
      <c r="B1004" s="140" t="s">
        <v>1354</v>
      </c>
      <c r="C1004" s="140" t="s">
        <v>2276</v>
      </c>
      <c r="D1004" s="4" t="s">
        <v>622</v>
      </c>
      <c r="E1004" s="2" t="s">
        <v>1</v>
      </c>
      <c r="F1004">
        <v>60</v>
      </c>
      <c r="G1004" s="104">
        <f>'BPU LOT3 - ELECTRICITE'!F1004</f>
        <v>0</v>
      </c>
      <c r="H1004" s="161">
        <f t="shared" si="53"/>
        <v>0</v>
      </c>
    </row>
    <row r="1005" spans="2:8" ht="14.1" customHeight="1" x14ac:dyDescent="0.3">
      <c r="B1005" s="140" t="s">
        <v>1354</v>
      </c>
      <c r="C1005" s="140" t="s">
        <v>2277</v>
      </c>
      <c r="D1005" s="4" t="s">
        <v>377</v>
      </c>
      <c r="E1005" s="2" t="s">
        <v>1</v>
      </c>
      <c r="F1005">
        <v>60</v>
      </c>
      <c r="G1005" s="104">
        <f>'BPU LOT3 - ELECTRICITE'!F1005</f>
        <v>0</v>
      </c>
      <c r="H1005" s="161">
        <f t="shared" si="53"/>
        <v>0</v>
      </c>
    </row>
    <row r="1006" spans="2:8" ht="14.1" customHeight="1" x14ac:dyDescent="0.3">
      <c r="B1006" s="140" t="s">
        <v>1354</v>
      </c>
      <c r="C1006" s="140" t="s">
        <v>2278</v>
      </c>
      <c r="D1006" s="4" t="s">
        <v>378</v>
      </c>
      <c r="E1006" s="2" t="s">
        <v>1</v>
      </c>
      <c r="F1006">
        <v>60</v>
      </c>
      <c r="G1006" s="104">
        <f>'BPU LOT3 - ELECTRICITE'!F1006</f>
        <v>0</v>
      </c>
      <c r="H1006" s="161">
        <f t="shared" si="53"/>
        <v>0</v>
      </c>
    </row>
    <row r="1007" spans="2:8" ht="14.1" customHeight="1" x14ac:dyDescent="0.3">
      <c r="B1007" s="140" t="s">
        <v>1354</v>
      </c>
      <c r="C1007" s="140" t="s">
        <v>2279</v>
      </c>
      <c r="D1007" s="4" t="s">
        <v>623</v>
      </c>
      <c r="E1007" s="2" t="s">
        <v>1</v>
      </c>
      <c r="F1007">
        <v>60</v>
      </c>
      <c r="G1007" s="104">
        <f>'BPU LOT3 - ELECTRICITE'!F1007</f>
        <v>0</v>
      </c>
      <c r="H1007" s="161">
        <f t="shared" si="53"/>
        <v>0</v>
      </c>
    </row>
    <row r="1008" spans="2:8" ht="14.1" customHeight="1" x14ac:dyDescent="0.3">
      <c r="B1008" s="140" t="s">
        <v>1354</v>
      </c>
      <c r="C1008" s="140" t="s">
        <v>2280</v>
      </c>
      <c r="D1008" s="4" t="s">
        <v>379</v>
      </c>
      <c r="E1008" s="2" t="s">
        <v>1</v>
      </c>
      <c r="F1008">
        <v>60</v>
      </c>
      <c r="G1008" s="104">
        <f>'BPU LOT3 - ELECTRICITE'!F1008</f>
        <v>0</v>
      </c>
      <c r="H1008" s="161">
        <f t="shared" si="53"/>
        <v>0</v>
      </c>
    </row>
    <row r="1009" spans="2:8" ht="14.1" customHeight="1" x14ac:dyDescent="0.3">
      <c r="B1009" s="140" t="s">
        <v>1354</v>
      </c>
      <c r="C1009" s="140" t="s">
        <v>2281</v>
      </c>
      <c r="D1009" s="4" t="s">
        <v>380</v>
      </c>
      <c r="E1009" s="2" t="s">
        <v>1</v>
      </c>
      <c r="F1009">
        <v>60</v>
      </c>
      <c r="G1009" s="104">
        <f>'BPU LOT3 - ELECTRICITE'!F1009</f>
        <v>0</v>
      </c>
      <c r="H1009" s="161">
        <f t="shared" si="53"/>
        <v>0</v>
      </c>
    </row>
    <row r="1010" spans="2:8" ht="14.1" customHeight="1" x14ac:dyDescent="0.3">
      <c r="B1010" s="140" t="s">
        <v>1354</v>
      </c>
      <c r="C1010" s="140" t="s">
        <v>2282</v>
      </c>
      <c r="D1010" s="4" t="s">
        <v>381</v>
      </c>
      <c r="E1010" s="2" t="s">
        <v>1</v>
      </c>
      <c r="F1010">
        <v>60</v>
      </c>
      <c r="G1010" s="104">
        <f>'BPU LOT3 - ELECTRICITE'!F1010</f>
        <v>0</v>
      </c>
      <c r="H1010" s="161">
        <f t="shared" si="53"/>
        <v>0</v>
      </c>
    </row>
    <row r="1011" spans="2:8" ht="14.1" customHeight="1" x14ac:dyDescent="0.3">
      <c r="B1011" s="140" t="s">
        <v>1354</v>
      </c>
      <c r="C1011" s="140" t="s">
        <v>2283</v>
      </c>
      <c r="D1011" s="4" t="s">
        <v>382</v>
      </c>
      <c r="E1011" s="2" t="s">
        <v>1</v>
      </c>
      <c r="F1011">
        <v>60</v>
      </c>
      <c r="G1011" s="104">
        <f>'BPU LOT3 - ELECTRICITE'!F1011</f>
        <v>0</v>
      </c>
      <c r="H1011" s="161">
        <f t="shared" si="53"/>
        <v>0</v>
      </c>
    </row>
    <row r="1012" spans="2:8" ht="14.1" customHeight="1" x14ac:dyDescent="0.3">
      <c r="B1012" s="140" t="s">
        <v>1354</v>
      </c>
      <c r="C1012" s="140" t="s">
        <v>2284</v>
      </c>
      <c r="D1012" s="4" t="s">
        <v>383</v>
      </c>
      <c r="E1012" s="2" t="s">
        <v>1</v>
      </c>
      <c r="F1012">
        <v>60</v>
      </c>
      <c r="G1012" s="104">
        <f>'BPU LOT3 - ELECTRICITE'!F1012</f>
        <v>0</v>
      </c>
      <c r="H1012" s="161">
        <f t="shared" si="53"/>
        <v>0</v>
      </c>
    </row>
    <row r="1013" spans="2:8" ht="14.1" customHeight="1" x14ac:dyDescent="0.3">
      <c r="B1013" s="140" t="s">
        <v>1354</v>
      </c>
      <c r="C1013" s="140" t="s">
        <v>2285</v>
      </c>
      <c r="D1013" s="4" t="s">
        <v>384</v>
      </c>
      <c r="E1013" s="2" t="s">
        <v>1</v>
      </c>
      <c r="F1013">
        <v>60</v>
      </c>
      <c r="G1013" s="104">
        <f>'BPU LOT3 - ELECTRICITE'!F1013</f>
        <v>0</v>
      </c>
      <c r="H1013" s="161">
        <f t="shared" si="53"/>
        <v>0</v>
      </c>
    </row>
    <row r="1014" spans="2:8" ht="14.1" customHeight="1" x14ac:dyDescent="0.3">
      <c r="B1014" s="140" t="s">
        <v>1354</v>
      </c>
      <c r="C1014" s="140" t="s">
        <v>2286</v>
      </c>
      <c r="D1014" s="4" t="s">
        <v>385</v>
      </c>
      <c r="E1014" s="2" t="s">
        <v>1</v>
      </c>
      <c r="F1014">
        <v>60</v>
      </c>
      <c r="G1014" s="104">
        <f>'BPU LOT3 - ELECTRICITE'!F1014</f>
        <v>0</v>
      </c>
      <c r="H1014" s="161">
        <f t="shared" si="53"/>
        <v>0</v>
      </c>
    </row>
    <row r="1015" spans="2:8" ht="14.1" customHeight="1" x14ac:dyDescent="0.3">
      <c r="B1015" s="140" t="s">
        <v>1354</v>
      </c>
      <c r="C1015" s="140" t="s">
        <v>2287</v>
      </c>
      <c r="D1015" s="4" t="s">
        <v>386</v>
      </c>
      <c r="E1015" s="2" t="s">
        <v>1</v>
      </c>
      <c r="F1015">
        <v>60</v>
      </c>
      <c r="G1015" s="104">
        <f>'BPU LOT3 - ELECTRICITE'!F1015</f>
        <v>0</v>
      </c>
      <c r="H1015" s="161">
        <f t="shared" si="53"/>
        <v>0</v>
      </c>
    </row>
    <row r="1016" spans="2:8" ht="14.1" customHeight="1" x14ac:dyDescent="0.3">
      <c r="B1016" s="140" t="s">
        <v>1354</v>
      </c>
      <c r="C1016" s="140" t="s">
        <v>2288</v>
      </c>
      <c r="D1016" s="4" t="s">
        <v>387</v>
      </c>
      <c r="E1016" s="2" t="s">
        <v>1</v>
      </c>
      <c r="F1016">
        <v>60</v>
      </c>
      <c r="G1016" s="104">
        <f>'BPU LOT3 - ELECTRICITE'!F1016</f>
        <v>0</v>
      </c>
      <c r="H1016" s="161">
        <f t="shared" si="53"/>
        <v>0</v>
      </c>
    </row>
    <row r="1017" spans="2:8" ht="14.1" customHeight="1" x14ac:dyDescent="0.3">
      <c r="B1017" s="140" t="s">
        <v>1354</v>
      </c>
      <c r="C1017" s="140" t="s">
        <v>2289</v>
      </c>
      <c r="D1017" s="4" t="s">
        <v>388</v>
      </c>
      <c r="E1017" s="2" t="s">
        <v>1</v>
      </c>
      <c r="F1017">
        <v>60</v>
      </c>
      <c r="G1017" s="104">
        <f>'BPU LOT3 - ELECTRICITE'!F1017</f>
        <v>0</v>
      </c>
      <c r="H1017" s="161">
        <f t="shared" si="53"/>
        <v>0</v>
      </c>
    </row>
    <row r="1018" spans="2:8" ht="14.1" customHeight="1" x14ac:dyDescent="0.3">
      <c r="B1018" s="140" t="s">
        <v>1354</v>
      </c>
      <c r="C1018" s="140" t="s">
        <v>2290</v>
      </c>
      <c r="D1018" s="4" t="s">
        <v>389</v>
      </c>
      <c r="E1018" s="2" t="s">
        <v>1</v>
      </c>
      <c r="F1018">
        <v>60</v>
      </c>
      <c r="G1018" s="104">
        <f>'BPU LOT3 - ELECTRICITE'!F1018</f>
        <v>0</v>
      </c>
      <c r="H1018" s="161">
        <f t="shared" si="53"/>
        <v>0</v>
      </c>
    </row>
    <row r="1019" spans="2:8" ht="14.1" customHeight="1" x14ac:dyDescent="0.3">
      <c r="B1019" s="140" t="s">
        <v>1354</v>
      </c>
      <c r="C1019" s="140" t="s">
        <v>2291</v>
      </c>
      <c r="D1019" s="4" t="s">
        <v>390</v>
      </c>
      <c r="E1019" s="2" t="s">
        <v>1</v>
      </c>
      <c r="F1019">
        <v>60</v>
      </c>
      <c r="G1019" s="104">
        <f>'BPU LOT3 - ELECTRICITE'!F1019</f>
        <v>0</v>
      </c>
      <c r="H1019" s="161">
        <f t="shared" si="53"/>
        <v>0</v>
      </c>
    </row>
    <row r="1020" spans="2:8" ht="14.1" customHeight="1" x14ac:dyDescent="0.3">
      <c r="B1020" s="140" t="s">
        <v>1354</v>
      </c>
      <c r="C1020" s="140" t="s">
        <v>2292</v>
      </c>
      <c r="D1020" s="4" t="s">
        <v>391</v>
      </c>
      <c r="E1020" s="2" t="s">
        <v>1</v>
      </c>
      <c r="F1020">
        <v>60</v>
      </c>
      <c r="G1020" s="104">
        <f>'BPU LOT3 - ELECTRICITE'!F1020</f>
        <v>0</v>
      </c>
      <c r="H1020" s="161">
        <f t="shared" si="53"/>
        <v>0</v>
      </c>
    </row>
    <row r="1021" spans="2:8" ht="14.1" customHeight="1" x14ac:dyDescent="0.3">
      <c r="B1021" s="140" t="s">
        <v>1354</v>
      </c>
      <c r="C1021" s="140" t="s">
        <v>2293</v>
      </c>
      <c r="D1021" s="4" t="s">
        <v>392</v>
      </c>
      <c r="E1021" s="2" t="s">
        <v>1</v>
      </c>
      <c r="F1021">
        <v>60</v>
      </c>
      <c r="G1021" s="104">
        <f>'BPU LOT3 - ELECTRICITE'!F1021</f>
        <v>0</v>
      </c>
      <c r="H1021" s="161">
        <f t="shared" si="53"/>
        <v>0</v>
      </c>
    </row>
    <row r="1022" spans="2:8" ht="14.1" customHeight="1" x14ac:dyDescent="0.3">
      <c r="B1022" s="140" t="s">
        <v>1354</v>
      </c>
      <c r="C1022" s="140" t="s">
        <v>2294</v>
      </c>
      <c r="D1022" s="4" t="s">
        <v>393</v>
      </c>
      <c r="E1022" s="2" t="s">
        <v>1</v>
      </c>
      <c r="F1022">
        <v>60</v>
      </c>
      <c r="G1022" s="104">
        <f>'BPU LOT3 - ELECTRICITE'!F1022</f>
        <v>0</v>
      </c>
      <c r="H1022" s="161">
        <f t="shared" si="53"/>
        <v>0</v>
      </c>
    </row>
    <row r="1023" spans="2:8" ht="14.1" customHeight="1" x14ac:dyDescent="0.3">
      <c r="B1023" s="140" t="s">
        <v>1354</v>
      </c>
      <c r="C1023" s="140" t="s">
        <v>2295</v>
      </c>
      <c r="D1023" s="4" t="s">
        <v>394</v>
      </c>
      <c r="E1023" s="2" t="s">
        <v>1</v>
      </c>
      <c r="F1023">
        <v>60</v>
      </c>
      <c r="G1023" s="104">
        <f>'BPU LOT3 - ELECTRICITE'!F1023</f>
        <v>0</v>
      </c>
      <c r="H1023" s="161">
        <f t="shared" si="53"/>
        <v>0</v>
      </c>
    </row>
    <row r="1024" spans="2:8" ht="14.1" customHeight="1" x14ac:dyDescent="0.3">
      <c r="B1024" s="140" t="s">
        <v>1354</v>
      </c>
      <c r="C1024" s="140" t="s">
        <v>2296</v>
      </c>
      <c r="D1024" s="4" t="s">
        <v>395</v>
      </c>
      <c r="E1024" s="2" t="s">
        <v>1</v>
      </c>
      <c r="F1024">
        <v>60</v>
      </c>
      <c r="G1024" s="104">
        <f>'BPU LOT3 - ELECTRICITE'!F1024</f>
        <v>0</v>
      </c>
      <c r="H1024" s="161">
        <f t="shared" si="53"/>
        <v>0</v>
      </c>
    </row>
    <row r="1025" spans="2:8" ht="14.1" customHeight="1" x14ac:dyDescent="0.3">
      <c r="B1025" s="140" t="s">
        <v>1354</v>
      </c>
      <c r="C1025" s="140" t="s">
        <v>2297</v>
      </c>
      <c r="D1025" s="4" t="s">
        <v>603</v>
      </c>
      <c r="E1025" s="2" t="s">
        <v>1</v>
      </c>
      <c r="F1025">
        <v>60</v>
      </c>
      <c r="G1025" s="104">
        <f>'BPU LOT3 - ELECTRICITE'!F1025</f>
        <v>0</v>
      </c>
      <c r="H1025" s="161">
        <f t="shared" si="53"/>
        <v>0</v>
      </c>
    </row>
    <row r="1026" spans="2:8" ht="14.1" customHeight="1" x14ac:dyDescent="0.3">
      <c r="B1026" s="140" t="s">
        <v>1354</v>
      </c>
      <c r="C1026" s="140" t="s">
        <v>2298</v>
      </c>
      <c r="D1026" s="4" t="s">
        <v>857</v>
      </c>
      <c r="E1026" s="2" t="s">
        <v>1</v>
      </c>
      <c r="F1026">
        <v>60</v>
      </c>
      <c r="G1026" s="104">
        <f>'BPU LOT3 - ELECTRICITE'!F1026</f>
        <v>0</v>
      </c>
      <c r="H1026" s="161">
        <f t="shared" si="53"/>
        <v>0</v>
      </c>
    </row>
    <row r="1027" spans="2:8" ht="14.1" customHeight="1" x14ac:dyDescent="0.3">
      <c r="B1027" s="146"/>
      <c r="C1027" s="146"/>
      <c r="D1027" s="57" t="s">
        <v>1095</v>
      </c>
      <c r="E1027" s="58"/>
      <c r="F1027" s="58"/>
      <c r="G1027" s="58"/>
      <c r="H1027" s="58"/>
    </row>
    <row r="1028" spans="2:8" ht="14.1" customHeight="1" x14ac:dyDescent="0.3">
      <c r="B1028" s="140" t="s">
        <v>1354</v>
      </c>
      <c r="C1028" s="140" t="s">
        <v>2299</v>
      </c>
      <c r="D1028" s="59" t="s">
        <v>696</v>
      </c>
      <c r="E1028" s="60" t="s">
        <v>3</v>
      </c>
      <c r="F1028">
        <v>300</v>
      </c>
      <c r="G1028" s="104">
        <f>'BPU LOT3 - ELECTRICITE'!F1028</f>
        <v>0</v>
      </c>
      <c r="H1028" s="161">
        <f t="shared" ref="H1028:H1065" si="54">G1028*F1028</f>
        <v>0</v>
      </c>
    </row>
    <row r="1029" spans="2:8" ht="14.1" customHeight="1" x14ac:dyDescent="0.3">
      <c r="B1029" s="140" t="s">
        <v>1354</v>
      </c>
      <c r="C1029" s="140" t="s">
        <v>2300</v>
      </c>
      <c r="D1029" s="59" t="s">
        <v>697</v>
      </c>
      <c r="E1029" s="60" t="s">
        <v>3</v>
      </c>
      <c r="F1029">
        <v>300</v>
      </c>
      <c r="G1029" s="104">
        <f>'BPU LOT3 - ELECTRICITE'!F1029</f>
        <v>0</v>
      </c>
      <c r="H1029" s="161">
        <f t="shared" si="54"/>
        <v>0</v>
      </c>
    </row>
    <row r="1030" spans="2:8" ht="14.1" customHeight="1" x14ac:dyDescent="0.3">
      <c r="B1030" s="140" t="s">
        <v>1354</v>
      </c>
      <c r="C1030" s="140" t="s">
        <v>2301</v>
      </c>
      <c r="D1030" s="59" t="s">
        <v>698</v>
      </c>
      <c r="E1030" s="60" t="s">
        <v>3</v>
      </c>
      <c r="F1030">
        <v>300</v>
      </c>
      <c r="G1030" s="104">
        <f>'BPU LOT3 - ELECTRICITE'!F1030</f>
        <v>0</v>
      </c>
      <c r="H1030" s="161">
        <f t="shared" si="54"/>
        <v>0</v>
      </c>
    </row>
    <row r="1031" spans="2:8" ht="14.1" customHeight="1" x14ac:dyDescent="0.3">
      <c r="B1031" s="140" t="s">
        <v>1354</v>
      </c>
      <c r="C1031" s="140" t="s">
        <v>2302</v>
      </c>
      <c r="D1031" s="59" t="s">
        <v>699</v>
      </c>
      <c r="E1031" s="60" t="s">
        <v>3</v>
      </c>
      <c r="F1031">
        <v>300</v>
      </c>
      <c r="G1031" s="104">
        <f>'BPU LOT3 - ELECTRICITE'!F1031</f>
        <v>0</v>
      </c>
      <c r="H1031" s="161">
        <f t="shared" si="54"/>
        <v>0</v>
      </c>
    </row>
    <row r="1032" spans="2:8" ht="14.1" customHeight="1" x14ac:dyDescent="0.3">
      <c r="B1032" s="140" t="s">
        <v>1354</v>
      </c>
      <c r="C1032" s="140" t="s">
        <v>2303</v>
      </c>
      <c r="D1032" s="59" t="s">
        <v>700</v>
      </c>
      <c r="E1032" s="60" t="s">
        <v>3</v>
      </c>
      <c r="F1032">
        <v>300</v>
      </c>
      <c r="G1032" s="104">
        <f>'BPU LOT3 - ELECTRICITE'!F1032</f>
        <v>0</v>
      </c>
      <c r="H1032" s="161">
        <f t="shared" si="54"/>
        <v>0</v>
      </c>
    </row>
    <row r="1033" spans="2:8" ht="14.1" customHeight="1" x14ac:dyDescent="0.3">
      <c r="B1033" s="140" t="s">
        <v>1354</v>
      </c>
      <c r="C1033" s="140" t="s">
        <v>2304</v>
      </c>
      <c r="D1033" s="59" t="s">
        <v>701</v>
      </c>
      <c r="E1033" s="60" t="s">
        <v>3</v>
      </c>
      <c r="F1033">
        <v>300</v>
      </c>
      <c r="G1033" s="104">
        <f>'BPU LOT3 - ELECTRICITE'!F1033</f>
        <v>0</v>
      </c>
      <c r="H1033" s="161">
        <f t="shared" si="54"/>
        <v>0</v>
      </c>
    </row>
    <row r="1034" spans="2:8" ht="14.1" customHeight="1" x14ac:dyDescent="0.3">
      <c r="B1034" s="140" t="s">
        <v>1354</v>
      </c>
      <c r="C1034" s="140" t="s">
        <v>2305</v>
      </c>
      <c r="D1034" s="59" t="s">
        <v>702</v>
      </c>
      <c r="E1034" s="60" t="s">
        <v>3</v>
      </c>
      <c r="F1034">
        <v>300</v>
      </c>
      <c r="G1034" s="104">
        <f>'BPU LOT3 - ELECTRICITE'!F1034</f>
        <v>0</v>
      </c>
      <c r="H1034" s="161">
        <f t="shared" si="54"/>
        <v>0</v>
      </c>
    </row>
    <row r="1035" spans="2:8" ht="14.1" customHeight="1" x14ac:dyDescent="0.3">
      <c r="B1035" s="140" t="s">
        <v>1354</v>
      </c>
      <c r="C1035" s="140" t="s">
        <v>2306</v>
      </c>
      <c r="D1035" s="59" t="s">
        <v>703</v>
      </c>
      <c r="E1035" s="60" t="s">
        <v>3</v>
      </c>
      <c r="F1035">
        <v>300</v>
      </c>
      <c r="G1035" s="104">
        <f>'BPU LOT3 - ELECTRICITE'!F1035</f>
        <v>0</v>
      </c>
      <c r="H1035" s="161">
        <f t="shared" si="54"/>
        <v>0</v>
      </c>
    </row>
    <row r="1036" spans="2:8" ht="14.1" customHeight="1" x14ac:dyDescent="0.3">
      <c r="B1036" s="140" t="s">
        <v>1354</v>
      </c>
      <c r="C1036" s="140" t="s">
        <v>2307</v>
      </c>
      <c r="D1036" s="61" t="s">
        <v>449</v>
      </c>
      <c r="E1036" s="60" t="s">
        <v>3</v>
      </c>
      <c r="F1036">
        <v>300</v>
      </c>
      <c r="G1036" s="104">
        <f>'BPU LOT3 - ELECTRICITE'!F1036</f>
        <v>0</v>
      </c>
      <c r="H1036" s="161">
        <f t="shared" si="54"/>
        <v>0</v>
      </c>
    </row>
    <row r="1037" spans="2:8" ht="14.1" customHeight="1" x14ac:dyDescent="0.3">
      <c r="B1037" s="140" t="s">
        <v>1354</v>
      </c>
      <c r="C1037" s="140" t="s">
        <v>2308</v>
      </c>
      <c r="D1037" s="61" t="s">
        <v>450</v>
      </c>
      <c r="E1037" s="60" t="s">
        <v>3</v>
      </c>
      <c r="F1037">
        <v>300</v>
      </c>
      <c r="G1037" s="104">
        <f>'BPU LOT3 - ELECTRICITE'!F1037</f>
        <v>0</v>
      </c>
      <c r="H1037" s="161">
        <f t="shared" si="54"/>
        <v>0</v>
      </c>
    </row>
    <row r="1038" spans="2:8" ht="14.1" customHeight="1" x14ac:dyDescent="0.3">
      <c r="B1038" s="140" t="s">
        <v>1354</v>
      </c>
      <c r="C1038" s="140" t="s">
        <v>2309</v>
      </c>
      <c r="D1038" s="61" t="s">
        <v>451</v>
      </c>
      <c r="E1038" s="60" t="s">
        <v>3</v>
      </c>
      <c r="F1038">
        <v>300</v>
      </c>
      <c r="G1038" s="104">
        <f>'BPU LOT3 - ELECTRICITE'!F1038</f>
        <v>0</v>
      </c>
      <c r="H1038" s="161">
        <f t="shared" si="54"/>
        <v>0</v>
      </c>
    </row>
    <row r="1039" spans="2:8" ht="14.1" customHeight="1" x14ac:dyDescent="0.3">
      <c r="B1039" s="140" t="s">
        <v>1354</v>
      </c>
      <c r="C1039" s="140" t="s">
        <v>2310</v>
      </c>
      <c r="D1039" s="61" t="s">
        <v>452</v>
      </c>
      <c r="E1039" s="60" t="s">
        <v>3</v>
      </c>
      <c r="F1039">
        <v>300</v>
      </c>
      <c r="G1039" s="104">
        <f>'BPU LOT3 - ELECTRICITE'!F1039</f>
        <v>0</v>
      </c>
      <c r="H1039" s="161">
        <f t="shared" si="54"/>
        <v>0</v>
      </c>
    </row>
    <row r="1040" spans="2:8" ht="14.1" customHeight="1" x14ac:dyDescent="0.3">
      <c r="B1040" s="140" t="s">
        <v>1354</v>
      </c>
      <c r="C1040" s="140" t="s">
        <v>2311</v>
      </c>
      <c r="D1040" s="61" t="s">
        <v>453</v>
      </c>
      <c r="E1040" s="60" t="s">
        <v>3</v>
      </c>
      <c r="F1040">
        <v>300</v>
      </c>
      <c r="G1040" s="104">
        <f>'BPU LOT3 - ELECTRICITE'!F1040</f>
        <v>0</v>
      </c>
      <c r="H1040" s="161">
        <f t="shared" si="54"/>
        <v>0</v>
      </c>
    </row>
    <row r="1041" spans="2:8" ht="14.1" customHeight="1" x14ac:dyDescent="0.3">
      <c r="B1041" s="140" t="s">
        <v>1354</v>
      </c>
      <c r="C1041" s="140" t="s">
        <v>2312</v>
      </c>
      <c r="D1041" s="61" t="s">
        <v>454</v>
      </c>
      <c r="E1041" s="60" t="s">
        <v>3</v>
      </c>
      <c r="F1041">
        <v>300</v>
      </c>
      <c r="G1041" s="104">
        <f>'BPU LOT3 - ELECTRICITE'!F1041</f>
        <v>0</v>
      </c>
      <c r="H1041" s="161">
        <f t="shared" si="54"/>
        <v>0</v>
      </c>
    </row>
    <row r="1042" spans="2:8" ht="14.1" customHeight="1" x14ac:dyDescent="0.3">
      <c r="B1042" s="140" t="s">
        <v>1354</v>
      </c>
      <c r="C1042" s="140" t="s">
        <v>2313</v>
      </c>
      <c r="D1042" s="61" t="s">
        <v>455</v>
      </c>
      <c r="E1042" s="60" t="s">
        <v>3</v>
      </c>
      <c r="F1042">
        <v>300</v>
      </c>
      <c r="G1042" s="104">
        <f>'BPU LOT3 - ELECTRICITE'!F1042</f>
        <v>0</v>
      </c>
      <c r="H1042" s="161">
        <f t="shared" si="54"/>
        <v>0</v>
      </c>
    </row>
    <row r="1043" spans="2:8" ht="14.1" customHeight="1" x14ac:dyDescent="0.3">
      <c r="B1043" s="140" t="s">
        <v>1354</v>
      </c>
      <c r="C1043" s="140" t="s">
        <v>2314</v>
      </c>
      <c r="D1043" s="61" t="s">
        <v>456</v>
      </c>
      <c r="E1043" s="60" t="s">
        <v>3</v>
      </c>
      <c r="F1043">
        <v>300</v>
      </c>
      <c r="G1043" s="104">
        <f>'BPU LOT3 - ELECTRICITE'!F1043</f>
        <v>0</v>
      </c>
      <c r="H1043" s="161">
        <f t="shared" si="54"/>
        <v>0</v>
      </c>
    </row>
    <row r="1044" spans="2:8" ht="14.1" customHeight="1" x14ac:dyDescent="0.3">
      <c r="B1044" s="140" t="s">
        <v>1354</v>
      </c>
      <c r="C1044" s="140" t="s">
        <v>2315</v>
      </c>
      <c r="D1044" s="61" t="s">
        <v>457</v>
      </c>
      <c r="E1044" s="60" t="s">
        <v>3</v>
      </c>
      <c r="F1044">
        <v>300</v>
      </c>
      <c r="G1044" s="104">
        <f>'BPU LOT3 - ELECTRICITE'!F1044</f>
        <v>0</v>
      </c>
      <c r="H1044" s="161">
        <f t="shared" si="54"/>
        <v>0</v>
      </c>
    </row>
    <row r="1045" spans="2:8" ht="14.1" customHeight="1" x14ac:dyDescent="0.3">
      <c r="B1045" s="140" t="s">
        <v>1354</v>
      </c>
      <c r="C1045" s="140" t="s">
        <v>2316</v>
      </c>
      <c r="D1045" s="61" t="s">
        <v>458</v>
      </c>
      <c r="E1045" s="60" t="s">
        <v>3</v>
      </c>
      <c r="F1045">
        <v>300</v>
      </c>
      <c r="G1045" s="104">
        <f>'BPU LOT3 - ELECTRICITE'!F1045</f>
        <v>0</v>
      </c>
      <c r="H1045" s="161">
        <f t="shared" si="54"/>
        <v>0</v>
      </c>
    </row>
    <row r="1046" spans="2:8" ht="14.1" customHeight="1" x14ac:dyDescent="0.3">
      <c r="B1046" s="140" t="s">
        <v>1354</v>
      </c>
      <c r="C1046" s="140" t="s">
        <v>2317</v>
      </c>
      <c r="D1046" s="61" t="s">
        <v>459</v>
      </c>
      <c r="E1046" s="60" t="s">
        <v>3</v>
      </c>
      <c r="F1046">
        <v>300</v>
      </c>
      <c r="G1046" s="104">
        <f>'BPU LOT3 - ELECTRICITE'!F1046</f>
        <v>0</v>
      </c>
      <c r="H1046" s="161">
        <f t="shared" si="54"/>
        <v>0</v>
      </c>
    </row>
    <row r="1047" spans="2:8" ht="14.1" customHeight="1" x14ac:dyDescent="0.3">
      <c r="B1047" s="140" t="s">
        <v>1354</v>
      </c>
      <c r="C1047" s="140" t="s">
        <v>2318</v>
      </c>
      <c r="D1047" s="61" t="s">
        <v>460</v>
      </c>
      <c r="E1047" s="60" t="s">
        <v>3</v>
      </c>
      <c r="F1047">
        <v>300</v>
      </c>
      <c r="G1047" s="104">
        <f>'BPU LOT3 - ELECTRICITE'!F1047</f>
        <v>0</v>
      </c>
      <c r="H1047" s="161">
        <f t="shared" si="54"/>
        <v>0</v>
      </c>
    </row>
    <row r="1048" spans="2:8" ht="14.1" customHeight="1" x14ac:dyDescent="0.3">
      <c r="B1048" s="140" t="s">
        <v>1354</v>
      </c>
      <c r="C1048" s="140" t="s">
        <v>2319</v>
      </c>
      <c r="D1048" s="61" t="s">
        <v>461</v>
      </c>
      <c r="E1048" s="60" t="s">
        <v>3</v>
      </c>
      <c r="F1048">
        <v>300</v>
      </c>
      <c r="G1048" s="104">
        <f>'BPU LOT3 - ELECTRICITE'!F1048</f>
        <v>0</v>
      </c>
      <c r="H1048" s="161">
        <f t="shared" si="54"/>
        <v>0</v>
      </c>
    </row>
    <row r="1049" spans="2:8" ht="14.1" customHeight="1" x14ac:dyDescent="0.3">
      <c r="B1049" s="140" t="s">
        <v>1354</v>
      </c>
      <c r="C1049" s="140" t="s">
        <v>2320</v>
      </c>
      <c r="D1049" s="61" t="s">
        <v>462</v>
      </c>
      <c r="E1049" s="60" t="s">
        <v>3</v>
      </c>
      <c r="F1049">
        <v>300</v>
      </c>
      <c r="G1049" s="104">
        <f>'BPU LOT3 - ELECTRICITE'!F1049</f>
        <v>0</v>
      </c>
      <c r="H1049" s="161">
        <f t="shared" si="54"/>
        <v>0</v>
      </c>
    </row>
    <row r="1050" spans="2:8" ht="14.1" customHeight="1" x14ac:dyDescent="0.3">
      <c r="B1050" s="140" t="s">
        <v>1354</v>
      </c>
      <c r="C1050" s="140" t="s">
        <v>2321</v>
      </c>
      <c r="D1050" s="61" t="s">
        <v>463</v>
      </c>
      <c r="E1050" s="60" t="s">
        <v>3</v>
      </c>
      <c r="F1050">
        <v>300</v>
      </c>
      <c r="G1050" s="104">
        <f>'BPU LOT3 - ELECTRICITE'!F1050</f>
        <v>0</v>
      </c>
      <c r="H1050" s="161">
        <f t="shared" si="54"/>
        <v>0</v>
      </c>
    </row>
    <row r="1051" spans="2:8" ht="14.1" customHeight="1" x14ac:dyDescent="0.3">
      <c r="B1051" s="140" t="s">
        <v>1354</v>
      </c>
      <c r="C1051" s="140" t="s">
        <v>2322</v>
      </c>
      <c r="D1051" s="61" t="s">
        <v>464</v>
      </c>
      <c r="E1051" s="60" t="s">
        <v>3</v>
      </c>
      <c r="F1051">
        <v>300</v>
      </c>
      <c r="G1051" s="104">
        <f>'BPU LOT3 - ELECTRICITE'!F1051</f>
        <v>0</v>
      </c>
      <c r="H1051" s="161">
        <f t="shared" si="54"/>
        <v>0</v>
      </c>
    </row>
    <row r="1052" spans="2:8" ht="14.1" customHeight="1" x14ac:dyDescent="0.3">
      <c r="B1052" s="140" t="s">
        <v>1354</v>
      </c>
      <c r="C1052" s="140" t="s">
        <v>2323</v>
      </c>
      <c r="D1052" s="61" t="s">
        <v>465</v>
      </c>
      <c r="E1052" s="60" t="s">
        <v>3</v>
      </c>
      <c r="F1052">
        <v>300</v>
      </c>
      <c r="G1052" s="104">
        <f>'BPU LOT3 - ELECTRICITE'!F1052</f>
        <v>0</v>
      </c>
      <c r="H1052" s="161">
        <f t="shared" si="54"/>
        <v>0</v>
      </c>
    </row>
    <row r="1053" spans="2:8" ht="14.1" customHeight="1" x14ac:dyDescent="0.3">
      <c r="B1053" s="140" t="s">
        <v>1354</v>
      </c>
      <c r="C1053" s="140" t="s">
        <v>2324</v>
      </c>
      <c r="D1053" s="59" t="s">
        <v>466</v>
      </c>
      <c r="E1053" s="60" t="s">
        <v>1</v>
      </c>
      <c r="F1053">
        <v>5</v>
      </c>
      <c r="G1053" s="104">
        <f>'BPU LOT3 - ELECTRICITE'!F1053</f>
        <v>0</v>
      </c>
      <c r="H1053" s="161">
        <f t="shared" si="54"/>
        <v>0</v>
      </c>
    </row>
    <row r="1054" spans="2:8" ht="14.1" customHeight="1" x14ac:dyDescent="0.3">
      <c r="B1054" s="140" t="s">
        <v>1354</v>
      </c>
      <c r="C1054" s="140" t="s">
        <v>2325</v>
      </c>
      <c r="D1054" s="59" t="s">
        <v>467</v>
      </c>
      <c r="E1054" s="60" t="s">
        <v>1</v>
      </c>
      <c r="F1054">
        <v>5</v>
      </c>
      <c r="G1054" s="104">
        <f>'BPU LOT3 - ELECTRICITE'!F1054</f>
        <v>0</v>
      </c>
      <c r="H1054" s="161">
        <f t="shared" si="54"/>
        <v>0</v>
      </c>
    </row>
    <row r="1055" spans="2:8" ht="14.1" customHeight="1" x14ac:dyDescent="0.3">
      <c r="B1055" s="140" t="s">
        <v>1354</v>
      </c>
      <c r="C1055" s="140" t="s">
        <v>2326</v>
      </c>
      <c r="D1055" s="59" t="s">
        <v>468</v>
      </c>
      <c r="E1055" s="60" t="s">
        <v>1</v>
      </c>
      <c r="F1055">
        <v>5</v>
      </c>
      <c r="G1055" s="104">
        <f>'BPU LOT3 - ELECTRICITE'!F1055</f>
        <v>0</v>
      </c>
      <c r="H1055" s="161">
        <f t="shared" si="54"/>
        <v>0</v>
      </c>
    </row>
    <row r="1056" spans="2:8" ht="14.1" customHeight="1" x14ac:dyDescent="0.3">
      <c r="B1056" s="140" t="s">
        <v>1354</v>
      </c>
      <c r="C1056" s="140" t="s">
        <v>2327</v>
      </c>
      <c r="D1056" s="59" t="s">
        <v>469</v>
      </c>
      <c r="E1056" s="60" t="s">
        <v>1</v>
      </c>
      <c r="F1056">
        <v>5</v>
      </c>
      <c r="G1056" s="104">
        <f>'BPU LOT3 - ELECTRICITE'!F1056</f>
        <v>0</v>
      </c>
      <c r="H1056" s="161">
        <f t="shared" si="54"/>
        <v>0</v>
      </c>
    </row>
    <row r="1057" spans="2:8" ht="14.1" customHeight="1" x14ac:dyDescent="0.3">
      <c r="B1057" s="140" t="s">
        <v>1354</v>
      </c>
      <c r="C1057" s="140" t="s">
        <v>2328</v>
      </c>
      <c r="D1057" s="59" t="s">
        <v>470</v>
      </c>
      <c r="E1057" s="60" t="s">
        <v>1</v>
      </c>
      <c r="F1057">
        <v>5</v>
      </c>
      <c r="G1057" s="104">
        <f>'BPU LOT3 - ELECTRICITE'!F1057</f>
        <v>0</v>
      </c>
      <c r="H1057" s="161">
        <f t="shared" si="54"/>
        <v>0</v>
      </c>
    </row>
    <row r="1058" spans="2:8" ht="14.1" customHeight="1" x14ac:dyDescent="0.3">
      <c r="B1058" s="140" t="s">
        <v>1354</v>
      </c>
      <c r="C1058" s="140" t="s">
        <v>2329</v>
      </c>
      <c r="D1058" s="59" t="s">
        <v>597</v>
      </c>
      <c r="E1058" s="60" t="s">
        <v>1</v>
      </c>
      <c r="F1058">
        <v>5</v>
      </c>
      <c r="G1058" s="104">
        <f>'BPU LOT3 - ELECTRICITE'!F1058</f>
        <v>0</v>
      </c>
      <c r="H1058" s="161">
        <f t="shared" si="54"/>
        <v>0</v>
      </c>
    </row>
    <row r="1059" spans="2:8" ht="14.1" customHeight="1" x14ac:dyDescent="0.3">
      <c r="B1059" s="140" t="s">
        <v>1354</v>
      </c>
      <c r="C1059" s="140" t="s">
        <v>2330</v>
      </c>
      <c r="D1059" s="59" t="s">
        <v>598</v>
      </c>
      <c r="E1059" s="60" t="s">
        <v>1</v>
      </c>
      <c r="F1059">
        <v>5</v>
      </c>
      <c r="G1059" s="104">
        <f>'BPU LOT3 - ELECTRICITE'!F1059</f>
        <v>0</v>
      </c>
      <c r="H1059" s="161">
        <f t="shared" si="54"/>
        <v>0</v>
      </c>
    </row>
    <row r="1060" spans="2:8" ht="14.1" customHeight="1" x14ac:dyDescent="0.3">
      <c r="B1060" s="140" t="s">
        <v>1354</v>
      </c>
      <c r="C1060" s="140" t="s">
        <v>2331</v>
      </c>
      <c r="D1060" s="59" t="s">
        <v>471</v>
      </c>
      <c r="E1060" s="60" t="s">
        <v>1</v>
      </c>
      <c r="F1060">
        <v>5</v>
      </c>
      <c r="G1060" s="104">
        <f>'BPU LOT3 - ELECTRICITE'!F1060</f>
        <v>0</v>
      </c>
      <c r="H1060" s="161">
        <f t="shared" si="54"/>
        <v>0</v>
      </c>
    </row>
    <row r="1061" spans="2:8" ht="14.1" customHeight="1" x14ac:dyDescent="0.3">
      <c r="B1061" s="140" t="s">
        <v>1354</v>
      </c>
      <c r="C1061" s="140" t="s">
        <v>2332</v>
      </c>
      <c r="D1061" s="59" t="s">
        <v>599</v>
      </c>
      <c r="E1061" s="60" t="s">
        <v>1</v>
      </c>
      <c r="F1061">
        <v>5</v>
      </c>
      <c r="G1061" s="104">
        <f>'BPU LOT3 - ELECTRICITE'!F1061</f>
        <v>0</v>
      </c>
      <c r="H1061" s="161">
        <f t="shared" si="54"/>
        <v>0</v>
      </c>
    </row>
    <row r="1062" spans="2:8" ht="14.1" customHeight="1" x14ac:dyDescent="0.3">
      <c r="B1062" s="140" t="s">
        <v>1354</v>
      </c>
      <c r="C1062" s="140" t="s">
        <v>2333</v>
      </c>
      <c r="D1062" s="59" t="s">
        <v>600</v>
      </c>
      <c r="E1062" s="60" t="s">
        <v>1</v>
      </c>
      <c r="F1062">
        <v>2</v>
      </c>
      <c r="G1062" s="104">
        <f>'BPU LOT3 - ELECTRICITE'!F1062</f>
        <v>0</v>
      </c>
      <c r="H1062" s="161">
        <f t="shared" si="54"/>
        <v>0</v>
      </c>
    </row>
    <row r="1063" spans="2:8" ht="14.1" customHeight="1" x14ac:dyDescent="0.3">
      <c r="B1063" s="140" t="s">
        <v>1354</v>
      </c>
      <c r="C1063" s="140" t="s">
        <v>2334</v>
      </c>
      <c r="D1063" s="59" t="s">
        <v>472</v>
      </c>
      <c r="E1063" s="60" t="s">
        <v>1</v>
      </c>
      <c r="F1063">
        <v>2</v>
      </c>
      <c r="G1063" s="104">
        <f>'BPU LOT3 - ELECTRICITE'!F1063</f>
        <v>0</v>
      </c>
      <c r="H1063" s="161">
        <f t="shared" si="54"/>
        <v>0</v>
      </c>
    </row>
    <row r="1064" spans="2:8" ht="14.1" customHeight="1" x14ac:dyDescent="0.3">
      <c r="B1064" s="140" t="s">
        <v>1354</v>
      </c>
      <c r="C1064" s="140" t="s">
        <v>2335</v>
      </c>
      <c r="D1064" s="59" t="s">
        <v>601</v>
      </c>
      <c r="E1064" s="60" t="s">
        <v>1</v>
      </c>
      <c r="F1064">
        <v>5</v>
      </c>
      <c r="G1064" s="104">
        <f>'BPU LOT3 - ELECTRICITE'!F1064</f>
        <v>0</v>
      </c>
      <c r="H1064" s="161">
        <f t="shared" si="54"/>
        <v>0</v>
      </c>
    </row>
    <row r="1065" spans="2:8" ht="14.1" customHeight="1" x14ac:dyDescent="0.3">
      <c r="B1065" s="140" t="s">
        <v>1354</v>
      </c>
      <c r="C1065" s="140" t="s">
        <v>2336</v>
      </c>
      <c r="D1065" s="59" t="s">
        <v>602</v>
      </c>
      <c r="E1065" s="60" t="s">
        <v>1</v>
      </c>
      <c r="F1065">
        <v>5</v>
      </c>
      <c r="G1065" s="104">
        <f>'BPU LOT3 - ELECTRICITE'!F1065</f>
        <v>0</v>
      </c>
      <c r="H1065" s="161">
        <f t="shared" si="54"/>
        <v>0</v>
      </c>
    </row>
    <row r="1066" spans="2:8" ht="14.1" customHeight="1" x14ac:dyDescent="0.3">
      <c r="B1066" s="139"/>
      <c r="C1066" s="139"/>
      <c r="D1066" s="8" t="s">
        <v>1096</v>
      </c>
      <c r="E1066" s="28"/>
      <c r="F1066" s="28"/>
      <c r="G1066" s="28"/>
      <c r="H1066" s="28"/>
    </row>
    <row r="1067" spans="2:8" ht="14.1" customHeight="1" x14ac:dyDescent="0.3">
      <c r="B1067" s="135"/>
      <c r="C1067" s="135"/>
      <c r="D1067" s="6" t="s">
        <v>872</v>
      </c>
      <c r="E1067" s="3"/>
      <c r="F1067" s="3"/>
      <c r="G1067" s="3"/>
      <c r="H1067" s="3"/>
    </row>
    <row r="1068" spans="2:8" ht="14.1" customHeight="1" x14ac:dyDescent="0.3">
      <c r="B1068" s="140" t="s">
        <v>1354</v>
      </c>
      <c r="C1068" s="140" t="s">
        <v>2337</v>
      </c>
      <c r="D1068" s="62" t="s">
        <v>439</v>
      </c>
      <c r="E1068" s="2" t="s">
        <v>1</v>
      </c>
      <c r="F1068">
        <v>10</v>
      </c>
      <c r="G1068" s="104">
        <f>'BPU LOT3 - ELECTRICITE'!F1068</f>
        <v>0</v>
      </c>
      <c r="H1068" s="161">
        <f t="shared" ref="H1068:H1075" si="55">G1068*F1068</f>
        <v>0</v>
      </c>
    </row>
    <row r="1069" spans="2:8" ht="14.1" customHeight="1" x14ac:dyDescent="0.3">
      <c r="B1069" s="140" t="s">
        <v>1354</v>
      </c>
      <c r="C1069" s="140" t="s">
        <v>2338</v>
      </c>
      <c r="D1069" s="62" t="s">
        <v>440</v>
      </c>
      <c r="E1069" s="2" t="s">
        <v>1</v>
      </c>
      <c r="F1069">
        <v>10</v>
      </c>
      <c r="G1069" s="104">
        <f>'BPU LOT3 - ELECTRICITE'!F1069</f>
        <v>0</v>
      </c>
      <c r="H1069" s="161">
        <f t="shared" si="55"/>
        <v>0</v>
      </c>
    </row>
    <row r="1070" spans="2:8" ht="14.1" customHeight="1" x14ac:dyDescent="0.3">
      <c r="B1070" s="140" t="s">
        <v>1354</v>
      </c>
      <c r="C1070" s="140" t="s">
        <v>2339</v>
      </c>
      <c r="D1070" s="62" t="s">
        <v>441</v>
      </c>
      <c r="E1070" s="2" t="s">
        <v>1</v>
      </c>
      <c r="F1070">
        <v>10</v>
      </c>
      <c r="G1070" s="104">
        <f>'BPU LOT3 - ELECTRICITE'!F1070</f>
        <v>0</v>
      </c>
      <c r="H1070" s="161">
        <f t="shared" si="55"/>
        <v>0</v>
      </c>
    </row>
    <row r="1071" spans="2:8" ht="14.1" customHeight="1" x14ac:dyDescent="0.3">
      <c r="B1071" s="140" t="s">
        <v>1354</v>
      </c>
      <c r="C1071" s="140" t="s">
        <v>2340</v>
      </c>
      <c r="D1071" s="62" t="s">
        <v>442</v>
      </c>
      <c r="E1071" s="2" t="s">
        <v>1</v>
      </c>
      <c r="F1071">
        <v>10</v>
      </c>
      <c r="G1071" s="104">
        <f>'BPU LOT3 - ELECTRICITE'!F1071</f>
        <v>0</v>
      </c>
      <c r="H1071" s="161">
        <f t="shared" si="55"/>
        <v>0</v>
      </c>
    </row>
    <row r="1072" spans="2:8" ht="14.1" customHeight="1" x14ac:dyDescent="0.3">
      <c r="B1072" s="140" t="s">
        <v>1354</v>
      </c>
      <c r="C1072" s="140" t="s">
        <v>2341</v>
      </c>
      <c r="D1072" s="62" t="s">
        <v>443</v>
      </c>
      <c r="E1072" s="2" t="s">
        <v>1</v>
      </c>
      <c r="F1072">
        <v>10</v>
      </c>
      <c r="G1072" s="104">
        <f>'BPU LOT3 - ELECTRICITE'!F1072</f>
        <v>0</v>
      </c>
      <c r="H1072" s="161">
        <f t="shared" si="55"/>
        <v>0</v>
      </c>
    </row>
    <row r="1073" spans="2:8" s="24" customFormat="1" ht="14.1" customHeight="1" x14ac:dyDescent="0.3">
      <c r="B1073" s="140" t="s">
        <v>1354</v>
      </c>
      <c r="C1073" s="140" t="s">
        <v>2342</v>
      </c>
      <c r="D1073" s="62" t="s">
        <v>444</v>
      </c>
      <c r="E1073" s="2" t="s">
        <v>1</v>
      </c>
      <c r="F1073">
        <v>10</v>
      </c>
      <c r="G1073" s="104">
        <f>'BPU LOT3 - ELECTRICITE'!F1073</f>
        <v>0</v>
      </c>
      <c r="H1073" s="161">
        <f t="shared" si="55"/>
        <v>0</v>
      </c>
    </row>
    <row r="1074" spans="2:8" s="24" customFormat="1" ht="14.1" customHeight="1" x14ac:dyDescent="0.3">
      <c r="B1074" s="140" t="s">
        <v>1354</v>
      </c>
      <c r="C1074" s="140" t="s">
        <v>2343</v>
      </c>
      <c r="D1074" s="62" t="s">
        <v>446</v>
      </c>
      <c r="E1074" s="2" t="s">
        <v>1</v>
      </c>
      <c r="F1074">
        <v>10</v>
      </c>
      <c r="G1074" s="104">
        <f>'BPU LOT3 - ELECTRICITE'!F1074</f>
        <v>0</v>
      </c>
      <c r="H1074" s="161">
        <f t="shared" si="55"/>
        <v>0</v>
      </c>
    </row>
    <row r="1075" spans="2:8" s="24" customFormat="1" ht="14.1" customHeight="1" x14ac:dyDescent="0.3">
      <c r="B1075" s="140" t="s">
        <v>1354</v>
      </c>
      <c r="C1075" s="140" t="s">
        <v>2344</v>
      </c>
      <c r="D1075" s="62" t="s">
        <v>445</v>
      </c>
      <c r="E1075" s="2" t="s">
        <v>1</v>
      </c>
      <c r="F1075">
        <v>10</v>
      </c>
      <c r="G1075" s="104">
        <f>'BPU LOT3 - ELECTRICITE'!F1075</f>
        <v>0</v>
      </c>
      <c r="H1075" s="161">
        <f t="shared" si="55"/>
        <v>0</v>
      </c>
    </row>
    <row r="1076" spans="2:8" s="24" customFormat="1" ht="14.1" customHeight="1" x14ac:dyDescent="0.3">
      <c r="B1076" s="139"/>
      <c r="C1076" s="139"/>
      <c r="D1076" s="8" t="s">
        <v>1097</v>
      </c>
      <c r="E1076" s="28"/>
      <c r="F1076" s="28"/>
      <c r="G1076" s="28"/>
      <c r="H1076" s="28"/>
    </row>
    <row r="1077" spans="2:8" s="24" customFormat="1" ht="14.1" customHeight="1" x14ac:dyDescent="0.3">
      <c r="B1077" s="135"/>
      <c r="C1077" s="135"/>
      <c r="D1077" s="6" t="s">
        <v>504</v>
      </c>
      <c r="E1077" s="3"/>
      <c r="F1077" s="3"/>
      <c r="G1077" s="3"/>
      <c r="H1077" s="3"/>
    </row>
    <row r="1078" spans="2:8" s="24" customFormat="1" ht="14.1" customHeight="1" x14ac:dyDescent="0.3">
      <c r="B1078" s="140" t="s">
        <v>1354</v>
      </c>
      <c r="C1078" s="140" t="s">
        <v>2345</v>
      </c>
      <c r="D1078" s="62" t="s">
        <v>4</v>
      </c>
      <c r="E1078" s="63" t="s">
        <v>1</v>
      </c>
      <c r="F1078" s="24">
        <v>10</v>
      </c>
      <c r="G1078" s="104">
        <f>'BPU LOT3 - ELECTRICITE'!F1078</f>
        <v>0</v>
      </c>
      <c r="H1078" s="161">
        <f>G1078*F1078</f>
        <v>0</v>
      </c>
    </row>
    <row r="1079" spans="2:8" s="24" customFormat="1" ht="14.1" customHeight="1" x14ac:dyDescent="0.3">
      <c r="B1079" s="140" t="s">
        <v>1354</v>
      </c>
      <c r="C1079" s="140" t="s">
        <v>2346</v>
      </c>
      <c r="D1079" s="62" t="s">
        <v>5</v>
      </c>
      <c r="E1079" s="63" t="s">
        <v>1</v>
      </c>
      <c r="F1079" s="24">
        <v>10</v>
      </c>
      <c r="G1079" s="104">
        <f>'BPU LOT3 - ELECTRICITE'!F1079</f>
        <v>0</v>
      </c>
      <c r="H1079" s="161">
        <f>G1079*F1079</f>
        <v>0</v>
      </c>
    </row>
    <row r="1080" spans="2:8" s="24" customFormat="1" ht="14.1" customHeight="1" x14ac:dyDescent="0.3">
      <c r="B1080" s="140" t="s">
        <v>1354</v>
      </c>
      <c r="C1080" s="140" t="s">
        <v>2347</v>
      </c>
      <c r="D1080" s="64" t="s">
        <v>704</v>
      </c>
      <c r="E1080" s="63" t="s">
        <v>1</v>
      </c>
      <c r="F1080" s="24">
        <v>10</v>
      </c>
      <c r="G1080" s="104">
        <f>'BPU LOT3 - ELECTRICITE'!F1080</f>
        <v>0</v>
      </c>
      <c r="H1080" s="161">
        <f>G1080*F1080</f>
        <v>0</v>
      </c>
    </row>
    <row r="1081" spans="2:8" s="24" customFormat="1" ht="14.1" customHeight="1" x14ac:dyDescent="0.3">
      <c r="B1081" s="138"/>
      <c r="C1081" s="138"/>
      <c r="D1081" s="20" t="s">
        <v>1333</v>
      </c>
      <c r="E1081" s="56"/>
      <c r="F1081" s="56"/>
      <c r="G1081" s="56"/>
      <c r="H1081" s="56"/>
    </row>
    <row r="1082" spans="2:8" ht="14.1" customHeight="1" x14ac:dyDescent="0.3">
      <c r="B1082" s="139"/>
      <c r="C1082" s="139"/>
      <c r="D1082" s="8" t="s">
        <v>1098</v>
      </c>
      <c r="E1082" s="28"/>
      <c r="F1082" s="28"/>
      <c r="G1082" s="28"/>
      <c r="H1082" s="28"/>
    </row>
    <row r="1083" spans="2:8" s="24" customFormat="1" ht="14.1" customHeight="1" x14ac:dyDescent="0.3">
      <c r="B1083" s="140" t="s">
        <v>1354</v>
      </c>
      <c r="C1083" s="140" t="s">
        <v>2348</v>
      </c>
      <c r="D1083" s="65" t="s">
        <v>480</v>
      </c>
      <c r="E1083" s="60" t="s">
        <v>1</v>
      </c>
      <c r="F1083" s="24">
        <v>20</v>
      </c>
      <c r="G1083" s="104">
        <f>'BPU LOT3 - ELECTRICITE'!F1083</f>
        <v>0</v>
      </c>
      <c r="H1083" s="161">
        <f t="shared" ref="H1083:H1095" si="56">G1083*F1083</f>
        <v>0</v>
      </c>
    </row>
    <row r="1084" spans="2:8" ht="14.1" customHeight="1" x14ac:dyDescent="0.3">
      <c r="B1084" s="140" t="s">
        <v>1354</v>
      </c>
      <c r="C1084" s="140" t="s">
        <v>2349</v>
      </c>
      <c r="D1084" s="65" t="s">
        <v>481</v>
      </c>
      <c r="E1084" s="60" t="s">
        <v>1</v>
      </c>
      <c r="F1084" s="24">
        <v>20</v>
      </c>
      <c r="G1084" s="104">
        <f>'BPU LOT3 - ELECTRICITE'!F1084</f>
        <v>0</v>
      </c>
      <c r="H1084" s="161">
        <f t="shared" si="56"/>
        <v>0</v>
      </c>
    </row>
    <row r="1085" spans="2:8" ht="14.1" customHeight="1" x14ac:dyDescent="0.3">
      <c r="B1085" s="140" t="s">
        <v>1354</v>
      </c>
      <c r="C1085" s="140" t="s">
        <v>2350</v>
      </c>
      <c r="D1085" s="65" t="s">
        <v>482</v>
      </c>
      <c r="E1085" s="60" t="s">
        <v>1</v>
      </c>
      <c r="F1085" s="24">
        <v>20</v>
      </c>
      <c r="G1085" s="104">
        <f>'BPU LOT3 - ELECTRICITE'!F1085</f>
        <v>0</v>
      </c>
      <c r="H1085" s="161">
        <f t="shared" si="56"/>
        <v>0</v>
      </c>
    </row>
    <row r="1086" spans="2:8" ht="14.1" customHeight="1" x14ac:dyDescent="0.3">
      <c r="B1086" s="140" t="s">
        <v>1354</v>
      </c>
      <c r="C1086" s="140" t="s">
        <v>2351</v>
      </c>
      <c r="D1086" s="65" t="s">
        <v>483</v>
      </c>
      <c r="E1086" s="60" t="s">
        <v>1</v>
      </c>
      <c r="F1086" s="24">
        <v>20</v>
      </c>
      <c r="G1086" s="104">
        <f>'BPU LOT3 - ELECTRICITE'!F1086</f>
        <v>0</v>
      </c>
      <c r="H1086" s="161">
        <f t="shared" si="56"/>
        <v>0</v>
      </c>
    </row>
    <row r="1087" spans="2:8" ht="14.1" customHeight="1" x14ac:dyDescent="0.3">
      <c r="B1087" s="140" t="s">
        <v>1354</v>
      </c>
      <c r="C1087" s="140" t="s">
        <v>2352</v>
      </c>
      <c r="D1087" s="65" t="s">
        <v>484</v>
      </c>
      <c r="E1087" s="60" t="s">
        <v>1</v>
      </c>
      <c r="F1087" s="24">
        <v>20</v>
      </c>
      <c r="G1087" s="104">
        <f>'BPU LOT3 - ELECTRICITE'!F1087</f>
        <v>0</v>
      </c>
      <c r="H1087" s="161">
        <f t="shared" si="56"/>
        <v>0</v>
      </c>
    </row>
    <row r="1088" spans="2:8" ht="14.1" customHeight="1" x14ac:dyDescent="0.3">
      <c r="B1088" s="140" t="s">
        <v>1354</v>
      </c>
      <c r="C1088" s="140" t="s">
        <v>2353</v>
      </c>
      <c r="D1088" s="65" t="s">
        <v>485</v>
      </c>
      <c r="E1088" s="60" t="s">
        <v>1</v>
      </c>
      <c r="F1088" s="24">
        <v>20</v>
      </c>
      <c r="G1088" s="104">
        <f>'BPU LOT3 - ELECTRICITE'!F1088</f>
        <v>0</v>
      </c>
      <c r="H1088" s="161">
        <f t="shared" si="56"/>
        <v>0</v>
      </c>
    </row>
    <row r="1089" spans="2:8" s="24" customFormat="1" ht="14.1" customHeight="1" x14ac:dyDescent="0.3">
      <c r="B1089" s="140" t="s">
        <v>1354</v>
      </c>
      <c r="C1089" s="140" t="s">
        <v>2354</v>
      </c>
      <c r="D1089" s="65" t="s">
        <v>486</v>
      </c>
      <c r="E1089" s="60" t="s">
        <v>1</v>
      </c>
      <c r="F1089" s="24">
        <v>20</v>
      </c>
      <c r="G1089" s="104">
        <f>'BPU LOT3 - ELECTRICITE'!F1089</f>
        <v>0</v>
      </c>
      <c r="H1089" s="161">
        <f t="shared" si="56"/>
        <v>0</v>
      </c>
    </row>
    <row r="1090" spans="2:8" s="24" customFormat="1" ht="14.1" customHeight="1" x14ac:dyDescent="0.3">
      <c r="B1090" s="140" t="s">
        <v>1354</v>
      </c>
      <c r="C1090" s="140" t="s">
        <v>2355</v>
      </c>
      <c r="D1090" s="65" t="s">
        <v>487</v>
      </c>
      <c r="E1090" s="60" t="s">
        <v>1</v>
      </c>
      <c r="F1090" s="24">
        <v>20</v>
      </c>
      <c r="G1090" s="104">
        <f>'BPU LOT3 - ELECTRICITE'!F1090</f>
        <v>0</v>
      </c>
      <c r="H1090" s="161">
        <f t="shared" si="56"/>
        <v>0</v>
      </c>
    </row>
    <row r="1091" spans="2:8" s="24" customFormat="1" ht="14.1" customHeight="1" x14ac:dyDescent="0.3">
      <c r="B1091" s="140" t="s">
        <v>1354</v>
      </c>
      <c r="C1091" s="140" t="s">
        <v>2356</v>
      </c>
      <c r="D1091" s="65" t="s">
        <v>488</v>
      </c>
      <c r="E1091" s="60" t="s">
        <v>1</v>
      </c>
      <c r="F1091" s="24">
        <v>20</v>
      </c>
      <c r="G1091" s="104">
        <f>'BPU LOT3 - ELECTRICITE'!F1091</f>
        <v>0</v>
      </c>
      <c r="H1091" s="161">
        <f t="shared" si="56"/>
        <v>0</v>
      </c>
    </row>
    <row r="1092" spans="2:8" s="24" customFormat="1" ht="14.1" customHeight="1" x14ac:dyDescent="0.3">
      <c r="B1092" s="140" t="s">
        <v>1354</v>
      </c>
      <c r="C1092" s="140" t="s">
        <v>2357</v>
      </c>
      <c r="D1092" s="66" t="s">
        <v>615</v>
      </c>
      <c r="E1092" s="60" t="s">
        <v>1</v>
      </c>
      <c r="F1092" s="24">
        <v>20</v>
      </c>
      <c r="G1092" s="104">
        <f>'BPU LOT3 - ELECTRICITE'!F1092</f>
        <v>0</v>
      </c>
      <c r="H1092" s="161">
        <f t="shared" si="56"/>
        <v>0</v>
      </c>
    </row>
    <row r="1093" spans="2:8" s="24" customFormat="1" ht="14.1" customHeight="1" x14ac:dyDescent="0.3">
      <c r="B1093" s="140" t="s">
        <v>1354</v>
      </c>
      <c r="C1093" s="140" t="s">
        <v>2358</v>
      </c>
      <c r="D1093" s="66" t="s">
        <v>505</v>
      </c>
      <c r="E1093" s="60" t="s">
        <v>1</v>
      </c>
      <c r="F1093" s="24">
        <v>20</v>
      </c>
      <c r="G1093" s="104">
        <f>'BPU LOT3 - ELECTRICITE'!F1093</f>
        <v>0</v>
      </c>
      <c r="H1093" s="161">
        <f t="shared" si="56"/>
        <v>0</v>
      </c>
    </row>
    <row r="1094" spans="2:8" s="24" customFormat="1" ht="14.1" customHeight="1" x14ac:dyDescent="0.3">
      <c r="B1094" s="140" t="s">
        <v>1354</v>
      </c>
      <c r="C1094" s="140" t="s">
        <v>2359</v>
      </c>
      <c r="D1094" s="66" t="s">
        <v>506</v>
      </c>
      <c r="E1094" s="60" t="s">
        <v>1</v>
      </c>
      <c r="F1094" s="24">
        <v>20</v>
      </c>
      <c r="G1094" s="104">
        <f>'BPU LOT3 - ELECTRICITE'!F1094</f>
        <v>0</v>
      </c>
      <c r="H1094" s="161">
        <f t="shared" si="56"/>
        <v>0</v>
      </c>
    </row>
    <row r="1095" spans="2:8" s="24" customFormat="1" ht="14.1" customHeight="1" x14ac:dyDescent="0.3">
      <c r="B1095" s="140" t="s">
        <v>1354</v>
      </c>
      <c r="C1095" s="140" t="s">
        <v>2360</v>
      </c>
      <c r="D1095" s="66" t="s">
        <v>507</v>
      </c>
      <c r="E1095" s="60" t="s">
        <v>1</v>
      </c>
      <c r="F1095" s="24">
        <v>20</v>
      </c>
      <c r="G1095" s="104">
        <f>'BPU LOT3 - ELECTRICITE'!F1095</f>
        <v>0</v>
      </c>
      <c r="H1095" s="161">
        <f t="shared" si="56"/>
        <v>0</v>
      </c>
    </row>
    <row r="1096" spans="2:8" s="24" customFormat="1" ht="14.1" customHeight="1" x14ac:dyDescent="0.3">
      <c r="B1096" s="139"/>
      <c r="C1096" s="139"/>
      <c r="D1096" s="8" t="s">
        <v>1099</v>
      </c>
      <c r="E1096" s="28"/>
      <c r="F1096" s="28"/>
      <c r="G1096" s="28"/>
      <c r="H1096" s="28"/>
    </row>
    <row r="1097" spans="2:8" s="24" customFormat="1" ht="14.1" customHeight="1" x14ac:dyDescent="0.3">
      <c r="B1097" s="140" t="s">
        <v>1354</v>
      </c>
      <c r="C1097" s="140" t="s">
        <v>2361</v>
      </c>
      <c r="D1097" s="67" t="s">
        <v>614</v>
      </c>
      <c r="E1097" s="63" t="s">
        <v>1</v>
      </c>
      <c r="F1097" s="24">
        <v>20</v>
      </c>
      <c r="G1097" s="104">
        <f>'BPU LOT3 - ELECTRICITE'!F1097</f>
        <v>0</v>
      </c>
      <c r="H1097" s="161">
        <f t="shared" ref="H1097:H1117" si="57">G1097*F1097</f>
        <v>0</v>
      </c>
    </row>
    <row r="1098" spans="2:8" s="24" customFormat="1" ht="14.1" customHeight="1" x14ac:dyDescent="0.3">
      <c r="B1098" s="140" t="s">
        <v>1354</v>
      </c>
      <c r="C1098" s="140" t="s">
        <v>2362</v>
      </c>
      <c r="D1098" s="67" t="s">
        <v>396</v>
      </c>
      <c r="E1098" s="63" t="s">
        <v>1</v>
      </c>
      <c r="F1098" s="24">
        <v>20</v>
      </c>
      <c r="G1098" s="104">
        <f>'BPU LOT3 - ELECTRICITE'!F1098</f>
        <v>0</v>
      </c>
      <c r="H1098" s="161">
        <f t="shared" si="57"/>
        <v>0</v>
      </c>
    </row>
    <row r="1099" spans="2:8" s="24" customFormat="1" ht="14.1" customHeight="1" x14ac:dyDescent="0.3">
      <c r="B1099" s="140" t="s">
        <v>1354</v>
      </c>
      <c r="C1099" s="140" t="s">
        <v>2363</v>
      </c>
      <c r="D1099" s="67" t="s">
        <v>397</v>
      </c>
      <c r="E1099" s="63" t="s">
        <v>1</v>
      </c>
      <c r="F1099" s="24">
        <v>20</v>
      </c>
      <c r="G1099" s="104">
        <f>'BPU LOT3 - ELECTRICITE'!F1099</f>
        <v>0</v>
      </c>
      <c r="H1099" s="161">
        <f t="shared" si="57"/>
        <v>0</v>
      </c>
    </row>
    <row r="1100" spans="2:8" s="24" customFormat="1" ht="14.1" customHeight="1" x14ac:dyDescent="0.3">
      <c r="B1100" s="140" t="s">
        <v>1354</v>
      </c>
      <c r="C1100" s="140" t="s">
        <v>2364</v>
      </c>
      <c r="D1100" s="67" t="s">
        <v>398</v>
      </c>
      <c r="E1100" s="63" t="s">
        <v>1</v>
      </c>
      <c r="F1100" s="24">
        <v>20</v>
      </c>
      <c r="G1100" s="104">
        <f>'BPU LOT3 - ELECTRICITE'!F1100</f>
        <v>0</v>
      </c>
      <c r="H1100" s="161">
        <f t="shared" si="57"/>
        <v>0</v>
      </c>
    </row>
    <row r="1101" spans="2:8" s="24" customFormat="1" ht="14.1" customHeight="1" x14ac:dyDescent="0.3">
      <c r="B1101" s="140" t="s">
        <v>1354</v>
      </c>
      <c r="C1101" s="140" t="s">
        <v>2365</v>
      </c>
      <c r="D1101" s="67" t="s">
        <v>399</v>
      </c>
      <c r="E1101" s="63" t="s">
        <v>1</v>
      </c>
      <c r="F1101" s="24">
        <v>20</v>
      </c>
      <c r="G1101" s="104">
        <f>'BPU LOT3 - ELECTRICITE'!F1101</f>
        <v>0</v>
      </c>
      <c r="H1101" s="161">
        <f t="shared" si="57"/>
        <v>0</v>
      </c>
    </row>
    <row r="1102" spans="2:8" s="24" customFormat="1" ht="14.1" customHeight="1" x14ac:dyDescent="0.3">
      <c r="B1102" s="140" t="s">
        <v>1354</v>
      </c>
      <c r="C1102" s="140" t="s">
        <v>2366</v>
      </c>
      <c r="D1102" s="67" t="s">
        <v>400</v>
      </c>
      <c r="E1102" s="63" t="s">
        <v>1</v>
      </c>
      <c r="F1102" s="24">
        <v>20</v>
      </c>
      <c r="G1102" s="104">
        <f>'BPU LOT3 - ELECTRICITE'!F1102</f>
        <v>0</v>
      </c>
      <c r="H1102" s="161">
        <f t="shared" si="57"/>
        <v>0</v>
      </c>
    </row>
    <row r="1103" spans="2:8" s="24" customFormat="1" ht="14.1" customHeight="1" x14ac:dyDescent="0.3">
      <c r="B1103" s="140" t="s">
        <v>1354</v>
      </c>
      <c r="C1103" s="140" t="s">
        <v>2367</v>
      </c>
      <c r="D1103" s="67" t="s">
        <v>401</v>
      </c>
      <c r="E1103" s="63" t="s">
        <v>1</v>
      </c>
      <c r="F1103" s="24">
        <v>20</v>
      </c>
      <c r="G1103" s="104">
        <f>'BPU LOT3 - ELECTRICITE'!F1103</f>
        <v>0</v>
      </c>
      <c r="H1103" s="161">
        <f t="shared" si="57"/>
        <v>0</v>
      </c>
    </row>
    <row r="1104" spans="2:8" ht="14.1" customHeight="1" x14ac:dyDescent="0.3">
      <c r="B1104" s="140" t="s">
        <v>1354</v>
      </c>
      <c r="C1104" s="140" t="s">
        <v>2368</v>
      </c>
      <c r="D1104" s="67" t="s">
        <v>402</v>
      </c>
      <c r="E1104" s="63" t="s">
        <v>1</v>
      </c>
      <c r="F1104" s="24">
        <v>20</v>
      </c>
      <c r="G1104" s="104">
        <f>'BPU LOT3 - ELECTRICITE'!F1104</f>
        <v>0</v>
      </c>
      <c r="H1104" s="161">
        <f t="shared" si="57"/>
        <v>0</v>
      </c>
    </row>
    <row r="1105" spans="2:8" ht="14.1" customHeight="1" x14ac:dyDescent="0.3">
      <c r="B1105" s="140" t="s">
        <v>1354</v>
      </c>
      <c r="C1105" s="140" t="s">
        <v>2369</v>
      </c>
      <c r="D1105" s="67" t="s">
        <v>395</v>
      </c>
      <c r="E1105" s="63" t="s">
        <v>1</v>
      </c>
      <c r="F1105" s="24">
        <v>20</v>
      </c>
      <c r="G1105" s="104">
        <f>'BPU LOT3 - ELECTRICITE'!F1105</f>
        <v>0</v>
      </c>
      <c r="H1105" s="161">
        <f t="shared" si="57"/>
        <v>0</v>
      </c>
    </row>
    <row r="1106" spans="2:8" ht="14.1" customHeight="1" x14ac:dyDescent="0.3">
      <c r="B1106" s="140" t="s">
        <v>1354</v>
      </c>
      <c r="C1106" s="140" t="s">
        <v>2370</v>
      </c>
      <c r="D1106" s="67" t="s">
        <v>403</v>
      </c>
      <c r="E1106" s="63" t="s">
        <v>1</v>
      </c>
      <c r="F1106" s="24">
        <v>20</v>
      </c>
      <c r="G1106" s="104">
        <f>'BPU LOT3 - ELECTRICITE'!F1106</f>
        <v>0</v>
      </c>
      <c r="H1106" s="161">
        <f t="shared" si="57"/>
        <v>0</v>
      </c>
    </row>
    <row r="1107" spans="2:8" ht="14.1" customHeight="1" x14ac:dyDescent="0.3">
      <c r="B1107" s="140" t="s">
        <v>1354</v>
      </c>
      <c r="C1107" s="140" t="s">
        <v>2371</v>
      </c>
      <c r="D1107" s="67" t="s">
        <v>404</v>
      </c>
      <c r="E1107" s="63" t="s">
        <v>1</v>
      </c>
      <c r="F1107" s="24">
        <v>20</v>
      </c>
      <c r="G1107" s="104">
        <f>'BPU LOT3 - ELECTRICITE'!F1107</f>
        <v>0</v>
      </c>
      <c r="H1107" s="161">
        <f t="shared" si="57"/>
        <v>0</v>
      </c>
    </row>
    <row r="1108" spans="2:8" ht="14.1" customHeight="1" x14ac:dyDescent="0.3">
      <c r="B1108" s="140" t="s">
        <v>1354</v>
      </c>
      <c r="C1108" s="140" t="s">
        <v>2372</v>
      </c>
      <c r="D1108" s="67" t="s">
        <v>405</v>
      </c>
      <c r="E1108" s="63" t="s">
        <v>1</v>
      </c>
      <c r="F1108" s="24">
        <v>20</v>
      </c>
      <c r="G1108" s="104">
        <f>'BPU LOT3 - ELECTRICITE'!F1108</f>
        <v>0</v>
      </c>
      <c r="H1108" s="161">
        <f t="shared" si="57"/>
        <v>0</v>
      </c>
    </row>
    <row r="1109" spans="2:8" ht="14.1" customHeight="1" x14ac:dyDescent="0.3">
      <c r="B1109" s="140" t="s">
        <v>1354</v>
      </c>
      <c r="C1109" s="140" t="s">
        <v>2373</v>
      </c>
      <c r="D1109" s="67" t="s">
        <v>406</v>
      </c>
      <c r="E1109" s="63" t="s">
        <v>1</v>
      </c>
      <c r="F1109" s="24">
        <v>20</v>
      </c>
      <c r="G1109" s="104">
        <f>'BPU LOT3 - ELECTRICITE'!F1109</f>
        <v>0</v>
      </c>
      <c r="H1109" s="161">
        <f t="shared" si="57"/>
        <v>0</v>
      </c>
    </row>
    <row r="1110" spans="2:8" ht="14.1" customHeight="1" x14ac:dyDescent="0.3">
      <c r="B1110" s="140" t="s">
        <v>1354</v>
      </c>
      <c r="C1110" s="140" t="s">
        <v>2374</v>
      </c>
      <c r="D1110" s="67" t="s">
        <v>407</v>
      </c>
      <c r="E1110" s="63" t="s">
        <v>1</v>
      </c>
      <c r="F1110" s="24">
        <v>20</v>
      </c>
      <c r="G1110" s="104">
        <f>'BPU LOT3 - ELECTRICITE'!F1110</f>
        <v>0</v>
      </c>
      <c r="H1110" s="161">
        <f t="shared" si="57"/>
        <v>0</v>
      </c>
    </row>
    <row r="1111" spans="2:8" ht="14.1" customHeight="1" x14ac:dyDescent="0.3">
      <c r="B1111" s="140" t="s">
        <v>1354</v>
      </c>
      <c r="C1111" s="140" t="s">
        <v>2375</v>
      </c>
      <c r="D1111" s="67" t="s">
        <v>438</v>
      </c>
      <c r="E1111" s="63" t="s">
        <v>1</v>
      </c>
      <c r="F1111" s="24">
        <v>20</v>
      </c>
      <c r="G1111" s="104">
        <f>'BPU LOT3 - ELECTRICITE'!F1111</f>
        <v>0</v>
      </c>
      <c r="H1111" s="161">
        <f t="shared" si="57"/>
        <v>0</v>
      </c>
    </row>
    <row r="1112" spans="2:8" ht="14.1" customHeight="1" x14ac:dyDescent="0.3">
      <c r="B1112" s="140" t="s">
        <v>1354</v>
      </c>
      <c r="C1112" s="140" t="s">
        <v>2376</v>
      </c>
      <c r="D1112" s="67" t="s">
        <v>408</v>
      </c>
      <c r="E1112" s="63" t="s">
        <v>1</v>
      </c>
      <c r="F1112" s="24">
        <v>20</v>
      </c>
      <c r="G1112" s="104">
        <f>'BPU LOT3 - ELECTRICITE'!F1112</f>
        <v>0</v>
      </c>
      <c r="H1112" s="161">
        <f t="shared" si="57"/>
        <v>0</v>
      </c>
    </row>
    <row r="1113" spans="2:8" ht="14.1" customHeight="1" x14ac:dyDescent="0.3">
      <c r="B1113" s="140" t="s">
        <v>1354</v>
      </c>
      <c r="C1113" s="140" t="s">
        <v>2377</v>
      </c>
      <c r="D1113" s="67" t="s">
        <v>409</v>
      </c>
      <c r="E1113" s="63" t="s">
        <v>1</v>
      </c>
      <c r="F1113" s="24">
        <v>20</v>
      </c>
      <c r="G1113" s="104">
        <f>'BPU LOT3 - ELECTRICITE'!F1113</f>
        <v>0</v>
      </c>
      <c r="H1113" s="161">
        <f t="shared" si="57"/>
        <v>0</v>
      </c>
    </row>
    <row r="1114" spans="2:8" ht="14.1" customHeight="1" x14ac:dyDescent="0.3">
      <c r="B1114" s="140" t="s">
        <v>1354</v>
      </c>
      <c r="C1114" s="140" t="s">
        <v>2378</v>
      </c>
      <c r="D1114" s="67" t="s">
        <v>410</v>
      </c>
      <c r="E1114" s="63" t="s">
        <v>1</v>
      </c>
      <c r="F1114" s="24">
        <v>20</v>
      </c>
      <c r="G1114" s="104">
        <f>'BPU LOT3 - ELECTRICITE'!F1114</f>
        <v>0</v>
      </c>
      <c r="H1114" s="161">
        <f t="shared" si="57"/>
        <v>0</v>
      </c>
    </row>
    <row r="1115" spans="2:8" ht="14.1" customHeight="1" x14ac:dyDescent="0.3">
      <c r="B1115" s="140" t="s">
        <v>1354</v>
      </c>
      <c r="C1115" s="140" t="s">
        <v>2379</v>
      </c>
      <c r="D1115" s="67" t="s">
        <v>411</v>
      </c>
      <c r="E1115" s="63" t="s">
        <v>1</v>
      </c>
      <c r="F1115" s="24">
        <v>20</v>
      </c>
      <c r="G1115" s="104">
        <f>'BPU LOT3 - ELECTRICITE'!F1115</f>
        <v>0</v>
      </c>
      <c r="H1115" s="161">
        <f t="shared" si="57"/>
        <v>0</v>
      </c>
    </row>
    <row r="1116" spans="2:8" ht="14.1" customHeight="1" x14ac:dyDescent="0.3">
      <c r="B1116" s="140" t="s">
        <v>1354</v>
      </c>
      <c r="C1116" s="140" t="s">
        <v>2380</v>
      </c>
      <c r="D1116" s="67" t="s">
        <v>412</v>
      </c>
      <c r="E1116" s="63" t="s">
        <v>1</v>
      </c>
      <c r="F1116" s="24">
        <v>20</v>
      </c>
      <c r="G1116" s="104">
        <f>'BPU LOT3 - ELECTRICITE'!F1116</f>
        <v>0</v>
      </c>
      <c r="H1116" s="161">
        <f t="shared" si="57"/>
        <v>0</v>
      </c>
    </row>
    <row r="1117" spans="2:8" ht="14.1" customHeight="1" x14ac:dyDescent="0.3">
      <c r="B1117" s="140" t="s">
        <v>1354</v>
      </c>
      <c r="C1117" s="140" t="s">
        <v>2381</v>
      </c>
      <c r="D1117" s="67" t="s">
        <v>413</v>
      </c>
      <c r="E1117" s="63" t="s">
        <v>1</v>
      </c>
      <c r="F1117" s="24">
        <v>20</v>
      </c>
      <c r="G1117" s="104">
        <f>'BPU LOT3 - ELECTRICITE'!F1117</f>
        <v>0</v>
      </c>
      <c r="H1117" s="161">
        <f t="shared" si="57"/>
        <v>0</v>
      </c>
    </row>
    <row r="1118" spans="2:8" ht="14.1" customHeight="1" x14ac:dyDescent="0.3">
      <c r="B1118" s="139"/>
      <c r="C1118" s="139"/>
      <c r="D1118" s="8" t="s">
        <v>1100</v>
      </c>
      <c r="E1118" s="28"/>
      <c r="F1118" s="28"/>
      <c r="G1118" s="28"/>
      <c r="H1118" s="28"/>
    </row>
    <row r="1119" spans="2:8" ht="14.1" customHeight="1" x14ac:dyDescent="0.3">
      <c r="B1119" s="140" t="s">
        <v>1354</v>
      </c>
      <c r="C1119" s="140" t="s">
        <v>2382</v>
      </c>
      <c r="D1119" s="59" t="s">
        <v>509</v>
      </c>
      <c r="E1119" s="60" t="s">
        <v>1</v>
      </c>
      <c r="F1119" s="24">
        <v>40</v>
      </c>
      <c r="G1119" s="104">
        <f>'BPU LOT3 - ELECTRICITE'!F1119</f>
        <v>0</v>
      </c>
      <c r="H1119" s="161">
        <f t="shared" ref="H1119:H1154" si="58">G1119*F1119</f>
        <v>0</v>
      </c>
    </row>
    <row r="1120" spans="2:8" ht="14.1" customHeight="1" x14ac:dyDescent="0.3">
      <c r="B1120" s="140" t="s">
        <v>1354</v>
      </c>
      <c r="C1120" s="140" t="s">
        <v>2383</v>
      </c>
      <c r="D1120" s="59" t="s">
        <v>510</v>
      </c>
      <c r="E1120" s="60" t="s">
        <v>1</v>
      </c>
      <c r="F1120" s="24">
        <v>40</v>
      </c>
      <c r="G1120" s="104">
        <f>'BPU LOT3 - ELECTRICITE'!F1120</f>
        <v>0</v>
      </c>
      <c r="H1120" s="161">
        <f t="shared" si="58"/>
        <v>0</v>
      </c>
    </row>
    <row r="1121" spans="2:8" ht="14.1" customHeight="1" x14ac:dyDescent="0.3">
      <c r="B1121" s="140" t="s">
        <v>1354</v>
      </c>
      <c r="C1121" s="140" t="s">
        <v>2384</v>
      </c>
      <c r="D1121" s="59" t="s">
        <v>511</v>
      </c>
      <c r="E1121" s="60" t="s">
        <v>1</v>
      </c>
      <c r="F1121" s="24">
        <v>40</v>
      </c>
      <c r="G1121" s="104">
        <f>'BPU LOT3 - ELECTRICITE'!F1121</f>
        <v>0</v>
      </c>
      <c r="H1121" s="161">
        <f t="shared" si="58"/>
        <v>0</v>
      </c>
    </row>
    <row r="1122" spans="2:8" ht="14.1" customHeight="1" x14ac:dyDescent="0.3">
      <c r="B1122" s="140" t="s">
        <v>1354</v>
      </c>
      <c r="C1122" s="140" t="s">
        <v>2385</v>
      </c>
      <c r="D1122" s="59" t="s">
        <v>512</v>
      </c>
      <c r="E1122" s="60" t="s">
        <v>1</v>
      </c>
      <c r="F1122" s="24">
        <v>40</v>
      </c>
      <c r="G1122" s="104">
        <f>'BPU LOT3 - ELECTRICITE'!F1122</f>
        <v>0</v>
      </c>
      <c r="H1122" s="161">
        <f t="shared" si="58"/>
        <v>0</v>
      </c>
    </row>
    <row r="1123" spans="2:8" ht="14.1" customHeight="1" x14ac:dyDescent="0.3">
      <c r="B1123" s="140" t="s">
        <v>1354</v>
      </c>
      <c r="C1123" s="140" t="s">
        <v>2386</v>
      </c>
      <c r="D1123" s="59" t="s">
        <v>516</v>
      </c>
      <c r="E1123" s="60" t="s">
        <v>1</v>
      </c>
      <c r="F1123" s="24">
        <v>40</v>
      </c>
      <c r="G1123" s="104">
        <f>'BPU LOT3 - ELECTRICITE'!F1123</f>
        <v>0</v>
      </c>
      <c r="H1123" s="161">
        <f t="shared" si="58"/>
        <v>0</v>
      </c>
    </row>
    <row r="1124" spans="2:8" ht="14.1" customHeight="1" x14ac:dyDescent="0.3">
      <c r="B1124" s="140" t="s">
        <v>1354</v>
      </c>
      <c r="C1124" s="140" t="s">
        <v>2387</v>
      </c>
      <c r="D1124" s="59" t="s">
        <v>513</v>
      </c>
      <c r="E1124" s="60" t="s">
        <v>1</v>
      </c>
      <c r="F1124" s="24">
        <v>40</v>
      </c>
      <c r="G1124" s="104">
        <f>'BPU LOT3 - ELECTRICITE'!F1124</f>
        <v>0</v>
      </c>
      <c r="H1124" s="161">
        <f t="shared" si="58"/>
        <v>0</v>
      </c>
    </row>
    <row r="1125" spans="2:8" s="24" customFormat="1" ht="14.1" customHeight="1" x14ac:dyDescent="0.3">
      <c r="B1125" s="140" t="s">
        <v>1354</v>
      </c>
      <c r="C1125" s="140" t="s">
        <v>2388</v>
      </c>
      <c r="D1125" s="59" t="s">
        <v>514</v>
      </c>
      <c r="E1125" s="60" t="s">
        <v>1</v>
      </c>
      <c r="F1125" s="24">
        <v>40</v>
      </c>
      <c r="G1125" s="104">
        <f>'BPU LOT3 - ELECTRICITE'!F1125</f>
        <v>0</v>
      </c>
      <c r="H1125" s="161">
        <f t="shared" si="58"/>
        <v>0</v>
      </c>
    </row>
    <row r="1126" spans="2:8" ht="14.1" customHeight="1" x14ac:dyDescent="0.3">
      <c r="B1126" s="140" t="s">
        <v>1354</v>
      </c>
      <c r="C1126" s="140" t="s">
        <v>2389</v>
      </c>
      <c r="D1126" s="59" t="s">
        <v>517</v>
      </c>
      <c r="E1126" s="60" t="s">
        <v>1</v>
      </c>
      <c r="F1126" s="24">
        <v>40</v>
      </c>
      <c r="G1126" s="104">
        <f>'BPU LOT3 - ELECTRICITE'!F1126</f>
        <v>0</v>
      </c>
      <c r="H1126" s="161">
        <f t="shared" si="58"/>
        <v>0</v>
      </c>
    </row>
    <row r="1127" spans="2:8" ht="14.1" customHeight="1" x14ac:dyDescent="0.3">
      <c r="B1127" s="140" t="s">
        <v>1354</v>
      </c>
      <c r="C1127" s="140" t="s">
        <v>2390</v>
      </c>
      <c r="D1127" s="59" t="s">
        <v>518</v>
      </c>
      <c r="E1127" s="60" t="s">
        <v>1</v>
      </c>
      <c r="F1127" s="24">
        <v>40</v>
      </c>
      <c r="G1127" s="104">
        <f>'BPU LOT3 - ELECTRICITE'!F1127</f>
        <v>0</v>
      </c>
      <c r="H1127" s="161">
        <f t="shared" si="58"/>
        <v>0</v>
      </c>
    </row>
    <row r="1128" spans="2:8" ht="14.1" customHeight="1" x14ac:dyDescent="0.3">
      <c r="B1128" s="140" t="s">
        <v>1354</v>
      </c>
      <c r="C1128" s="140" t="s">
        <v>2391</v>
      </c>
      <c r="D1128" s="59" t="s">
        <v>519</v>
      </c>
      <c r="E1128" s="60" t="s">
        <v>1</v>
      </c>
      <c r="F1128" s="24">
        <v>40</v>
      </c>
      <c r="G1128" s="104">
        <f>'BPU LOT3 - ELECTRICITE'!F1128</f>
        <v>0</v>
      </c>
      <c r="H1128" s="161">
        <f t="shared" si="58"/>
        <v>0</v>
      </c>
    </row>
    <row r="1129" spans="2:8" ht="14.1" customHeight="1" x14ac:dyDescent="0.3">
      <c r="B1129" s="140" t="s">
        <v>1354</v>
      </c>
      <c r="C1129" s="140" t="s">
        <v>2392</v>
      </c>
      <c r="D1129" s="59" t="s">
        <v>520</v>
      </c>
      <c r="E1129" s="60" t="s">
        <v>1</v>
      </c>
      <c r="F1129" s="24">
        <v>40</v>
      </c>
      <c r="G1129" s="104">
        <f>'BPU LOT3 - ELECTRICITE'!F1129</f>
        <v>0</v>
      </c>
      <c r="H1129" s="161">
        <f t="shared" si="58"/>
        <v>0</v>
      </c>
    </row>
    <row r="1130" spans="2:8" ht="14.1" customHeight="1" x14ac:dyDescent="0.3">
      <c r="B1130" s="140" t="s">
        <v>1354</v>
      </c>
      <c r="C1130" s="140" t="s">
        <v>2393</v>
      </c>
      <c r="D1130" s="59" t="s">
        <v>521</v>
      </c>
      <c r="E1130" s="60" t="s">
        <v>1</v>
      </c>
      <c r="F1130" s="24">
        <v>40</v>
      </c>
      <c r="G1130" s="104">
        <f>'BPU LOT3 - ELECTRICITE'!F1130</f>
        <v>0</v>
      </c>
      <c r="H1130" s="161">
        <f t="shared" si="58"/>
        <v>0</v>
      </c>
    </row>
    <row r="1131" spans="2:8" ht="14.1" customHeight="1" x14ac:dyDescent="0.3">
      <c r="B1131" s="140" t="s">
        <v>1354</v>
      </c>
      <c r="C1131" s="140" t="s">
        <v>2394</v>
      </c>
      <c r="D1131" s="59" t="s">
        <v>522</v>
      </c>
      <c r="E1131" s="60" t="s">
        <v>1</v>
      </c>
      <c r="F1131" s="24">
        <v>40</v>
      </c>
      <c r="G1131" s="104">
        <f>'BPU LOT3 - ELECTRICITE'!F1131</f>
        <v>0</v>
      </c>
      <c r="H1131" s="161">
        <f t="shared" si="58"/>
        <v>0</v>
      </c>
    </row>
    <row r="1132" spans="2:8" ht="14.1" customHeight="1" x14ac:dyDescent="0.3">
      <c r="B1132" s="140" t="s">
        <v>1354</v>
      </c>
      <c r="C1132" s="140" t="s">
        <v>2395</v>
      </c>
      <c r="D1132" s="59" t="s">
        <v>523</v>
      </c>
      <c r="E1132" s="60" t="s">
        <v>1</v>
      </c>
      <c r="F1132" s="24">
        <v>40</v>
      </c>
      <c r="G1132" s="104">
        <f>'BPU LOT3 - ELECTRICITE'!F1132</f>
        <v>0</v>
      </c>
      <c r="H1132" s="161">
        <f t="shared" si="58"/>
        <v>0</v>
      </c>
    </row>
    <row r="1133" spans="2:8" ht="14.1" customHeight="1" x14ac:dyDescent="0.3">
      <c r="B1133" s="140" t="s">
        <v>1354</v>
      </c>
      <c r="C1133" s="140" t="s">
        <v>2396</v>
      </c>
      <c r="D1133" s="59" t="s">
        <v>524</v>
      </c>
      <c r="E1133" s="60" t="s">
        <v>1</v>
      </c>
      <c r="F1133" s="24">
        <v>40</v>
      </c>
      <c r="G1133" s="104">
        <f>'BPU LOT3 - ELECTRICITE'!F1133</f>
        <v>0</v>
      </c>
      <c r="H1133" s="161">
        <f t="shared" si="58"/>
        <v>0</v>
      </c>
    </row>
    <row r="1134" spans="2:8" ht="14.1" customHeight="1" x14ac:dyDescent="0.3">
      <c r="B1134" s="140" t="s">
        <v>1354</v>
      </c>
      <c r="C1134" s="140" t="s">
        <v>2397</v>
      </c>
      <c r="D1134" s="59" t="s">
        <v>525</v>
      </c>
      <c r="E1134" s="60" t="s">
        <v>1</v>
      </c>
      <c r="F1134" s="24">
        <v>40</v>
      </c>
      <c r="G1134" s="104">
        <f>'BPU LOT3 - ELECTRICITE'!F1134</f>
        <v>0</v>
      </c>
      <c r="H1134" s="161">
        <f t="shared" si="58"/>
        <v>0</v>
      </c>
    </row>
    <row r="1135" spans="2:8" ht="14.1" customHeight="1" x14ac:dyDescent="0.3">
      <c r="B1135" s="140" t="s">
        <v>1354</v>
      </c>
      <c r="C1135" s="140" t="s">
        <v>2398</v>
      </c>
      <c r="D1135" s="59" t="s">
        <v>526</v>
      </c>
      <c r="E1135" s="60" t="s">
        <v>1</v>
      </c>
      <c r="F1135" s="24">
        <v>40</v>
      </c>
      <c r="G1135" s="104">
        <f>'BPU LOT3 - ELECTRICITE'!F1135</f>
        <v>0</v>
      </c>
      <c r="H1135" s="161">
        <f t="shared" si="58"/>
        <v>0</v>
      </c>
    </row>
    <row r="1136" spans="2:8" ht="14.1" customHeight="1" x14ac:dyDescent="0.3">
      <c r="B1136" s="140" t="s">
        <v>1354</v>
      </c>
      <c r="C1136" s="140" t="s">
        <v>2399</v>
      </c>
      <c r="D1136" s="59" t="s">
        <v>527</v>
      </c>
      <c r="E1136" s="60" t="s">
        <v>1</v>
      </c>
      <c r="F1136" s="24">
        <v>40</v>
      </c>
      <c r="G1136" s="104">
        <f>'BPU LOT3 - ELECTRICITE'!F1136</f>
        <v>0</v>
      </c>
      <c r="H1136" s="161">
        <f t="shared" si="58"/>
        <v>0</v>
      </c>
    </row>
    <row r="1137" spans="2:8" ht="14.1" customHeight="1" x14ac:dyDescent="0.3">
      <c r="B1137" s="140" t="s">
        <v>1354</v>
      </c>
      <c r="C1137" s="140" t="s">
        <v>2400</v>
      </c>
      <c r="D1137" s="59" t="s">
        <v>528</v>
      </c>
      <c r="E1137" s="60" t="s">
        <v>1</v>
      </c>
      <c r="F1137" s="24">
        <v>40</v>
      </c>
      <c r="G1137" s="104">
        <f>'BPU LOT3 - ELECTRICITE'!F1137</f>
        <v>0</v>
      </c>
      <c r="H1137" s="161">
        <f t="shared" si="58"/>
        <v>0</v>
      </c>
    </row>
    <row r="1138" spans="2:8" ht="14.1" customHeight="1" x14ac:dyDescent="0.3">
      <c r="B1138" s="140" t="s">
        <v>1354</v>
      </c>
      <c r="C1138" s="140" t="s">
        <v>2401</v>
      </c>
      <c r="D1138" s="59" t="s">
        <v>529</v>
      </c>
      <c r="E1138" s="60" t="s">
        <v>1</v>
      </c>
      <c r="F1138" s="24">
        <v>40</v>
      </c>
      <c r="G1138" s="104">
        <f>'BPU LOT3 - ELECTRICITE'!F1138</f>
        <v>0</v>
      </c>
      <c r="H1138" s="161">
        <f t="shared" si="58"/>
        <v>0</v>
      </c>
    </row>
    <row r="1139" spans="2:8" ht="14.1" customHeight="1" x14ac:dyDescent="0.3">
      <c r="B1139" s="140" t="s">
        <v>1354</v>
      </c>
      <c r="C1139" s="140" t="s">
        <v>2402</v>
      </c>
      <c r="D1139" s="59" t="s">
        <v>530</v>
      </c>
      <c r="E1139" s="60" t="s">
        <v>1</v>
      </c>
      <c r="F1139" s="24">
        <v>40</v>
      </c>
      <c r="G1139" s="104">
        <f>'BPU LOT3 - ELECTRICITE'!F1139</f>
        <v>0</v>
      </c>
      <c r="H1139" s="161">
        <f t="shared" si="58"/>
        <v>0</v>
      </c>
    </row>
    <row r="1140" spans="2:8" ht="14.1" customHeight="1" x14ac:dyDescent="0.3">
      <c r="B1140" s="140" t="s">
        <v>1354</v>
      </c>
      <c r="C1140" s="140" t="s">
        <v>2403</v>
      </c>
      <c r="D1140" s="59" t="s">
        <v>531</v>
      </c>
      <c r="E1140" s="60" t="s">
        <v>1</v>
      </c>
      <c r="F1140" s="24">
        <v>40</v>
      </c>
      <c r="G1140" s="104">
        <f>'BPU LOT3 - ELECTRICITE'!F1140</f>
        <v>0</v>
      </c>
      <c r="H1140" s="161">
        <f t="shared" si="58"/>
        <v>0</v>
      </c>
    </row>
    <row r="1141" spans="2:8" ht="14.1" customHeight="1" x14ac:dyDescent="0.3">
      <c r="B1141" s="140" t="s">
        <v>1354</v>
      </c>
      <c r="C1141" s="140" t="s">
        <v>2404</v>
      </c>
      <c r="D1141" s="59" t="s">
        <v>532</v>
      </c>
      <c r="E1141" s="60" t="s">
        <v>1</v>
      </c>
      <c r="F1141" s="24">
        <v>40</v>
      </c>
      <c r="G1141" s="104">
        <f>'BPU LOT3 - ELECTRICITE'!F1141</f>
        <v>0</v>
      </c>
      <c r="H1141" s="161">
        <f t="shared" si="58"/>
        <v>0</v>
      </c>
    </row>
    <row r="1142" spans="2:8" ht="14.1" customHeight="1" x14ac:dyDescent="0.3">
      <c r="B1142" s="140" t="s">
        <v>1354</v>
      </c>
      <c r="C1142" s="140" t="s">
        <v>2405</v>
      </c>
      <c r="D1142" s="59" t="s">
        <v>533</v>
      </c>
      <c r="E1142" s="60" t="s">
        <v>1</v>
      </c>
      <c r="F1142" s="24">
        <v>40</v>
      </c>
      <c r="G1142" s="104">
        <f>'BPU LOT3 - ELECTRICITE'!F1142</f>
        <v>0</v>
      </c>
      <c r="H1142" s="161">
        <f t="shared" si="58"/>
        <v>0</v>
      </c>
    </row>
    <row r="1143" spans="2:8" ht="14.1" customHeight="1" x14ac:dyDescent="0.3">
      <c r="B1143" s="140" t="s">
        <v>1354</v>
      </c>
      <c r="C1143" s="140" t="s">
        <v>2406</v>
      </c>
      <c r="D1143" s="59" t="s">
        <v>534</v>
      </c>
      <c r="E1143" s="60" t="s">
        <v>1</v>
      </c>
      <c r="F1143" s="24">
        <v>40</v>
      </c>
      <c r="G1143" s="104">
        <f>'BPU LOT3 - ELECTRICITE'!F1143</f>
        <v>0</v>
      </c>
      <c r="H1143" s="161">
        <f t="shared" si="58"/>
        <v>0</v>
      </c>
    </row>
    <row r="1144" spans="2:8" ht="14.1" customHeight="1" x14ac:dyDescent="0.3">
      <c r="B1144" s="140" t="s">
        <v>1354</v>
      </c>
      <c r="C1144" s="140" t="s">
        <v>2407</v>
      </c>
      <c r="D1144" s="59" t="s">
        <v>535</v>
      </c>
      <c r="E1144" s="60" t="s">
        <v>1</v>
      </c>
      <c r="F1144" s="24">
        <v>40</v>
      </c>
      <c r="G1144" s="104">
        <f>'BPU LOT3 - ELECTRICITE'!F1144</f>
        <v>0</v>
      </c>
      <c r="H1144" s="161">
        <f t="shared" si="58"/>
        <v>0</v>
      </c>
    </row>
    <row r="1145" spans="2:8" ht="14.1" customHeight="1" x14ac:dyDescent="0.3">
      <c r="B1145" s="140" t="s">
        <v>1354</v>
      </c>
      <c r="C1145" s="140" t="s">
        <v>2408</v>
      </c>
      <c r="D1145" s="59" t="s">
        <v>536</v>
      </c>
      <c r="E1145" s="60" t="s">
        <v>1</v>
      </c>
      <c r="F1145" s="24">
        <v>40</v>
      </c>
      <c r="G1145" s="104">
        <f>'BPU LOT3 - ELECTRICITE'!F1145</f>
        <v>0</v>
      </c>
      <c r="H1145" s="161">
        <f t="shared" si="58"/>
        <v>0</v>
      </c>
    </row>
    <row r="1146" spans="2:8" ht="14.1" customHeight="1" x14ac:dyDescent="0.3">
      <c r="B1146" s="140" t="s">
        <v>1354</v>
      </c>
      <c r="C1146" s="140" t="s">
        <v>2409</v>
      </c>
      <c r="D1146" s="59" t="s">
        <v>537</v>
      </c>
      <c r="E1146" s="60" t="s">
        <v>1</v>
      </c>
      <c r="F1146" s="24">
        <v>40</v>
      </c>
      <c r="G1146" s="104">
        <f>'BPU LOT3 - ELECTRICITE'!F1146</f>
        <v>0</v>
      </c>
      <c r="H1146" s="161">
        <f t="shared" si="58"/>
        <v>0</v>
      </c>
    </row>
    <row r="1147" spans="2:8" ht="14.1" customHeight="1" x14ac:dyDescent="0.3">
      <c r="B1147" s="140" t="s">
        <v>1354</v>
      </c>
      <c r="C1147" s="140" t="s">
        <v>2410</v>
      </c>
      <c r="D1147" s="59" t="s">
        <v>538</v>
      </c>
      <c r="E1147" s="60" t="s">
        <v>1</v>
      </c>
      <c r="F1147" s="24">
        <v>40</v>
      </c>
      <c r="G1147" s="104">
        <f>'BPU LOT3 - ELECTRICITE'!F1147</f>
        <v>0</v>
      </c>
      <c r="H1147" s="161">
        <f t="shared" si="58"/>
        <v>0</v>
      </c>
    </row>
    <row r="1148" spans="2:8" ht="14.1" customHeight="1" x14ac:dyDescent="0.3">
      <c r="B1148" s="140" t="s">
        <v>1354</v>
      </c>
      <c r="C1148" s="140" t="s">
        <v>2411</v>
      </c>
      <c r="D1148" s="59" t="s">
        <v>539</v>
      </c>
      <c r="E1148" s="60" t="s">
        <v>1</v>
      </c>
      <c r="F1148" s="24">
        <v>40</v>
      </c>
      <c r="G1148" s="104">
        <f>'BPU LOT3 - ELECTRICITE'!F1148</f>
        <v>0</v>
      </c>
      <c r="H1148" s="161">
        <f t="shared" si="58"/>
        <v>0</v>
      </c>
    </row>
    <row r="1149" spans="2:8" ht="14.1" customHeight="1" x14ac:dyDescent="0.3">
      <c r="B1149" s="140" t="s">
        <v>1354</v>
      </c>
      <c r="C1149" s="140" t="s">
        <v>2412</v>
      </c>
      <c r="D1149" s="59" t="s">
        <v>540</v>
      </c>
      <c r="E1149" s="60" t="s">
        <v>1</v>
      </c>
      <c r="F1149" s="24">
        <v>40</v>
      </c>
      <c r="G1149" s="104">
        <f>'BPU LOT3 - ELECTRICITE'!F1149</f>
        <v>0</v>
      </c>
      <c r="H1149" s="161">
        <f t="shared" si="58"/>
        <v>0</v>
      </c>
    </row>
    <row r="1150" spans="2:8" ht="14.1" customHeight="1" x14ac:dyDescent="0.3">
      <c r="B1150" s="140" t="s">
        <v>1354</v>
      </c>
      <c r="C1150" s="140" t="s">
        <v>2413</v>
      </c>
      <c r="D1150" s="59" t="s">
        <v>541</v>
      </c>
      <c r="E1150" s="60" t="s">
        <v>1</v>
      </c>
      <c r="F1150" s="24">
        <v>40</v>
      </c>
      <c r="G1150" s="104">
        <f>'BPU LOT3 - ELECTRICITE'!F1150</f>
        <v>0</v>
      </c>
      <c r="H1150" s="161">
        <f t="shared" si="58"/>
        <v>0</v>
      </c>
    </row>
    <row r="1151" spans="2:8" ht="14.1" customHeight="1" x14ac:dyDescent="0.3">
      <c r="B1151" s="140" t="s">
        <v>1354</v>
      </c>
      <c r="C1151" s="140" t="s">
        <v>2414</v>
      </c>
      <c r="D1151" s="59" t="s">
        <v>542</v>
      </c>
      <c r="E1151" s="60" t="s">
        <v>1</v>
      </c>
      <c r="F1151" s="24">
        <v>40</v>
      </c>
      <c r="G1151" s="104">
        <f>'BPU LOT3 - ELECTRICITE'!F1151</f>
        <v>0</v>
      </c>
      <c r="H1151" s="161">
        <f t="shared" si="58"/>
        <v>0</v>
      </c>
    </row>
    <row r="1152" spans="2:8" ht="14.1" customHeight="1" x14ac:dyDescent="0.3">
      <c r="B1152" s="140" t="s">
        <v>1354</v>
      </c>
      <c r="C1152" s="140" t="s">
        <v>2415</v>
      </c>
      <c r="D1152" s="59" t="s">
        <v>515</v>
      </c>
      <c r="E1152" s="60" t="s">
        <v>1</v>
      </c>
      <c r="F1152" s="24">
        <v>40</v>
      </c>
      <c r="G1152" s="104">
        <f>'BPU LOT3 - ELECTRICITE'!F1152</f>
        <v>0</v>
      </c>
      <c r="H1152" s="161">
        <f t="shared" si="58"/>
        <v>0</v>
      </c>
    </row>
    <row r="1153" spans="2:8" ht="14.1" customHeight="1" x14ac:dyDescent="0.3">
      <c r="B1153" s="140" t="s">
        <v>1354</v>
      </c>
      <c r="C1153" s="140" t="s">
        <v>2416</v>
      </c>
      <c r="D1153" s="66" t="s">
        <v>543</v>
      </c>
      <c r="E1153" s="68" t="s">
        <v>1</v>
      </c>
      <c r="F1153" s="24">
        <v>40</v>
      </c>
      <c r="G1153" s="104">
        <f>'BPU LOT3 - ELECTRICITE'!F1153</f>
        <v>0</v>
      </c>
      <c r="H1153" s="161">
        <f t="shared" si="58"/>
        <v>0</v>
      </c>
    </row>
    <row r="1154" spans="2:8" ht="14.1" customHeight="1" x14ac:dyDescent="0.3">
      <c r="B1154" s="140" t="s">
        <v>1354</v>
      </c>
      <c r="C1154" s="140" t="s">
        <v>2417</v>
      </c>
      <c r="D1154" s="59" t="s">
        <v>544</v>
      </c>
      <c r="E1154" s="60" t="s">
        <v>1</v>
      </c>
      <c r="F1154" s="24">
        <v>40</v>
      </c>
      <c r="G1154" s="104">
        <f>'BPU LOT3 - ELECTRICITE'!F1154</f>
        <v>0</v>
      </c>
      <c r="H1154" s="161">
        <f t="shared" si="58"/>
        <v>0</v>
      </c>
    </row>
    <row r="1155" spans="2:8" ht="14.1" customHeight="1" x14ac:dyDescent="0.3">
      <c r="B1155" s="139"/>
      <c r="C1155" s="139"/>
      <c r="D1155" s="8" t="s">
        <v>1101</v>
      </c>
      <c r="E1155" s="28"/>
      <c r="F1155" s="28"/>
      <c r="G1155" s="28"/>
      <c r="H1155" s="28"/>
    </row>
    <row r="1156" spans="2:8" ht="14.1" customHeight="1" x14ac:dyDescent="0.3">
      <c r="B1156" s="135"/>
      <c r="C1156" s="135"/>
      <c r="D1156" s="10" t="s">
        <v>489</v>
      </c>
      <c r="E1156" s="16"/>
      <c r="F1156" s="16"/>
      <c r="G1156" s="16"/>
      <c r="H1156" s="16"/>
    </row>
    <row r="1157" spans="2:8" ht="14.1" customHeight="1" x14ac:dyDescent="0.3">
      <c r="B1157" s="140" t="s">
        <v>1354</v>
      </c>
      <c r="C1157" s="140" t="s">
        <v>2418</v>
      </c>
      <c r="D1157" s="59" t="s">
        <v>545</v>
      </c>
      <c r="E1157" s="60" t="s">
        <v>1</v>
      </c>
      <c r="F1157" s="24">
        <v>60</v>
      </c>
      <c r="G1157" s="104">
        <f>'BPU LOT3 - ELECTRICITE'!F1157</f>
        <v>0</v>
      </c>
      <c r="H1157" s="161">
        <f>G1157*F1157</f>
        <v>0</v>
      </c>
    </row>
    <row r="1158" spans="2:8" ht="14.1" customHeight="1" x14ac:dyDescent="0.3">
      <c r="B1158" s="140" t="s">
        <v>1354</v>
      </c>
      <c r="C1158" s="140" t="s">
        <v>2419</v>
      </c>
      <c r="D1158" s="59" t="s">
        <v>546</v>
      </c>
      <c r="E1158" s="60" t="s">
        <v>1</v>
      </c>
      <c r="F1158" s="24">
        <v>60</v>
      </c>
      <c r="G1158" s="104">
        <f>'BPU LOT3 - ELECTRICITE'!F1158</f>
        <v>0</v>
      </c>
      <c r="H1158" s="161">
        <f>G1158*F1158</f>
        <v>0</v>
      </c>
    </row>
    <row r="1159" spans="2:8" ht="14.1" customHeight="1" x14ac:dyDescent="0.3">
      <c r="B1159" s="140" t="s">
        <v>1354</v>
      </c>
      <c r="C1159" s="140" t="s">
        <v>2420</v>
      </c>
      <c r="D1159" s="59" t="s">
        <v>547</v>
      </c>
      <c r="E1159" s="60" t="s">
        <v>1</v>
      </c>
      <c r="F1159" s="24">
        <v>60</v>
      </c>
      <c r="G1159" s="104">
        <f>'BPU LOT3 - ELECTRICITE'!F1159</f>
        <v>0</v>
      </c>
      <c r="H1159" s="161">
        <f>G1159*F1159</f>
        <v>0</v>
      </c>
    </row>
    <row r="1160" spans="2:8" ht="14.1" customHeight="1" x14ac:dyDescent="0.3">
      <c r="B1160" s="135"/>
      <c r="C1160" s="135"/>
      <c r="D1160" s="10" t="s">
        <v>490</v>
      </c>
      <c r="E1160" s="16"/>
      <c r="F1160" s="16"/>
      <c r="G1160" s="16"/>
      <c r="H1160" s="16"/>
    </row>
    <row r="1161" spans="2:8" ht="14.1" customHeight="1" x14ac:dyDescent="0.3">
      <c r="B1161" s="140" t="s">
        <v>1354</v>
      </c>
      <c r="C1161" s="140" t="s">
        <v>2421</v>
      </c>
      <c r="D1161" s="59" t="s">
        <v>548</v>
      </c>
      <c r="E1161" s="60" t="s">
        <v>1</v>
      </c>
      <c r="F1161" s="24">
        <v>10</v>
      </c>
      <c r="G1161" s="104">
        <f>'BPU LOT3 - ELECTRICITE'!F1161</f>
        <v>0</v>
      </c>
      <c r="H1161" s="161">
        <f>G1161*F1161</f>
        <v>0</v>
      </c>
    </row>
    <row r="1162" spans="2:8" s="24" customFormat="1" ht="14.1" customHeight="1" x14ac:dyDescent="0.3">
      <c r="B1162" s="140" t="s">
        <v>1354</v>
      </c>
      <c r="C1162" s="140" t="s">
        <v>2422</v>
      </c>
      <c r="D1162" s="59" t="s">
        <v>549</v>
      </c>
      <c r="E1162" s="60" t="s">
        <v>1</v>
      </c>
      <c r="F1162" s="24">
        <v>10</v>
      </c>
      <c r="G1162" s="104">
        <f>'BPU LOT3 - ELECTRICITE'!F1162</f>
        <v>0</v>
      </c>
      <c r="H1162" s="161">
        <f>G1162*F1162</f>
        <v>0</v>
      </c>
    </row>
    <row r="1163" spans="2:8" ht="14.1" customHeight="1" x14ac:dyDescent="0.3">
      <c r="B1163" s="135"/>
      <c r="C1163" s="135"/>
      <c r="D1163" s="10" t="s">
        <v>491</v>
      </c>
      <c r="E1163" s="16"/>
      <c r="F1163" s="16"/>
      <c r="G1163" s="16"/>
      <c r="H1163" s="16"/>
    </row>
    <row r="1164" spans="2:8" ht="14.1" customHeight="1" x14ac:dyDescent="0.3">
      <c r="B1164" s="140" t="s">
        <v>1354</v>
      </c>
      <c r="C1164" s="140" t="s">
        <v>2423</v>
      </c>
      <c r="D1164" s="66" t="s">
        <v>550</v>
      </c>
      <c r="E1164" s="68" t="s">
        <v>1</v>
      </c>
      <c r="F1164" s="24">
        <v>10</v>
      </c>
      <c r="G1164" s="104">
        <f>'BPU LOT3 - ELECTRICITE'!F1164</f>
        <v>0</v>
      </c>
      <c r="H1164" s="161">
        <f>G1164*F1164</f>
        <v>0</v>
      </c>
    </row>
    <row r="1165" spans="2:8" ht="14.1" customHeight="1" x14ac:dyDescent="0.3">
      <c r="B1165" s="140" t="s">
        <v>1354</v>
      </c>
      <c r="C1165" s="140" t="s">
        <v>2424</v>
      </c>
      <c r="D1165" s="66" t="s">
        <v>551</v>
      </c>
      <c r="E1165" s="68" t="s">
        <v>1</v>
      </c>
      <c r="F1165" s="24">
        <v>10</v>
      </c>
      <c r="G1165" s="104">
        <f>'BPU LOT3 - ELECTRICITE'!F1165</f>
        <v>0</v>
      </c>
      <c r="H1165" s="161">
        <f>G1165*F1165</f>
        <v>0</v>
      </c>
    </row>
    <row r="1166" spans="2:8" ht="14.1" customHeight="1" x14ac:dyDescent="0.3">
      <c r="B1166" s="140" t="s">
        <v>1354</v>
      </c>
      <c r="C1166" s="140" t="s">
        <v>2425</v>
      </c>
      <c r="D1166" s="66" t="s">
        <v>552</v>
      </c>
      <c r="E1166" s="68" t="s">
        <v>1</v>
      </c>
      <c r="F1166" s="24">
        <v>10</v>
      </c>
      <c r="G1166" s="104">
        <f>'BPU LOT3 - ELECTRICITE'!F1166</f>
        <v>0</v>
      </c>
      <c r="H1166" s="161">
        <f>G1166*F1166</f>
        <v>0</v>
      </c>
    </row>
    <row r="1167" spans="2:8" ht="14.1" customHeight="1" x14ac:dyDescent="0.3">
      <c r="B1167" s="140" t="s">
        <v>1354</v>
      </c>
      <c r="C1167" s="140" t="s">
        <v>2426</v>
      </c>
      <c r="D1167" s="66" t="s">
        <v>553</v>
      </c>
      <c r="E1167" s="68" t="s">
        <v>1</v>
      </c>
      <c r="F1167" s="24">
        <v>10</v>
      </c>
      <c r="G1167" s="104">
        <f>'BPU LOT3 - ELECTRICITE'!F1167</f>
        <v>0</v>
      </c>
      <c r="H1167" s="161">
        <f>G1167*F1167</f>
        <v>0</v>
      </c>
    </row>
    <row r="1168" spans="2:8" ht="14.1" customHeight="1" x14ac:dyDescent="0.3">
      <c r="B1168" s="135"/>
      <c r="C1168" s="135"/>
      <c r="D1168" s="10" t="s">
        <v>492</v>
      </c>
      <c r="E1168" s="16"/>
      <c r="F1168" s="16"/>
      <c r="G1168" s="16"/>
      <c r="H1168" s="16"/>
    </row>
    <row r="1169" spans="2:8" ht="14.1" customHeight="1" x14ac:dyDescent="0.3">
      <c r="B1169" s="140" t="s">
        <v>1354</v>
      </c>
      <c r="C1169" s="140" t="s">
        <v>2427</v>
      </c>
      <c r="D1169" s="59" t="s">
        <v>554</v>
      </c>
      <c r="E1169" s="60" t="s">
        <v>1</v>
      </c>
      <c r="F1169" s="24">
        <v>10</v>
      </c>
      <c r="G1169" s="104">
        <f>'BPU LOT3 - ELECTRICITE'!F1169</f>
        <v>0</v>
      </c>
      <c r="H1169" s="161">
        <f>G1169*F1169</f>
        <v>0</v>
      </c>
    </row>
    <row r="1170" spans="2:8" ht="14.1" customHeight="1" x14ac:dyDescent="0.3">
      <c r="B1170" s="135"/>
      <c r="C1170" s="135"/>
      <c r="D1170" s="10" t="s">
        <v>493</v>
      </c>
      <c r="E1170" s="16"/>
      <c r="F1170" s="16"/>
      <c r="G1170" s="16"/>
      <c r="H1170" s="16"/>
    </row>
    <row r="1171" spans="2:8" ht="14.1" customHeight="1" x14ac:dyDescent="0.3">
      <c r="B1171" s="140" t="s">
        <v>1354</v>
      </c>
      <c r="C1171" s="140" t="s">
        <v>2428</v>
      </c>
      <c r="D1171" s="61" t="s">
        <v>494</v>
      </c>
      <c r="E1171" s="60" t="s">
        <v>1</v>
      </c>
      <c r="F1171" s="24">
        <v>10</v>
      </c>
      <c r="G1171" s="104">
        <f>'BPU LOT3 - ELECTRICITE'!F1171</f>
        <v>0</v>
      </c>
      <c r="H1171" s="161">
        <f>G1171*F1171</f>
        <v>0</v>
      </c>
    </row>
    <row r="1172" spans="2:8" ht="14.1" customHeight="1" x14ac:dyDescent="0.3">
      <c r="B1172" s="140" t="s">
        <v>1354</v>
      </c>
      <c r="C1172" s="140" t="s">
        <v>2429</v>
      </c>
      <c r="D1172" s="61" t="s">
        <v>495</v>
      </c>
      <c r="E1172" s="60" t="s">
        <v>1</v>
      </c>
      <c r="F1172" s="24">
        <v>10</v>
      </c>
      <c r="G1172" s="104">
        <f>'BPU LOT3 - ELECTRICITE'!F1172</f>
        <v>0</v>
      </c>
      <c r="H1172" s="161">
        <f>G1172*F1172</f>
        <v>0</v>
      </c>
    </row>
    <row r="1173" spans="2:8" ht="14.1" customHeight="1" x14ac:dyDescent="0.3">
      <c r="B1173" s="135"/>
      <c r="C1173" s="135"/>
      <c r="D1173" s="10" t="s">
        <v>496</v>
      </c>
      <c r="E1173" s="16"/>
      <c r="F1173" s="16"/>
      <c r="G1173" s="16"/>
      <c r="H1173" s="16"/>
    </row>
    <row r="1174" spans="2:8" ht="14.1" customHeight="1" x14ac:dyDescent="0.3">
      <c r="B1174" s="140" t="s">
        <v>1354</v>
      </c>
      <c r="C1174" s="140" t="s">
        <v>2430</v>
      </c>
      <c r="D1174" s="59" t="s">
        <v>555</v>
      </c>
      <c r="E1174" s="60" t="s">
        <v>1</v>
      </c>
      <c r="F1174" s="24">
        <v>10</v>
      </c>
      <c r="G1174" s="104">
        <f>'BPU LOT3 - ELECTRICITE'!F1174</f>
        <v>0</v>
      </c>
      <c r="H1174" s="161">
        <f>G1174*F1174</f>
        <v>0</v>
      </c>
    </row>
    <row r="1175" spans="2:8" ht="14.1" customHeight="1" x14ac:dyDescent="0.3">
      <c r="B1175" s="140" t="s">
        <v>1354</v>
      </c>
      <c r="C1175" s="140" t="s">
        <v>2431</v>
      </c>
      <c r="D1175" s="59" t="s">
        <v>556</v>
      </c>
      <c r="E1175" s="60" t="s">
        <v>1</v>
      </c>
      <c r="F1175" s="24">
        <v>10</v>
      </c>
      <c r="G1175" s="104">
        <f>'BPU LOT3 - ELECTRICITE'!F1175</f>
        <v>0</v>
      </c>
      <c r="H1175" s="161">
        <f>G1175*F1175</f>
        <v>0</v>
      </c>
    </row>
    <row r="1176" spans="2:8" ht="14.1" customHeight="1" x14ac:dyDescent="0.3">
      <c r="B1176" s="140" t="s">
        <v>1354</v>
      </c>
      <c r="C1176" s="140" t="s">
        <v>2432</v>
      </c>
      <c r="D1176" s="59" t="s">
        <v>557</v>
      </c>
      <c r="E1176" s="60" t="s">
        <v>1</v>
      </c>
      <c r="F1176" s="24">
        <v>10</v>
      </c>
      <c r="G1176" s="104">
        <f>'BPU LOT3 - ELECTRICITE'!F1176</f>
        <v>0</v>
      </c>
      <c r="H1176" s="161">
        <f>G1176*F1176</f>
        <v>0</v>
      </c>
    </row>
    <row r="1177" spans="2:8" ht="14.1" customHeight="1" x14ac:dyDescent="0.3">
      <c r="B1177" s="135"/>
      <c r="C1177" s="135"/>
      <c r="D1177" s="10" t="s">
        <v>497</v>
      </c>
      <c r="E1177" s="16"/>
      <c r="F1177" s="16"/>
      <c r="G1177" s="16"/>
      <c r="H1177" s="16"/>
    </row>
    <row r="1178" spans="2:8" ht="14.1" customHeight="1" x14ac:dyDescent="0.3">
      <c r="B1178" s="140" t="s">
        <v>1354</v>
      </c>
      <c r="C1178" s="140" t="s">
        <v>2433</v>
      </c>
      <c r="D1178" s="59" t="s">
        <v>558</v>
      </c>
      <c r="E1178" s="60" t="s">
        <v>1</v>
      </c>
      <c r="F1178" s="24">
        <v>10</v>
      </c>
      <c r="G1178" s="104">
        <f>'BPU LOT3 - ELECTRICITE'!F1178</f>
        <v>0</v>
      </c>
      <c r="H1178" s="161">
        <f t="shared" ref="H1178:H1184" si="59">G1178*F1178</f>
        <v>0</v>
      </c>
    </row>
    <row r="1179" spans="2:8" ht="14.1" customHeight="1" x14ac:dyDescent="0.3">
      <c r="B1179" s="140" t="s">
        <v>1354</v>
      </c>
      <c r="C1179" s="140" t="s">
        <v>2434</v>
      </c>
      <c r="D1179" s="61" t="s">
        <v>559</v>
      </c>
      <c r="E1179" s="60" t="s">
        <v>1</v>
      </c>
      <c r="F1179" s="24">
        <v>10</v>
      </c>
      <c r="G1179" s="104">
        <f>'BPU LOT3 - ELECTRICITE'!F1179</f>
        <v>0</v>
      </c>
      <c r="H1179" s="161">
        <f t="shared" si="59"/>
        <v>0</v>
      </c>
    </row>
    <row r="1180" spans="2:8" ht="14.1" customHeight="1" x14ac:dyDescent="0.3">
      <c r="B1180" s="140" t="s">
        <v>1354</v>
      </c>
      <c r="C1180" s="140" t="s">
        <v>2435</v>
      </c>
      <c r="D1180" s="61" t="s">
        <v>560</v>
      </c>
      <c r="E1180" s="60" t="s">
        <v>1</v>
      </c>
      <c r="F1180" s="24">
        <v>10</v>
      </c>
      <c r="G1180" s="104">
        <f>'BPU LOT3 - ELECTRICITE'!F1180</f>
        <v>0</v>
      </c>
      <c r="H1180" s="161">
        <f t="shared" si="59"/>
        <v>0</v>
      </c>
    </row>
    <row r="1181" spans="2:8" ht="14.1" customHeight="1" x14ac:dyDescent="0.3">
      <c r="B1181" s="140" t="s">
        <v>1354</v>
      </c>
      <c r="C1181" s="140" t="s">
        <v>2436</v>
      </c>
      <c r="D1181" s="61" t="s">
        <v>498</v>
      </c>
      <c r="E1181" s="60" t="s">
        <v>1</v>
      </c>
      <c r="F1181" s="24">
        <v>10</v>
      </c>
      <c r="G1181" s="104">
        <f>'BPU LOT3 - ELECTRICITE'!F1181</f>
        <v>0</v>
      </c>
      <c r="H1181" s="161">
        <f t="shared" si="59"/>
        <v>0</v>
      </c>
    </row>
    <row r="1182" spans="2:8" ht="14.1" customHeight="1" x14ac:dyDescent="0.3">
      <c r="B1182" s="140" t="s">
        <v>1354</v>
      </c>
      <c r="C1182" s="140" t="s">
        <v>2437</v>
      </c>
      <c r="D1182" s="61" t="s">
        <v>498</v>
      </c>
      <c r="E1182" s="60" t="s">
        <v>1</v>
      </c>
      <c r="F1182" s="24">
        <v>10</v>
      </c>
      <c r="G1182" s="104">
        <f>'BPU LOT3 - ELECTRICITE'!F1182</f>
        <v>0</v>
      </c>
      <c r="H1182" s="161">
        <f t="shared" si="59"/>
        <v>0</v>
      </c>
    </row>
    <row r="1183" spans="2:8" ht="14.1" customHeight="1" x14ac:dyDescent="0.3">
      <c r="B1183" s="140" t="s">
        <v>1354</v>
      </c>
      <c r="C1183" s="140" t="s">
        <v>2438</v>
      </c>
      <c r="D1183" s="61" t="s">
        <v>561</v>
      </c>
      <c r="E1183" s="60" t="s">
        <v>1</v>
      </c>
      <c r="F1183" s="24">
        <v>10</v>
      </c>
      <c r="G1183" s="104">
        <f>'BPU LOT3 - ELECTRICITE'!F1183</f>
        <v>0</v>
      </c>
      <c r="H1183" s="161">
        <f t="shared" si="59"/>
        <v>0</v>
      </c>
    </row>
    <row r="1184" spans="2:8" ht="14.1" customHeight="1" x14ac:dyDescent="0.3">
      <c r="B1184" s="140" t="s">
        <v>1354</v>
      </c>
      <c r="C1184" s="140" t="s">
        <v>2439</v>
      </c>
      <c r="D1184" s="61" t="s">
        <v>562</v>
      </c>
      <c r="E1184" s="60" t="s">
        <v>1</v>
      </c>
      <c r="F1184" s="24">
        <v>10</v>
      </c>
      <c r="G1184" s="104">
        <f>'BPU LOT3 - ELECTRICITE'!F1184</f>
        <v>0</v>
      </c>
      <c r="H1184" s="161">
        <f t="shared" si="59"/>
        <v>0</v>
      </c>
    </row>
    <row r="1185" spans="2:8" ht="14.1" customHeight="1" x14ac:dyDescent="0.3">
      <c r="B1185" s="135"/>
      <c r="C1185" s="135"/>
      <c r="D1185" s="10" t="s">
        <v>499</v>
      </c>
      <c r="E1185" s="16"/>
      <c r="F1185" s="16"/>
      <c r="G1185" s="16"/>
      <c r="H1185" s="16"/>
    </row>
    <row r="1186" spans="2:8" ht="14.1" customHeight="1" x14ac:dyDescent="0.3">
      <c r="B1186" s="140" t="s">
        <v>1354</v>
      </c>
      <c r="C1186" s="140" t="s">
        <v>2440</v>
      </c>
      <c r="D1186" s="59" t="s">
        <v>563</v>
      </c>
      <c r="E1186" s="60" t="s">
        <v>1</v>
      </c>
      <c r="F1186" s="24">
        <v>10</v>
      </c>
      <c r="G1186" s="104">
        <f>'BPU LOT3 - ELECTRICITE'!F1186</f>
        <v>0</v>
      </c>
      <c r="H1186" s="161">
        <f>G1186*F1186</f>
        <v>0</v>
      </c>
    </row>
    <row r="1187" spans="2:8" ht="14.1" customHeight="1" x14ac:dyDescent="0.3">
      <c r="B1187" s="140" t="s">
        <v>1354</v>
      </c>
      <c r="C1187" s="140" t="s">
        <v>2441</v>
      </c>
      <c r="D1187" s="59" t="s">
        <v>564</v>
      </c>
      <c r="E1187" s="60" t="s">
        <v>1</v>
      </c>
      <c r="F1187" s="24">
        <v>10</v>
      </c>
      <c r="G1187" s="104">
        <f>'BPU LOT3 - ELECTRICITE'!F1187</f>
        <v>0</v>
      </c>
      <c r="H1187" s="161">
        <f>G1187*F1187</f>
        <v>0</v>
      </c>
    </row>
    <row r="1188" spans="2:8" ht="14.1" customHeight="1" x14ac:dyDescent="0.3">
      <c r="B1188" s="140" t="s">
        <v>1354</v>
      </c>
      <c r="C1188" s="140" t="s">
        <v>2442</v>
      </c>
      <c r="D1188" s="59" t="s">
        <v>565</v>
      </c>
      <c r="E1188" s="60" t="s">
        <v>1</v>
      </c>
      <c r="F1188" s="24">
        <v>10</v>
      </c>
      <c r="G1188" s="104">
        <f>'BPU LOT3 - ELECTRICITE'!F1188</f>
        <v>0</v>
      </c>
      <c r="H1188" s="161">
        <f>G1188*F1188</f>
        <v>0</v>
      </c>
    </row>
    <row r="1189" spans="2:8" ht="14.1" customHeight="1" x14ac:dyDescent="0.3">
      <c r="B1189" s="140" t="s">
        <v>1354</v>
      </c>
      <c r="C1189" s="140" t="s">
        <v>2443</v>
      </c>
      <c r="D1189" s="59" t="s">
        <v>566</v>
      </c>
      <c r="E1189" s="60" t="s">
        <v>1</v>
      </c>
      <c r="F1189" s="24">
        <v>1</v>
      </c>
      <c r="G1189" s="104">
        <f>'BPU LOT3 - ELECTRICITE'!F1189</f>
        <v>0</v>
      </c>
      <c r="H1189" s="161">
        <f>G1189*F1189</f>
        <v>0</v>
      </c>
    </row>
    <row r="1190" spans="2:8" ht="14.1" customHeight="1" x14ac:dyDescent="0.3">
      <c r="B1190" s="140" t="s">
        <v>1354</v>
      </c>
      <c r="C1190" s="140" t="s">
        <v>2444</v>
      </c>
      <c r="D1190" s="59" t="s">
        <v>567</v>
      </c>
      <c r="E1190" s="60" t="s">
        <v>3</v>
      </c>
      <c r="F1190" s="24">
        <v>100</v>
      </c>
      <c r="G1190" s="104">
        <f>'BPU LOT3 - ELECTRICITE'!F1190</f>
        <v>0</v>
      </c>
      <c r="H1190" s="161">
        <f>G1190*F1190</f>
        <v>0</v>
      </c>
    </row>
    <row r="1191" spans="2:8" ht="14.1" customHeight="1" x14ac:dyDescent="0.3">
      <c r="B1191" s="139"/>
      <c r="C1191" s="139"/>
      <c r="D1191" s="37" t="s">
        <v>1102</v>
      </c>
      <c r="E1191" s="28"/>
      <c r="F1191" s="28"/>
      <c r="G1191" s="28"/>
      <c r="H1191" s="28"/>
    </row>
    <row r="1192" spans="2:8" ht="14.1" customHeight="1" x14ac:dyDescent="0.3">
      <c r="B1192" s="135"/>
      <c r="C1192" s="135"/>
      <c r="D1192" s="10" t="s">
        <v>500</v>
      </c>
      <c r="E1192" s="16"/>
      <c r="F1192" s="16"/>
      <c r="G1192" s="16"/>
      <c r="H1192" s="16"/>
    </row>
    <row r="1193" spans="2:8" ht="14.1" customHeight="1" x14ac:dyDescent="0.3">
      <c r="B1193" s="140" t="s">
        <v>1354</v>
      </c>
      <c r="C1193" s="140" t="s">
        <v>2445</v>
      </c>
      <c r="D1193" s="59" t="s">
        <v>582</v>
      </c>
      <c r="E1193" s="60" t="s">
        <v>1</v>
      </c>
      <c r="F1193" s="24">
        <v>10</v>
      </c>
      <c r="G1193" s="104">
        <f>'BPU LOT3 - ELECTRICITE'!F1193</f>
        <v>0</v>
      </c>
      <c r="H1193" s="161">
        <f t="shared" ref="H1193:H1199" si="60">G1193*F1193</f>
        <v>0</v>
      </c>
    </row>
    <row r="1194" spans="2:8" ht="14.1" customHeight="1" x14ac:dyDescent="0.3">
      <c r="B1194" s="140" t="s">
        <v>1354</v>
      </c>
      <c r="C1194" s="140" t="s">
        <v>2446</v>
      </c>
      <c r="D1194" s="59" t="s">
        <v>583</v>
      </c>
      <c r="E1194" s="60" t="s">
        <v>1</v>
      </c>
      <c r="F1194" s="24">
        <v>10</v>
      </c>
      <c r="G1194" s="104">
        <f>'BPU LOT3 - ELECTRICITE'!F1194</f>
        <v>0</v>
      </c>
      <c r="H1194" s="161">
        <f t="shared" si="60"/>
        <v>0</v>
      </c>
    </row>
    <row r="1195" spans="2:8" ht="14.1" customHeight="1" x14ac:dyDescent="0.3">
      <c r="B1195" s="140" t="s">
        <v>1354</v>
      </c>
      <c r="C1195" s="140" t="s">
        <v>2447</v>
      </c>
      <c r="D1195" s="59" t="s">
        <v>584</v>
      </c>
      <c r="E1195" s="60" t="s">
        <v>1</v>
      </c>
      <c r="F1195" s="24">
        <v>10</v>
      </c>
      <c r="G1195" s="104">
        <f>'BPU LOT3 - ELECTRICITE'!F1195</f>
        <v>0</v>
      </c>
      <c r="H1195" s="161">
        <f t="shared" si="60"/>
        <v>0</v>
      </c>
    </row>
    <row r="1196" spans="2:8" ht="14.1" customHeight="1" x14ac:dyDescent="0.3">
      <c r="B1196" s="140" t="s">
        <v>1354</v>
      </c>
      <c r="C1196" s="140" t="s">
        <v>2448</v>
      </c>
      <c r="D1196" s="59" t="s">
        <v>585</v>
      </c>
      <c r="E1196" s="60" t="s">
        <v>1</v>
      </c>
      <c r="F1196" s="24">
        <v>10</v>
      </c>
      <c r="G1196" s="104">
        <f>'BPU LOT3 - ELECTRICITE'!F1196</f>
        <v>0</v>
      </c>
      <c r="H1196" s="161">
        <f t="shared" si="60"/>
        <v>0</v>
      </c>
    </row>
    <row r="1197" spans="2:8" ht="14.1" customHeight="1" x14ac:dyDescent="0.3">
      <c r="B1197" s="140" t="s">
        <v>1354</v>
      </c>
      <c r="C1197" s="140" t="s">
        <v>2449</v>
      </c>
      <c r="D1197" s="59" t="s">
        <v>586</v>
      </c>
      <c r="E1197" s="60" t="s">
        <v>1</v>
      </c>
      <c r="F1197" s="24">
        <v>10</v>
      </c>
      <c r="G1197" s="104">
        <f>'BPU LOT3 - ELECTRICITE'!F1197</f>
        <v>0</v>
      </c>
      <c r="H1197" s="161">
        <f t="shared" si="60"/>
        <v>0</v>
      </c>
    </row>
    <row r="1198" spans="2:8" ht="14.1" customHeight="1" x14ac:dyDescent="0.3">
      <c r="B1198" s="140" t="s">
        <v>1354</v>
      </c>
      <c r="C1198" s="140" t="s">
        <v>2450</v>
      </c>
      <c r="D1198" s="59" t="s">
        <v>587</v>
      </c>
      <c r="E1198" s="60" t="s">
        <v>3</v>
      </c>
      <c r="F1198" s="24">
        <v>100</v>
      </c>
      <c r="G1198" s="104">
        <f>'BPU LOT3 - ELECTRICITE'!F1198</f>
        <v>0</v>
      </c>
      <c r="H1198" s="161">
        <f t="shared" si="60"/>
        <v>0</v>
      </c>
    </row>
    <row r="1199" spans="2:8" ht="14.1" customHeight="1" x14ac:dyDescent="0.3">
      <c r="B1199" s="140" t="s">
        <v>1354</v>
      </c>
      <c r="C1199" s="140" t="s">
        <v>2451</v>
      </c>
      <c r="D1199" s="36" t="s">
        <v>503</v>
      </c>
      <c r="E1199" s="60" t="s">
        <v>1</v>
      </c>
      <c r="F1199" s="24">
        <v>10</v>
      </c>
      <c r="G1199" s="104">
        <f>'BPU LOT3 - ELECTRICITE'!F1199</f>
        <v>0</v>
      </c>
      <c r="H1199" s="161">
        <f t="shared" si="60"/>
        <v>0</v>
      </c>
    </row>
    <row r="1200" spans="2:8" ht="14.1" customHeight="1" x14ac:dyDescent="0.3">
      <c r="B1200" s="135"/>
      <c r="C1200" s="135"/>
      <c r="D1200" s="10" t="s">
        <v>501</v>
      </c>
      <c r="E1200" s="16"/>
      <c r="F1200" s="16"/>
      <c r="G1200" s="16"/>
      <c r="H1200" s="16"/>
    </row>
    <row r="1201" spans="2:8" ht="14.1" customHeight="1" x14ac:dyDescent="0.3">
      <c r="B1201" s="140" t="s">
        <v>1354</v>
      </c>
      <c r="C1201" s="140" t="s">
        <v>2452</v>
      </c>
      <c r="D1201" s="59" t="s">
        <v>588</v>
      </c>
      <c r="E1201" s="60" t="s">
        <v>1</v>
      </c>
      <c r="F1201" s="24">
        <v>50</v>
      </c>
      <c r="G1201" s="104">
        <f>'BPU LOT3 - ELECTRICITE'!F1201</f>
        <v>0</v>
      </c>
      <c r="H1201" s="161">
        <f t="shared" ref="H1201:H1210" si="61">G1201*F1201</f>
        <v>0</v>
      </c>
    </row>
    <row r="1202" spans="2:8" ht="14.1" customHeight="1" x14ac:dyDescent="0.3">
      <c r="B1202" s="140" t="s">
        <v>1354</v>
      </c>
      <c r="C1202" s="140" t="s">
        <v>2453</v>
      </c>
      <c r="D1202" s="59" t="s">
        <v>589</v>
      </c>
      <c r="E1202" s="60" t="s">
        <v>1</v>
      </c>
      <c r="F1202" s="24">
        <v>50</v>
      </c>
      <c r="G1202" s="104">
        <f>'BPU LOT3 - ELECTRICITE'!F1202</f>
        <v>0</v>
      </c>
      <c r="H1202" s="161">
        <f t="shared" si="61"/>
        <v>0</v>
      </c>
    </row>
    <row r="1203" spans="2:8" ht="14.1" customHeight="1" x14ac:dyDescent="0.3">
      <c r="B1203" s="140" t="s">
        <v>1354</v>
      </c>
      <c r="C1203" s="140" t="s">
        <v>2454</v>
      </c>
      <c r="D1203" s="59" t="s">
        <v>590</v>
      </c>
      <c r="E1203" s="60" t="s">
        <v>1</v>
      </c>
      <c r="F1203" s="24">
        <v>50</v>
      </c>
      <c r="G1203" s="104">
        <f>'BPU LOT3 - ELECTRICITE'!F1203</f>
        <v>0</v>
      </c>
      <c r="H1203" s="161">
        <f t="shared" si="61"/>
        <v>0</v>
      </c>
    </row>
    <row r="1204" spans="2:8" ht="14.1" customHeight="1" x14ac:dyDescent="0.3">
      <c r="B1204" s="140" t="s">
        <v>1354</v>
      </c>
      <c r="C1204" s="140" t="s">
        <v>2455</v>
      </c>
      <c r="D1204" s="59" t="s">
        <v>591</v>
      </c>
      <c r="E1204" s="60" t="s">
        <v>1</v>
      </c>
      <c r="F1204" s="24">
        <v>50</v>
      </c>
      <c r="G1204" s="104">
        <f>'BPU LOT3 - ELECTRICITE'!F1204</f>
        <v>0</v>
      </c>
      <c r="H1204" s="161">
        <f t="shared" si="61"/>
        <v>0</v>
      </c>
    </row>
    <row r="1205" spans="2:8" ht="14.1" customHeight="1" x14ac:dyDescent="0.3">
      <c r="B1205" s="140" t="s">
        <v>1354</v>
      </c>
      <c r="C1205" s="140" t="s">
        <v>2456</v>
      </c>
      <c r="D1205" s="59" t="s">
        <v>592</v>
      </c>
      <c r="E1205" s="60" t="s">
        <v>1</v>
      </c>
      <c r="F1205" s="24">
        <v>50</v>
      </c>
      <c r="G1205" s="104">
        <f>'BPU LOT3 - ELECTRICITE'!F1205</f>
        <v>0</v>
      </c>
      <c r="H1205" s="161">
        <f t="shared" si="61"/>
        <v>0</v>
      </c>
    </row>
    <row r="1206" spans="2:8" ht="14.1" customHeight="1" x14ac:dyDescent="0.3">
      <c r="B1206" s="140" t="s">
        <v>1354</v>
      </c>
      <c r="C1206" s="140" t="s">
        <v>2457</v>
      </c>
      <c r="D1206" s="59" t="s">
        <v>502</v>
      </c>
      <c r="E1206" s="60" t="s">
        <v>1</v>
      </c>
      <c r="F1206" s="24">
        <v>50</v>
      </c>
      <c r="G1206" s="104">
        <f>'BPU LOT3 - ELECTRICITE'!F1206</f>
        <v>0</v>
      </c>
      <c r="H1206" s="161">
        <f t="shared" si="61"/>
        <v>0</v>
      </c>
    </row>
    <row r="1207" spans="2:8" ht="14.1" customHeight="1" x14ac:dyDescent="0.3">
      <c r="B1207" s="140" t="s">
        <v>1354</v>
      </c>
      <c r="C1207" s="140" t="s">
        <v>2458</v>
      </c>
      <c r="D1207" s="61" t="s">
        <v>593</v>
      </c>
      <c r="E1207" s="60" t="s">
        <v>1</v>
      </c>
      <c r="F1207" s="24">
        <v>50</v>
      </c>
      <c r="G1207" s="104">
        <f>'BPU LOT3 - ELECTRICITE'!F1207</f>
        <v>0</v>
      </c>
      <c r="H1207" s="161">
        <f t="shared" si="61"/>
        <v>0</v>
      </c>
    </row>
    <row r="1208" spans="2:8" ht="14.1" customHeight="1" x14ac:dyDescent="0.3">
      <c r="B1208" s="140" t="s">
        <v>1354</v>
      </c>
      <c r="C1208" s="140" t="s">
        <v>2459</v>
      </c>
      <c r="D1208" s="61" t="s">
        <v>594</v>
      </c>
      <c r="E1208" s="60" t="s">
        <v>1</v>
      </c>
      <c r="F1208" s="24">
        <v>50</v>
      </c>
      <c r="G1208" s="104">
        <f>'BPU LOT3 - ELECTRICITE'!F1208</f>
        <v>0</v>
      </c>
      <c r="H1208" s="161">
        <f t="shared" si="61"/>
        <v>0</v>
      </c>
    </row>
    <row r="1209" spans="2:8" ht="14.1" customHeight="1" x14ac:dyDescent="0.3">
      <c r="B1209" s="140" t="s">
        <v>1354</v>
      </c>
      <c r="C1209" s="140" t="s">
        <v>2460</v>
      </c>
      <c r="D1209" s="61" t="s">
        <v>595</v>
      </c>
      <c r="E1209" s="60" t="s">
        <v>1</v>
      </c>
      <c r="F1209" s="24">
        <v>50</v>
      </c>
      <c r="G1209" s="104">
        <f>'BPU LOT3 - ELECTRICITE'!F1209</f>
        <v>0</v>
      </c>
      <c r="H1209" s="161">
        <f t="shared" si="61"/>
        <v>0</v>
      </c>
    </row>
    <row r="1210" spans="2:8" ht="14.1" customHeight="1" x14ac:dyDescent="0.3">
      <c r="B1210" s="140" t="s">
        <v>1354</v>
      </c>
      <c r="C1210" s="140" t="s">
        <v>2461</v>
      </c>
      <c r="D1210" s="61" t="s">
        <v>596</v>
      </c>
      <c r="E1210" s="60" t="s">
        <v>1</v>
      </c>
      <c r="F1210" s="24">
        <v>50</v>
      </c>
      <c r="G1210" s="104">
        <f>'BPU LOT3 - ELECTRICITE'!F1210</f>
        <v>0</v>
      </c>
      <c r="H1210" s="161">
        <f t="shared" si="61"/>
        <v>0</v>
      </c>
    </row>
    <row r="1211" spans="2:8" ht="14.1" customHeight="1" x14ac:dyDescent="0.3">
      <c r="B1211" s="138"/>
      <c r="C1211" s="138"/>
      <c r="D1211" s="69" t="s">
        <v>930</v>
      </c>
      <c r="E1211" s="70"/>
      <c r="F1211" s="70"/>
      <c r="G1211" s="70"/>
      <c r="H1211" s="70"/>
    </row>
    <row r="1212" spans="2:8" ht="14.1" customHeight="1" x14ac:dyDescent="0.3">
      <c r="B1212" s="139"/>
      <c r="C1212" s="139"/>
      <c r="D1212" s="25" t="s">
        <v>1103</v>
      </c>
      <c r="E1212" s="43"/>
      <c r="F1212" s="43"/>
      <c r="G1212" s="43"/>
      <c r="H1212" s="43"/>
    </row>
    <row r="1213" spans="2:8" ht="14.1" customHeight="1" x14ac:dyDescent="0.3">
      <c r="B1213" s="140" t="s">
        <v>1354</v>
      </c>
      <c r="C1213" s="140" t="s">
        <v>2462</v>
      </c>
      <c r="D1213" s="59" t="s">
        <v>629</v>
      </c>
      <c r="E1213" s="60" t="s">
        <v>1</v>
      </c>
      <c r="F1213" s="24">
        <v>50</v>
      </c>
      <c r="G1213" s="104">
        <f>'BPU LOT3 - ELECTRICITE'!F1213</f>
        <v>0</v>
      </c>
      <c r="H1213" s="161">
        <f t="shared" ref="H1213:H1256" si="62">G1213*F1213</f>
        <v>0</v>
      </c>
    </row>
    <row r="1214" spans="2:8" ht="14.1" customHeight="1" x14ac:dyDescent="0.3">
      <c r="B1214" s="140" t="s">
        <v>1354</v>
      </c>
      <c r="C1214" s="140" t="s">
        <v>2463</v>
      </c>
      <c r="D1214" s="59" t="s">
        <v>630</v>
      </c>
      <c r="E1214" s="60" t="s">
        <v>1</v>
      </c>
      <c r="F1214" s="24">
        <v>50</v>
      </c>
      <c r="G1214" s="104">
        <f>'BPU LOT3 - ELECTRICITE'!F1214</f>
        <v>0</v>
      </c>
      <c r="H1214" s="161">
        <f t="shared" si="62"/>
        <v>0</v>
      </c>
    </row>
    <row r="1215" spans="2:8" ht="14.1" customHeight="1" x14ac:dyDescent="0.3">
      <c r="B1215" s="140" t="s">
        <v>1354</v>
      </c>
      <c r="C1215" s="140" t="s">
        <v>2464</v>
      </c>
      <c r="D1215" s="59" t="s">
        <v>631</v>
      </c>
      <c r="E1215" s="60" t="s">
        <v>1</v>
      </c>
      <c r="F1215" s="24">
        <v>50</v>
      </c>
      <c r="G1215" s="104">
        <f>'BPU LOT3 - ELECTRICITE'!F1215</f>
        <v>0</v>
      </c>
      <c r="H1215" s="161">
        <f t="shared" si="62"/>
        <v>0</v>
      </c>
    </row>
    <row r="1216" spans="2:8" ht="14.1" customHeight="1" x14ac:dyDescent="0.3">
      <c r="B1216" s="140" t="s">
        <v>1354</v>
      </c>
      <c r="C1216" s="140" t="s">
        <v>2465</v>
      </c>
      <c r="D1216" s="59" t="s">
        <v>632</v>
      </c>
      <c r="E1216" s="60" t="s">
        <v>1</v>
      </c>
      <c r="F1216" s="24">
        <v>50</v>
      </c>
      <c r="G1216" s="104">
        <f>'BPU LOT3 - ELECTRICITE'!F1216</f>
        <v>0</v>
      </c>
      <c r="H1216" s="161">
        <f t="shared" si="62"/>
        <v>0</v>
      </c>
    </row>
    <row r="1217" spans="2:8" ht="14.1" customHeight="1" x14ac:dyDescent="0.3">
      <c r="B1217" s="140" t="s">
        <v>1354</v>
      </c>
      <c r="C1217" s="140" t="s">
        <v>2466</v>
      </c>
      <c r="D1217" s="59" t="s">
        <v>633</v>
      </c>
      <c r="E1217" s="60" t="s">
        <v>1</v>
      </c>
      <c r="F1217" s="24">
        <v>50</v>
      </c>
      <c r="G1217" s="104">
        <f>'BPU LOT3 - ELECTRICITE'!F1217</f>
        <v>0</v>
      </c>
      <c r="H1217" s="161">
        <f t="shared" si="62"/>
        <v>0</v>
      </c>
    </row>
    <row r="1218" spans="2:8" ht="14.1" customHeight="1" x14ac:dyDescent="0.3">
      <c r="B1218" s="140" t="s">
        <v>1354</v>
      </c>
      <c r="C1218" s="140" t="s">
        <v>2467</v>
      </c>
      <c r="D1218" s="59" t="s">
        <v>634</v>
      </c>
      <c r="E1218" s="60" t="s">
        <v>1</v>
      </c>
      <c r="F1218" s="24">
        <v>50</v>
      </c>
      <c r="G1218" s="104">
        <f>'BPU LOT3 - ELECTRICITE'!F1218</f>
        <v>0</v>
      </c>
      <c r="H1218" s="161">
        <f t="shared" si="62"/>
        <v>0</v>
      </c>
    </row>
    <row r="1219" spans="2:8" ht="14.1" customHeight="1" x14ac:dyDescent="0.3">
      <c r="B1219" s="140" t="s">
        <v>1354</v>
      </c>
      <c r="C1219" s="140" t="s">
        <v>2468</v>
      </c>
      <c r="D1219" s="59" t="s">
        <v>635</v>
      </c>
      <c r="E1219" s="60" t="s">
        <v>1</v>
      </c>
      <c r="F1219" s="24">
        <v>50</v>
      </c>
      <c r="G1219" s="104">
        <f>'BPU LOT3 - ELECTRICITE'!F1219</f>
        <v>0</v>
      </c>
      <c r="H1219" s="161">
        <f t="shared" si="62"/>
        <v>0</v>
      </c>
    </row>
    <row r="1220" spans="2:8" ht="14.1" customHeight="1" x14ac:dyDescent="0.3">
      <c r="B1220" s="140" t="s">
        <v>1354</v>
      </c>
      <c r="C1220" s="140" t="s">
        <v>2469</v>
      </c>
      <c r="D1220" s="59" t="s">
        <v>473</v>
      </c>
      <c r="E1220" s="60" t="s">
        <v>1</v>
      </c>
      <c r="F1220" s="24">
        <v>50</v>
      </c>
      <c r="G1220" s="104">
        <f>'BPU LOT3 - ELECTRICITE'!F1220</f>
        <v>0</v>
      </c>
      <c r="H1220" s="161">
        <f t="shared" si="62"/>
        <v>0</v>
      </c>
    </row>
    <row r="1221" spans="2:8" ht="14.1" customHeight="1" x14ac:dyDescent="0.3">
      <c r="B1221" s="140" t="s">
        <v>1354</v>
      </c>
      <c r="C1221" s="140" t="s">
        <v>2470</v>
      </c>
      <c r="D1221" s="59" t="s">
        <v>636</v>
      </c>
      <c r="E1221" s="60" t="s">
        <v>1</v>
      </c>
      <c r="F1221" s="24">
        <v>50</v>
      </c>
      <c r="G1221" s="104">
        <f>'BPU LOT3 - ELECTRICITE'!F1221</f>
        <v>0</v>
      </c>
      <c r="H1221" s="161">
        <f t="shared" si="62"/>
        <v>0</v>
      </c>
    </row>
    <row r="1222" spans="2:8" ht="14.1" customHeight="1" x14ac:dyDescent="0.3">
      <c r="B1222" s="140" t="s">
        <v>1354</v>
      </c>
      <c r="C1222" s="140" t="s">
        <v>2471</v>
      </c>
      <c r="D1222" s="59" t="s">
        <v>637</v>
      </c>
      <c r="E1222" s="60" t="s">
        <v>1</v>
      </c>
      <c r="F1222" s="24">
        <v>50</v>
      </c>
      <c r="G1222" s="104">
        <f>'BPU LOT3 - ELECTRICITE'!F1222</f>
        <v>0</v>
      </c>
      <c r="H1222" s="161">
        <f t="shared" si="62"/>
        <v>0</v>
      </c>
    </row>
    <row r="1223" spans="2:8" ht="14.1" customHeight="1" x14ac:dyDescent="0.3">
      <c r="B1223" s="140" t="s">
        <v>1354</v>
      </c>
      <c r="C1223" s="140" t="s">
        <v>2472</v>
      </c>
      <c r="D1223" s="59" t="s">
        <v>638</v>
      </c>
      <c r="E1223" s="60" t="s">
        <v>1</v>
      </c>
      <c r="F1223" s="24">
        <v>50</v>
      </c>
      <c r="G1223" s="104">
        <f>'BPU LOT3 - ELECTRICITE'!F1223</f>
        <v>0</v>
      </c>
      <c r="H1223" s="161">
        <f t="shared" si="62"/>
        <v>0</v>
      </c>
    </row>
    <row r="1224" spans="2:8" ht="14.1" customHeight="1" x14ac:dyDescent="0.3">
      <c r="B1224" s="140" t="s">
        <v>1354</v>
      </c>
      <c r="C1224" s="140" t="s">
        <v>2473</v>
      </c>
      <c r="D1224" s="59" t="s">
        <v>639</v>
      </c>
      <c r="E1224" s="60" t="s">
        <v>1</v>
      </c>
      <c r="F1224" s="24">
        <v>50</v>
      </c>
      <c r="G1224" s="104">
        <f>'BPU LOT3 - ELECTRICITE'!F1224</f>
        <v>0</v>
      </c>
      <c r="H1224" s="161">
        <f t="shared" si="62"/>
        <v>0</v>
      </c>
    </row>
    <row r="1225" spans="2:8" ht="14.1" customHeight="1" x14ac:dyDescent="0.3">
      <c r="B1225" s="140" t="s">
        <v>1354</v>
      </c>
      <c r="C1225" s="140" t="s">
        <v>2474</v>
      </c>
      <c r="D1225" s="59" t="s">
        <v>568</v>
      </c>
      <c r="E1225" s="60" t="s">
        <v>1</v>
      </c>
      <c r="F1225" s="24">
        <v>50</v>
      </c>
      <c r="G1225" s="104">
        <f>'BPU LOT3 - ELECTRICITE'!F1225</f>
        <v>0</v>
      </c>
      <c r="H1225" s="161">
        <f t="shared" si="62"/>
        <v>0</v>
      </c>
    </row>
    <row r="1226" spans="2:8" ht="14.1" customHeight="1" x14ac:dyDescent="0.3">
      <c r="B1226" s="140" t="s">
        <v>1354</v>
      </c>
      <c r="C1226" s="140" t="s">
        <v>2475</v>
      </c>
      <c r="D1226" s="59" t="s">
        <v>640</v>
      </c>
      <c r="E1226" s="60" t="s">
        <v>1</v>
      </c>
      <c r="F1226" s="24">
        <v>50</v>
      </c>
      <c r="G1226" s="104">
        <f>'BPU LOT3 - ELECTRICITE'!F1226</f>
        <v>0</v>
      </c>
      <c r="H1226" s="161">
        <f t="shared" si="62"/>
        <v>0</v>
      </c>
    </row>
    <row r="1227" spans="2:8" ht="14.1" customHeight="1" x14ac:dyDescent="0.3">
      <c r="B1227" s="140" t="s">
        <v>1354</v>
      </c>
      <c r="C1227" s="140" t="s">
        <v>2476</v>
      </c>
      <c r="D1227" s="59" t="s">
        <v>641</v>
      </c>
      <c r="E1227" s="60" t="s">
        <v>1</v>
      </c>
      <c r="F1227" s="24">
        <v>50</v>
      </c>
      <c r="G1227" s="104">
        <f>'BPU LOT3 - ELECTRICITE'!F1227</f>
        <v>0</v>
      </c>
      <c r="H1227" s="161">
        <f t="shared" si="62"/>
        <v>0</v>
      </c>
    </row>
    <row r="1228" spans="2:8" ht="14.1" customHeight="1" x14ac:dyDescent="0.3">
      <c r="B1228" s="140" t="s">
        <v>1354</v>
      </c>
      <c r="C1228" s="140" t="s">
        <v>2477</v>
      </c>
      <c r="D1228" s="59" t="s">
        <v>642</v>
      </c>
      <c r="E1228" s="60" t="s">
        <v>1</v>
      </c>
      <c r="F1228" s="24">
        <v>50</v>
      </c>
      <c r="G1228" s="104">
        <f>'BPU LOT3 - ELECTRICITE'!F1228</f>
        <v>0</v>
      </c>
      <c r="H1228" s="161">
        <f t="shared" si="62"/>
        <v>0</v>
      </c>
    </row>
    <row r="1229" spans="2:8" ht="14.1" customHeight="1" x14ac:dyDescent="0.3">
      <c r="B1229" s="140" t="s">
        <v>1354</v>
      </c>
      <c r="C1229" s="140" t="s">
        <v>2478</v>
      </c>
      <c r="D1229" s="59" t="s">
        <v>643</v>
      </c>
      <c r="E1229" s="60" t="s">
        <v>1</v>
      </c>
      <c r="F1229" s="24">
        <v>50</v>
      </c>
      <c r="G1229" s="104">
        <f>'BPU LOT3 - ELECTRICITE'!F1229</f>
        <v>0</v>
      </c>
      <c r="H1229" s="161">
        <f t="shared" si="62"/>
        <v>0</v>
      </c>
    </row>
    <row r="1230" spans="2:8" ht="14.1" customHeight="1" x14ac:dyDescent="0.3">
      <c r="B1230" s="140" t="s">
        <v>1354</v>
      </c>
      <c r="C1230" s="140" t="s">
        <v>2479</v>
      </c>
      <c r="D1230" s="59" t="s">
        <v>644</v>
      </c>
      <c r="E1230" s="60" t="s">
        <v>1</v>
      </c>
      <c r="F1230" s="24">
        <v>50</v>
      </c>
      <c r="G1230" s="104">
        <f>'BPU LOT3 - ELECTRICITE'!F1230</f>
        <v>0</v>
      </c>
      <c r="H1230" s="161">
        <f t="shared" si="62"/>
        <v>0</v>
      </c>
    </row>
    <row r="1231" spans="2:8" ht="14.1" customHeight="1" x14ac:dyDescent="0.3">
      <c r="B1231" s="140" t="s">
        <v>1354</v>
      </c>
      <c r="C1231" s="140" t="s">
        <v>2480</v>
      </c>
      <c r="D1231" s="59" t="s">
        <v>645</v>
      </c>
      <c r="E1231" s="60" t="s">
        <v>1</v>
      </c>
      <c r="F1231" s="24">
        <v>50</v>
      </c>
      <c r="G1231" s="104">
        <f>'BPU LOT3 - ELECTRICITE'!F1231</f>
        <v>0</v>
      </c>
      <c r="H1231" s="161">
        <f t="shared" si="62"/>
        <v>0</v>
      </c>
    </row>
    <row r="1232" spans="2:8" ht="14.1" customHeight="1" x14ac:dyDescent="0.3">
      <c r="B1232" s="140" t="s">
        <v>1354</v>
      </c>
      <c r="C1232" s="140" t="s">
        <v>2481</v>
      </c>
      <c r="D1232" s="59" t="s">
        <v>646</v>
      </c>
      <c r="E1232" s="60" t="s">
        <v>1</v>
      </c>
      <c r="F1232" s="24">
        <v>50</v>
      </c>
      <c r="G1232" s="104">
        <f>'BPU LOT3 - ELECTRICITE'!F1232</f>
        <v>0</v>
      </c>
      <c r="H1232" s="161">
        <f t="shared" si="62"/>
        <v>0</v>
      </c>
    </row>
    <row r="1233" spans="2:8" ht="14.1" customHeight="1" x14ac:dyDescent="0.3">
      <c r="B1233" s="140" t="s">
        <v>1354</v>
      </c>
      <c r="C1233" s="140" t="s">
        <v>2482</v>
      </c>
      <c r="D1233" s="59" t="s">
        <v>647</v>
      </c>
      <c r="E1233" s="60" t="s">
        <v>1</v>
      </c>
      <c r="F1233" s="24">
        <v>50</v>
      </c>
      <c r="G1233" s="104">
        <f>'BPU LOT3 - ELECTRICITE'!F1233</f>
        <v>0</v>
      </c>
      <c r="H1233" s="161">
        <f t="shared" si="62"/>
        <v>0</v>
      </c>
    </row>
    <row r="1234" spans="2:8" ht="14.1" customHeight="1" x14ac:dyDescent="0.3">
      <c r="B1234" s="140" t="s">
        <v>1354</v>
      </c>
      <c r="C1234" s="140" t="s">
        <v>2483</v>
      </c>
      <c r="D1234" s="59" t="s">
        <v>474</v>
      </c>
      <c r="E1234" s="60" t="s">
        <v>1</v>
      </c>
      <c r="F1234" s="24">
        <v>50</v>
      </c>
      <c r="G1234" s="104">
        <f>'BPU LOT3 - ELECTRICITE'!F1234</f>
        <v>0</v>
      </c>
      <c r="H1234" s="161">
        <f t="shared" si="62"/>
        <v>0</v>
      </c>
    </row>
    <row r="1235" spans="2:8" ht="14.1" customHeight="1" x14ac:dyDescent="0.3">
      <c r="B1235" s="140" t="s">
        <v>1354</v>
      </c>
      <c r="C1235" s="140" t="s">
        <v>2484</v>
      </c>
      <c r="D1235" s="59" t="s">
        <v>648</v>
      </c>
      <c r="E1235" s="60" t="s">
        <v>1</v>
      </c>
      <c r="F1235" s="24">
        <v>50</v>
      </c>
      <c r="G1235" s="104">
        <f>'BPU LOT3 - ELECTRICITE'!F1235</f>
        <v>0</v>
      </c>
      <c r="H1235" s="161">
        <f t="shared" si="62"/>
        <v>0</v>
      </c>
    </row>
    <row r="1236" spans="2:8" ht="14.1" customHeight="1" x14ac:dyDescent="0.3">
      <c r="B1236" s="140" t="s">
        <v>1354</v>
      </c>
      <c r="C1236" s="140" t="s">
        <v>2485</v>
      </c>
      <c r="D1236" s="59" t="s">
        <v>649</v>
      </c>
      <c r="E1236" s="60" t="s">
        <v>1</v>
      </c>
      <c r="F1236" s="24">
        <v>50</v>
      </c>
      <c r="G1236" s="104">
        <f>'BPU LOT3 - ELECTRICITE'!F1236</f>
        <v>0</v>
      </c>
      <c r="H1236" s="161">
        <f t="shared" si="62"/>
        <v>0</v>
      </c>
    </row>
    <row r="1237" spans="2:8" ht="14.1" customHeight="1" x14ac:dyDescent="0.3">
      <c r="B1237" s="140" t="s">
        <v>1354</v>
      </c>
      <c r="C1237" s="140" t="s">
        <v>2486</v>
      </c>
      <c r="D1237" s="59" t="s">
        <v>650</v>
      </c>
      <c r="E1237" s="60" t="s">
        <v>1</v>
      </c>
      <c r="F1237" s="24">
        <v>50</v>
      </c>
      <c r="G1237" s="104">
        <f>'BPU LOT3 - ELECTRICITE'!F1237</f>
        <v>0</v>
      </c>
      <c r="H1237" s="161">
        <f t="shared" si="62"/>
        <v>0</v>
      </c>
    </row>
    <row r="1238" spans="2:8" ht="14.1" customHeight="1" x14ac:dyDescent="0.3">
      <c r="B1238" s="140" t="s">
        <v>1354</v>
      </c>
      <c r="C1238" s="140" t="s">
        <v>2487</v>
      </c>
      <c r="D1238" s="59" t="s">
        <v>651</v>
      </c>
      <c r="E1238" s="60" t="s">
        <v>1</v>
      </c>
      <c r="F1238" s="24">
        <v>50</v>
      </c>
      <c r="G1238" s="104">
        <f>'BPU LOT3 - ELECTRICITE'!F1238</f>
        <v>0</v>
      </c>
      <c r="H1238" s="161">
        <f t="shared" si="62"/>
        <v>0</v>
      </c>
    </row>
    <row r="1239" spans="2:8" ht="14.1" customHeight="1" x14ac:dyDescent="0.3">
      <c r="B1239" s="140" t="s">
        <v>1354</v>
      </c>
      <c r="C1239" s="140" t="s">
        <v>2488</v>
      </c>
      <c r="D1239" s="59" t="s">
        <v>652</v>
      </c>
      <c r="E1239" s="60" t="s">
        <v>1</v>
      </c>
      <c r="F1239" s="24">
        <v>50</v>
      </c>
      <c r="G1239" s="104">
        <f>'BPU LOT3 - ELECTRICITE'!F1239</f>
        <v>0</v>
      </c>
      <c r="H1239" s="161">
        <f t="shared" si="62"/>
        <v>0</v>
      </c>
    </row>
    <row r="1240" spans="2:8" ht="14.1" customHeight="1" x14ac:dyDescent="0.3">
      <c r="B1240" s="140" t="s">
        <v>1354</v>
      </c>
      <c r="C1240" s="140" t="s">
        <v>2489</v>
      </c>
      <c r="D1240" s="59" t="s">
        <v>653</v>
      </c>
      <c r="E1240" s="60" t="s">
        <v>1</v>
      </c>
      <c r="F1240" s="24">
        <v>50</v>
      </c>
      <c r="G1240" s="104">
        <f>'BPU LOT3 - ELECTRICITE'!F1240</f>
        <v>0</v>
      </c>
      <c r="H1240" s="161">
        <f t="shared" si="62"/>
        <v>0</v>
      </c>
    </row>
    <row r="1241" spans="2:8" ht="14.1" customHeight="1" x14ac:dyDescent="0.3">
      <c r="B1241" s="140" t="s">
        <v>1354</v>
      </c>
      <c r="C1241" s="140" t="s">
        <v>2490</v>
      </c>
      <c r="D1241" s="59" t="s">
        <v>654</v>
      </c>
      <c r="E1241" s="60" t="s">
        <v>1</v>
      </c>
      <c r="F1241" s="24">
        <v>50</v>
      </c>
      <c r="G1241" s="104">
        <f>'BPU LOT3 - ELECTRICITE'!F1241</f>
        <v>0</v>
      </c>
      <c r="H1241" s="161">
        <f t="shared" si="62"/>
        <v>0</v>
      </c>
    </row>
    <row r="1242" spans="2:8" ht="14.1" customHeight="1" x14ac:dyDescent="0.3">
      <c r="B1242" s="140" t="s">
        <v>1354</v>
      </c>
      <c r="C1242" s="140" t="s">
        <v>2491</v>
      </c>
      <c r="D1242" s="59" t="s">
        <v>655</v>
      </c>
      <c r="E1242" s="60" t="s">
        <v>1</v>
      </c>
      <c r="F1242" s="24">
        <v>50</v>
      </c>
      <c r="G1242" s="104">
        <f>'BPU LOT3 - ELECTRICITE'!F1242</f>
        <v>0</v>
      </c>
      <c r="H1242" s="161">
        <f t="shared" si="62"/>
        <v>0</v>
      </c>
    </row>
    <row r="1243" spans="2:8" ht="14.1" customHeight="1" x14ac:dyDescent="0.3">
      <c r="B1243" s="140" t="s">
        <v>1354</v>
      </c>
      <c r="C1243" s="140" t="s">
        <v>2492</v>
      </c>
      <c r="D1243" s="59" t="s">
        <v>656</v>
      </c>
      <c r="E1243" s="60" t="s">
        <v>1</v>
      </c>
      <c r="F1243" s="24">
        <v>50</v>
      </c>
      <c r="G1243" s="104">
        <f>'BPU LOT3 - ELECTRICITE'!F1243</f>
        <v>0</v>
      </c>
      <c r="H1243" s="161">
        <f t="shared" si="62"/>
        <v>0</v>
      </c>
    </row>
    <row r="1244" spans="2:8" ht="14.1" customHeight="1" x14ac:dyDescent="0.3">
      <c r="B1244" s="140" t="s">
        <v>1354</v>
      </c>
      <c r="C1244" s="140" t="s">
        <v>2493</v>
      </c>
      <c r="D1244" s="59" t="s">
        <v>657</v>
      </c>
      <c r="E1244" s="60" t="s">
        <v>1</v>
      </c>
      <c r="F1244" s="24">
        <v>50</v>
      </c>
      <c r="G1244" s="104">
        <f>'BPU LOT3 - ELECTRICITE'!F1244</f>
        <v>0</v>
      </c>
      <c r="H1244" s="161">
        <f t="shared" si="62"/>
        <v>0</v>
      </c>
    </row>
    <row r="1245" spans="2:8" ht="14.1" customHeight="1" x14ac:dyDescent="0.3">
      <c r="B1245" s="140" t="s">
        <v>1354</v>
      </c>
      <c r="C1245" s="140" t="s">
        <v>2494</v>
      </c>
      <c r="D1245" s="59" t="s">
        <v>658</v>
      </c>
      <c r="E1245" s="60" t="s">
        <v>1</v>
      </c>
      <c r="F1245" s="24">
        <v>50</v>
      </c>
      <c r="G1245" s="104">
        <f>'BPU LOT3 - ELECTRICITE'!F1245</f>
        <v>0</v>
      </c>
      <c r="H1245" s="161">
        <f t="shared" si="62"/>
        <v>0</v>
      </c>
    </row>
    <row r="1246" spans="2:8" ht="14.1" customHeight="1" x14ac:dyDescent="0.3">
      <c r="B1246" s="140" t="s">
        <v>1354</v>
      </c>
      <c r="C1246" s="140" t="s">
        <v>2495</v>
      </c>
      <c r="D1246" s="66" t="s">
        <v>659</v>
      </c>
      <c r="E1246" s="60" t="s">
        <v>1</v>
      </c>
      <c r="F1246" s="24">
        <v>50</v>
      </c>
      <c r="G1246" s="104">
        <f>'BPU LOT3 - ELECTRICITE'!F1246</f>
        <v>0</v>
      </c>
      <c r="H1246" s="161">
        <f t="shared" si="62"/>
        <v>0</v>
      </c>
    </row>
    <row r="1247" spans="2:8" ht="14.1" customHeight="1" x14ac:dyDescent="0.3">
      <c r="B1247" s="140" t="s">
        <v>1354</v>
      </c>
      <c r="C1247" s="140" t="s">
        <v>2496</v>
      </c>
      <c r="D1247" s="66" t="s">
        <v>660</v>
      </c>
      <c r="E1247" s="60" t="s">
        <v>1</v>
      </c>
      <c r="F1247" s="24">
        <v>50</v>
      </c>
      <c r="G1247" s="104">
        <f>'BPU LOT3 - ELECTRICITE'!F1247</f>
        <v>0</v>
      </c>
      <c r="H1247" s="161">
        <f t="shared" si="62"/>
        <v>0</v>
      </c>
    </row>
    <row r="1248" spans="2:8" ht="14.1" customHeight="1" x14ac:dyDescent="0.3">
      <c r="B1248" s="140" t="s">
        <v>1354</v>
      </c>
      <c r="C1248" s="140" t="s">
        <v>2497</v>
      </c>
      <c r="D1248" s="66" t="s">
        <v>661</v>
      </c>
      <c r="E1248" s="60" t="s">
        <v>1</v>
      </c>
      <c r="F1248" s="24">
        <v>50</v>
      </c>
      <c r="G1248" s="104">
        <f>'BPU LOT3 - ELECTRICITE'!F1248</f>
        <v>0</v>
      </c>
      <c r="H1248" s="161">
        <f t="shared" si="62"/>
        <v>0</v>
      </c>
    </row>
    <row r="1249" spans="2:8" ht="14.1" customHeight="1" x14ac:dyDescent="0.3">
      <c r="B1249" s="140" t="s">
        <v>1354</v>
      </c>
      <c r="C1249" s="140" t="s">
        <v>2498</v>
      </c>
      <c r="D1249" s="66" t="s">
        <v>662</v>
      </c>
      <c r="E1249" s="60" t="s">
        <v>1</v>
      </c>
      <c r="F1249" s="24">
        <v>50</v>
      </c>
      <c r="G1249" s="104">
        <f>'BPU LOT3 - ELECTRICITE'!F1249</f>
        <v>0</v>
      </c>
      <c r="H1249" s="161">
        <f t="shared" si="62"/>
        <v>0</v>
      </c>
    </row>
    <row r="1250" spans="2:8" ht="14.1" customHeight="1" x14ac:dyDescent="0.3">
      <c r="B1250" s="140" t="s">
        <v>1354</v>
      </c>
      <c r="C1250" s="140" t="s">
        <v>2499</v>
      </c>
      <c r="D1250" s="66" t="s">
        <v>663</v>
      </c>
      <c r="E1250" s="60" t="s">
        <v>1</v>
      </c>
      <c r="F1250" s="24">
        <v>50</v>
      </c>
      <c r="G1250" s="104">
        <f>'BPU LOT3 - ELECTRICITE'!F1250</f>
        <v>0</v>
      </c>
      <c r="H1250" s="161">
        <f t="shared" si="62"/>
        <v>0</v>
      </c>
    </row>
    <row r="1251" spans="2:8" ht="14.1" customHeight="1" x14ac:dyDescent="0.3">
      <c r="B1251" s="140" t="s">
        <v>1354</v>
      </c>
      <c r="C1251" s="140" t="s">
        <v>2500</v>
      </c>
      <c r="D1251" s="66" t="s">
        <v>664</v>
      </c>
      <c r="E1251" s="60" t="s">
        <v>1</v>
      </c>
      <c r="F1251" s="24">
        <v>50</v>
      </c>
      <c r="G1251" s="104">
        <f>'BPU LOT3 - ELECTRICITE'!F1251</f>
        <v>0</v>
      </c>
      <c r="H1251" s="161">
        <f t="shared" si="62"/>
        <v>0</v>
      </c>
    </row>
    <row r="1252" spans="2:8" ht="14.1" customHeight="1" x14ac:dyDescent="0.3">
      <c r="B1252" s="140" t="s">
        <v>1354</v>
      </c>
      <c r="C1252" s="140" t="s">
        <v>2501</v>
      </c>
      <c r="D1252" s="66" t="s">
        <v>665</v>
      </c>
      <c r="E1252" s="60" t="s">
        <v>1</v>
      </c>
      <c r="F1252" s="24">
        <v>50</v>
      </c>
      <c r="G1252" s="104">
        <f>'BPU LOT3 - ELECTRICITE'!F1252</f>
        <v>0</v>
      </c>
      <c r="H1252" s="161">
        <f t="shared" si="62"/>
        <v>0</v>
      </c>
    </row>
    <row r="1253" spans="2:8" ht="14.1" customHeight="1" x14ac:dyDescent="0.3">
      <c r="B1253" s="140" t="s">
        <v>1354</v>
      </c>
      <c r="C1253" s="140" t="s">
        <v>2502</v>
      </c>
      <c r="D1253" s="59" t="s">
        <v>666</v>
      </c>
      <c r="E1253" s="60" t="s">
        <v>1</v>
      </c>
      <c r="F1253" s="24">
        <v>50</v>
      </c>
      <c r="G1253" s="104">
        <f>'BPU LOT3 - ELECTRICITE'!F1253</f>
        <v>0</v>
      </c>
      <c r="H1253" s="161">
        <f t="shared" si="62"/>
        <v>0</v>
      </c>
    </row>
    <row r="1254" spans="2:8" ht="14.1" customHeight="1" x14ac:dyDescent="0.3">
      <c r="B1254" s="140" t="s">
        <v>1354</v>
      </c>
      <c r="C1254" s="140" t="s">
        <v>2503</v>
      </c>
      <c r="D1254" s="59" t="s">
        <v>667</v>
      </c>
      <c r="E1254" s="60" t="s">
        <v>1</v>
      </c>
      <c r="F1254" s="24">
        <v>50</v>
      </c>
      <c r="G1254" s="104">
        <f>'BPU LOT3 - ELECTRICITE'!F1254</f>
        <v>0</v>
      </c>
      <c r="H1254" s="161">
        <f t="shared" si="62"/>
        <v>0</v>
      </c>
    </row>
    <row r="1255" spans="2:8" ht="14.1" customHeight="1" x14ac:dyDescent="0.3">
      <c r="B1255" s="140" t="s">
        <v>1354</v>
      </c>
      <c r="C1255" s="140" t="s">
        <v>2504</v>
      </c>
      <c r="D1255" s="59" t="s">
        <v>668</v>
      </c>
      <c r="E1255" s="60" t="s">
        <v>1</v>
      </c>
      <c r="F1255" s="24">
        <v>50</v>
      </c>
      <c r="G1255" s="104">
        <f>'BPU LOT3 - ELECTRICITE'!F1255</f>
        <v>0</v>
      </c>
      <c r="H1255" s="161">
        <f t="shared" si="62"/>
        <v>0</v>
      </c>
    </row>
    <row r="1256" spans="2:8" ht="14.1" customHeight="1" x14ac:dyDescent="0.3">
      <c r="B1256" s="140" t="s">
        <v>1354</v>
      </c>
      <c r="C1256" s="140" t="s">
        <v>2505</v>
      </c>
      <c r="D1256" s="59" t="s">
        <v>669</v>
      </c>
      <c r="E1256" s="60" t="s">
        <v>1</v>
      </c>
      <c r="F1256" s="24">
        <v>50</v>
      </c>
      <c r="G1256" s="104">
        <f>'BPU LOT3 - ELECTRICITE'!F1256</f>
        <v>0</v>
      </c>
      <c r="H1256" s="161">
        <f t="shared" si="62"/>
        <v>0</v>
      </c>
    </row>
    <row r="1257" spans="2:8" ht="14.1" customHeight="1" x14ac:dyDescent="0.3">
      <c r="B1257" s="139"/>
      <c r="C1257" s="139"/>
      <c r="D1257" s="25" t="s">
        <v>1104</v>
      </c>
      <c r="E1257" s="43"/>
      <c r="F1257" s="43"/>
      <c r="G1257" s="43"/>
      <c r="H1257" s="43"/>
    </row>
    <row r="1258" spans="2:8" ht="14.1" customHeight="1" x14ac:dyDescent="0.3">
      <c r="B1258" s="140" t="s">
        <v>1354</v>
      </c>
      <c r="C1258" s="140" t="s">
        <v>2506</v>
      </c>
      <c r="D1258" s="59" t="s">
        <v>670</v>
      </c>
      <c r="E1258" s="60" t="s">
        <v>3</v>
      </c>
      <c r="F1258" s="24">
        <v>500</v>
      </c>
      <c r="G1258" s="104">
        <f>'BPU LOT3 - ELECTRICITE'!F1258</f>
        <v>0</v>
      </c>
      <c r="H1258" s="161">
        <f t="shared" ref="H1258:H1265" si="63">G1258*F1258</f>
        <v>0</v>
      </c>
    </row>
    <row r="1259" spans="2:8" ht="14.1" customHeight="1" x14ac:dyDescent="0.3">
      <c r="B1259" s="140" t="s">
        <v>1354</v>
      </c>
      <c r="C1259" s="140" t="s">
        <v>2507</v>
      </c>
      <c r="D1259" s="59" t="s">
        <v>671</v>
      </c>
      <c r="E1259" s="60" t="s">
        <v>3</v>
      </c>
      <c r="F1259" s="24">
        <v>500</v>
      </c>
      <c r="G1259" s="104">
        <f>'BPU LOT3 - ELECTRICITE'!F1259</f>
        <v>0</v>
      </c>
      <c r="H1259" s="161">
        <f t="shared" si="63"/>
        <v>0</v>
      </c>
    </row>
    <row r="1260" spans="2:8" ht="14.1" customHeight="1" x14ac:dyDescent="0.3">
      <c r="B1260" s="140" t="s">
        <v>1354</v>
      </c>
      <c r="C1260" s="140" t="s">
        <v>2508</v>
      </c>
      <c r="D1260" s="59" t="s">
        <v>672</v>
      </c>
      <c r="E1260" s="60" t="s">
        <v>3</v>
      </c>
      <c r="F1260" s="24">
        <v>500</v>
      </c>
      <c r="G1260" s="104">
        <f>'BPU LOT3 - ELECTRICITE'!F1260</f>
        <v>0</v>
      </c>
      <c r="H1260" s="161">
        <f t="shared" si="63"/>
        <v>0</v>
      </c>
    </row>
    <row r="1261" spans="2:8" ht="14.1" customHeight="1" x14ac:dyDescent="0.3">
      <c r="B1261" s="140" t="s">
        <v>1354</v>
      </c>
      <c r="C1261" s="140" t="s">
        <v>2509</v>
      </c>
      <c r="D1261" s="59" t="s">
        <v>673</v>
      </c>
      <c r="E1261" s="60" t="s">
        <v>3</v>
      </c>
      <c r="F1261" s="24">
        <v>500</v>
      </c>
      <c r="G1261" s="104">
        <f>'BPU LOT3 - ELECTRICITE'!F1261</f>
        <v>0</v>
      </c>
      <c r="H1261" s="161">
        <f t="shared" si="63"/>
        <v>0</v>
      </c>
    </row>
    <row r="1262" spans="2:8" ht="14.1" customHeight="1" x14ac:dyDescent="0.3">
      <c r="B1262" s="140" t="s">
        <v>1354</v>
      </c>
      <c r="C1262" s="140" t="s">
        <v>2510</v>
      </c>
      <c r="D1262" s="59" t="s">
        <v>674</v>
      </c>
      <c r="E1262" s="60" t="s">
        <v>873</v>
      </c>
      <c r="F1262" s="24">
        <v>15</v>
      </c>
      <c r="G1262" s="104">
        <f>'BPU LOT3 - ELECTRICITE'!F1262</f>
        <v>0</v>
      </c>
      <c r="H1262" s="161">
        <f t="shared" si="63"/>
        <v>0</v>
      </c>
    </row>
    <row r="1263" spans="2:8" ht="14.1" customHeight="1" x14ac:dyDescent="0.3">
      <c r="B1263" s="140" t="s">
        <v>1354</v>
      </c>
      <c r="C1263" s="140" t="s">
        <v>2511</v>
      </c>
      <c r="D1263" s="59" t="s">
        <v>675</v>
      </c>
      <c r="E1263" s="60" t="s">
        <v>873</v>
      </c>
      <c r="F1263" s="24">
        <v>15</v>
      </c>
      <c r="G1263" s="104">
        <f>'BPU LOT3 - ELECTRICITE'!F1263</f>
        <v>0</v>
      </c>
      <c r="H1263" s="161">
        <f t="shared" si="63"/>
        <v>0</v>
      </c>
    </row>
    <row r="1264" spans="2:8" ht="14.1" customHeight="1" x14ac:dyDescent="0.3">
      <c r="B1264" s="140" t="s">
        <v>1354</v>
      </c>
      <c r="C1264" s="140" t="s">
        <v>2512</v>
      </c>
      <c r="D1264" s="59" t="s">
        <v>676</v>
      </c>
      <c r="E1264" s="60" t="s">
        <v>873</v>
      </c>
      <c r="F1264" s="24">
        <v>15</v>
      </c>
      <c r="G1264" s="104">
        <f>'BPU LOT3 - ELECTRICITE'!F1264</f>
        <v>0</v>
      </c>
      <c r="H1264" s="161">
        <f t="shared" si="63"/>
        <v>0</v>
      </c>
    </row>
    <row r="1265" spans="2:8" ht="14.1" customHeight="1" x14ac:dyDescent="0.3">
      <c r="B1265" s="140" t="s">
        <v>1354</v>
      </c>
      <c r="C1265" s="140" t="s">
        <v>2513</v>
      </c>
      <c r="D1265" s="59" t="s">
        <v>677</v>
      </c>
      <c r="E1265" s="60" t="s">
        <v>873</v>
      </c>
      <c r="F1265" s="24">
        <v>15</v>
      </c>
      <c r="G1265" s="104">
        <f>'BPU LOT3 - ELECTRICITE'!F1265</f>
        <v>0</v>
      </c>
      <c r="H1265" s="161">
        <f t="shared" si="63"/>
        <v>0</v>
      </c>
    </row>
    <row r="1266" spans="2:8" ht="14.1" customHeight="1" x14ac:dyDescent="0.3">
      <c r="B1266" s="139"/>
      <c r="C1266" s="139"/>
      <c r="D1266" s="25" t="s">
        <v>1105</v>
      </c>
      <c r="E1266" s="43"/>
      <c r="F1266" s="43"/>
      <c r="G1266" s="43"/>
      <c r="H1266" s="43"/>
    </row>
    <row r="1267" spans="2:8" ht="14.1" customHeight="1" x14ac:dyDescent="0.3">
      <c r="B1267" s="140" t="s">
        <v>1354</v>
      </c>
      <c r="C1267" s="140" t="s">
        <v>2514</v>
      </c>
      <c r="D1267" s="59" t="s">
        <v>881</v>
      </c>
      <c r="E1267" s="60" t="s">
        <v>3</v>
      </c>
      <c r="F1267" s="24">
        <v>200</v>
      </c>
      <c r="G1267" s="104">
        <f>'BPU LOT3 - ELECTRICITE'!F1267</f>
        <v>0</v>
      </c>
      <c r="H1267" s="161">
        <f t="shared" ref="H1267:H1283" si="64">G1267*F1267</f>
        <v>0</v>
      </c>
    </row>
    <row r="1268" spans="2:8" ht="14.1" customHeight="1" x14ac:dyDescent="0.3">
      <c r="B1268" s="140" t="s">
        <v>1354</v>
      </c>
      <c r="C1268" s="140" t="s">
        <v>2515</v>
      </c>
      <c r="D1268" s="59" t="s">
        <v>882</v>
      </c>
      <c r="E1268" s="60" t="s">
        <v>3</v>
      </c>
      <c r="F1268" s="24">
        <v>200</v>
      </c>
      <c r="G1268" s="104">
        <f>'BPU LOT3 - ELECTRICITE'!F1268</f>
        <v>0</v>
      </c>
      <c r="H1268" s="161">
        <f t="shared" si="64"/>
        <v>0</v>
      </c>
    </row>
    <row r="1269" spans="2:8" ht="14.1" customHeight="1" x14ac:dyDescent="0.3">
      <c r="B1269" s="140" t="s">
        <v>1354</v>
      </c>
      <c r="C1269" s="140" t="s">
        <v>2516</v>
      </c>
      <c r="D1269" s="59" t="s">
        <v>883</v>
      </c>
      <c r="E1269" s="60" t="s">
        <v>3</v>
      </c>
      <c r="F1269" s="24">
        <v>100</v>
      </c>
      <c r="G1269" s="104">
        <f>'BPU LOT3 - ELECTRICITE'!F1269</f>
        <v>0</v>
      </c>
      <c r="H1269" s="161">
        <f t="shared" si="64"/>
        <v>0</v>
      </c>
    </row>
    <row r="1270" spans="2:8" ht="14.1" customHeight="1" x14ac:dyDescent="0.3">
      <c r="B1270" s="140" t="s">
        <v>1354</v>
      </c>
      <c r="C1270" s="140" t="s">
        <v>2517</v>
      </c>
      <c r="D1270" s="59" t="s">
        <v>884</v>
      </c>
      <c r="E1270" s="60" t="s">
        <v>3</v>
      </c>
      <c r="F1270" s="24">
        <v>100</v>
      </c>
      <c r="G1270" s="104">
        <f>'BPU LOT3 - ELECTRICITE'!F1270</f>
        <v>0</v>
      </c>
      <c r="H1270" s="161">
        <f t="shared" si="64"/>
        <v>0</v>
      </c>
    </row>
    <row r="1271" spans="2:8" ht="14.1" customHeight="1" x14ac:dyDescent="0.3">
      <c r="B1271" s="140" t="s">
        <v>1354</v>
      </c>
      <c r="C1271" s="140" t="s">
        <v>2518</v>
      </c>
      <c r="D1271" s="59" t="s">
        <v>885</v>
      </c>
      <c r="E1271" s="60" t="s">
        <v>3</v>
      </c>
      <c r="F1271" s="24">
        <v>100</v>
      </c>
      <c r="G1271" s="104">
        <f>'BPU LOT3 - ELECTRICITE'!F1271</f>
        <v>0</v>
      </c>
      <c r="H1271" s="161">
        <f t="shared" si="64"/>
        <v>0</v>
      </c>
    </row>
    <row r="1272" spans="2:8" ht="14.1" customHeight="1" x14ac:dyDescent="0.3">
      <c r="B1272" s="140" t="s">
        <v>1354</v>
      </c>
      <c r="C1272" s="140" t="s">
        <v>2519</v>
      </c>
      <c r="D1272" s="59" t="s">
        <v>886</v>
      </c>
      <c r="E1272" s="60" t="s">
        <v>3</v>
      </c>
      <c r="F1272" s="24">
        <v>100</v>
      </c>
      <c r="G1272" s="104">
        <f>'BPU LOT3 - ELECTRICITE'!F1272</f>
        <v>0</v>
      </c>
      <c r="H1272" s="161">
        <f t="shared" si="64"/>
        <v>0</v>
      </c>
    </row>
    <row r="1273" spans="2:8" ht="14.1" customHeight="1" x14ac:dyDescent="0.3">
      <c r="B1273" s="140" t="s">
        <v>1354</v>
      </c>
      <c r="C1273" s="140" t="s">
        <v>2520</v>
      </c>
      <c r="D1273" s="59" t="s">
        <v>887</v>
      </c>
      <c r="E1273" s="60" t="s">
        <v>3</v>
      </c>
      <c r="F1273" s="24">
        <v>50</v>
      </c>
      <c r="G1273" s="104">
        <f>'BPU LOT3 - ELECTRICITE'!F1273</f>
        <v>0</v>
      </c>
      <c r="H1273" s="161">
        <f t="shared" si="64"/>
        <v>0</v>
      </c>
    </row>
    <row r="1274" spans="2:8" ht="14.1" customHeight="1" x14ac:dyDescent="0.3">
      <c r="B1274" s="140" t="s">
        <v>1354</v>
      </c>
      <c r="C1274" s="140" t="s">
        <v>2521</v>
      </c>
      <c r="D1274" s="59" t="s">
        <v>888</v>
      </c>
      <c r="E1274" s="60" t="s">
        <v>3</v>
      </c>
      <c r="F1274" s="24">
        <v>100</v>
      </c>
      <c r="G1274" s="104">
        <f>'BPU LOT3 - ELECTRICITE'!F1274</f>
        <v>0</v>
      </c>
      <c r="H1274" s="161">
        <f t="shared" si="64"/>
        <v>0</v>
      </c>
    </row>
    <row r="1275" spans="2:8" ht="14.1" customHeight="1" x14ac:dyDescent="0.3">
      <c r="B1275" s="140" t="s">
        <v>1354</v>
      </c>
      <c r="C1275" s="140" t="s">
        <v>2522</v>
      </c>
      <c r="D1275" s="59" t="s">
        <v>889</v>
      </c>
      <c r="E1275" s="60" t="s">
        <v>3</v>
      </c>
      <c r="F1275" s="24">
        <v>50</v>
      </c>
      <c r="G1275" s="104">
        <f>'BPU LOT3 - ELECTRICITE'!F1275</f>
        <v>0</v>
      </c>
      <c r="H1275" s="161">
        <f t="shared" si="64"/>
        <v>0</v>
      </c>
    </row>
    <row r="1276" spans="2:8" ht="14.1" customHeight="1" x14ac:dyDescent="0.3">
      <c r="B1276" s="140" t="s">
        <v>1354</v>
      </c>
      <c r="C1276" s="140" t="s">
        <v>2523</v>
      </c>
      <c r="D1276" s="59" t="s">
        <v>874</v>
      </c>
      <c r="E1276" s="60" t="s">
        <v>873</v>
      </c>
      <c r="F1276" s="24">
        <v>50</v>
      </c>
      <c r="G1276" s="104">
        <f>'BPU LOT3 - ELECTRICITE'!F1276</f>
        <v>0</v>
      </c>
      <c r="H1276" s="161">
        <f t="shared" si="64"/>
        <v>0</v>
      </c>
    </row>
    <row r="1277" spans="2:8" ht="14.1" customHeight="1" x14ac:dyDescent="0.3">
      <c r="B1277" s="140" t="s">
        <v>1354</v>
      </c>
      <c r="C1277" s="140" t="s">
        <v>2524</v>
      </c>
      <c r="D1277" s="59" t="s">
        <v>875</v>
      </c>
      <c r="E1277" s="60" t="s">
        <v>873</v>
      </c>
      <c r="F1277" s="24">
        <v>50</v>
      </c>
      <c r="G1277" s="104">
        <f>'BPU LOT3 - ELECTRICITE'!F1277</f>
        <v>0</v>
      </c>
      <c r="H1277" s="161">
        <f t="shared" si="64"/>
        <v>0</v>
      </c>
    </row>
    <row r="1278" spans="2:8" ht="14.1" customHeight="1" x14ac:dyDescent="0.3">
      <c r="B1278" s="140" t="s">
        <v>1354</v>
      </c>
      <c r="C1278" s="140" t="s">
        <v>2525</v>
      </c>
      <c r="D1278" s="59" t="s">
        <v>876</v>
      </c>
      <c r="E1278" s="60" t="s">
        <v>873</v>
      </c>
      <c r="F1278" s="24">
        <v>50</v>
      </c>
      <c r="G1278" s="104">
        <f>'BPU LOT3 - ELECTRICITE'!F1278</f>
        <v>0</v>
      </c>
      <c r="H1278" s="161">
        <f t="shared" si="64"/>
        <v>0</v>
      </c>
    </row>
    <row r="1279" spans="2:8" ht="14.1" customHeight="1" x14ac:dyDescent="0.3">
      <c r="B1279" s="140" t="s">
        <v>1354</v>
      </c>
      <c r="C1279" s="140" t="s">
        <v>2526</v>
      </c>
      <c r="D1279" s="59" t="s">
        <v>877</v>
      </c>
      <c r="E1279" s="60" t="s">
        <v>873</v>
      </c>
      <c r="F1279" s="24">
        <v>50</v>
      </c>
      <c r="G1279" s="104">
        <f>'BPU LOT3 - ELECTRICITE'!F1279</f>
        <v>0</v>
      </c>
      <c r="H1279" s="161">
        <f t="shared" si="64"/>
        <v>0</v>
      </c>
    </row>
    <row r="1280" spans="2:8" ht="14.1" customHeight="1" x14ac:dyDescent="0.3">
      <c r="B1280" s="140" t="s">
        <v>1354</v>
      </c>
      <c r="C1280" s="140" t="s">
        <v>2527</v>
      </c>
      <c r="D1280" s="59" t="s">
        <v>878</v>
      </c>
      <c r="E1280" s="60" t="s">
        <v>873</v>
      </c>
      <c r="F1280" s="24">
        <v>50</v>
      </c>
      <c r="G1280" s="104">
        <f>'BPU LOT3 - ELECTRICITE'!F1280</f>
        <v>0</v>
      </c>
      <c r="H1280" s="161">
        <f t="shared" si="64"/>
        <v>0</v>
      </c>
    </row>
    <row r="1281" spans="2:8" ht="14.1" customHeight="1" x14ac:dyDescent="0.3">
      <c r="B1281" s="140" t="s">
        <v>1354</v>
      </c>
      <c r="C1281" s="140" t="s">
        <v>2528</v>
      </c>
      <c r="D1281" s="59" t="s">
        <v>879</v>
      </c>
      <c r="E1281" s="60" t="s">
        <v>873</v>
      </c>
      <c r="F1281" s="24">
        <v>50</v>
      </c>
      <c r="G1281" s="104">
        <f>'BPU LOT3 - ELECTRICITE'!F1281</f>
        <v>0</v>
      </c>
      <c r="H1281" s="161">
        <f t="shared" si="64"/>
        <v>0</v>
      </c>
    </row>
    <row r="1282" spans="2:8" ht="14.1" customHeight="1" x14ac:dyDescent="0.3">
      <c r="B1282" s="140" t="s">
        <v>1354</v>
      </c>
      <c r="C1282" s="140" t="s">
        <v>2529</v>
      </c>
      <c r="D1282" s="59" t="s">
        <v>569</v>
      </c>
      <c r="E1282" s="60" t="s">
        <v>1</v>
      </c>
      <c r="F1282" s="24">
        <v>50</v>
      </c>
      <c r="G1282" s="104">
        <f>'BPU LOT3 - ELECTRICITE'!F1282</f>
        <v>0</v>
      </c>
      <c r="H1282" s="161">
        <f t="shared" si="64"/>
        <v>0</v>
      </c>
    </row>
    <row r="1283" spans="2:8" ht="14.1" customHeight="1" x14ac:dyDescent="0.3">
      <c r="B1283" s="140" t="s">
        <v>1354</v>
      </c>
      <c r="C1283" s="140" t="s">
        <v>2530</v>
      </c>
      <c r="D1283" s="59" t="s">
        <v>880</v>
      </c>
      <c r="E1283" s="60" t="s">
        <v>873</v>
      </c>
      <c r="F1283" s="24">
        <v>50</v>
      </c>
      <c r="G1283" s="104">
        <f>'BPU LOT3 - ELECTRICITE'!F1283</f>
        <v>0</v>
      </c>
      <c r="H1283" s="161">
        <f t="shared" si="64"/>
        <v>0</v>
      </c>
    </row>
    <row r="1284" spans="2:8" ht="14.1" customHeight="1" x14ac:dyDescent="0.3">
      <c r="B1284" s="139"/>
      <c r="C1284" s="139"/>
      <c r="D1284" s="25" t="s">
        <v>1106</v>
      </c>
      <c r="E1284" s="43"/>
      <c r="F1284" s="43"/>
      <c r="G1284" s="43"/>
      <c r="H1284" s="43"/>
    </row>
    <row r="1285" spans="2:8" ht="14.1" customHeight="1" x14ac:dyDescent="0.3">
      <c r="B1285" s="140" t="s">
        <v>1354</v>
      </c>
      <c r="C1285" s="140" t="s">
        <v>2531</v>
      </c>
      <c r="D1285" s="59" t="s">
        <v>678</v>
      </c>
      <c r="E1285" s="60" t="s">
        <v>3</v>
      </c>
      <c r="F1285" s="24">
        <v>400</v>
      </c>
      <c r="G1285" s="104">
        <f>'BPU LOT3 - ELECTRICITE'!F1285</f>
        <v>0</v>
      </c>
      <c r="H1285" s="161">
        <f t="shared" ref="H1285:H1296" si="65">G1285*F1285</f>
        <v>0</v>
      </c>
    </row>
    <row r="1286" spans="2:8" ht="14.1" customHeight="1" x14ac:dyDescent="0.3">
      <c r="B1286" s="140" t="s">
        <v>1354</v>
      </c>
      <c r="C1286" s="140" t="s">
        <v>2532</v>
      </c>
      <c r="D1286" s="59" t="s">
        <v>679</v>
      </c>
      <c r="E1286" s="60" t="s">
        <v>3</v>
      </c>
      <c r="F1286" s="24">
        <v>400</v>
      </c>
      <c r="G1286" s="104">
        <f>'BPU LOT3 - ELECTRICITE'!F1286</f>
        <v>0</v>
      </c>
      <c r="H1286" s="161">
        <f t="shared" si="65"/>
        <v>0</v>
      </c>
    </row>
    <row r="1287" spans="2:8" ht="14.1" customHeight="1" x14ac:dyDescent="0.3">
      <c r="B1287" s="140" t="s">
        <v>1354</v>
      </c>
      <c r="C1287" s="140" t="s">
        <v>2533</v>
      </c>
      <c r="D1287" s="59" t="s">
        <v>680</v>
      </c>
      <c r="E1287" s="60" t="s">
        <v>1</v>
      </c>
      <c r="F1287" s="24">
        <v>70</v>
      </c>
      <c r="G1287" s="104">
        <f>'BPU LOT3 - ELECTRICITE'!F1287</f>
        <v>0</v>
      </c>
      <c r="H1287" s="161">
        <f t="shared" si="65"/>
        <v>0</v>
      </c>
    </row>
    <row r="1288" spans="2:8" ht="14.1" customHeight="1" x14ac:dyDescent="0.3">
      <c r="B1288" s="140" t="s">
        <v>1354</v>
      </c>
      <c r="C1288" s="140" t="s">
        <v>2534</v>
      </c>
      <c r="D1288" s="59" t="s">
        <v>681</v>
      </c>
      <c r="E1288" s="60" t="s">
        <v>1</v>
      </c>
      <c r="F1288" s="24">
        <v>70</v>
      </c>
      <c r="G1288" s="104">
        <f>'BPU LOT3 - ELECTRICITE'!F1288</f>
        <v>0</v>
      </c>
      <c r="H1288" s="161">
        <f t="shared" si="65"/>
        <v>0</v>
      </c>
    </row>
    <row r="1289" spans="2:8" ht="14.1" customHeight="1" x14ac:dyDescent="0.3">
      <c r="B1289" s="140" t="s">
        <v>1354</v>
      </c>
      <c r="C1289" s="140" t="s">
        <v>2535</v>
      </c>
      <c r="D1289" s="59" t="s">
        <v>682</v>
      </c>
      <c r="E1289" s="60" t="s">
        <v>1</v>
      </c>
      <c r="F1289" s="24">
        <v>70</v>
      </c>
      <c r="G1289" s="104">
        <f>'BPU LOT3 - ELECTRICITE'!F1289</f>
        <v>0</v>
      </c>
      <c r="H1289" s="161">
        <f t="shared" si="65"/>
        <v>0</v>
      </c>
    </row>
    <row r="1290" spans="2:8" ht="14.1" customHeight="1" x14ac:dyDescent="0.3">
      <c r="B1290" s="140" t="s">
        <v>1354</v>
      </c>
      <c r="C1290" s="140" t="s">
        <v>2536</v>
      </c>
      <c r="D1290" s="59" t="s">
        <v>683</v>
      </c>
      <c r="E1290" s="60" t="s">
        <v>1</v>
      </c>
      <c r="F1290" s="24">
        <v>70</v>
      </c>
      <c r="G1290" s="104">
        <f>'BPU LOT3 - ELECTRICITE'!F1290</f>
        <v>0</v>
      </c>
      <c r="H1290" s="161">
        <f t="shared" si="65"/>
        <v>0</v>
      </c>
    </row>
    <row r="1291" spans="2:8" ht="14.1" customHeight="1" x14ac:dyDescent="0.3">
      <c r="B1291" s="140" t="s">
        <v>1354</v>
      </c>
      <c r="C1291" s="140" t="s">
        <v>2537</v>
      </c>
      <c r="D1291" s="59" t="s">
        <v>684</v>
      </c>
      <c r="E1291" s="60" t="s">
        <v>1</v>
      </c>
      <c r="F1291" s="24">
        <v>30</v>
      </c>
      <c r="G1291" s="104">
        <f>'BPU LOT3 - ELECTRICITE'!F1291</f>
        <v>0</v>
      </c>
      <c r="H1291" s="161">
        <f t="shared" si="65"/>
        <v>0</v>
      </c>
    </row>
    <row r="1292" spans="2:8" ht="14.1" customHeight="1" x14ac:dyDescent="0.3">
      <c r="B1292" s="140" t="s">
        <v>1354</v>
      </c>
      <c r="C1292" s="140" t="s">
        <v>2538</v>
      </c>
      <c r="D1292" s="59" t="s">
        <v>685</v>
      </c>
      <c r="E1292" s="60" t="s">
        <v>1</v>
      </c>
      <c r="F1292" s="24">
        <v>30</v>
      </c>
      <c r="G1292" s="104">
        <f>'BPU LOT3 - ELECTRICITE'!F1292</f>
        <v>0</v>
      </c>
      <c r="H1292" s="161">
        <f t="shared" si="65"/>
        <v>0</v>
      </c>
    </row>
    <row r="1293" spans="2:8" ht="14.1" customHeight="1" x14ac:dyDescent="0.3">
      <c r="B1293" s="140" t="s">
        <v>1354</v>
      </c>
      <c r="C1293" s="140" t="s">
        <v>2539</v>
      </c>
      <c r="D1293" s="59" t="s">
        <v>686</v>
      </c>
      <c r="E1293" s="60" t="s">
        <v>873</v>
      </c>
      <c r="F1293" s="24">
        <v>20</v>
      </c>
      <c r="G1293" s="104">
        <f>'BPU LOT3 - ELECTRICITE'!F1293</f>
        <v>0</v>
      </c>
      <c r="H1293" s="161">
        <f t="shared" si="65"/>
        <v>0</v>
      </c>
    </row>
    <row r="1294" spans="2:8" ht="14.1" customHeight="1" x14ac:dyDescent="0.3">
      <c r="B1294" s="140" t="s">
        <v>1354</v>
      </c>
      <c r="C1294" s="140" t="s">
        <v>2540</v>
      </c>
      <c r="D1294" s="59" t="s">
        <v>475</v>
      </c>
      <c r="E1294" s="60" t="s">
        <v>1</v>
      </c>
      <c r="F1294" s="24">
        <v>10</v>
      </c>
      <c r="G1294" s="104">
        <f>'BPU LOT3 - ELECTRICITE'!F1294</f>
        <v>0</v>
      </c>
      <c r="H1294" s="161">
        <f t="shared" si="65"/>
        <v>0</v>
      </c>
    </row>
    <row r="1295" spans="2:8" ht="14.1" customHeight="1" x14ac:dyDescent="0.3">
      <c r="B1295" s="140" t="s">
        <v>1354</v>
      </c>
      <c r="C1295" s="140" t="s">
        <v>2541</v>
      </c>
      <c r="D1295" s="59" t="s">
        <v>476</v>
      </c>
      <c r="E1295" s="60" t="s">
        <v>1</v>
      </c>
      <c r="F1295" s="24">
        <v>5</v>
      </c>
      <c r="G1295" s="104">
        <f>'BPU LOT3 - ELECTRICITE'!F1295</f>
        <v>0</v>
      </c>
      <c r="H1295" s="161">
        <f t="shared" si="65"/>
        <v>0</v>
      </c>
    </row>
    <row r="1296" spans="2:8" ht="14.1" customHeight="1" x14ac:dyDescent="0.3">
      <c r="B1296" s="140" t="s">
        <v>1354</v>
      </c>
      <c r="C1296" s="140" t="s">
        <v>2542</v>
      </c>
      <c r="D1296" s="59" t="s">
        <v>570</v>
      </c>
      <c r="E1296" s="60" t="s">
        <v>1</v>
      </c>
      <c r="F1296" s="24">
        <v>5</v>
      </c>
      <c r="G1296" s="104">
        <f>'BPU LOT3 - ELECTRICITE'!F1296</f>
        <v>0</v>
      </c>
      <c r="H1296" s="161">
        <f t="shared" si="65"/>
        <v>0</v>
      </c>
    </row>
    <row r="1297" spans="2:8" ht="14.1" customHeight="1" x14ac:dyDescent="0.3">
      <c r="B1297" s="139"/>
      <c r="C1297" s="139"/>
      <c r="D1297" s="25" t="s">
        <v>1107</v>
      </c>
      <c r="E1297" s="43"/>
      <c r="F1297" s="43"/>
      <c r="G1297" s="43"/>
      <c r="H1297" s="43"/>
    </row>
    <row r="1298" spans="2:8" ht="14.1" customHeight="1" x14ac:dyDescent="0.3">
      <c r="B1298" s="140" t="s">
        <v>1354</v>
      </c>
      <c r="C1298" s="140" t="s">
        <v>2543</v>
      </c>
      <c r="D1298" s="59" t="s">
        <v>573</v>
      </c>
      <c r="E1298" s="60" t="s">
        <v>3</v>
      </c>
      <c r="F1298" s="24">
        <v>200</v>
      </c>
      <c r="G1298" s="104">
        <f>'BPU LOT3 - ELECTRICITE'!F1298</f>
        <v>0</v>
      </c>
      <c r="H1298" s="161">
        <f t="shared" ref="H1298:H1307" si="66">G1298*F1298</f>
        <v>0</v>
      </c>
    </row>
    <row r="1299" spans="2:8" ht="14.1" customHeight="1" x14ac:dyDescent="0.3">
      <c r="B1299" s="140" t="s">
        <v>1354</v>
      </c>
      <c r="C1299" s="140" t="s">
        <v>2544</v>
      </c>
      <c r="D1299" s="59" t="s">
        <v>574</v>
      </c>
      <c r="E1299" s="60" t="s">
        <v>3</v>
      </c>
      <c r="F1299" s="24">
        <v>200</v>
      </c>
      <c r="G1299" s="104">
        <f>'BPU LOT3 - ELECTRICITE'!F1299</f>
        <v>0</v>
      </c>
      <c r="H1299" s="161">
        <f t="shared" si="66"/>
        <v>0</v>
      </c>
    </row>
    <row r="1300" spans="2:8" ht="14.1" customHeight="1" x14ac:dyDescent="0.3">
      <c r="B1300" s="140" t="s">
        <v>1354</v>
      </c>
      <c r="C1300" s="140" t="s">
        <v>2545</v>
      </c>
      <c r="D1300" s="59" t="s">
        <v>575</v>
      </c>
      <c r="E1300" s="60" t="s">
        <v>3</v>
      </c>
      <c r="F1300" s="24">
        <v>200</v>
      </c>
      <c r="G1300" s="104">
        <f>'BPU LOT3 - ELECTRICITE'!F1300</f>
        <v>0</v>
      </c>
      <c r="H1300" s="161">
        <f t="shared" si="66"/>
        <v>0</v>
      </c>
    </row>
    <row r="1301" spans="2:8" ht="14.1" customHeight="1" x14ac:dyDescent="0.3">
      <c r="B1301" s="140" t="s">
        <v>1354</v>
      </c>
      <c r="C1301" s="140" t="s">
        <v>2546</v>
      </c>
      <c r="D1301" s="71" t="s">
        <v>576</v>
      </c>
      <c r="E1301" s="60" t="s">
        <v>3</v>
      </c>
      <c r="F1301" s="24">
        <v>250</v>
      </c>
      <c r="G1301" s="104">
        <f>'BPU LOT3 - ELECTRICITE'!F1301</f>
        <v>0</v>
      </c>
      <c r="H1301" s="161">
        <f t="shared" si="66"/>
        <v>0</v>
      </c>
    </row>
    <row r="1302" spans="2:8" ht="14.1" customHeight="1" x14ac:dyDescent="0.3">
      <c r="B1302" s="140" t="s">
        <v>1354</v>
      </c>
      <c r="C1302" s="140" t="s">
        <v>2547</v>
      </c>
      <c r="D1302" s="61" t="s">
        <v>577</v>
      </c>
      <c r="E1302" s="60" t="s">
        <v>3</v>
      </c>
      <c r="F1302" s="24">
        <v>250</v>
      </c>
      <c r="G1302" s="104">
        <f>'BPU LOT3 - ELECTRICITE'!F1302</f>
        <v>0</v>
      </c>
      <c r="H1302" s="161">
        <f t="shared" si="66"/>
        <v>0</v>
      </c>
    </row>
    <row r="1303" spans="2:8" ht="14.1" customHeight="1" x14ac:dyDescent="0.3">
      <c r="B1303" s="140" t="s">
        <v>1354</v>
      </c>
      <c r="C1303" s="140" t="s">
        <v>2548</v>
      </c>
      <c r="D1303" s="61" t="s">
        <v>578</v>
      </c>
      <c r="E1303" s="60" t="s">
        <v>3</v>
      </c>
      <c r="F1303" s="24">
        <v>300</v>
      </c>
      <c r="G1303" s="104">
        <f>'BPU LOT3 - ELECTRICITE'!F1303</f>
        <v>0</v>
      </c>
      <c r="H1303" s="161">
        <f t="shared" si="66"/>
        <v>0</v>
      </c>
    </row>
    <row r="1304" spans="2:8" ht="14.1" customHeight="1" x14ac:dyDescent="0.3">
      <c r="B1304" s="140" t="s">
        <v>1354</v>
      </c>
      <c r="C1304" s="140" t="s">
        <v>2549</v>
      </c>
      <c r="D1304" s="61" t="s">
        <v>579</v>
      </c>
      <c r="E1304" s="60" t="s">
        <v>3</v>
      </c>
      <c r="F1304" s="24">
        <v>150</v>
      </c>
      <c r="G1304" s="104">
        <f>'BPU LOT3 - ELECTRICITE'!F1304</f>
        <v>0</v>
      </c>
      <c r="H1304" s="161">
        <f t="shared" si="66"/>
        <v>0</v>
      </c>
    </row>
    <row r="1305" spans="2:8" ht="14.1" customHeight="1" x14ac:dyDescent="0.3">
      <c r="B1305" s="140" t="s">
        <v>1354</v>
      </c>
      <c r="C1305" s="140" t="s">
        <v>2550</v>
      </c>
      <c r="D1305" s="61" t="s">
        <v>580</v>
      </c>
      <c r="E1305" s="60" t="s">
        <v>3</v>
      </c>
      <c r="F1305" s="24">
        <v>150</v>
      </c>
      <c r="G1305" s="104">
        <f>'BPU LOT3 - ELECTRICITE'!F1305</f>
        <v>0</v>
      </c>
      <c r="H1305" s="161">
        <f t="shared" si="66"/>
        <v>0</v>
      </c>
    </row>
    <row r="1306" spans="2:8" ht="14.1" customHeight="1" x14ac:dyDescent="0.3">
      <c r="B1306" s="140" t="s">
        <v>1354</v>
      </c>
      <c r="C1306" s="140" t="s">
        <v>2551</v>
      </c>
      <c r="D1306" s="61" t="s">
        <v>581</v>
      </c>
      <c r="E1306" s="60" t="s">
        <v>3</v>
      </c>
      <c r="F1306" s="24">
        <v>150</v>
      </c>
      <c r="G1306" s="104">
        <f>'BPU LOT3 - ELECTRICITE'!F1306</f>
        <v>0</v>
      </c>
      <c r="H1306" s="161">
        <f t="shared" si="66"/>
        <v>0</v>
      </c>
    </row>
    <row r="1307" spans="2:8" ht="14.1" customHeight="1" x14ac:dyDescent="0.3">
      <c r="B1307" s="140" t="s">
        <v>1354</v>
      </c>
      <c r="C1307" s="140" t="s">
        <v>2552</v>
      </c>
      <c r="D1307" s="59" t="s">
        <v>508</v>
      </c>
      <c r="E1307" s="60" t="s">
        <v>3</v>
      </c>
      <c r="F1307" s="24">
        <v>200</v>
      </c>
      <c r="G1307" s="104">
        <f>'BPU LOT3 - ELECTRICITE'!F1307</f>
        <v>0</v>
      </c>
      <c r="H1307" s="161">
        <f t="shared" si="66"/>
        <v>0</v>
      </c>
    </row>
    <row r="1308" spans="2:8" ht="14.1" customHeight="1" x14ac:dyDescent="0.3">
      <c r="B1308" s="138"/>
      <c r="C1308" s="138"/>
      <c r="D1308" s="46" t="s">
        <v>1334</v>
      </c>
      <c r="E1308" s="72"/>
      <c r="F1308" s="72"/>
      <c r="G1308" s="72"/>
      <c r="H1308" s="72"/>
    </row>
    <row r="1309" spans="2:8" ht="14.1" customHeight="1" x14ac:dyDescent="0.3">
      <c r="B1309" s="139"/>
      <c r="C1309" s="139"/>
      <c r="D1309" s="37" t="s">
        <v>1108</v>
      </c>
      <c r="E1309" s="43"/>
      <c r="F1309" s="43"/>
      <c r="G1309" s="43"/>
      <c r="H1309" s="43"/>
    </row>
    <row r="1310" spans="2:8" ht="14.1" customHeight="1" x14ac:dyDescent="0.3">
      <c r="B1310" s="140" t="s">
        <v>1354</v>
      </c>
      <c r="C1310" s="140" t="s">
        <v>2553</v>
      </c>
      <c r="D1310" s="67" t="s">
        <v>418</v>
      </c>
      <c r="E1310" s="2" t="s">
        <v>1</v>
      </c>
      <c r="F1310" s="24">
        <v>50</v>
      </c>
      <c r="G1310" s="104">
        <f>'BPU LOT3 - ELECTRICITE'!F1310</f>
        <v>0</v>
      </c>
      <c r="H1310" s="161">
        <f>G1310*F1310</f>
        <v>0</v>
      </c>
    </row>
    <row r="1311" spans="2:8" ht="14.1" customHeight="1" x14ac:dyDescent="0.3">
      <c r="B1311" s="140" t="s">
        <v>1354</v>
      </c>
      <c r="C1311" s="140" t="s">
        <v>2554</v>
      </c>
      <c r="D1311" s="67" t="s">
        <v>419</v>
      </c>
      <c r="E1311" s="2" t="s">
        <v>1</v>
      </c>
      <c r="F1311" s="24">
        <v>50</v>
      </c>
      <c r="G1311" s="104">
        <f>'BPU LOT3 - ELECTRICITE'!F1311</f>
        <v>0</v>
      </c>
      <c r="H1311" s="161">
        <f>G1311*F1311</f>
        <v>0</v>
      </c>
    </row>
    <row r="1312" spans="2:8" ht="14.1" customHeight="1" x14ac:dyDescent="0.3">
      <c r="B1312" s="140" t="s">
        <v>1354</v>
      </c>
      <c r="C1312" s="140" t="s">
        <v>2555</v>
      </c>
      <c r="D1312" s="67" t="s">
        <v>420</v>
      </c>
      <c r="E1312" s="2" t="s">
        <v>1</v>
      </c>
      <c r="F1312" s="24">
        <v>50</v>
      </c>
      <c r="G1312" s="104">
        <f>'BPU LOT3 - ELECTRICITE'!F1312</f>
        <v>0</v>
      </c>
      <c r="H1312" s="161">
        <f>G1312*F1312</f>
        <v>0</v>
      </c>
    </row>
    <row r="1313" spans="2:8" ht="14.1" customHeight="1" x14ac:dyDescent="0.3">
      <c r="B1313" s="140" t="s">
        <v>1354</v>
      </c>
      <c r="C1313" s="140" t="s">
        <v>2556</v>
      </c>
      <c r="D1313" s="67" t="s">
        <v>421</v>
      </c>
      <c r="E1313" s="2" t="s">
        <v>1</v>
      </c>
      <c r="F1313" s="24">
        <v>50</v>
      </c>
      <c r="G1313" s="104">
        <f>'BPU LOT3 - ELECTRICITE'!F1313</f>
        <v>0</v>
      </c>
      <c r="H1313" s="161">
        <f>G1313*F1313</f>
        <v>0</v>
      </c>
    </row>
    <row r="1314" spans="2:8" ht="14.1" customHeight="1" x14ac:dyDescent="0.3">
      <c r="B1314" s="140" t="s">
        <v>1354</v>
      </c>
      <c r="C1314" s="140" t="s">
        <v>2557</v>
      </c>
      <c r="D1314" s="67" t="s">
        <v>422</v>
      </c>
      <c r="E1314" s="2" t="s">
        <v>1</v>
      </c>
      <c r="F1314" s="24">
        <v>50</v>
      </c>
      <c r="G1314" s="104">
        <f>'BPU LOT3 - ELECTRICITE'!F1314</f>
        <v>0</v>
      </c>
      <c r="H1314" s="161">
        <f>G1314*F1314</f>
        <v>0</v>
      </c>
    </row>
    <row r="1315" spans="2:8" ht="14.1" customHeight="1" x14ac:dyDescent="0.3">
      <c r="B1315" s="138"/>
      <c r="C1315" s="138"/>
      <c r="D1315" s="46" t="s">
        <v>1335</v>
      </c>
      <c r="E1315" s="72"/>
      <c r="F1315" s="72"/>
      <c r="G1315" s="72"/>
      <c r="H1315" s="72"/>
    </row>
    <row r="1316" spans="2:8" ht="14.1" customHeight="1" x14ac:dyDescent="0.3">
      <c r="B1316" s="139"/>
      <c r="C1316" s="139"/>
      <c r="D1316" s="25" t="s">
        <v>1109</v>
      </c>
      <c r="E1316" s="43"/>
      <c r="F1316" s="43"/>
      <c r="G1316" s="43"/>
      <c r="H1316" s="43"/>
    </row>
    <row r="1317" spans="2:8" ht="14.1" customHeight="1" x14ac:dyDescent="0.3">
      <c r="B1317" s="140" t="s">
        <v>1354</v>
      </c>
      <c r="C1317" s="140" t="s">
        <v>2558</v>
      </c>
      <c r="D1317" s="67" t="s">
        <v>423</v>
      </c>
      <c r="E1317" s="2" t="s">
        <v>1</v>
      </c>
      <c r="F1317" s="24">
        <v>50</v>
      </c>
      <c r="G1317" s="104">
        <f>'BPU LOT3 - ELECTRICITE'!F1317</f>
        <v>0</v>
      </c>
      <c r="H1317" s="161">
        <f t="shared" ref="H1317:H1332" si="67">G1317*F1317</f>
        <v>0</v>
      </c>
    </row>
    <row r="1318" spans="2:8" ht="14.1" customHeight="1" x14ac:dyDescent="0.3">
      <c r="B1318" s="140" t="s">
        <v>1354</v>
      </c>
      <c r="C1318" s="140" t="s">
        <v>2559</v>
      </c>
      <c r="D1318" s="67" t="s">
        <v>424</v>
      </c>
      <c r="E1318" s="2" t="s">
        <v>1</v>
      </c>
      <c r="F1318" s="24">
        <v>50</v>
      </c>
      <c r="G1318" s="104">
        <f>'BPU LOT3 - ELECTRICITE'!F1318</f>
        <v>0</v>
      </c>
      <c r="H1318" s="161">
        <f t="shared" si="67"/>
        <v>0</v>
      </c>
    </row>
    <row r="1319" spans="2:8" ht="14.1" customHeight="1" x14ac:dyDescent="0.3">
      <c r="B1319" s="140" t="s">
        <v>1354</v>
      </c>
      <c r="C1319" s="140" t="s">
        <v>2560</v>
      </c>
      <c r="D1319" s="67" t="s">
        <v>425</v>
      </c>
      <c r="E1319" s="2" t="s">
        <v>1</v>
      </c>
      <c r="F1319" s="24">
        <v>50</v>
      </c>
      <c r="G1319" s="104">
        <f>'BPU LOT3 - ELECTRICITE'!F1319</f>
        <v>0</v>
      </c>
      <c r="H1319" s="161">
        <f t="shared" si="67"/>
        <v>0</v>
      </c>
    </row>
    <row r="1320" spans="2:8" ht="14.1" customHeight="1" x14ac:dyDescent="0.3">
      <c r="B1320" s="140" t="s">
        <v>1354</v>
      </c>
      <c r="C1320" s="140" t="s">
        <v>2561</v>
      </c>
      <c r="D1320" s="67" t="s">
        <v>426</v>
      </c>
      <c r="E1320" s="2" t="s">
        <v>1</v>
      </c>
      <c r="F1320" s="24">
        <v>50</v>
      </c>
      <c r="G1320" s="104">
        <f>'BPU LOT3 - ELECTRICITE'!F1320</f>
        <v>0</v>
      </c>
      <c r="H1320" s="161">
        <f t="shared" si="67"/>
        <v>0</v>
      </c>
    </row>
    <row r="1321" spans="2:8" ht="14.1" customHeight="1" x14ac:dyDescent="0.3">
      <c r="B1321" s="140" t="s">
        <v>1354</v>
      </c>
      <c r="C1321" s="140" t="s">
        <v>2562</v>
      </c>
      <c r="D1321" s="67" t="s">
        <v>427</v>
      </c>
      <c r="E1321" s="2" t="s">
        <v>1</v>
      </c>
      <c r="F1321" s="24">
        <v>50</v>
      </c>
      <c r="G1321" s="104">
        <f>'BPU LOT3 - ELECTRICITE'!F1321</f>
        <v>0</v>
      </c>
      <c r="H1321" s="161">
        <f t="shared" si="67"/>
        <v>0</v>
      </c>
    </row>
    <row r="1322" spans="2:8" ht="14.1" customHeight="1" x14ac:dyDescent="0.3">
      <c r="B1322" s="140" t="s">
        <v>1354</v>
      </c>
      <c r="C1322" s="140" t="s">
        <v>2563</v>
      </c>
      <c r="D1322" s="67" t="s">
        <v>477</v>
      </c>
      <c r="E1322" s="2" t="s">
        <v>1</v>
      </c>
      <c r="F1322" s="24">
        <v>50</v>
      </c>
      <c r="G1322" s="104">
        <f>'BPU LOT3 - ELECTRICITE'!F1322</f>
        <v>0</v>
      </c>
      <c r="H1322" s="161">
        <f t="shared" si="67"/>
        <v>0</v>
      </c>
    </row>
    <row r="1323" spans="2:8" ht="14.1" customHeight="1" x14ac:dyDescent="0.3">
      <c r="B1323" s="140" t="s">
        <v>1354</v>
      </c>
      <c r="C1323" s="140" t="s">
        <v>2564</v>
      </c>
      <c r="D1323" s="67" t="s">
        <v>478</v>
      </c>
      <c r="E1323" s="2" t="s">
        <v>1</v>
      </c>
      <c r="F1323" s="24">
        <v>50</v>
      </c>
      <c r="G1323" s="104">
        <f>'BPU LOT3 - ELECTRICITE'!F1323</f>
        <v>0</v>
      </c>
      <c r="H1323" s="161">
        <f t="shared" si="67"/>
        <v>0</v>
      </c>
    </row>
    <row r="1324" spans="2:8" ht="14.1" customHeight="1" x14ac:dyDescent="0.3">
      <c r="B1324" s="140" t="s">
        <v>1354</v>
      </c>
      <c r="C1324" s="140" t="s">
        <v>2565</v>
      </c>
      <c r="D1324" s="67" t="s">
        <v>479</v>
      </c>
      <c r="E1324" s="2" t="s">
        <v>3</v>
      </c>
      <c r="F1324" s="24">
        <v>50</v>
      </c>
      <c r="G1324" s="104">
        <f>'BPU LOT3 - ELECTRICITE'!F1324</f>
        <v>0</v>
      </c>
      <c r="H1324" s="161">
        <f t="shared" si="67"/>
        <v>0</v>
      </c>
    </row>
    <row r="1325" spans="2:8" ht="14.1" customHeight="1" x14ac:dyDescent="0.3">
      <c r="B1325" s="140" t="s">
        <v>1354</v>
      </c>
      <c r="C1325" s="140" t="s">
        <v>2566</v>
      </c>
      <c r="D1325" s="67" t="s">
        <v>571</v>
      </c>
      <c r="E1325" s="2" t="s">
        <v>1</v>
      </c>
      <c r="F1325" s="24">
        <v>50</v>
      </c>
      <c r="G1325" s="104">
        <f>'BPU LOT3 - ELECTRICITE'!F1325</f>
        <v>0</v>
      </c>
      <c r="H1325" s="161">
        <f t="shared" si="67"/>
        <v>0</v>
      </c>
    </row>
    <row r="1326" spans="2:8" ht="14.1" customHeight="1" x14ac:dyDescent="0.3">
      <c r="B1326" s="140" t="s">
        <v>1354</v>
      </c>
      <c r="C1326" s="140" t="s">
        <v>2567</v>
      </c>
      <c r="D1326" s="67" t="s">
        <v>572</v>
      </c>
      <c r="E1326" s="2" t="s">
        <v>1</v>
      </c>
      <c r="F1326" s="24">
        <v>50</v>
      </c>
      <c r="G1326" s="104">
        <f>'BPU LOT3 - ELECTRICITE'!F1326</f>
        <v>0</v>
      </c>
      <c r="H1326" s="161">
        <f t="shared" si="67"/>
        <v>0</v>
      </c>
    </row>
    <row r="1327" spans="2:8" ht="14.1" customHeight="1" x14ac:dyDescent="0.3">
      <c r="B1327" s="140" t="s">
        <v>1354</v>
      </c>
      <c r="C1327" s="140" t="s">
        <v>2568</v>
      </c>
      <c r="D1327" s="67" t="s">
        <v>428</v>
      </c>
      <c r="E1327" s="2" t="s">
        <v>1</v>
      </c>
      <c r="F1327" s="24">
        <v>50</v>
      </c>
      <c r="G1327" s="104">
        <f>'BPU LOT3 - ELECTRICITE'!F1327</f>
        <v>0</v>
      </c>
      <c r="H1327" s="161">
        <f t="shared" si="67"/>
        <v>0</v>
      </c>
    </row>
    <row r="1328" spans="2:8" ht="14.1" customHeight="1" x14ac:dyDescent="0.3">
      <c r="B1328" s="140" t="s">
        <v>1354</v>
      </c>
      <c r="C1328" s="140" t="s">
        <v>2569</v>
      </c>
      <c r="D1328" s="67" t="s">
        <v>429</v>
      </c>
      <c r="E1328" s="2" t="s">
        <v>1</v>
      </c>
      <c r="F1328" s="24">
        <v>50</v>
      </c>
      <c r="G1328" s="104">
        <f>'BPU LOT3 - ELECTRICITE'!F1328</f>
        <v>0</v>
      </c>
      <c r="H1328" s="161">
        <f t="shared" si="67"/>
        <v>0</v>
      </c>
    </row>
    <row r="1329" spans="2:8" ht="14.1" customHeight="1" x14ac:dyDescent="0.3">
      <c r="B1329" s="140" t="s">
        <v>1354</v>
      </c>
      <c r="C1329" s="140" t="s">
        <v>2570</v>
      </c>
      <c r="D1329" s="67" t="s">
        <v>430</v>
      </c>
      <c r="E1329" s="2" t="s">
        <v>1</v>
      </c>
      <c r="F1329" s="24">
        <v>50</v>
      </c>
      <c r="G1329" s="104">
        <f>'BPU LOT3 - ELECTRICITE'!F1329</f>
        <v>0</v>
      </c>
      <c r="H1329" s="161">
        <f t="shared" si="67"/>
        <v>0</v>
      </c>
    </row>
    <row r="1330" spans="2:8" ht="14.1" customHeight="1" x14ac:dyDescent="0.3">
      <c r="B1330" s="140" t="s">
        <v>1354</v>
      </c>
      <c r="C1330" s="140" t="s">
        <v>2571</v>
      </c>
      <c r="D1330" s="67" t="s">
        <v>431</v>
      </c>
      <c r="E1330" s="2" t="s">
        <v>1</v>
      </c>
      <c r="F1330" s="24">
        <v>50</v>
      </c>
      <c r="G1330" s="104">
        <f>'BPU LOT3 - ELECTRICITE'!F1330</f>
        <v>0</v>
      </c>
      <c r="H1330" s="161">
        <f t="shared" si="67"/>
        <v>0</v>
      </c>
    </row>
    <row r="1331" spans="2:8" ht="14.1" customHeight="1" x14ac:dyDescent="0.3">
      <c r="B1331" s="140" t="s">
        <v>1354</v>
      </c>
      <c r="C1331" s="140" t="s">
        <v>2572</v>
      </c>
      <c r="D1331" s="67" t="s">
        <v>432</v>
      </c>
      <c r="E1331" s="2" t="s">
        <v>1</v>
      </c>
      <c r="F1331" s="24">
        <v>50</v>
      </c>
      <c r="G1331" s="104">
        <f>'BPU LOT3 - ELECTRICITE'!F1331</f>
        <v>0</v>
      </c>
      <c r="H1331" s="161">
        <f t="shared" si="67"/>
        <v>0</v>
      </c>
    </row>
    <row r="1332" spans="2:8" ht="14.1" customHeight="1" x14ac:dyDescent="0.3">
      <c r="B1332" s="140" t="s">
        <v>1354</v>
      </c>
      <c r="C1332" s="140" t="s">
        <v>2573</v>
      </c>
      <c r="D1332" s="67" t="s">
        <v>433</v>
      </c>
      <c r="E1332" s="2" t="s">
        <v>1</v>
      </c>
      <c r="F1332" s="24">
        <v>50</v>
      </c>
      <c r="G1332" s="104">
        <f>'BPU LOT3 - ELECTRICITE'!F1332</f>
        <v>0</v>
      </c>
      <c r="H1332" s="161">
        <f t="shared" si="67"/>
        <v>0</v>
      </c>
    </row>
    <row r="1333" spans="2:8" ht="14.1" customHeight="1" x14ac:dyDescent="0.3">
      <c r="B1333" s="139"/>
      <c r="C1333" s="139"/>
      <c r="D1333" s="25" t="s">
        <v>955</v>
      </c>
      <c r="E1333" s="43"/>
      <c r="F1333" s="43"/>
      <c r="G1333" s="43"/>
      <c r="H1333" s="43"/>
    </row>
    <row r="1334" spans="2:8" ht="14.1" customHeight="1" x14ac:dyDescent="0.3">
      <c r="B1334" s="140" t="s">
        <v>1354</v>
      </c>
      <c r="C1334" s="140" t="s">
        <v>2574</v>
      </c>
      <c r="D1334" s="4" t="s">
        <v>957</v>
      </c>
      <c r="E1334" s="2" t="s">
        <v>1</v>
      </c>
      <c r="F1334" s="24">
        <v>15</v>
      </c>
      <c r="G1334" s="104">
        <f>'BPU LOT3 - ELECTRICITE'!F1334</f>
        <v>0</v>
      </c>
      <c r="H1334" s="161">
        <f>G1334*F1334</f>
        <v>0</v>
      </c>
    </row>
    <row r="1335" spans="2:8" ht="14.1" customHeight="1" x14ac:dyDescent="0.3">
      <c r="B1335" s="140" t="s">
        <v>1354</v>
      </c>
      <c r="C1335" s="140" t="s">
        <v>2575</v>
      </c>
      <c r="D1335" s="4" t="s">
        <v>1021</v>
      </c>
      <c r="E1335" s="2" t="s">
        <v>1</v>
      </c>
      <c r="F1335" s="24">
        <v>15</v>
      </c>
      <c r="G1335" s="104">
        <f>'BPU LOT3 - ELECTRICITE'!F1335</f>
        <v>0</v>
      </c>
      <c r="H1335" s="161">
        <f>G1335*F1335</f>
        <v>0</v>
      </c>
    </row>
    <row r="1336" spans="2:8" ht="14.1" customHeight="1" thickBot="1" x14ac:dyDescent="0.35">
      <c r="B1336" s="143" t="s">
        <v>1354</v>
      </c>
      <c r="C1336" s="140" t="s">
        <v>2576</v>
      </c>
      <c r="D1336" s="78" t="s">
        <v>956</v>
      </c>
      <c r="E1336" s="79" t="s">
        <v>1</v>
      </c>
      <c r="F1336" s="24">
        <v>15</v>
      </c>
      <c r="G1336" s="104">
        <f>'BPU LOT3 - ELECTRICITE'!F1336</f>
        <v>0</v>
      </c>
      <c r="H1336" s="161">
        <f>G1336*F1336</f>
        <v>0</v>
      </c>
    </row>
    <row r="1337" spans="2:8" ht="17.25" thickBot="1" x14ac:dyDescent="0.35">
      <c r="E1337" s="246" t="s">
        <v>2648</v>
      </c>
      <c r="F1337" s="247"/>
      <c r="G1337" s="248"/>
      <c r="H1337" s="187">
        <f>SUM(H8:H1336)</f>
        <v>0</v>
      </c>
    </row>
    <row r="1338" spans="2:8" ht="17.25" thickBot="1" x14ac:dyDescent="0.35">
      <c r="E1338" s="244">
        <v>0.2</v>
      </c>
      <c r="F1338" s="245"/>
      <c r="G1338" s="188"/>
      <c r="H1338" s="188">
        <f>H1337*E1338</f>
        <v>0</v>
      </c>
    </row>
    <row r="1339" spans="2:8" ht="17.25" thickBot="1" x14ac:dyDescent="0.35">
      <c r="E1339" s="241" t="s">
        <v>2649</v>
      </c>
      <c r="F1339" s="242"/>
      <c r="G1339" s="243"/>
      <c r="H1339" s="189">
        <f>H1337+H1338</f>
        <v>0</v>
      </c>
    </row>
  </sheetData>
  <mergeCells count="7">
    <mergeCell ref="E1339:G1339"/>
    <mergeCell ref="B1:H1"/>
    <mergeCell ref="B2:H2"/>
    <mergeCell ref="B3:H3"/>
    <mergeCell ref="B4:H4"/>
    <mergeCell ref="E1338:F1338"/>
    <mergeCell ref="E1337:G1337"/>
  </mergeCells>
  <printOptions horizontalCentered="1"/>
  <pageMargins left="0.19685039370078741" right="0.19685039370078741" top="0.19685039370078741" bottom="0.39370078740157483" header="0.31496062992125984" footer="0.23622047244094491"/>
  <pageSetup paperSize="8" scale="83" fitToHeight="0" orientation="portrait" r:id="rId1"/>
  <headerFooter>
    <oddFooter>&amp;C&amp;A&amp;R&amp;P/&amp;N</oddFooter>
  </headerFooter>
  <rowBreaks count="13" manualBreakCount="13">
    <brk id="123" max="16383" man="1"/>
    <brk id="45" max="16383" man="1"/>
    <brk id="215" max="16383" man="1"/>
    <brk id="454" max="16383" man="1"/>
    <brk id="483" max="16383" man="1"/>
    <brk id="548" max="16383" man="1"/>
    <brk id="681" max="16383" man="1"/>
    <brk id="758" max="16383" man="1"/>
    <brk id="798" max="16383" man="1"/>
    <brk id="823" max="16383" man="1"/>
    <brk id="882" max="16383" man="1"/>
    <brk id="912" max="16383" man="1"/>
    <brk id="9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9</vt:i4>
      </vt:variant>
    </vt:vector>
  </HeadingPairs>
  <TitlesOfParts>
    <vt:vector size="15" baseType="lpstr">
      <vt:lpstr>Page de garde_BPU_DQE</vt:lpstr>
      <vt:lpstr>Règles_saisie</vt:lpstr>
      <vt:lpstr>BPU LOT03-DG</vt:lpstr>
      <vt:lpstr>DQE LOT03-DG</vt:lpstr>
      <vt:lpstr>BPU LOT3 - ELECTRICITE</vt:lpstr>
      <vt:lpstr>DQE LOT3 - ELECTRICITE</vt:lpstr>
      <vt:lpstr>'Page de garde_BPU_DQE'!_Hlk55675497</vt:lpstr>
      <vt:lpstr>'BPU LOT03-DG'!Impression_des_titres</vt:lpstr>
      <vt:lpstr>'BPU LOT3 - ELECTRICITE'!Impression_des_titres</vt:lpstr>
      <vt:lpstr>'DQE LOT03-DG'!Impression_des_titres</vt:lpstr>
      <vt:lpstr>'DQE LOT3 - ELECTRICITE'!Impression_des_titres</vt:lpstr>
      <vt:lpstr>'BPU LOT03-DG'!Zone_d_impression</vt:lpstr>
      <vt:lpstr>'BPU LOT3 - ELECTRICITE'!Zone_d_impression</vt:lpstr>
      <vt:lpstr>'DQE LOT03-DG'!Zone_d_impression</vt:lpstr>
      <vt:lpstr>'DQE LOT3 - ELECTRICITE'!Zone_d_impression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2026-07-28T09:18:28Z</dcterms:modified>
</cp:coreProperties>
</file>