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MAPA13_Référentiel_Technique_Préservation_Milieux\1_Procédure\1_Consultation\1-Elaboration du DCE\"/>
    </mc:Choice>
  </mc:AlternateContent>
  <xr:revisionPtr revIDLastSave="0" documentId="13_ncr:1_{595921F5-D083-4CAB-ACB1-7B2DC0F9F525}" xr6:coauthVersionLast="47" xr6:coauthVersionMax="47" xr10:uidLastSave="{00000000-0000-0000-0000-000000000000}"/>
  <bookViews>
    <workbookView xWindow="2304" yWindow="2304" windowWidth="17280" windowHeight="8880" xr2:uid="{00000000-000D-0000-FFFF-FFFF00000000}"/>
  </bookViews>
  <sheets>
    <sheet name="DPGF" sheetId="1" r:id="rId1"/>
    <sheet name="BPU" sheetId="4" r:id="rId2"/>
    <sheet name="DQE" sheetId="7" r:id="rId3"/>
    <sheet name="Répartition des charges" sheetId="6" r:id="rId4"/>
  </sheets>
  <definedNames>
    <definedName name="_xlnm._FilterDatabase" localSheetId="1" hidden="1">BPU!$C$10:$C$11</definedName>
    <definedName name="_Toc228353492" localSheetId="0">DPGF!#REF!</definedName>
    <definedName name="_Toc228353492" localSheetId="3">'Répartition des charges'!#REF!</definedName>
    <definedName name="_Toc228353494" localSheetId="0">DPGF!#REF!</definedName>
    <definedName name="_Toc228353494" localSheetId="3">'Répartition des charges'!#REF!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E7" i="7" s="1"/>
  <c r="D8" i="7"/>
  <c r="E8" i="7" s="1"/>
  <c r="D9" i="7"/>
  <c r="E9" i="7" s="1"/>
  <c r="D10" i="7"/>
  <c r="E10" i="7" s="1"/>
  <c r="D11" i="7"/>
  <c r="E11" i="7" s="1"/>
  <c r="D12" i="7"/>
  <c r="E12" i="7" s="1"/>
  <c r="D13" i="7"/>
  <c r="E13" i="7" s="1"/>
  <c r="D14" i="7"/>
  <c r="D15" i="7"/>
  <c r="D16" i="7"/>
  <c r="D17" i="7"/>
  <c r="D18" i="7"/>
  <c r="E18" i="7" s="1"/>
  <c r="D19" i="7"/>
  <c r="E19" i="7" s="1"/>
  <c r="D20" i="7"/>
  <c r="E20" i="7" s="1"/>
  <c r="D6" i="7"/>
  <c r="E6" i="7" s="1"/>
  <c r="E14" i="7"/>
  <c r="E15" i="7"/>
  <c r="E16" i="7"/>
  <c r="E17" i="7"/>
  <c r="A10" i="4"/>
  <c r="A4" i="7"/>
  <c r="E11" i="1"/>
  <c r="E27" i="1" s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E19" i="1"/>
  <c r="F19" i="1" s="1"/>
  <c r="E15" i="1"/>
  <c r="F15" i="1" s="1"/>
  <c r="D11" i="4"/>
  <c r="E34" i="1"/>
  <c r="F34" i="1" s="1"/>
  <c r="E38" i="1"/>
  <c r="F38" i="1" s="1"/>
  <c r="E42" i="1"/>
  <c r="F42" i="1" s="1"/>
  <c r="E23" i="1"/>
  <c r="F23" i="1" s="1"/>
  <c r="E21" i="7" l="1"/>
  <c r="E53" i="1"/>
  <c r="F53" i="1" s="1"/>
  <c r="E57" i="1"/>
  <c r="F57" i="1" s="1"/>
  <c r="E61" i="1"/>
  <c r="F61" i="1" s="1"/>
  <c r="E65" i="1"/>
  <c r="F65" i="1" s="1"/>
  <c r="E49" i="1" l="1"/>
  <c r="E69" i="1" s="1"/>
  <c r="F11" i="1"/>
  <c r="F27" i="1" s="1"/>
  <c r="E30" i="1"/>
  <c r="E46" i="1" s="1"/>
  <c r="E72" i="1" s="1"/>
  <c r="F30" i="1" l="1"/>
  <c r="F46" i="1" s="1"/>
  <c r="F72" i="1" s="1"/>
  <c r="F49" i="1"/>
  <c r="F69" i="1" s="1"/>
</calcChain>
</file>

<file path=xl/sharedStrings.xml><?xml version="1.0" encoding="utf-8"?>
<sst xmlns="http://schemas.openxmlformats.org/spreadsheetml/2006/main" count="168" uniqueCount="66">
  <si>
    <t>Courriel</t>
  </si>
  <si>
    <t>Avertissement :</t>
  </si>
  <si>
    <t>Tous les coûts seront présentés HT et TTC</t>
  </si>
  <si>
    <t>Les prestations s'entendent tous frais compris (déplacement, restauration, hébergement,…)</t>
  </si>
  <si>
    <t>Prix HT</t>
  </si>
  <si>
    <t>Coordonnées de l’entreprise</t>
  </si>
  <si>
    <t xml:space="preserve">Nom de l’entreprise </t>
  </si>
  <si>
    <t xml:space="preserve">Adresse </t>
  </si>
  <si>
    <t>Prix TTC (20%)</t>
  </si>
  <si>
    <t xml:space="preserve">Téléphone </t>
  </si>
  <si>
    <t xml:space="preserve">Site Internet </t>
  </si>
  <si>
    <t xml:space="preserve">Nom Prénom </t>
  </si>
  <si>
    <t>heure</t>
  </si>
  <si>
    <t>Unité</t>
  </si>
  <si>
    <t>Quantité</t>
  </si>
  <si>
    <t>Prix unitaire HT</t>
  </si>
  <si>
    <t>Prix  (HT)</t>
  </si>
  <si>
    <t>Prix  TTC (20%)</t>
  </si>
  <si>
    <t xml:space="preserve">COUT TOTAL </t>
  </si>
  <si>
    <t>Opération 1 : Cadrage et phase préparatoire</t>
  </si>
  <si>
    <t>Opération 2 :  conception du tome 1</t>
  </si>
  <si>
    <t>Animation d’un webinaire de présentation du référentiel technique.</t>
  </si>
  <si>
    <t>COUT TOTAL Opération 1</t>
  </si>
  <si>
    <t>COUT TOTAL Opération 2</t>
  </si>
  <si>
    <t>COUT TOTAL Opération 3</t>
  </si>
  <si>
    <t>Production d’un document de synthèse ou de vulgarisation ;</t>
  </si>
  <si>
    <t>Organisation et animation d’un comité (de suivi ou pilotage) supplémentaire ;</t>
  </si>
  <si>
    <t>1. Pilotage de projet</t>
  </si>
  <si>
    <t>2. Réunions</t>
  </si>
  <si>
    <t>3. Production des livrables</t>
  </si>
  <si>
    <t>4. Bibliographie</t>
  </si>
  <si>
    <t>5. Mise en forme des données</t>
  </si>
  <si>
    <t xml:space="preserve">Détails </t>
  </si>
  <si>
    <t>Tableau indicatif des répartition des charges</t>
  </si>
  <si>
    <t>Profil n</t>
  </si>
  <si>
    <t>Quantité profil 1</t>
  </si>
  <si>
    <t>Quantité profil 2</t>
  </si>
  <si>
    <t>Quantité profil n</t>
  </si>
  <si>
    <t>décrir le type de profil</t>
  </si>
  <si>
    <t>4. Production des livrables</t>
  </si>
  <si>
    <t>Les prestations demandées pourront  par exemple être du type :</t>
  </si>
  <si>
    <t>Opération 3 :  conception du tome 2 </t>
  </si>
  <si>
    <t>demie journée</t>
  </si>
  <si>
    <t>journée</t>
  </si>
  <si>
    <r>
      <t xml:space="preserve">Quantité profil 1 </t>
    </r>
    <r>
      <rPr>
        <sz val="10"/>
        <color rgb="FFFFFFFF"/>
        <rFont val="Calibri"/>
        <family val="2"/>
        <scheme val="minor"/>
      </rPr>
      <t>(en nb de jour)</t>
    </r>
  </si>
  <si>
    <t>Profil …</t>
  </si>
  <si>
    <t>Quantité profil ….</t>
  </si>
  <si>
    <t>Le candidat peut ajouter autant de colonne que de profiles mobilisés. Les profils sont décrits  dans chaque colonne "profile"</t>
  </si>
  <si>
    <t>Tous les coûts listés ci-dessous doivent être décrits. (lignes bleues claires)</t>
  </si>
  <si>
    <t>Le candidat peut ajouter des lignes intermédiaires (ie non colorées en blanc) au sein des chapitres de chaque rubrique sans toutefois modifier la structure du tableau (ligne bleue foncée / bleue claire).</t>
  </si>
  <si>
    <t>Coût chef.fe de projet</t>
  </si>
  <si>
    <t>Coût chef.fe de projet sur site</t>
  </si>
  <si>
    <t>Profil 1</t>
  </si>
  <si>
    <t>Profil 2</t>
  </si>
  <si>
    <t>4. Qualification des pressions, des impacts et des interactions potentielles</t>
  </si>
  <si>
    <t>3. Constitution groupes d'experts</t>
  </si>
  <si>
    <t xml:space="preserve">Office Français de la Biodiversité
Direction Générale : 12, Cours Louis Lumière - 94300 VINCENNES
Direction Générale Déléguée Ressources 
Direction des Finances - Service Immobilier- Service Commande Publique
Direction des Ressources Humaines - Service Formation
</t>
  </si>
  <si>
    <t xml:space="preserve">Marché 2026-MAPA-13 : 
                      Réalisation du référentiel technique pour la préservation de l’environnement marin dans le cadre des activités portuaires et du trafic maritime                                                                                                           
 OFFRE FINANCIERE - BORDEREAU DES PRIX UNITAIRE (BPU)
</t>
  </si>
  <si>
    <t>Montant TTC (20%)</t>
  </si>
  <si>
    <t xml:space="preserve">Marché 2026-MAPA-13 : 
                      Réalisation du référentiel technique pour la préservation de l’environnement marin dans le cadre des activités portuaires et du trafic maritime                                                                                                           
DETAIL QUANTITATIF ESTIMATIF (DQE)
</t>
  </si>
  <si>
    <t>Décomposition des prix des prestations</t>
  </si>
  <si>
    <t>Coût ingénieur.e</t>
  </si>
  <si>
    <t>Coût ingénieur.e sur site</t>
  </si>
  <si>
    <t>Coût technicien.ne</t>
  </si>
  <si>
    <t>Coût technicien.ne sur site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</si>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</sst>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FFFF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9">
    <xf numFmtId="0" fontId="0" fillId="0" borderId="0" xfId="0"/>
    <xf numFmtId="164" fontId="3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8" fillId="3" borderId="1" xfId="1" applyFont="1" applyFill="1" applyBorder="1" applyAlignment="1">
      <alignment horizontal="center" vertical="center" wrapText="1"/>
    </xf>
    <xf numFmtId="40" fontId="8" fillId="3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7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0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0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0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2" fillId="0" borderId="0" xfId="0" applyFont="1"/>
    <xf numFmtId="164" fontId="9" fillId="0" borderId="0" xfId="0" applyNumberFormat="1" applyFont="1" applyAlignment="1">
      <alignment horizontal="center" wrapText="1"/>
    </xf>
    <xf numFmtId="164" fontId="12" fillId="0" borderId="0" xfId="0" applyNumberFormat="1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40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0" fontId="3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40" fontId="4" fillId="2" borderId="1" xfId="1" applyNumberFormat="1" applyFont="1" applyFill="1" applyBorder="1" applyAlignment="1">
      <alignment horizontal="center" vertical="center" wrapText="1"/>
    </xf>
    <xf numFmtId="164" fontId="8" fillId="3" borderId="8" xfId="1" applyNumberFormat="1" applyFont="1" applyFill="1" applyBorder="1" applyAlignment="1">
      <alignment horizontal="center" vertical="center" wrapText="1"/>
    </xf>
    <xf numFmtId="164" fontId="8" fillId="3" borderId="10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164" fontId="4" fillId="4" borderId="3" xfId="0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/>
    </xf>
    <xf numFmtId="164" fontId="8" fillId="3" borderId="3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40" fontId="8" fillId="3" borderId="3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left" vertical="center"/>
    </xf>
    <xf numFmtId="164" fontId="10" fillId="2" borderId="9" xfId="1" applyNumberFormat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8" fillId="3" borderId="7" xfId="1" applyFont="1" applyFill="1" applyBorder="1" applyAlignment="1">
      <alignment horizontal="left" vertical="center"/>
    </xf>
    <xf numFmtId="0" fontId="8" fillId="3" borderId="8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0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5" borderId="1" xfId="1" applyFont="1" applyFill="1" applyBorder="1" applyAlignment="1">
      <alignment vertical="center" wrapText="1"/>
    </xf>
    <xf numFmtId="40" fontId="4" fillId="5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64" fontId="13" fillId="5" borderId="1" xfId="1" applyNumberFormat="1" applyFont="1" applyFill="1" applyBorder="1" applyAlignment="1">
      <alignment horizontal="center" vertical="center" wrapText="1"/>
    </xf>
    <xf numFmtId="0" fontId="0" fillId="5" borderId="0" xfId="0" applyFill="1"/>
    <xf numFmtId="0" fontId="4" fillId="4" borderId="1" xfId="0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20" fillId="4" borderId="1" xfId="1" applyFont="1" applyFill="1" applyBorder="1" applyAlignment="1">
      <alignment vertical="center" wrapText="1"/>
    </xf>
    <xf numFmtId="40" fontId="21" fillId="4" borderId="1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0" fillId="0" borderId="17" xfId="0" applyBorder="1"/>
    <xf numFmtId="0" fontId="4" fillId="5" borderId="19" xfId="0" applyFont="1" applyFill="1" applyBorder="1" applyAlignment="1">
      <alignment vertical="center" wrapText="1"/>
    </xf>
    <xf numFmtId="0" fontId="0" fillId="0" borderId="19" xfId="0" applyBorder="1"/>
    <xf numFmtId="0" fontId="0" fillId="0" borderId="20" xfId="0" applyBorder="1"/>
    <xf numFmtId="0" fontId="8" fillId="3" borderId="21" xfId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 wrapText="1"/>
    </xf>
    <xf numFmtId="164" fontId="4" fillId="4" borderId="10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4" fontId="4" fillId="4" borderId="23" xfId="0" applyNumberFormat="1" applyFont="1" applyFill="1" applyBorder="1" applyAlignment="1">
      <alignment horizontal="center" vertical="center" wrapText="1"/>
    </xf>
    <xf numFmtId="164" fontId="24" fillId="0" borderId="18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1304925</xdr:colOff>
      <xdr:row>0</xdr:row>
      <xdr:rowOff>1167493</xdr:rowOff>
    </xdr:to>
    <xdr:pic>
      <xdr:nvPicPr>
        <xdr:cNvPr id="2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CC80E2E2-680B-41ED-A0C8-15E953F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191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1304925</xdr:colOff>
      <xdr:row>0</xdr:row>
      <xdr:rowOff>1191986</xdr:rowOff>
    </xdr:to>
    <xdr:pic>
      <xdr:nvPicPr>
        <xdr:cNvPr id="4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B319DBB8-E5F2-4C19-8823-F6C62F0BE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1304925</xdr:colOff>
      <xdr:row>1</xdr:row>
      <xdr:rowOff>1249136</xdr:rowOff>
    </xdr:to>
    <xdr:pic>
      <xdr:nvPicPr>
        <xdr:cNvPr id="2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74709A3F-20EA-4C8B-834E-1A3BE36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191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9"/>
  <sheetViews>
    <sheetView tabSelected="1" zoomScale="70" zoomScaleNormal="70" workbookViewId="0">
      <selection activeCell="B76" sqref="B76:B78"/>
    </sheetView>
  </sheetViews>
  <sheetFormatPr baseColWidth="10" defaultColWidth="11.44140625" defaultRowHeight="15.6" x14ac:dyDescent="0.3"/>
  <cols>
    <col min="1" max="1" width="57.5546875" style="4" customWidth="1"/>
    <col min="2" max="2" width="64.5546875" style="4" customWidth="1"/>
    <col min="3" max="3" width="52.5546875" style="4" customWidth="1"/>
    <col min="4" max="6" width="17.44140625" style="9" customWidth="1"/>
    <col min="7" max="7" width="6" customWidth="1"/>
    <col min="8" max="8" width="42.44140625" bestFit="1" customWidth="1"/>
  </cols>
  <sheetData>
    <row r="1" spans="1:10" ht="131.25" customHeight="1" x14ac:dyDescent="0.3">
      <c r="A1" s="105" t="s">
        <v>56</v>
      </c>
      <c r="B1" s="106"/>
      <c r="C1" s="106"/>
      <c r="D1" s="106"/>
      <c r="E1" s="106"/>
      <c r="F1" s="1"/>
    </row>
    <row r="2" spans="1:10" ht="95.25" customHeight="1" x14ac:dyDescent="0.3">
      <c r="A2" s="108" t="s">
        <v>57</v>
      </c>
      <c r="B2" s="108"/>
      <c r="C2" s="108"/>
      <c r="D2" s="108"/>
      <c r="E2" s="108"/>
      <c r="F2" s="1"/>
    </row>
    <row r="3" spans="1:10" x14ac:dyDescent="0.3">
      <c r="A3" s="33" t="s">
        <v>1</v>
      </c>
      <c r="B3" s="16"/>
      <c r="C3" s="17"/>
      <c r="D3" s="18"/>
      <c r="E3" s="1"/>
      <c r="F3" s="1"/>
    </row>
    <row r="4" spans="1:10" x14ac:dyDescent="0.3">
      <c r="A4" s="34" t="s">
        <v>2</v>
      </c>
      <c r="B4" s="16"/>
      <c r="C4" s="17"/>
      <c r="D4" s="17"/>
      <c r="E4" s="1"/>
      <c r="F4" s="1"/>
    </row>
    <row r="5" spans="1:10" x14ac:dyDescent="0.3">
      <c r="A5" s="34" t="s">
        <v>48</v>
      </c>
      <c r="B5" s="16"/>
      <c r="C5" s="17"/>
      <c r="D5" s="17"/>
      <c r="E5" s="1"/>
      <c r="F5" s="1"/>
    </row>
    <row r="6" spans="1:10" x14ac:dyDescent="0.3">
      <c r="A6" s="74" t="s">
        <v>3</v>
      </c>
      <c r="B6" s="3"/>
      <c r="C6" s="17"/>
      <c r="D6" s="18"/>
      <c r="E6" s="1"/>
      <c r="F6" s="1"/>
    </row>
    <row r="7" spans="1:10" x14ac:dyDescent="0.3">
      <c r="A7" s="74" t="s">
        <v>49</v>
      </c>
      <c r="B7" s="19"/>
      <c r="C7" s="20"/>
      <c r="D7" s="20"/>
      <c r="E7" s="1"/>
      <c r="F7" s="1"/>
    </row>
    <row r="8" spans="1:10" x14ac:dyDescent="0.3">
      <c r="A8" s="35"/>
      <c r="B8" s="21"/>
      <c r="C8" s="22"/>
      <c r="D8" s="23"/>
      <c r="E8" s="1"/>
      <c r="F8" s="1"/>
    </row>
    <row r="9" spans="1:10" x14ac:dyDescent="0.3">
      <c r="B9"/>
      <c r="C9"/>
      <c r="D9"/>
      <c r="E9"/>
      <c r="F9"/>
    </row>
    <row r="10" spans="1:10" x14ac:dyDescent="0.3">
      <c r="A10" s="55" t="s">
        <v>19</v>
      </c>
      <c r="B10" s="5" t="s">
        <v>32</v>
      </c>
      <c r="C10" s="6" t="s">
        <v>14</v>
      </c>
      <c r="D10" s="7" t="s">
        <v>15</v>
      </c>
      <c r="E10" s="6" t="s">
        <v>4</v>
      </c>
      <c r="F10" s="58" t="s">
        <v>8</v>
      </c>
    </row>
    <row r="11" spans="1:10" x14ac:dyDescent="0.3">
      <c r="A11" s="42" t="s">
        <v>27</v>
      </c>
      <c r="B11" s="42"/>
      <c r="C11" s="43"/>
      <c r="D11" s="44"/>
      <c r="E11" s="45">
        <f>C11*D11</f>
        <v>0</v>
      </c>
      <c r="F11" s="45">
        <f>E11*1.2</f>
        <v>0</v>
      </c>
    </row>
    <row r="12" spans="1:10" s="80" customFormat="1" x14ac:dyDescent="0.3">
      <c r="A12" s="76"/>
      <c r="B12" s="76"/>
      <c r="C12" s="77"/>
      <c r="D12" s="78"/>
      <c r="E12" s="79"/>
      <c r="F12" s="79"/>
      <c r="G12"/>
      <c r="H12"/>
      <c r="I12"/>
      <c r="J12"/>
    </row>
    <row r="13" spans="1:10" s="80" customFormat="1" x14ac:dyDescent="0.3">
      <c r="A13" s="76"/>
      <c r="B13" s="76"/>
      <c r="C13" s="77"/>
      <c r="D13" s="78"/>
      <c r="E13" s="79"/>
      <c r="F13" s="79"/>
      <c r="G13"/>
      <c r="H13"/>
      <c r="I13"/>
      <c r="J13"/>
    </row>
    <row r="14" spans="1:10" s="80" customFormat="1" x14ac:dyDescent="0.3">
      <c r="A14" s="76"/>
      <c r="B14" s="76"/>
      <c r="C14" s="77"/>
      <c r="D14" s="78"/>
      <c r="E14" s="79"/>
      <c r="F14" s="79"/>
      <c r="G14"/>
      <c r="H14"/>
      <c r="I14"/>
      <c r="J14"/>
    </row>
    <row r="15" spans="1:10" x14ac:dyDescent="0.3">
      <c r="A15" s="42" t="s">
        <v>28</v>
      </c>
      <c r="B15" s="42"/>
      <c r="C15" s="43"/>
      <c r="D15" s="44"/>
      <c r="E15" s="45">
        <f>C15*D15</f>
        <v>0</v>
      </c>
      <c r="F15" s="45">
        <f t="shared" ref="F15:F23" si="0">E15*1.2</f>
        <v>0</v>
      </c>
    </row>
    <row r="16" spans="1:10" s="80" customFormat="1" x14ac:dyDescent="0.3">
      <c r="A16" s="76"/>
      <c r="B16" s="76"/>
      <c r="C16" s="77"/>
      <c r="D16" s="78"/>
      <c r="E16" s="79"/>
      <c r="F16" s="79"/>
      <c r="G16"/>
      <c r="H16"/>
      <c r="I16"/>
      <c r="J16"/>
    </row>
    <row r="17" spans="1:10" s="80" customFormat="1" x14ac:dyDescent="0.3">
      <c r="A17" s="76"/>
      <c r="B17" s="76"/>
      <c r="C17" s="77"/>
      <c r="D17" s="78"/>
      <c r="E17" s="79"/>
      <c r="F17" s="79"/>
      <c r="G17"/>
      <c r="H17"/>
      <c r="I17"/>
      <c r="J17"/>
    </row>
    <row r="18" spans="1:10" s="80" customFormat="1" x14ac:dyDescent="0.3">
      <c r="A18" s="76"/>
      <c r="B18" s="76"/>
      <c r="C18" s="77"/>
      <c r="D18" s="78"/>
      <c r="E18" s="79"/>
      <c r="F18" s="79"/>
      <c r="G18"/>
      <c r="H18"/>
      <c r="I18"/>
      <c r="J18"/>
    </row>
    <row r="19" spans="1:10" x14ac:dyDescent="0.3">
      <c r="A19" s="42" t="s">
        <v>55</v>
      </c>
      <c r="B19" s="42"/>
      <c r="C19" s="43"/>
      <c r="D19" s="44"/>
      <c r="E19" s="45">
        <f>C19*D19</f>
        <v>0</v>
      </c>
      <c r="F19" s="45">
        <f>E19*1.2</f>
        <v>0</v>
      </c>
    </row>
    <row r="20" spans="1:10" s="80" customFormat="1" x14ac:dyDescent="0.3">
      <c r="A20" s="76"/>
      <c r="B20" s="76"/>
      <c r="C20" s="77"/>
      <c r="D20" s="78"/>
      <c r="E20" s="79"/>
      <c r="F20" s="79"/>
      <c r="G20"/>
      <c r="H20"/>
      <c r="I20"/>
      <c r="J20"/>
    </row>
    <row r="21" spans="1:10" s="80" customFormat="1" x14ac:dyDescent="0.3">
      <c r="A21" s="76"/>
      <c r="B21" s="76"/>
      <c r="C21" s="77"/>
      <c r="D21" s="78"/>
      <c r="E21" s="79"/>
      <c r="F21" s="79"/>
      <c r="G21"/>
      <c r="H21"/>
      <c r="I21"/>
      <c r="J21"/>
    </row>
    <row r="22" spans="1:10" s="80" customFormat="1" x14ac:dyDescent="0.3">
      <c r="A22" s="76"/>
      <c r="B22" s="76"/>
      <c r="C22" s="77"/>
      <c r="D22" s="78"/>
      <c r="E22" s="79"/>
      <c r="F22" s="79"/>
      <c r="G22"/>
      <c r="H22"/>
      <c r="I22"/>
      <c r="J22"/>
    </row>
    <row r="23" spans="1:10" x14ac:dyDescent="0.3">
      <c r="A23" s="42" t="s">
        <v>39</v>
      </c>
      <c r="B23" s="42"/>
      <c r="C23" s="43"/>
      <c r="D23" s="44"/>
      <c r="E23" s="45">
        <f t="shared" ref="E23" si="1">C23*D23</f>
        <v>0</v>
      </c>
      <c r="F23" s="45">
        <f t="shared" si="0"/>
        <v>0</v>
      </c>
    </row>
    <row r="24" spans="1:10" x14ac:dyDescent="0.3">
      <c r="A24" s="69"/>
      <c r="B24" s="69"/>
      <c r="C24" s="70"/>
      <c r="D24" s="71"/>
      <c r="E24" s="72"/>
      <c r="F24" s="72"/>
    </row>
    <row r="25" spans="1:10" x14ac:dyDescent="0.3">
      <c r="A25" s="69"/>
      <c r="B25" s="69"/>
      <c r="C25" s="70"/>
      <c r="D25" s="71"/>
      <c r="E25" s="72"/>
      <c r="F25" s="72"/>
    </row>
    <row r="26" spans="1:10" x14ac:dyDescent="0.3">
      <c r="A26" s="69"/>
      <c r="B26" s="69"/>
      <c r="C26" s="70"/>
      <c r="D26" s="71"/>
      <c r="E26" s="72"/>
      <c r="F26" s="72"/>
    </row>
    <row r="27" spans="1:10" x14ac:dyDescent="0.3">
      <c r="A27" s="48" t="s">
        <v>22</v>
      </c>
      <c r="B27" s="48"/>
      <c r="C27" s="49"/>
      <c r="D27" s="13"/>
      <c r="E27" s="13">
        <f>E11+E15+E19+E23</f>
        <v>0</v>
      </c>
      <c r="F27" s="13">
        <f>F11+F15+F19+F23</f>
        <v>0</v>
      </c>
    </row>
    <row r="29" spans="1:10" x14ac:dyDescent="0.3">
      <c r="A29" s="55" t="s">
        <v>20</v>
      </c>
      <c r="B29" s="5"/>
      <c r="C29" s="6"/>
      <c r="D29" s="7"/>
      <c r="E29" s="6" t="s">
        <v>4</v>
      </c>
      <c r="F29" s="58" t="s">
        <v>8</v>
      </c>
    </row>
    <row r="30" spans="1:10" x14ac:dyDescent="0.3">
      <c r="A30" s="42" t="s">
        <v>27</v>
      </c>
      <c r="B30" s="42"/>
      <c r="C30" s="43"/>
      <c r="D30" s="44"/>
      <c r="E30" s="45">
        <f>C30*D30</f>
        <v>0</v>
      </c>
      <c r="F30" s="45">
        <f t="shared" ref="F30:F42" si="2">E30*1.2</f>
        <v>0</v>
      </c>
    </row>
    <row r="31" spans="1:10" x14ac:dyDescent="0.3">
      <c r="A31" s="76"/>
      <c r="B31" s="76"/>
      <c r="C31" s="77"/>
      <c r="D31" s="78"/>
      <c r="E31" s="79"/>
      <c r="F31" s="79"/>
    </row>
    <row r="32" spans="1:10" x14ac:dyDescent="0.3">
      <c r="A32" s="76"/>
      <c r="B32" s="76"/>
      <c r="C32" s="77"/>
      <c r="D32" s="78"/>
      <c r="E32" s="79"/>
      <c r="F32" s="79"/>
    </row>
    <row r="33" spans="1:8" x14ac:dyDescent="0.3">
      <c r="A33" s="76"/>
      <c r="B33" s="76"/>
      <c r="C33" s="77"/>
      <c r="D33" s="78"/>
      <c r="E33" s="79"/>
      <c r="F33" s="79"/>
    </row>
    <row r="34" spans="1:8" x14ac:dyDescent="0.3">
      <c r="A34" s="42" t="s">
        <v>28</v>
      </c>
      <c r="B34" s="42"/>
      <c r="C34" s="43"/>
      <c r="D34" s="44"/>
      <c r="E34" s="45">
        <f t="shared" ref="E34:E42" si="3">C34*D34</f>
        <v>0</v>
      </c>
      <c r="F34" s="45">
        <f t="shared" si="2"/>
        <v>0</v>
      </c>
    </row>
    <row r="35" spans="1:8" s="80" customFormat="1" x14ac:dyDescent="0.3">
      <c r="A35" s="76"/>
      <c r="B35" s="76"/>
      <c r="C35" s="77"/>
      <c r="D35" s="78"/>
      <c r="E35" s="79"/>
      <c r="F35" s="79"/>
      <c r="G35"/>
      <c r="H35"/>
    </row>
    <row r="36" spans="1:8" s="80" customFormat="1" x14ac:dyDescent="0.3">
      <c r="A36" s="76"/>
      <c r="B36" s="76"/>
      <c r="C36" s="77"/>
      <c r="D36" s="78"/>
      <c r="E36" s="79"/>
      <c r="F36" s="79"/>
      <c r="G36"/>
      <c r="H36"/>
    </row>
    <row r="37" spans="1:8" s="80" customFormat="1" x14ac:dyDescent="0.3">
      <c r="A37" s="76"/>
      <c r="B37" s="76"/>
      <c r="C37" s="77"/>
      <c r="D37" s="78"/>
      <c r="E37" s="79"/>
      <c r="F37" s="79"/>
      <c r="G37"/>
      <c r="H37"/>
    </row>
    <row r="38" spans="1:8" x14ac:dyDescent="0.3">
      <c r="A38" s="42" t="s">
        <v>29</v>
      </c>
      <c r="B38" s="42"/>
      <c r="C38" s="43"/>
      <c r="D38" s="44"/>
      <c r="E38" s="45">
        <f t="shared" si="3"/>
        <v>0</v>
      </c>
      <c r="F38" s="45">
        <f t="shared" si="2"/>
        <v>0</v>
      </c>
    </row>
    <row r="39" spans="1:8" s="80" customFormat="1" x14ac:dyDescent="0.3">
      <c r="A39" s="76"/>
      <c r="B39" s="76"/>
      <c r="C39" s="77"/>
      <c r="D39" s="78"/>
      <c r="E39" s="79"/>
      <c r="F39" s="79"/>
      <c r="G39"/>
      <c r="H39"/>
    </row>
    <row r="40" spans="1:8" s="80" customFormat="1" x14ac:dyDescent="0.3">
      <c r="A40" s="76"/>
      <c r="B40" s="76"/>
      <c r="C40" s="77"/>
      <c r="D40" s="78"/>
      <c r="E40" s="79"/>
      <c r="F40" s="79"/>
      <c r="G40"/>
      <c r="H40"/>
    </row>
    <row r="41" spans="1:8" s="80" customFormat="1" x14ac:dyDescent="0.3">
      <c r="A41" s="76"/>
      <c r="B41" s="76"/>
      <c r="C41" s="77"/>
      <c r="D41" s="78"/>
      <c r="E41" s="79"/>
      <c r="F41" s="79"/>
      <c r="G41"/>
      <c r="H41"/>
    </row>
    <row r="42" spans="1:8" x14ac:dyDescent="0.3">
      <c r="A42" s="42" t="s">
        <v>30</v>
      </c>
      <c r="B42" s="42"/>
      <c r="C42" s="43"/>
      <c r="D42" s="44"/>
      <c r="E42" s="45">
        <f t="shared" si="3"/>
        <v>0</v>
      </c>
      <c r="F42" s="45">
        <f t="shared" si="2"/>
        <v>0</v>
      </c>
    </row>
    <row r="43" spans="1:8" x14ac:dyDescent="0.3">
      <c r="A43" s="73"/>
      <c r="B43" s="69"/>
      <c r="C43" s="70"/>
      <c r="D43" s="71"/>
      <c r="E43" s="72"/>
      <c r="F43" s="72"/>
    </row>
    <row r="44" spans="1:8" x14ac:dyDescent="0.3">
      <c r="A44" s="83"/>
      <c r="B44" s="69"/>
      <c r="C44" s="70"/>
      <c r="D44" s="71"/>
      <c r="E44" s="72"/>
      <c r="F44" s="72"/>
    </row>
    <row r="45" spans="1:8" x14ac:dyDescent="0.3">
      <c r="A45" s="83"/>
      <c r="B45" s="69"/>
      <c r="C45" s="70"/>
      <c r="D45" s="71"/>
      <c r="E45" s="72"/>
      <c r="F45" s="72"/>
    </row>
    <row r="46" spans="1:8" x14ac:dyDescent="0.3">
      <c r="A46" s="48" t="s">
        <v>23</v>
      </c>
      <c r="B46" s="48"/>
      <c r="C46" s="49"/>
      <c r="D46" s="13"/>
      <c r="E46" s="13">
        <f>E30+E34+E38+E42</f>
        <v>0</v>
      </c>
      <c r="F46" s="13">
        <f>F30+F34+F38+F42</f>
        <v>0</v>
      </c>
    </row>
    <row r="47" spans="1:8" x14ac:dyDescent="0.3">
      <c r="A47" s="57"/>
      <c r="B47" s="46"/>
      <c r="C47" s="47"/>
      <c r="D47" s="8"/>
      <c r="E47" s="8"/>
      <c r="F47" s="52"/>
    </row>
    <row r="48" spans="1:8" x14ac:dyDescent="0.3">
      <c r="A48" s="55" t="s">
        <v>41</v>
      </c>
      <c r="B48" s="5"/>
      <c r="C48" s="6"/>
      <c r="D48" s="7"/>
      <c r="E48" s="6" t="s">
        <v>4</v>
      </c>
      <c r="F48" s="58" t="s">
        <v>8</v>
      </c>
    </row>
    <row r="49" spans="1:6" x14ac:dyDescent="0.3">
      <c r="A49" s="42" t="s">
        <v>27</v>
      </c>
      <c r="B49" s="42"/>
      <c r="C49" s="43"/>
      <c r="D49" s="44"/>
      <c r="E49" s="45">
        <f>C49*D49</f>
        <v>0</v>
      </c>
      <c r="F49" s="45">
        <f t="shared" ref="F49:F65" si="4">E49*1.2</f>
        <v>0</v>
      </c>
    </row>
    <row r="50" spans="1:6" s="80" customFormat="1" x14ac:dyDescent="0.3">
      <c r="A50" s="76"/>
      <c r="B50" s="76"/>
      <c r="C50" s="77"/>
      <c r="D50" s="78"/>
      <c r="E50" s="79"/>
      <c r="F50" s="79"/>
    </row>
    <row r="51" spans="1:6" s="80" customFormat="1" x14ac:dyDescent="0.3">
      <c r="A51" s="76"/>
      <c r="B51" s="76"/>
      <c r="C51" s="77"/>
      <c r="D51" s="78"/>
      <c r="E51" s="79"/>
      <c r="F51" s="79"/>
    </row>
    <row r="52" spans="1:6" s="80" customFormat="1" x14ac:dyDescent="0.3">
      <c r="A52" s="76"/>
      <c r="B52" s="76"/>
      <c r="C52" s="77"/>
      <c r="D52" s="78"/>
      <c r="E52" s="79"/>
      <c r="F52" s="79"/>
    </row>
    <row r="53" spans="1:6" x14ac:dyDescent="0.3">
      <c r="A53" s="42" t="s">
        <v>28</v>
      </c>
      <c r="B53" s="42"/>
      <c r="C53" s="43"/>
      <c r="D53" s="44"/>
      <c r="E53" s="45">
        <f t="shared" ref="E53:E65" si="5">C53*D53</f>
        <v>0</v>
      </c>
      <c r="F53" s="45">
        <f t="shared" si="4"/>
        <v>0</v>
      </c>
    </row>
    <row r="54" spans="1:6" s="80" customFormat="1" x14ac:dyDescent="0.3">
      <c r="A54" s="76"/>
      <c r="B54" s="76"/>
      <c r="C54" s="77"/>
      <c r="D54" s="78"/>
      <c r="E54" s="79"/>
      <c r="F54" s="79"/>
    </row>
    <row r="55" spans="1:6" s="80" customFormat="1" x14ac:dyDescent="0.3">
      <c r="A55" s="76"/>
      <c r="B55" s="76"/>
      <c r="C55" s="77"/>
      <c r="D55" s="78"/>
      <c r="E55" s="79"/>
      <c r="F55" s="79"/>
    </row>
    <row r="56" spans="1:6" s="80" customFormat="1" x14ac:dyDescent="0.3">
      <c r="A56" s="76"/>
      <c r="B56" s="76"/>
      <c r="C56" s="77"/>
      <c r="D56" s="78"/>
      <c r="E56" s="79"/>
      <c r="F56" s="79"/>
    </row>
    <row r="57" spans="1:6" x14ac:dyDescent="0.3">
      <c r="A57" s="42" t="s">
        <v>29</v>
      </c>
      <c r="B57" s="42"/>
      <c r="C57" s="43"/>
      <c r="D57" s="44"/>
      <c r="E57" s="45">
        <f t="shared" si="5"/>
        <v>0</v>
      </c>
      <c r="F57" s="45">
        <f t="shared" si="4"/>
        <v>0</v>
      </c>
    </row>
    <row r="58" spans="1:6" s="80" customFormat="1" x14ac:dyDescent="0.3">
      <c r="A58" s="76"/>
      <c r="B58" s="76"/>
      <c r="C58" s="77"/>
      <c r="D58" s="78"/>
      <c r="E58" s="79"/>
      <c r="F58" s="79"/>
    </row>
    <row r="59" spans="1:6" s="80" customFormat="1" x14ac:dyDescent="0.3">
      <c r="A59" s="76"/>
      <c r="B59" s="76"/>
      <c r="C59" s="77"/>
      <c r="D59" s="78"/>
      <c r="E59" s="79"/>
      <c r="F59" s="79"/>
    </row>
    <row r="60" spans="1:6" s="80" customFormat="1" x14ac:dyDescent="0.3">
      <c r="A60" s="76"/>
      <c r="B60" s="76"/>
      <c r="C60" s="77"/>
      <c r="D60" s="78"/>
      <c r="E60" s="79"/>
      <c r="F60" s="79"/>
    </row>
    <row r="61" spans="1:6" ht="31.2" x14ac:dyDescent="0.3">
      <c r="A61" s="42" t="s">
        <v>54</v>
      </c>
      <c r="B61" s="42"/>
      <c r="C61" s="43"/>
      <c r="D61" s="44"/>
      <c r="E61" s="45">
        <f t="shared" si="5"/>
        <v>0</v>
      </c>
      <c r="F61" s="45">
        <f t="shared" si="4"/>
        <v>0</v>
      </c>
    </row>
    <row r="62" spans="1:6" s="80" customFormat="1" x14ac:dyDescent="0.3">
      <c r="A62" s="76"/>
      <c r="B62" s="76"/>
      <c r="C62" s="77"/>
      <c r="D62" s="78"/>
      <c r="E62" s="79"/>
      <c r="F62" s="79"/>
    </row>
    <row r="63" spans="1:6" s="80" customFormat="1" x14ac:dyDescent="0.3">
      <c r="A63" s="76"/>
      <c r="B63" s="76"/>
      <c r="C63" s="77"/>
      <c r="D63" s="78"/>
      <c r="E63" s="79"/>
      <c r="F63" s="79"/>
    </row>
    <row r="64" spans="1:6" s="80" customFormat="1" x14ac:dyDescent="0.3">
      <c r="A64" s="76"/>
      <c r="B64" s="76"/>
      <c r="C64" s="77"/>
      <c r="D64" s="78"/>
      <c r="E64" s="79"/>
      <c r="F64" s="79"/>
    </row>
    <row r="65" spans="1:6" x14ac:dyDescent="0.3">
      <c r="A65" s="42" t="s">
        <v>31</v>
      </c>
      <c r="B65" s="42"/>
      <c r="C65" s="43"/>
      <c r="D65" s="44"/>
      <c r="E65" s="45">
        <f t="shared" si="5"/>
        <v>0</v>
      </c>
      <c r="F65" s="45">
        <f t="shared" si="4"/>
        <v>0</v>
      </c>
    </row>
    <row r="66" spans="1:6" s="80" customFormat="1" x14ac:dyDescent="0.3">
      <c r="A66" s="82"/>
      <c r="B66" s="76"/>
      <c r="C66" s="77"/>
      <c r="D66" s="78"/>
      <c r="E66" s="79"/>
      <c r="F66" s="79"/>
    </row>
    <row r="67" spans="1:6" s="80" customFormat="1" x14ac:dyDescent="0.3">
      <c r="A67" s="82"/>
      <c r="B67" s="76"/>
      <c r="C67" s="77"/>
      <c r="D67" s="78"/>
      <c r="E67" s="79"/>
      <c r="F67" s="79"/>
    </row>
    <row r="68" spans="1:6" x14ac:dyDescent="0.3">
      <c r="A68" s="73"/>
      <c r="B68" s="69"/>
      <c r="C68" s="70"/>
      <c r="D68" s="71"/>
      <c r="E68" s="72"/>
      <c r="F68" s="72"/>
    </row>
    <row r="69" spans="1:6" x14ac:dyDescent="0.3">
      <c r="A69" s="48" t="s">
        <v>24</v>
      </c>
      <c r="B69" s="48"/>
      <c r="C69" s="49"/>
      <c r="D69" s="13"/>
      <c r="E69" s="13">
        <f>E49+E53+E57+E61+E65</f>
        <v>0</v>
      </c>
      <c r="F69" s="13">
        <f>F49+F53+F57+F61+F65</f>
        <v>0</v>
      </c>
    </row>
    <row r="70" spans="1:6" x14ac:dyDescent="0.3">
      <c r="A70" s="57"/>
      <c r="B70" s="46"/>
      <c r="C70" s="47"/>
      <c r="D70" s="8"/>
      <c r="E70" s="8"/>
      <c r="F70" s="52"/>
    </row>
    <row r="71" spans="1:6" x14ac:dyDescent="0.3">
      <c r="A71" s="59" t="s">
        <v>18</v>
      </c>
      <c r="B71" s="5"/>
      <c r="C71" s="6"/>
      <c r="D71" s="7"/>
      <c r="E71" s="7" t="s">
        <v>4</v>
      </c>
      <c r="F71" s="56" t="s">
        <v>8</v>
      </c>
    </row>
    <row r="72" spans="1:6" ht="21.6" thickBot="1" x14ac:dyDescent="0.35">
      <c r="A72" s="60"/>
      <c r="B72" s="62"/>
      <c r="C72" s="63"/>
      <c r="D72" s="64"/>
      <c r="E72" s="61">
        <f>E27+E46+E69</f>
        <v>0</v>
      </c>
      <c r="F72" s="61">
        <f>F27+F46+F69</f>
        <v>0</v>
      </c>
    </row>
    <row r="73" spans="1:6" x14ac:dyDescent="0.3">
      <c r="A73" s="25"/>
      <c r="B73" s="26"/>
    </row>
    <row r="74" spans="1:6" x14ac:dyDescent="0.3">
      <c r="A74" s="25"/>
      <c r="B74" s="26"/>
    </row>
    <row r="75" spans="1:6" x14ac:dyDescent="0.3">
      <c r="A75" s="25"/>
      <c r="B75" s="26"/>
    </row>
    <row r="76" spans="1:6" x14ac:dyDescent="0.3">
      <c r="A76" s="25"/>
      <c r="B76" s="26"/>
    </row>
    <row r="77" spans="1:6" x14ac:dyDescent="0.3">
      <c r="A77" s="25"/>
      <c r="B77" s="26"/>
    </row>
    <row r="78" spans="1:6" x14ac:dyDescent="0.3">
      <c r="A78" s="25"/>
      <c r="B78" s="26"/>
    </row>
    <row r="93" spans="1:5" s="24" customFormat="1" x14ac:dyDescent="0.3">
      <c r="A93" s="4"/>
    </row>
    <row r="94" spans="1:5" s="24" customFormat="1" x14ac:dyDescent="0.3">
      <c r="A94" s="4"/>
      <c r="C94" s="27"/>
      <c r="D94" s="26"/>
      <c r="E94" s="26"/>
    </row>
    <row r="95" spans="1:5" s="24" customFormat="1" x14ac:dyDescent="0.3">
      <c r="A95" s="4"/>
      <c r="C95" s="27"/>
      <c r="D95" s="26"/>
      <c r="E95" s="26"/>
    </row>
    <row r="96" spans="1:5" s="24" customFormat="1" x14ac:dyDescent="0.3">
      <c r="A96" s="4"/>
      <c r="C96" s="27"/>
      <c r="D96" s="26"/>
      <c r="E96" s="26"/>
    </row>
    <row r="97" spans="1:5" s="24" customFormat="1" x14ac:dyDescent="0.3">
      <c r="A97" s="4"/>
      <c r="C97" s="27"/>
      <c r="D97" s="26"/>
      <c r="E97" s="26"/>
    </row>
    <row r="98" spans="1:5" s="24" customFormat="1" x14ac:dyDescent="0.3">
      <c r="A98" s="4"/>
      <c r="C98" s="27"/>
      <c r="D98" s="26"/>
      <c r="E98" s="26"/>
    </row>
    <row r="99" spans="1:5" s="24" customFormat="1" x14ac:dyDescent="0.3">
      <c r="A99" s="4"/>
      <c r="C99" s="27"/>
      <c r="D99" s="26"/>
      <c r="E99" s="26"/>
    </row>
  </sheetData>
  <mergeCells count="2">
    <mergeCell ref="A1:E1"/>
    <mergeCell ref="A2:E2"/>
  </mergeCells>
  <pageMargins left="0.25" right="0.25" top="0.75" bottom="0.75" header="0.3" footer="0.3"/>
  <pageSetup paperSize="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4"/>
  <sheetViews>
    <sheetView zoomScale="70" zoomScaleNormal="70" workbookViewId="0">
      <selection activeCell="B30" sqref="B30:B34"/>
    </sheetView>
  </sheetViews>
  <sheetFormatPr baseColWidth="10" defaultColWidth="11.44140625" defaultRowHeight="18" x14ac:dyDescent="0.35"/>
  <cols>
    <col min="1" max="1" width="112.88671875" style="30" customWidth="1"/>
    <col min="2" max="2" width="23.44140625" customWidth="1"/>
    <col min="3" max="3" width="15.44140625" style="10" customWidth="1"/>
    <col min="4" max="4" width="15.44140625" style="32" customWidth="1"/>
    <col min="5" max="5" width="42.44140625" bestFit="1" customWidth="1"/>
  </cols>
  <sheetData>
    <row r="1" spans="1:5" ht="123" customHeight="1" x14ac:dyDescent="0.3">
      <c r="A1" s="105" t="s">
        <v>56</v>
      </c>
      <c r="B1" s="106"/>
      <c r="C1" s="106"/>
      <c r="D1" s="106"/>
      <c r="E1" s="106"/>
    </row>
    <row r="2" spans="1:5" ht="83.25" customHeight="1" x14ac:dyDescent="0.3">
      <c r="A2" s="108" t="s">
        <v>57</v>
      </c>
      <c r="B2" s="108"/>
      <c r="C2" s="108"/>
      <c r="D2" s="108"/>
      <c r="E2" s="108"/>
    </row>
    <row r="3" spans="1:5" ht="15.6" x14ac:dyDescent="0.3">
      <c r="A3" s="33" t="s">
        <v>60</v>
      </c>
      <c r="B3" s="37"/>
      <c r="C3" s="38"/>
      <c r="D3" s="38"/>
    </row>
    <row r="4" spans="1:5" ht="15.6" x14ac:dyDescent="0.3">
      <c r="A4" s="34" t="s">
        <v>40</v>
      </c>
      <c r="B4" s="37"/>
      <c r="C4" s="38"/>
      <c r="D4" s="38"/>
    </row>
    <row r="5" spans="1:5" ht="15.6" x14ac:dyDescent="0.3">
      <c r="A5" s="89" t="s">
        <v>26</v>
      </c>
      <c r="B5" s="39"/>
      <c r="C5" s="40"/>
      <c r="D5" s="40"/>
    </row>
    <row r="6" spans="1:5" ht="15.6" x14ac:dyDescent="0.3">
      <c r="A6" s="89" t="s">
        <v>25</v>
      </c>
      <c r="B6" s="39"/>
      <c r="C6" s="40"/>
      <c r="D6" s="40"/>
    </row>
    <row r="7" spans="1:5" ht="15.6" x14ac:dyDescent="0.3">
      <c r="A7" s="89" t="s">
        <v>21</v>
      </c>
      <c r="B7" s="39"/>
      <c r="C7" s="40"/>
      <c r="D7" s="40"/>
    </row>
    <row r="8" spans="1:5" x14ac:dyDescent="0.35">
      <c r="B8" s="11"/>
      <c r="C8" s="12"/>
      <c r="D8" s="31"/>
    </row>
    <row r="9" spans="1:5" ht="18.600000000000001" thickBot="1" x14ac:dyDescent="0.4">
      <c r="A9" s="29"/>
      <c r="B9" s="11"/>
      <c r="C9" s="12"/>
      <c r="D9" s="31"/>
    </row>
    <row r="10" spans="1:5" ht="15.6" x14ac:dyDescent="0.3">
      <c r="A10" s="67" t="str">
        <f>A3</f>
        <v>Décomposition des prix des prestations</v>
      </c>
      <c r="B10" s="68"/>
      <c r="C10" s="50" t="s">
        <v>16</v>
      </c>
      <c r="D10" s="51" t="s">
        <v>17</v>
      </c>
    </row>
    <row r="11" spans="1:5" ht="15.6" x14ac:dyDescent="0.3">
      <c r="A11" s="86"/>
      <c r="B11" s="81" t="s">
        <v>13</v>
      </c>
      <c r="C11" s="41"/>
      <c r="D11" s="54">
        <f>C11*1.2</f>
        <v>0</v>
      </c>
    </row>
    <row r="12" spans="1:5" ht="15.6" x14ac:dyDescent="0.3">
      <c r="A12" s="65" t="s">
        <v>61</v>
      </c>
      <c r="B12" s="84" t="s">
        <v>12</v>
      </c>
      <c r="C12" s="41">
        <v>0</v>
      </c>
      <c r="D12" s="54">
        <f t="shared" ref="D12:D26" si="0">C12*1.2</f>
        <v>0</v>
      </c>
    </row>
    <row r="13" spans="1:5" ht="15.6" x14ac:dyDescent="0.3">
      <c r="A13" s="65" t="s">
        <v>61</v>
      </c>
      <c r="B13" s="84" t="s">
        <v>42</v>
      </c>
      <c r="C13" s="41">
        <v>0</v>
      </c>
      <c r="D13" s="54">
        <f t="shared" si="0"/>
        <v>0</v>
      </c>
    </row>
    <row r="14" spans="1:5" ht="15.6" x14ac:dyDescent="0.3">
      <c r="A14" s="65" t="s">
        <v>61</v>
      </c>
      <c r="B14" s="84" t="s">
        <v>43</v>
      </c>
      <c r="C14" s="41">
        <v>0</v>
      </c>
      <c r="D14" s="54">
        <f t="shared" si="0"/>
        <v>0</v>
      </c>
    </row>
    <row r="15" spans="1:5" ht="12.9" customHeight="1" x14ac:dyDescent="0.3">
      <c r="A15" s="65" t="s">
        <v>62</v>
      </c>
      <c r="B15" s="84" t="s">
        <v>42</v>
      </c>
      <c r="C15" s="41">
        <v>0</v>
      </c>
      <c r="D15" s="54">
        <f t="shared" si="0"/>
        <v>0</v>
      </c>
    </row>
    <row r="16" spans="1:5" ht="12.9" customHeight="1" x14ac:dyDescent="0.3">
      <c r="A16" s="65" t="s">
        <v>62</v>
      </c>
      <c r="B16" s="84" t="s">
        <v>43</v>
      </c>
      <c r="C16" s="41">
        <v>0</v>
      </c>
      <c r="D16" s="54">
        <f t="shared" si="0"/>
        <v>0</v>
      </c>
    </row>
    <row r="17" spans="1:4" ht="15.6" x14ac:dyDescent="0.3">
      <c r="A17" s="65" t="s">
        <v>63</v>
      </c>
      <c r="B17" s="84" t="s">
        <v>12</v>
      </c>
      <c r="C17" s="41">
        <v>0</v>
      </c>
      <c r="D17" s="54">
        <f t="shared" si="0"/>
        <v>0</v>
      </c>
    </row>
    <row r="18" spans="1:4" ht="15.6" x14ac:dyDescent="0.3">
      <c r="A18" s="65" t="s">
        <v>63</v>
      </c>
      <c r="B18" s="84" t="s">
        <v>42</v>
      </c>
      <c r="C18" s="41">
        <v>0</v>
      </c>
      <c r="D18" s="54">
        <f t="shared" si="0"/>
        <v>0</v>
      </c>
    </row>
    <row r="19" spans="1:4" ht="15.6" x14ac:dyDescent="0.3">
      <c r="A19" s="65" t="s">
        <v>63</v>
      </c>
      <c r="B19" s="84" t="s">
        <v>43</v>
      </c>
      <c r="C19" s="41">
        <v>0</v>
      </c>
      <c r="D19" s="54">
        <f t="shared" si="0"/>
        <v>0</v>
      </c>
    </row>
    <row r="20" spans="1:4" ht="15.6" x14ac:dyDescent="0.3">
      <c r="A20" s="65" t="s">
        <v>64</v>
      </c>
      <c r="B20" s="84" t="s">
        <v>42</v>
      </c>
      <c r="C20" s="41">
        <v>0</v>
      </c>
      <c r="D20" s="54">
        <f t="shared" si="0"/>
        <v>0</v>
      </c>
    </row>
    <row r="21" spans="1:4" ht="15.6" x14ac:dyDescent="0.3">
      <c r="A21" s="65" t="s">
        <v>64</v>
      </c>
      <c r="B21" s="84" t="s">
        <v>43</v>
      </c>
      <c r="C21" s="41">
        <v>0</v>
      </c>
      <c r="D21" s="54">
        <f t="shared" si="0"/>
        <v>0</v>
      </c>
    </row>
    <row r="22" spans="1:4" ht="15.6" x14ac:dyDescent="0.3">
      <c r="A22" s="65" t="s">
        <v>50</v>
      </c>
      <c r="B22" s="84" t="s">
        <v>12</v>
      </c>
      <c r="C22" s="41">
        <v>0</v>
      </c>
      <c r="D22" s="54">
        <f t="shared" si="0"/>
        <v>0</v>
      </c>
    </row>
    <row r="23" spans="1:4" ht="15.6" x14ac:dyDescent="0.3">
      <c r="A23" s="65" t="s">
        <v>50</v>
      </c>
      <c r="B23" s="84" t="s">
        <v>42</v>
      </c>
      <c r="C23" s="41">
        <v>0</v>
      </c>
      <c r="D23" s="54">
        <f t="shared" si="0"/>
        <v>0</v>
      </c>
    </row>
    <row r="24" spans="1:4" ht="15.6" x14ac:dyDescent="0.3">
      <c r="A24" s="65" t="s">
        <v>50</v>
      </c>
      <c r="B24" s="84" t="s">
        <v>43</v>
      </c>
      <c r="C24" s="41">
        <v>0</v>
      </c>
      <c r="D24" s="54">
        <f t="shared" si="0"/>
        <v>0</v>
      </c>
    </row>
    <row r="25" spans="1:4" ht="15.6" x14ac:dyDescent="0.3">
      <c r="A25" s="65" t="s">
        <v>51</v>
      </c>
      <c r="B25" s="84" t="s">
        <v>42</v>
      </c>
      <c r="C25" s="41">
        <v>0</v>
      </c>
      <c r="D25" s="54">
        <f t="shared" si="0"/>
        <v>0</v>
      </c>
    </row>
    <row r="26" spans="1:4" ht="16.2" thickBot="1" x14ac:dyDescent="0.35">
      <c r="A26" s="66" t="s">
        <v>51</v>
      </c>
      <c r="B26" s="85" t="s">
        <v>43</v>
      </c>
      <c r="C26" s="41">
        <v>0</v>
      </c>
      <c r="D26" s="54">
        <f t="shared" si="0"/>
        <v>0</v>
      </c>
    </row>
    <row r="28" spans="1:4" x14ac:dyDescent="0.35">
      <c r="B28" s="30"/>
      <c r="C28" s="30"/>
      <c r="D28" s="30"/>
    </row>
    <row r="29" spans="1:4" x14ac:dyDescent="0.35">
      <c r="B29" s="30"/>
      <c r="C29" s="30"/>
      <c r="D29" s="30"/>
    </row>
    <row r="30" spans="1:4" x14ac:dyDescent="0.35">
      <c r="B30" s="30"/>
      <c r="C30" s="30"/>
      <c r="D30" s="30"/>
    </row>
    <row r="31" spans="1:4" x14ac:dyDescent="0.35">
      <c r="B31" s="30"/>
      <c r="C31" s="30"/>
      <c r="D31" s="30"/>
    </row>
    <row r="32" spans="1:4" x14ac:dyDescent="0.35">
      <c r="B32" s="26"/>
      <c r="C32" s="30"/>
      <c r="D32" s="30"/>
    </row>
    <row r="33" spans="2:4" x14ac:dyDescent="0.35">
      <c r="B33" s="26"/>
      <c r="C33" s="30"/>
      <c r="D33" s="30"/>
    </row>
    <row r="34" spans="2:4" x14ac:dyDescent="0.35">
      <c r="B34" s="26"/>
      <c r="C34" s="30"/>
      <c r="D34" s="30"/>
    </row>
  </sheetData>
  <mergeCells count="2">
    <mergeCell ref="A1:E1"/>
    <mergeCell ref="A2:E2"/>
  </mergeCells>
  <phoneticPr fontId="14" type="noConversion"/>
  <pageMargins left="0.25" right="0.25" top="0.75" bottom="0.75" header="0.3" footer="0.3"/>
  <pageSetup paperSize="9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17B6-FAF7-42D2-B9AD-4C249A18E83D}">
  <dimension ref="A2:K21"/>
  <sheetViews>
    <sheetView topLeftCell="A15" workbookViewId="0">
      <selection activeCell="I14" sqref="I14"/>
    </sheetView>
  </sheetViews>
  <sheetFormatPr baseColWidth="10" defaultRowHeight="14.4" x14ac:dyDescent="0.3"/>
  <cols>
    <col min="1" max="1" width="48.6640625" customWidth="1"/>
    <col min="2" max="2" width="8" bestFit="1" customWidth="1"/>
    <col min="3" max="3" width="11" customWidth="1"/>
    <col min="4" max="4" width="9.88671875" bestFit="1" customWidth="1"/>
    <col min="5" max="5" width="15.33203125" customWidth="1"/>
  </cols>
  <sheetData>
    <row r="2" spans="1:11" ht="102.75" customHeight="1" x14ac:dyDescent="0.3">
      <c r="A2" s="105" t="s">
        <v>56</v>
      </c>
      <c r="B2" s="106"/>
      <c r="C2" s="106"/>
      <c r="D2" s="106"/>
      <c r="E2" s="106"/>
      <c r="F2" s="106"/>
      <c r="G2" s="107"/>
      <c r="H2" s="107"/>
      <c r="I2" s="107"/>
      <c r="J2" s="107"/>
      <c r="K2" s="107"/>
    </row>
    <row r="3" spans="1:11" ht="96.75" customHeight="1" thickBot="1" x14ac:dyDescent="0.35">
      <c r="A3" s="108" t="s">
        <v>59</v>
      </c>
      <c r="B3" s="108"/>
      <c r="C3" s="108"/>
      <c r="D3" s="108"/>
      <c r="E3" s="108"/>
      <c r="F3" s="108"/>
      <c r="G3" s="109"/>
      <c r="H3" s="109"/>
      <c r="I3" s="109"/>
      <c r="J3" s="109"/>
      <c r="K3" s="109"/>
    </row>
    <row r="4" spans="1:11" ht="31.8" thickBot="1" x14ac:dyDescent="0.35">
      <c r="A4" s="67" t="e">
        <f>#REF!</f>
        <v>#REF!</v>
      </c>
      <c r="B4" s="94"/>
      <c r="C4" s="94" t="s">
        <v>14</v>
      </c>
      <c r="D4" s="95" t="s">
        <v>16</v>
      </c>
      <c r="E4" s="96" t="s">
        <v>58</v>
      </c>
    </row>
    <row r="5" spans="1:11" ht="15.6" x14ac:dyDescent="0.3">
      <c r="A5" s="91"/>
      <c r="B5" s="97" t="s">
        <v>13</v>
      </c>
      <c r="C5" s="98"/>
      <c r="D5" s="99"/>
      <c r="E5" s="100"/>
    </row>
    <row r="6" spans="1:11" ht="15.6" x14ac:dyDescent="0.3">
      <c r="A6" s="92" t="s">
        <v>61</v>
      </c>
      <c r="B6" s="101" t="s">
        <v>12</v>
      </c>
      <c r="C6" s="84">
        <v>0</v>
      </c>
      <c r="D6" s="41">
        <f>BPU!C12</f>
        <v>0</v>
      </c>
      <c r="E6" s="54">
        <f>(D6*1.2)*C6</f>
        <v>0</v>
      </c>
    </row>
    <row r="7" spans="1:11" ht="46.8" x14ac:dyDescent="0.3">
      <c r="A7" s="92" t="s">
        <v>61</v>
      </c>
      <c r="B7" s="101" t="s">
        <v>42</v>
      </c>
      <c r="C7" s="84">
        <v>1</v>
      </c>
      <c r="D7" s="41">
        <f>BPU!C13</f>
        <v>0</v>
      </c>
      <c r="E7" s="54">
        <f>(D7*1.2)*C7</f>
        <v>0</v>
      </c>
    </row>
    <row r="8" spans="1:11" ht="31.2" x14ac:dyDescent="0.3">
      <c r="A8" s="92" t="s">
        <v>61</v>
      </c>
      <c r="B8" s="101" t="s">
        <v>43</v>
      </c>
      <c r="C8" s="84">
        <v>0</v>
      </c>
      <c r="D8" s="41">
        <f>BPU!C14</f>
        <v>0</v>
      </c>
      <c r="E8" s="54">
        <f t="shared" ref="E8:E20" si="0">(D8*1.2)*C8</f>
        <v>0</v>
      </c>
    </row>
    <row r="9" spans="1:11" ht="46.8" x14ac:dyDescent="0.3">
      <c r="A9" s="92" t="s">
        <v>62</v>
      </c>
      <c r="B9" s="101" t="s">
        <v>42</v>
      </c>
      <c r="C9" s="84">
        <v>0</v>
      </c>
      <c r="D9" s="41">
        <f>BPU!C15</f>
        <v>0</v>
      </c>
      <c r="E9" s="54">
        <f t="shared" si="0"/>
        <v>0</v>
      </c>
    </row>
    <row r="10" spans="1:11" ht="31.2" x14ac:dyDescent="0.3">
      <c r="A10" s="92" t="s">
        <v>62</v>
      </c>
      <c r="B10" s="101" t="s">
        <v>43</v>
      </c>
      <c r="C10" s="84">
        <v>0</v>
      </c>
      <c r="D10" s="41">
        <f>BPU!C16</f>
        <v>0</v>
      </c>
      <c r="E10" s="54">
        <f t="shared" si="0"/>
        <v>0</v>
      </c>
    </row>
    <row r="11" spans="1:11" ht="15.6" x14ac:dyDescent="0.3">
      <c r="A11" s="92" t="s">
        <v>63</v>
      </c>
      <c r="B11" s="101" t="s">
        <v>12</v>
      </c>
      <c r="C11" s="84">
        <v>0</v>
      </c>
      <c r="D11" s="41">
        <f>BPU!C17</f>
        <v>0</v>
      </c>
      <c r="E11" s="54">
        <f t="shared" si="0"/>
        <v>0</v>
      </c>
    </row>
    <row r="12" spans="1:11" ht="46.8" x14ac:dyDescent="0.3">
      <c r="A12" s="92" t="s">
        <v>63</v>
      </c>
      <c r="B12" s="101" t="s">
        <v>42</v>
      </c>
      <c r="C12" s="84">
        <v>2</v>
      </c>
      <c r="D12" s="41">
        <f>BPU!C18</f>
        <v>0</v>
      </c>
      <c r="E12" s="54">
        <f t="shared" si="0"/>
        <v>0</v>
      </c>
    </row>
    <row r="13" spans="1:11" ht="31.2" x14ac:dyDescent="0.3">
      <c r="A13" s="92" t="s">
        <v>63</v>
      </c>
      <c r="B13" s="101" t="s">
        <v>43</v>
      </c>
      <c r="C13" s="84">
        <v>0</v>
      </c>
      <c r="D13" s="41">
        <f>BPU!C19</f>
        <v>0</v>
      </c>
      <c r="E13" s="54">
        <f t="shared" si="0"/>
        <v>0</v>
      </c>
    </row>
    <row r="14" spans="1:11" ht="46.8" x14ac:dyDescent="0.3">
      <c r="A14" s="92" t="s">
        <v>64</v>
      </c>
      <c r="B14" s="101" t="s">
        <v>42</v>
      </c>
      <c r="C14" s="84">
        <v>0</v>
      </c>
      <c r="D14" s="41">
        <f>BPU!C20</f>
        <v>0</v>
      </c>
      <c r="E14" s="54">
        <f t="shared" si="0"/>
        <v>0</v>
      </c>
    </row>
    <row r="15" spans="1:11" ht="31.2" x14ac:dyDescent="0.3">
      <c r="A15" s="92" t="s">
        <v>64</v>
      </c>
      <c r="B15" s="101" t="s">
        <v>43</v>
      </c>
      <c r="C15" s="84">
        <v>0</v>
      </c>
      <c r="D15" s="41">
        <f>BPU!C21</f>
        <v>0</v>
      </c>
      <c r="E15" s="54">
        <f t="shared" si="0"/>
        <v>0</v>
      </c>
    </row>
    <row r="16" spans="1:11" ht="15.6" x14ac:dyDescent="0.3">
      <c r="A16" s="92" t="s">
        <v>50</v>
      </c>
      <c r="B16" s="101" t="s">
        <v>12</v>
      </c>
      <c r="C16" s="84">
        <v>0</v>
      </c>
      <c r="D16" s="41">
        <f>BPU!C22</f>
        <v>0</v>
      </c>
      <c r="E16" s="54">
        <f t="shared" si="0"/>
        <v>0</v>
      </c>
    </row>
    <row r="17" spans="1:5" ht="46.8" x14ac:dyDescent="0.3">
      <c r="A17" s="92" t="s">
        <v>50</v>
      </c>
      <c r="B17" s="101" t="s">
        <v>42</v>
      </c>
      <c r="C17" s="84">
        <v>2</v>
      </c>
      <c r="D17" s="41">
        <f>BPU!C23</f>
        <v>0</v>
      </c>
      <c r="E17" s="54">
        <f t="shared" si="0"/>
        <v>0</v>
      </c>
    </row>
    <row r="18" spans="1:5" ht="31.2" x14ac:dyDescent="0.3">
      <c r="A18" s="92" t="s">
        <v>50</v>
      </c>
      <c r="B18" s="101" t="s">
        <v>43</v>
      </c>
      <c r="C18" s="84">
        <v>2</v>
      </c>
      <c r="D18" s="41">
        <f>BPU!C24</f>
        <v>0</v>
      </c>
      <c r="E18" s="54">
        <f t="shared" si="0"/>
        <v>0</v>
      </c>
    </row>
    <row r="19" spans="1:5" ht="46.8" x14ac:dyDescent="0.3">
      <c r="A19" s="92" t="s">
        <v>51</v>
      </c>
      <c r="B19" s="101" t="s">
        <v>42</v>
      </c>
      <c r="C19" s="84">
        <v>1</v>
      </c>
      <c r="D19" s="41">
        <f>BPU!C25</f>
        <v>0</v>
      </c>
      <c r="E19" s="54">
        <f t="shared" si="0"/>
        <v>0</v>
      </c>
    </row>
    <row r="20" spans="1:5" ht="31.8" thickBot="1" x14ac:dyDescent="0.35">
      <c r="A20" s="93" t="s">
        <v>51</v>
      </c>
      <c r="B20" s="102" t="s">
        <v>43</v>
      </c>
      <c r="C20" s="85">
        <v>0</v>
      </c>
      <c r="D20" s="41">
        <f>BPU!C26</f>
        <v>0</v>
      </c>
      <c r="E20" s="103">
        <f t="shared" si="0"/>
        <v>0</v>
      </c>
    </row>
    <row r="21" spans="1:5" ht="16.2" thickBot="1" x14ac:dyDescent="0.35">
      <c r="A21" s="90" t="s">
        <v>65</v>
      </c>
      <c r="E21" s="104">
        <f>SUM(E5:E20)</f>
        <v>0</v>
      </c>
    </row>
  </sheetData>
  <mergeCells count="2">
    <mergeCell ref="A2:K2"/>
    <mergeCell ref="A3:K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1B28-830E-4EB3-8982-A68B74B4342D}">
  <sheetPr>
    <pageSetUpPr fitToPage="1"/>
  </sheetPr>
  <dimension ref="A1:I58"/>
  <sheetViews>
    <sheetView zoomScaleNormal="100" workbookViewId="0">
      <selection activeCell="B35" sqref="B35:B39"/>
    </sheetView>
  </sheetViews>
  <sheetFormatPr baseColWidth="10" defaultColWidth="11.44140625" defaultRowHeight="15.6" x14ac:dyDescent="0.3"/>
  <cols>
    <col min="1" max="1" width="53.5546875" style="4" customWidth="1"/>
    <col min="2" max="2" width="25.33203125" style="4" customWidth="1"/>
    <col min="3" max="7" width="20.44140625" style="4" customWidth="1"/>
    <col min="8" max="8" width="24.109375" customWidth="1"/>
    <col min="9" max="9" width="42.44140625" bestFit="1" customWidth="1"/>
  </cols>
  <sheetData>
    <row r="1" spans="1:9" ht="59.4" customHeight="1" thickBot="1" x14ac:dyDescent="0.35">
      <c r="A1" s="114" t="s">
        <v>33</v>
      </c>
      <c r="B1" s="115"/>
      <c r="C1" s="115"/>
      <c r="D1" s="115"/>
      <c r="E1" s="115"/>
      <c r="F1" s="115"/>
      <c r="G1" s="115"/>
    </row>
    <row r="2" spans="1:9" ht="16.2" thickBot="1" x14ac:dyDescent="0.35">
      <c r="A2" s="2"/>
      <c r="B2" s="2"/>
      <c r="C2" s="14"/>
      <c r="D2" s="14"/>
      <c r="E2" s="14"/>
      <c r="F2" s="14"/>
      <c r="G2" s="14"/>
    </row>
    <row r="3" spans="1:9" x14ac:dyDescent="0.3">
      <c r="A3" s="116" t="s">
        <v>5</v>
      </c>
      <c r="B3" s="117"/>
      <c r="C3" s="117"/>
      <c r="D3" s="118"/>
      <c r="E3" s="118"/>
      <c r="F3" s="118"/>
      <c r="G3" s="118"/>
    </row>
    <row r="4" spans="1:9" x14ac:dyDescent="0.3">
      <c r="A4" s="36" t="s">
        <v>6</v>
      </c>
      <c r="B4" s="110"/>
      <c r="C4" s="110"/>
      <c r="D4" s="111"/>
      <c r="E4" s="111"/>
      <c r="F4" s="111"/>
      <c r="G4" s="111"/>
    </row>
    <row r="5" spans="1:9" x14ac:dyDescent="0.3">
      <c r="A5" s="36" t="s">
        <v>7</v>
      </c>
      <c r="B5" s="110"/>
      <c r="C5" s="110"/>
      <c r="D5" s="111"/>
      <c r="E5" s="111"/>
      <c r="F5" s="111"/>
      <c r="G5" s="111"/>
    </row>
    <row r="6" spans="1:9" x14ac:dyDescent="0.3">
      <c r="A6" s="36" t="s">
        <v>9</v>
      </c>
      <c r="B6" s="110"/>
      <c r="C6" s="110"/>
      <c r="D6" s="111"/>
      <c r="E6" s="111"/>
      <c r="F6" s="111"/>
      <c r="G6" s="111"/>
    </row>
    <row r="7" spans="1:9" x14ac:dyDescent="0.3">
      <c r="A7" s="36" t="s">
        <v>10</v>
      </c>
      <c r="B7" s="110"/>
      <c r="C7" s="110"/>
      <c r="D7" s="111"/>
      <c r="E7" s="111"/>
      <c r="F7" s="111"/>
      <c r="G7" s="111"/>
    </row>
    <row r="8" spans="1:9" x14ac:dyDescent="0.3">
      <c r="A8" s="36" t="s">
        <v>11</v>
      </c>
      <c r="B8" s="110"/>
      <c r="C8" s="110"/>
      <c r="D8" s="111"/>
      <c r="E8" s="111"/>
      <c r="F8" s="111"/>
      <c r="G8" s="111"/>
    </row>
    <row r="9" spans="1:9" ht="16.2" thickBot="1" x14ac:dyDescent="0.35">
      <c r="A9" s="28" t="s">
        <v>0</v>
      </c>
      <c r="B9" s="112"/>
      <c r="C9" s="112"/>
      <c r="D9" s="113"/>
      <c r="E9" s="113"/>
      <c r="F9" s="113"/>
      <c r="G9" s="113"/>
    </row>
    <row r="10" spans="1:9" ht="14.4" x14ac:dyDescent="0.3">
      <c r="A10" s="3"/>
      <c r="B10" s="15"/>
      <c r="C10" s="15"/>
      <c r="D10" s="15"/>
      <c r="E10" s="15"/>
      <c r="F10" s="15"/>
      <c r="G10" s="15"/>
    </row>
    <row r="11" spans="1:9" x14ac:dyDescent="0.3">
      <c r="B11" s="19"/>
      <c r="C11" s="20"/>
      <c r="D11" s="20"/>
      <c r="E11" s="20"/>
      <c r="F11" s="20"/>
      <c r="G11" s="20"/>
    </row>
    <row r="12" spans="1:9" x14ac:dyDescent="0.3">
      <c r="A12" s="75" t="s">
        <v>47</v>
      </c>
      <c r="B12" s="21"/>
      <c r="C12" s="22"/>
      <c r="D12" s="22"/>
      <c r="E12" s="22"/>
      <c r="F12" s="22"/>
      <c r="G12" s="22"/>
    </row>
    <row r="13" spans="1:9" ht="18" x14ac:dyDescent="0.3">
      <c r="A13" s="53"/>
      <c r="B13" s="21"/>
      <c r="C13" s="22"/>
      <c r="D13" s="22"/>
      <c r="E13" s="22"/>
      <c r="F13" s="22"/>
      <c r="G13" s="22"/>
    </row>
    <row r="14" spans="1:9" x14ac:dyDescent="0.3">
      <c r="B14"/>
      <c r="C14"/>
      <c r="D14"/>
      <c r="E14"/>
      <c r="F14"/>
      <c r="G14"/>
    </row>
    <row r="15" spans="1:9" ht="29.4" x14ac:dyDescent="0.3">
      <c r="A15" s="55" t="s">
        <v>19</v>
      </c>
      <c r="B15" s="5" t="s">
        <v>52</v>
      </c>
      <c r="C15" s="6" t="s">
        <v>44</v>
      </c>
      <c r="D15" s="5" t="s">
        <v>53</v>
      </c>
      <c r="E15" s="6" t="s">
        <v>36</v>
      </c>
      <c r="F15" s="6" t="s">
        <v>45</v>
      </c>
      <c r="G15" s="6" t="s">
        <v>46</v>
      </c>
      <c r="H15" s="6" t="s">
        <v>34</v>
      </c>
      <c r="I15" s="6" t="s">
        <v>37</v>
      </c>
    </row>
    <row r="16" spans="1:9" x14ac:dyDescent="0.3">
      <c r="A16" s="42" t="s">
        <v>27</v>
      </c>
      <c r="B16" s="87" t="s">
        <v>38</v>
      </c>
      <c r="C16" s="88"/>
      <c r="D16" s="87" t="s">
        <v>38</v>
      </c>
      <c r="E16" s="88"/>
      <c r="F16" s="87" t="s">
        <v>38</v>
      </c>
      <c r="G16" s="43"/>
      <c r="H16" s="87" t="s">
        <v>38</v>
      </c>
      <c r="I16" s="43"/>
    </row>
    <row r="17" spans="1:9" x14ac:dyDescent="0.3">
      <c r="A17" s="42" t="s">
        <v>28</v>
      </c>
      <c r="B17" s="42"/>
      <c r="C17" s="43"/>
      <c r="D17" s="43"/>
      <c r="E17" s="43"/>
      <c r="F17" s="43"/>
      <c r="G17" s="43"/>
      <c r="H17" s="43"/>
      <c r="I17" s="43"/>
    </row>
    <row r="18" spans="1:9" x14ac:dyDescent="0.3">
      <c r="A18" s="42" t="s">
        <v>55</v>
      </c>
      <c r="B18" s="42"/>
      <c r="C18" s="43"/>
      <c r="D18" s="43"/>
      <c r="E18" s="43"/>
      <c r="F18" s="43"/>
      <c r="G18" s="43"/>
      <c r="H18" s="43"/>
      <c r="I18" s="43"/>
    </row>
    <row r="19" spans="1:9" x14ac:dyDescent="0.3">
      <c r="A19" s="42" t="s">
        <v>39</v>
      </c>
      <c r="B19" s="42"/>
      <c r="C19" s="43"/>
      <c r="D19" s="43"/>
      <c r="E19" s="43"/>
      <c r="F19" s="43"/>
      <c r="G19" s="43"/>
      <c r="H19" s="43"/>
      <c r="I19" s="43"/>
    </row>
    <row r="20" spans="1:9" x14ac:dyDescent="0.3">
      <c r="H20" s="4"/>
      <c r="I20" s="4"/>
    </row>
    <row r="21" spans="1:9" x14ac:dyDescent="0.3">
      <c r="A21" s="55" t="s">
        <v>20</v>
      </c>
      <c r="B21" s="5" t="s">
        <v>52</v>
      </c>
      <c r="C21" s="6" t="s">
        <v>35</v>
      </c>
      <c r="D21" s="5" t="s">
        <v>53</v>
      </c>
      <c r="E21" s="6" t="s">
        <v>36</v>
      </c>
      <c r="F21" s="6" t="s">
        <v>45</v>
      </c>
      <c r="G21" s="6" t="s">
        <v>46</v>
      </c>
      <c r="H21" s="6" t="s">
        <v>34</v>
      </c>
      <c r="I21" s="6" t="s">
        <v>37</v>
      </c>
    </row>
    <row r="22" spans="1:9" x14ac:dyDescent="0.3">
      <c r="A22" s="42" t="s">
        <v>27</v>
      </c>
      <c r="B22" s="42"/>
      <c r="C22" s="43"/>
      <c r="D22" s="43"/>
      <c r="E22" s="43"/>
      <c r="F22" s="43"/>
      <c r="G22" s="43"/>
      <c r="H22" s="43"/>
      <c r="I22" s="43"/>
    </row>
    <row r="23" spans="1:9" x14ac:dyDescent="0.3">
      <c r="A23" s="42" t="s">
        <v>28</v>
      </c>
      <c r="B23" s="42"/>
      <c r="C23" s="43"/>
      <c r="D23" s="43"/>
      <c r="E23" s="43"/>
      <c r="F23" s="43"/>
      <c r="G23" s="43"/>
      <c r="H23" s="43"/>
      <c r="I23" s="43"/>
    </row>
    <row r="24" spans="1:9" x14ac:dyDescent="0.3">
      <c r="A24" s="42" t="s">
        <v>29</v>
      </c>
      <c r="B24" s="42"/>
      <c r="C24" s="43"/>
      <c r="D24" s="43"/>
      <c r="E24" s="43"/>
      <c r="F24" s="43"/>
      <c r="G24" s="43"/>
      <c r="H24" s="43"/>
      <c r="I24" s="43"/>
    </row>
    <row r="25" spans="1:9" x14ac:dyDescent="0.3">
      <c r="A25" s="42" t="s">
        <v>30</v>
      </c>
      <c r="B25" s="42"/>
      <c r="C25" s="43"/>
      <c r="D25" s="43"/>
      <c r="E25" s="43"/>
      <c r="F25" s="43"/>
      <c r="G25" s="43"/>
      <c r="H25" s="43"/>
      <c r="I25" s="43"/>
    </row>
    <row r="26" spans="1:9" x14ac:dyDescent="0.3">
      <c r="A26" s="57"/>
      <c r="B26" s="46"/>
      <c r="C26" s="47"/>
      <c r="D26" s="47"/>
      <c r="E26" s="47"/>
      <c r="F26" s="47"/>
      <c r="G26" s="47"/>
      <c r="H26" s="47"/>
      <c r="I26" s="47"/>
    </row>
    <row r="27" spans="1:9" x14ac:dyDescent="0.3">
      <c r="A27" s="55" t="s">
        <v>41</v>
      </c>
      <c r="B27" s="5" t="s">
        <v>52</v>
      </c>
      <c r="C27" s="6" t="s">
        <v>35</v>
      </c>
      <c r="D27" s="5" t="s">
        <v>53</v>
      </c>
      <c r="E27" s="6" t="s">
        <v>36</v>
      </c>
      <c r="F27" s="6" t="s">
        <v>45</v>
      </c>
      <c r="G27" s="6" t="s">
        <v>46</v>
      </c>
      <c r="H27" s="6" t="s">
        <v>34</v>
      </c>
      <c r="I27" s="6" t="s">
        <v>37</v>
      </c>
    </row>
    <row r="28" spans="1:9" x14ac:dyDescent="0.3">
      <c r="A28" s="42" t="s">
        <v>27</v>
      </c>
      <c r="B28" s="42"/>
      <c r="C28" s="43"/>
      <c r="D28" s="43"/>
      <c r="E28" s="43"/>
      <c r="F28" s="43"/>
      <c r="G28" s="43"/>
      <c r="H28" s="43"/>
      <c r="I28" s="43"/>
    </row>
    <row r="29" spans="1:9" x14ac:dyDescent="0.3">
      <c r="A29" s="42" t="s">
        <v>28</v>
      </c>
      <c r="B29" s="42"/>
      <c r="C29" s="43"/>
      <c r="D29" s="43"/>
      <c r="E29" s="43"/>
      <c r="F29" s="43"/>
      <c r="G29" s="43"/>
      <c r="H29" s="43"/>
      <c r="I29" s="43"/>
    </row>
    <row r="30" spans="1:9" x14ac:dyDescent="0.3">
      <c r="A30" s="42" t="s">
        <v>29</v>
      </c>
      <c r="B30" s="42"/>
      <c r="C30" s="43"/>
      <c r="D30" s="43"/>
      <c r="E30" s="43"/>
      <c r="F30" s="43"/>
      <c r="G30" s="43"/>
      <c r="H30" s="43"/>
      <c r="I30" s="43"/>
    </row>
    <row r="31" spans="1:9" ht="31.2" x14ac:dyDescent="0.3">
      <c r="A31" s="42" t="s">
        <v>54</v>
      </c>
      <c r="B31" s="42"/>
      <c r="C31" s="43"/>
      <c r="D31" s="43"/>
      <c r="E31" s="43"/>
      <c r="F31" s="43"/>
      <c r="G31" s="43"/>
      <c r="H31" s="43"/>
      <c r="I31" s="43"/>
    </row>
    <row r="32" spans="1:9" x14ac:dyDescent="0.3">
      <c r="A32" s="42" t="s">
        <v>31</v>
      </c>
      <c r="B32" s="42"/>
      <c r="C32" s="43"/>
      <c r="D32" s="43"/>
      <c r="E32" s="43"/>
      <c r="F32" s="43"/>
      <c r="G32" s="43"/>
      <c r="H32" s="43"/>
      <c r="I32" s="43"/>
    </row>
    <row r="33" spans="1:2" x14ac:dyDescent="0.3">
      <c r="A33" s="25"/>
      <c r="B33" s="26"/>
    </row>
    <row r="34" spans="1:2" x14ac:dyDescent="0.3">
      <c r="A34" s="25"/>
      <c r="B34" s="26"/>
    </row>
    <row r="35" spans="1:2" x14ac:dyDescent="0.3">
      <c r="A35" s="25"/>
      <c r="B35" s="26"/>
    </row>
    <row r="36" spans="1:2" x14ac:dyDescent="0.3">
      <c r="A36" s="25"/>
      <c r="B36" s="26"/>
    </row>
    <row r="37" spans="1:2" x14ac:dyDescent="0.3">
      <c r="A37" s="25"/>
      <c r="B37" s="26"/>
    </row>
    <row r="52" spans="1:7" s="24" customFormat="1" x14ac:dyDescent="0.3">
      <c r="A52" s="4"/>
    </row>
    <row r="53" spans="1:7" s="24" customFormat="1" x14ac:dyDescent="0.3">
      <c r="A53" s="4"/>
      <c r="C53" s="27"/>
      <c r="D53" s="27"/>
      <c r="E53" s="27"/>
      <c r="F53" s="27"/>
      <c r="G53" s="27"/>
    </row>
    <row r="54" spans="1:7" s="24" customFormat="1" x14ac:dyDescent="0.3">
      <c r="A54" s="4"/>
      <c r="C54" s="27"/>
      <c r="D54" s="27"/>
      <c r="E54" s="27"/>
      <c r="F54" s="27"/>
      <c r="G54" s="27"/>
    </row>
    <row r="55" spans="1:7" s="24" customFormat="1" x14ac:dyDescent="0.3">
      <c r="A55" s="4"/>
      <c r="C55" s="27"/>
      <c r="D55" s="27"/>
      <c r="E55" s="27"/>
      <c r="F55" s="27"/>
      <c r="G55" s="27"/>
    </row>
    <row r="56" spans="1:7" s="24" customFormat="1" x14ac:dyDescent="0.3">
      <c r="A56" s="4"/>
      <c r="C56" s="27"/>
      <c r="D56" s="27"/>
      <c r="E56" s="27"/>
      <c r="F56" s="27"/>
      <c r="G56" s="27"/>
    </row>
    <row r="57" spans="1:7" s="24" customFormat="1" x14ac:dyDescent="0.3">
      <c r="A57" s="4"/>
      <c r="C57" s="27"/>
      <c r="D57" s="27"/>
      <c r="E57" s="27"/>
      <c r="F57" s="27"/>
      <c r="G57" s="27"/>
    </row>
    <row r="58" spans="1:7" s="24" customFormat="1" x14ac:dyDescent="0.3">
      <c r="A58" s="4"/>
      <c r="C58" s="27"/>
      <c r="D58" s="27"/>
      <c r="E58" s="27"/>
      <c r="F58" s="27"/>
      <c r="G58" s="27"/>
    </row>
  </sheetData>
  <mergeCells count="8">
    <mergeCell ref="B8:G8"/>
    <mergeCell ref="B9:G9"/>
    <mergeCell ref="A1:G1"/>
    <mergeCell ref="A3:G3"/>
    <mergeCell ref="B4:G4"/>
    <mergeCell ref="B5:G5"/>
    <mergeCell ref="B6:G6"/>
    <mergeCell ref="B7:G7"/>
  </mergeCells>
  <pageMargins left="0.25" right="0.25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DPGF</vt:lpstr>
      <vt:lpstr>BPU</vt:lpstr>
      <vt:lpstr>DQE</vt:lpstr>
      <vt:lpstr>Répartition des charges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 BRAS David</cp:lastModifiedBy>
  <cp:lastPrinted>2020-03-25T22:55:09Z</cp:lastPrinted>
  <dcterms:created xsi:type="dcterms:W3CDTF">2014-04-07T12:38:30Z</dcterms:created>
  <dcterms:modified xsi:type="dcterms:W3CDTF">2026-07-10T07:00:34Z</dcterms:modified>
</cp:coreProperties>
</file>