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155 - Evaluation actuarielle des passifs sociaux\03_DCE\3.1_prepa\V3\"/>
    </mc:Choice>
  </mc:AlternateContent>
  <xr:revisionPtr revIDLastSave="0" documentId="13_ncr:1_{F6000724-9DDC-450E-A11F-0B972DD5A57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PU" sheetId="10" r:id="rId1"/>
    <sheet name="DQE" sheetId="11" r:id="rId2"/>
  </sheets>
  <calcPr calcId="191029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0" l="1"/>
  <c r="D7" i="11"/>
  <c r="D6" i="11"/>
  <c r="D5" i="11"/>
  <c r="D4" i="11"/>
  <c r="B41" i="11" l="1"/>
  <c r="B38" i="11"/>
  <c r="B35" i="11"/>
  <c r="K18" i="10" l="1"/>
  <c r="K19" i="10" s="1"/>
  <c r="K28" i="10"/>
  <c r="K29" i="10" s="1"/>
  <c r="J28" i="10"/>
  <c r="J29" i="10" s="1"/>
  <c r="I28" i="10"/>
  <c r="I29" i="10" s="1"/>
  <c r="H28" i="10"/>
  <c r="H29" i="10" s="1"/>
  <c r="G28" i="10"/>
  <c r="G29" i="10" s="1"/>
  <c r="F28" i="10"/>
  <c r="F29" i="10" s="1"/>
  <c r="E28" i="10"/>
  <c r="E29" i="10" s="1"/>
  <c r="D28" i="10"/>
  <c r="D29" i="10" s="1"/>
  <c r="C28" i="10"/>
  <c r="C29" i="10" s="1"/>
  <c r="B28" i="10"/>
  <c r="B29" i="10" s="1"/>
  <c r="D24" i="10"/>
  <c r="K23" i="10"/>
  <c r="K24" i="10" s="1"/>
  <c r="J23" i="10"/>
  <c r="J24" i="10" s="1"/>
  <c r="I23" i="10"/>
  <c r="I24" i="10" s="1"/>
  <c r="H23" i="10"/>
  <c r="H24" i="10" s="1"/>
  <c r="G23" i="10"/>
  <c r="G24" i="10" s="1"/>
  <c r="F23" i="10"/>
  <c r="F24" i="10" s="1"/>
  <c r="E23" i="10"/>
  <c r="E24" i="10" s="1"/>
  <c r="D23" i="10"/>
  <c r="C23" i="10"/>
  <c r="C24" i="10" s="1"/>
  <c r="B23" i="10"/>
  <c r="B24" i="10" s="1"/>
  <c r="J18" i="10"/>
  <c r="J19" i="10" s="1"/>
  <c r="I18" i="10"/>
  <c r="I19" i="10" s="1"/>
  <c r="H18" i="10"/>
  <c r="H19" i="10" s="1"/>
  <c r="G18" i="10"/>
  <c r="G19" i="10" s="1"/>
  <c r="F19" i="10"/>
  <c r="E18" i="10"/>
  <c r="E19" i="10" s="1"/>
  <c r="D18" i="10"/>
  <c r="D19" i="10" s="1"/>
  <c r="C18" i="10"/>
  <c r="C19" i="10" s="1"/>
  <c r="B18" i="10"/>
  <c r="B19" i="10" s="1"/>
  <c r="I13" i="10"/>
  <c r="I14" i="10" s="1"/>
  <c r="H13" i="10"/>
  <c r="H14" i="10" s="1"/>
  <c r="G13" i="10"/>
  <c r="G14" i="10" s="1"/>
  <c r="B13" i="10"/>
  <c r="B14" i="10" s="1"/>
  <c r="C13" i="10"/>
  <c r="C14" i="10" s="1"/>
  <c r="D13" i="10"/>
  <c r="D14" i="10" s="1"/>
  <c r="D30" i="10" l="1"/>
  <c r="B20" i="11" s="1"/>
  <c r="E20" i="11" s="1"/>
  <c r="E21" i="11" s="1"/>
  <c r="C30" i="10"/>
  <c r="B17" i="11" s="1"/>
  <c r="E17" i="11" s="1"/>
  <c r="E18" i="11" s="1"/>
  <c r="B30" i="10"/>
  <c r="H30" i="10"/>
  <c r="I30" i="10"/>
  <c r="G30" i="10"/>
  <c r="A12" i="11"/>
  <c r="A32" i="11"/>
  <c r="K13" i="10"/>
  <c r="K14" i="10" s="1"/>
  <c r="J13" i="10"/>
  <c r="J14" i="10" s="1"/>
  <c r="F13" i="10"/>
  <c r="F14" i="10" s="1"/>
  <c r="E14" i="10"/>
  <c r="I31" i="10" l="1"/>
  <c r="B40" i="11"/>
  <c r="E40" i="11" s="1"/>
  <c r="E41" i="11" s="1"/>
  <c r="H31" i="10"/>
  <c r="B37" i="11"/>
  <c r="E37" i="11" s="1"/>
  <c r="E38" i="11" s="1"/>
  <c r="G31" i="10"/>
  <c r="B34" i="11"/>
  <c r="E34" i="11" s="1"/>
  <c r="D31" i="10"/>
  <c r="B21" i="11" s="1"/>
  <c r="C31" i="10"/>
  <c r="B18" i="11" s="1"/>
  <c r="E30" i="10"/>
  <c r="B23" i="11" s="1"/>
  <c r="B24" i="11" s="1"/>
  <c r="B14" i="11"/>
  <c r="E14" i="11" s="1"/>
  <c r="B31" i="10"/>
  <c r="B15" i="11" s="1"/>
  <c r="F30" i="10"/>
  <c r="F31" i="10" s="1"/>
  <c r="K30" i="10"/>
  <c r="K31" i="10" s="1"/>
  <c r="J30" i="10"/>
  <c r="J31" i="10" s="1"/>
  <c r="E35" i="11" l="1"/>
  <c r="E15" i="11"/>
  <c r="E23" i="11"/>
  <c r="E24" i="11" s="1"/>
  <c r="E31" i="10"/>
  <c r="B43" i="11"/>
  <c r="B26" i="11"/>
  <c r="B46" i="11"/>
  <c r="E26" i="11" l="1"/>
  <c r="E28" i="11" s="1"/>
  <c r="B27" i="11"/>
  <c r="B44" i="11"/>
  <c r="E43" i="11"/>
  <c r="B47" i="11"/>
  <c r="E46" i="11"/>
  <c r="E47" i="11" s="1"/>
  <c r="E44" i="11" l="1"/>
  <c r="E48" i="11"/>
  <c r="E52" i="11" s="1"/>
  <c r="E53" i="11" s="1"/>
  <c r="E27" i="11"/>
</calcChain>
</file>

<file path=xl/sharedStrings.xml><?xml version="1.0" encoding="utf-8"?>
<sst xmlns="http://schemas.openxmlformats.org/spreadsheetml/2006/main" count="87" uniqueCount="42">
  <si>
    <t xml:space="preserve"> tarif  J/H  </t>
  </si>
  <si>
    <t xml:space="preserve">Montant total   H.T. </t>
  </si>
  <si>
    <t>Montant total   T.T.C.</t>
  </si>
  <si>
    <t xml:space="preserve">charge estimée  </t>
  </si>
  <si>
    <t>Nom du candidat</t>
  </si>
  <si>
    <t>Prix des Prestations</t>
  </si>
  <si>
    <t>Montant Total Estimatif</t>
  </si>
  <si>
    <t>Montant H.T.</t>
  </si>
  <si>
    <t>Montant T.T.C.</t>
  </si>
  <si>
    <r>
      <t>Attention</t>
    </r>
    <r>
      <rPr>
        <sz val="14"/>
        <color indexed="10"/>
        <rFont val="Arial"/>
        <family val="2"/>
      </rPr>
      <t xml:space="preserve">
Les quantités précisées ci-dessous par la Caisse des Dépôts </t>
    </r>
    <r>
      <rPr>
        <u/>
        <sz val="14"/>
        <color indexed="10"/>
        <rFont val="Arial"/>
        <family val="2"/>
      </rPr>
      <t xml:space="preserve">ne doivent pas être modifiées. </t>
    </r>
    <r>
      <rPr>
        <sz val="14"/>
        <color indexed="10"/>
        <rFont val="Arial"/>
        <family val="2"/>
      </rPr>
      <t>Ces éléments ne seront utilisés que dans le cadre de la comparaison des offres financières</t>
    </r>
  </si>
  <si>
    <t>PROFIL 1 (préciser)</t>
  </si>
  <si>
    <t>PROFIL 4 (préciser)</t>
  </si>
  <si>
    <t>PROFIL 3 (préciser)</t>
  </si>
  <si>
    <t>PROFIL 2 (préciser)</t>
  </si>
  <si>
    <r>
      <t xml:space="preserve">BON DE COMMANDE 
</t>
    </r>
    <r>
      <rPr>
        <b/>
        <u/>
        <sz val="10"/>
        <rFont val="Arial"/>
        <family val="2"/>
      </rPr>
      <t>"Mi - année"</t>
    </r>
  </si>
  <si>
    <r>
      <t xml:space="preserve">BON DE COMMANDE 
</t>
    </r>
    <r>
      <rPr>
        <b/>
        <u/>
        <sz val="10"/>
        <rFont val="Arial"/>
        <family val="2"/>
      </rPr>
      <t>"Fin d'année"</t>
    </r>
  </si>
  <si>
    <r>
      <t xml:space="preserve">Bon de commande </t>
    </r>
    <r>
      <rPr>
        <u/>
        <sz val="10"/>
        <rFont val="Arial"/>
        <family val="2"/>
      </rPr>
      <t>"fin d'année"</t>
    </r>
  </si>
  <si>
    <r>
      <t xml:space="preserve">Bon de commande </t>
    </r>
    <r>
      <rPr>
        <u/>
        <sz val="10"/>
        <rFont val="Arial"/>
        <family val="2"/>
      </rPr>
      <t>"mi-année"</t>
    </r>
  </si>
  <si>
    <t xml:space="preserve">Montant total HT du bon de commande </t>
  </si>
  <si>
    <t xml:space="preserve">Montant total TTC du bon de commande </t>
  </si>
  <si>
    <t>Quantité sur 4 ans</t>
  </si>
  <si>
    <r>
      <t xml:space="preserve">BON DE COMMANDE 
</t>
    </r>
    <r>
      <rPr>
        <b/>
        <u/>
        <sz val="10"/>
        <rFont val="Arial"/>
        <family val="2"/>
      </rPr>
      <t>"T1"</t>
    </r>
  </si>
  <si>
    <r>
      <t xml:space="preserve">BON DE COMMANDE 
</t>
    </r>
    <r>
      <rPr>
        <b/>
        <u/>
        <sz val="10"/>
        <rFont val="Arial"/>
        <family val="2"/>
      </rPr>
      <t>"T2"</t>
    </r>
  </si>
  <si>
    <r>
      <t xml:space="preserve">BON DE COMMANDE 
</t>
    </r>
    <r>
      <rPr>
        <b/>
        <u/>
        <sz val="10"/>
        <rFont val="Arial"/>
        <family val="2"/>
      </rPr>
      <t>"T3"</t>
    </r>
  </si>
  <si>
    <r>
      <t xml:space="preserve">Bon de commande </t>
    </r>
    <r>
      <rPr>
        <u/>
        <sz val="10"/>
        <rFont val="Arial"/>
        <family val="2"/>
      </rPr>
      <t>"T1"</t>
    </r>
  </si>
  <si>
    <r>
      <t xml:space="preserve">Bon de commande </t>
    </r>
    <r>
      <rPr>
        <u/>
        <sz val="10"/>
        <rFont val="Arial"/>
        <family val="2"/>
      </rPr>
      <t>"T2"</t>
    </r>
  </si>
  <si>
    <r>
      <t xml:space="preserve">Bon de commande </t>
    </r>
    <r>
      <rPr>
        <u/>
        <sz val="10"/>
        <rFont val="Arial"/>
        <family val="2"/>
      </rPr>
      <t>"T3"</t>
    </r>
  </si>
  <si>
    <r>
      <rPr>
        <b/>
        <u/>
        <sz val="10"/>
        <rFont val="Arial"/>
        <family val="2"/>
      </rPr>
      <t xml:space="preserve">MISSION 1
</t>
    </r>
    <r>
      <rPr>
        <b/>
        <sz val="10"/>
        <rFont val="Arial"/>
        <family val="2"/>
      </rPr>
      <t xml:space="preserve">
EVALUATION ACTUARIELLE DES PASSIFS SOCIAUX A PRESTATIONS DEFINIES LIES AUX ACCORDS COLLECTIFS RH</t>
    </r>
  </si>
  <si>
    <r>
      <rPr>
        <b/>
        <u/>
        <sz val="10"/>
        <rFont val="Arial"/>
        <family val="2"/>
      </rPr>
      <t xml:space="preserve">MISSION 2
</t>
    </r>
    <r>
      <rPr>
        <b/>
        <sz val="10"/>
        <rFont val="Arial"/>
        <family val="2"/>
      </rPr>
      <t xml:space="preserve">
EVALUATION ACTUARIELLE DES PASSIFS SOCIAUX A PRESTATIONS DEFINIES LIES AU CET</t>
    </r>
  </si>
  <si>
    <t xml:space="preserve">PRESTATIONS </t>
  </si>
  <si>
    <t>A Compléter</t>
  </si>
  <si>
    <t>Sous-traitance prévue</t>
  </si>
  <si>
    <t>oui / non</t>
  </si>
  <si>
    <t>Dénomination du sous-traitant</t>
  </si>
  <si>
    <t>Part de sous-traitance envisagée</t>
  </si>
  <si>
    <t>en %</t>
  </si>
  <si>
    <t xml:space="preserve">Montant total du DQE H.T. </t>
  </si>
  <si>
    <t xml:space="preserve">Montant total du DQE T.T.C. </t>
  </si>
  <si>
    <t xml:space="preserve">Montant total Mission 1 H.T. </t>
  </si>
  <si>
    <t xml:space="preserve">Montant total Mission 2 H.T. </t>
  </si>
  <si>
    <r>
      <t xml:space="preserve">Bordereau des Prix Unitaires (BPU)
</t>
    </r>
    <r>
      <rPr>
        <i/>
        <sz val="14"/>
        <color theme="1" tint="0.499984740745262"/>
        <rFont val="Calibri"/>
        <family val="2"/>
        <scheme val="minor"/>
      </rPr>
      <t xml:space="preserve">Annexe à l'acte d'engagement </t>
    </r>
    <r>
      <rPr>
        <sz val="20"/>
        <color theme="1" tint="0.499984740745262"/>
        <rFont val="Calibri"/>
        <family val="2"/>
        <scheme val="minor"/>
      </rPr>
      <t xml:space="preserve">
</t>
    </r>
    <r>
      <rPr>
        <b/>
        <sz val="14"/>
        <color theme="1" tint="0.499984740745262"/>
        <rFont val="Calibri"/>
        <family val="2"/>
        <scheme val="minor"/>
      </rPr>
      <t>Accord-cadre</t>
    </r>
    <r>
      <rPr>
        <b/>
        <sz val="14"/>
        <color rgb="FF008000"/>
        <rFont val="Calibri"/>
        <family val="2"/>
        <scheme val="minor"/>
      </rPr>
      <t xml:space="preserve"> 20265155</t>
    </r>
  </si>
  <si>
    <r>
      <rPr>
        <sz val="20"/>
        <color theme="1" tint="0.499984740745262"/>
        <rFont val="Calibri"/>
        <family val="2"/>
        <scheme val="minor"/>
      </rPr>
      <t xml:space="preserve">Détail Quantitatif Estimatif (DQE)
</t>
    </r>
    <r>
      <rPr>
        <u/>
        <sz val="20"/>
        <color theme="1" tint="0.499984740745262"/>
        <rFont val="Calibri"/>
        <family val="2"/>
        <scheme val="minor"/>
      </rPr>
      <t xml:space="preserve">DOCUMENT NON CONTRACTUEL </t>
    </r>
    <r>
      <rPr>
        <sz val="20"/>
        <color theme="1" tint="0.499984740745262"/>
        <rFont val="Arial"/>
        <family val="2"/>
      </rPr>
      <t xml:space="preserve">
</t>
    </r>
    <r>
      <rPr>
        <b/>
        <sz val="14"/>
        <color theme="1" tint="0.499984740745262"/>
        <rFont val="Calibri"/>
        <family val="2"/>
        <scheme val="minor"/>
      </rPr>
      <t xml:space="preserve">Accord-cadre </t>
    </r>
    <r>
      <rPr>
        <b/>
        <sz val="14"/>
        <color rgb="FF008000"/>
        <rFont val="Calibri"/>
        <family val="2"/>
        <scheme val="minor"/>
      </rPr>
      <t>20265155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</si>
</sst>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[$€-40C];\-#,##0.00\ [$€-40C]"/>
    <numFmt numFmtId="166" formatCode="#,##0.00\ _€"/>
  </numFmts>
  <fonts count="25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4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u/>
      <sz val="14"/>
      <color indexed="10"/>
      <name val="Arial"/>
      <family val="2"/>
    </font>
    <font>
      <b/>
      <sz val="11"/>
      <color indexed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1"/>
      <name val="Arial"/>
      <family val="2"/>
    </font>
    <font>
      <sz val="20"/>
      <color theme="1" tint="0.499984740745262"/>
      <name val="Calibri"/>
      <family val="2"/>
      <scheme val="minor"/>
    </font>
    <font>
      <i/>
      <sz val="14"/>
      <color theme="1" tint="0.49998474074526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b/>
      <sz val="14"/>
      <color rgb="FF008000"/>
      <name val="Calibri"/>
      <family val="2"/>
      <scheme val="minor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sz val="20"/>
      <color theme="1" tint="0.499984740745262"/>
      <name val="Arial"/>
      <family val="2"/>
    </font>
    <font>
      <u/>
      <sz val="20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8" tint="-0.2499465926084170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0" fillId="0" borderId="1" xfId="0" applyNumberFormat="1" applyFont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0" fillId="0" borderId="15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0" fillId="5" borderId="9" xfId="0" applyNumberFormat="1" applyFill="1" applyBorder="1" applyAlignment="1">
      <alignment horizontal="right" vertical="center"/>
    </xf>
    <xf numFmtId="164" fontId="0" fillId="5" borderId="2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0" fillId="6" borderId="9" xfId="0" applyFill="1" applyBorder="1" applyAlignment="1">
      <alignment horizontal="left" vertical="center" wrapText="1"/>
    </xf>
    <xf numFmtId="0" fontId="0" fillId="6" borderId="9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164" fontId="0" fillId="6" borderId="1" xfId="0" applyNumberForma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164" fontId="0" fillId="6" borderId="1" xfId="0" applyNumberFormat="1" applyFill="1" applyBorder="1" applyAlignment="1">
      <alignment vertical="center"/>
    </xf>
    <xf numFmtId="0" fontId="0" fillId="6" borderId="2" xfId="0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18" fillId="6" borderId="0" xfId="0" applyFont="1" applyFill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164" fontId="4" fillId="5" borderId="9" xfId="0" applyNumberFormat="1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166" fontId="0" fillId="6" borderId="9" xfId="0" applyNumberFormat="1" applyFill="1" applyBorder="1" applyAlignment="1">
      <alignment horizontal="left" vertical="center" wrapText="1"/>
    </xf>
    <xf numFmtId="166" fontId="0" fillId="6" borderId="2" xfId="0" applyNumberFormat="1" applyFill="1" applyBorder="1" applyAlignment="1">
      <alignment vertical="center"/>
    </xf>
    <xf numFmtId="166" fontId="0" fillId="6" borderId="1" xfId="0" applyNumberFormat="1" applyFill="1" applyBorder="1" applyAlignment="1">
      <alignment vertical="center"/>
    </xf>
    <xf numFmtId="166" fontId="0" fillId="6" borderId="9" xfId="0" applyNumberFormat="1" applyFill="1" applyBorder="1" applyAlignment="1">
      <alignment vertical="center"/>
    </xf>
    <xf numFmtId="164" fontId="4" fillId="6" borderId="0" xfId="0" applyNumberFormat="1" applyFont="1" applyFill="1" applyBorder="1" applyAlignment="1">
      <alignment vertical="center"/>
    </xf>
    <xf numFmtId="0" fontId="1" fillId="6" borderId="0" xfId="0" applyFont="1" applyFill="1" applyBorder="1" applyAlignment="1">
      <alignment horizontal="center" vertical="center" wrapText="1"/>
    </xf>
    <xf numFmtId="164" fontId="4" fillId="6" borderId="0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 wrapText="1"/>
    </xf>
    <xf numFmtId="0" fontId="1" fillId="6" borderId="0" xfId="0" applyFont="1" applyFill="1" applyBorder="1" applyAlignment="1">
      <alignment horizontal="center" vertical="center"/>
    </xf>
    <xf numFmtId="164" fontId="4" fillId="6" borderId="0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0" fontId="21" fillId="6" borderId="17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164" fontId="4" fillId="6" borderId="13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EBF7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1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1095841</xdr:colOff>
      <xdr:row>2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4DD446-9047-4B92-9EAC-196E2C7917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841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1095841</xdr:colOff>
      <xdr:row>2</xdr:row>
      <xdr:rowOff>3174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292014-1696-4E0F-B5F1-12E0B2E97C2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841" cy="10382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showGridLines="0" workbookViewId="0">
      <selection activeCell="I6" sqref="I6"/>
    </sheetView>
  </sheetViews>
  <sheetFormatPr baseColWidth="10" defaultColWidth="11.42578125" defaultRowHeight="12.75" x14ac:dyDescent="0.2"/>
  <cols>
    <col min="1" max="1" width="30.7109375" style="1" bestFit="1" customWidth="1"/>
    <col min="2" max="4" width="11.85546875" style="1" bestFit="1" customWidth="1"/>
    <col min="5" max="5" width="12.28515625" style="1" bestFit="1" customWidth="1"/>
    <col min="6" max="6" width="13.42578125" style="1" bestFit="1" customWidth="1"/>
    <col min="7" max="9" width="11.85546875" style="1" bestFit="1" customWidth="1"/>
    <col min="10" max="10" width="12.28515625" style="1" bestFit="1" customWidth="1"/>
    <col min="11" max="11" width="13.42578125" style="1" bestFit="1" customWidth="1"/>
    <col min="12" max="16384" width="11.42578125" style="1"/>
  </cols>
  <sheetData>
    <row r="1" spans="1:11" ht="56.25" customHeight="1" x14ac:dyDescent="0.2">
      <c r="A1" s="62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1" s="9" customFormat="1" ht="36.75" customHeight="1" x14ac:dyDescent="0.2">
      <c r="A2" s="65"/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 ht="21" customHeight="1" x14ac:dyDescent="0.2">
      <c r="A3" s="2"/>
      <c r="B3" s="2"/>
      <c r="C3" s="2"/>
      <c r="D3" s="40"/>
      <c r="E3" s="40"/>
      <c r="F3" s="40"/>
      <c r="G3" s="40"/>
    </row>
    <row r="4" spans="1:11" ht="21" customHeight="1" x14ac:dyDescent="0.2">
      <c r="A4" s="2"/>
      <c r="B4" s="2"/>
      <c r="C4" s="2"/>
      <c r="D4" s="68" t="s">
        <v>4</v>
      </c>
      <c r="E4" s="68"/>
      <c r="F4" s="71" t="s">
        <v>30</v>
      </c>
      <c r="G4" s="71"/>
    </row>
    <row r="5" spans="1:11" ht="21" customHeight="1" x14ac:dyDescent="0.2">
      <c r="A5" s="2"/>
      <c r="B5" s="2"/>
      <c r="C5" s="2"/>
      <c r="D5" s="72" t="s">
        <v>31</v>
      </c>
      <c r="E5" s="72"/>
      <c r="F5" s="73" t="s">
        <v>32</v>
      </c>
      <c r="G5" s="73"/>
    </row>
    <row r="6" spans="1:11" ht="27.75" customHeight="1" x14ac:dyDescent="0.2">
      <c r="A6" s="2"/>
      <c r="B6" s="2"/>
      <c r="C6" s="2"/>
      <c r="D6" s="72" t="s">
        <v>33</v>
      </c>
      <c r="E6" s="72"/>
      <c r="F6" s="73" t="s">
        <v>30</v>
      </c>
      <c r="G6" s="73"/>
    </row>
    <row r="7" spans="1:11" ht="30.75" customHeight="1" thickBot="1" x14ac:dyDescent="0.25">
      <c r="A7" s="2"/>
      <c r="B7" s="2"/>
      <c r="C7" s="2"/>
      <c r="D7" s="69" t="s">
        <v>34</v>
      </c>
      <c r="E7" s="69"/>
      <c r="F7" s="70" t="s">
        <v>35</v>
      </c>
      <c r="G7" s="70"/>
    </row>
    <row r="8" spans="1:11" ht="71.25" customHeight="1" x14ac:dyDescent="0.2">
      <c r="A8" s="22" t="s">
        <v>29</v>
      </c>
      <c r="B8" s="59" t="s">
        <v>27</v>
      </c>
      <c r="C8" s="60"/>
      <c r="D8" s="60"/>
      <c r="E8" s="60"/>
      <c r="F8" s="61"/>
      <c r="G8" s="59" t="s">
        <v>28</v>
      </c>
      <c r="H8" s="60"/>
      <c r="I8" s="60"/>
      <c r="J8" s="60"/>
      <c r="K8" s="61"/>
    </row>
    <row r="9" spans="1:11" ht="46.5" customHeight="1" x14ac:dyDescent="0.2">
      <c r="A9" s="41"/>
      <c r="B9" s="7" t="s">
        <v>21</v>
      </c>
      <c r="C9" s="7" t="s">
        <v>22</v>
      </c>
      <c r="D9" s="7" t="s">
        <v>23</v>
      </c>
      <c r="E9" s="7" t="s">
        <v>14</v>
      </c>
      <c r="F9" s="15" t="s">
        <v>15</v>
      </c>
      <c r="G9" s="17" t="s">
        <v>21</v>
      </c>
      <c r="H9" s="7" t="s">
        <v>22</v>
      </c>
      <c r="I9" s="7" t="s">
        <v>23</v>
      </c>
      <c r="J9" s="7" t="s">
        <v>14</v>
      </c>
      <c r="K9" s="12" t="s">
        <v>15</v>
      </c>
    </row>
    <row r="10" spans="1:11" ht="27.4" customHeight="1" x14ac:dyDescent="0.2">
      <c r="A10" s="14" t="s">
        <v>10</v>
      </c>
      <c r="B10" s="23"/>
      <c r="C10" s="23"/>
      <c r="D10" s="23"/>
      <c r="E10" s="24"/>
      <c r="F10" s="25"/>
      <c r="G10" s="26"/>
      <c r="H10" s="26"/>
      <c r="I10" s="26"/>
      <c r="J10" s="24"/>
      <c r="K10" s="26"/>
    </row>
    <row r="11" spans="1:11" s="4" customFormat="1" ht="21.95" customHeight="1" x14ac:dyDescent="0.2">
      <c r="A11" s="11" t="s">
        <v>3</v>
      </c>
      <c r="B11" s="27">
        <v>0</v>
      </c>
      <c r="C11" s="27">
        <v>0</v>
      </c>
      <c r="D11" s="27">
        <v>0</v>
      </c>
      <c r="E11" s="27">
        <v>0</v>
      </c>
      <c r="F11" s="29">
        <v>0</v>
      </c>
      <c r="G11" s="30">
        <v>0</v>
      </c>
      <c r="H11" s="30">
        <v>0</v>
      </c>
      <c r="I11" s="30">
        <v>0</v>
      </c>
      <c r="J11" s="28">
        <v>0</v>
      </c>
      <c r="K11" s="30">
        <v>0</v>
      </c>
    </row>
    <row r="12" spans="1:11" ht="21.95" customHeight="1" x14ac:dyDescent="0.2">
      <c r="A12" s="11" t="s">
        <v>0</v>
      </c>
      <c r="B12" s="48">
        <v>0</v>
      </c>
      <c r="C12" s="48">
        <v>0</v>
      </c>
      <c r="D12" s="48">
        <v>0</v>
      </c>
      <c r="E12" s="48">
        <v>0</v>
      </c>
      <c r="F12" s="49">
        <v>0</v>
      </c>
      <c r="G12" s="50">
        <v>0</v>
      </c>
      <c r="H12" s="50">
        <v>0</v>
      </c>
      <c r="I12" s="50">
        <v>0</v>
      </c>
      <c r="J12" s="51">
        <v>0</v>
      </c>
      <c r="K12" s="50">
        <v>0</v>
      </c>
    </row>
    <row r="13" spans="1:11" ht="21.95" customHeight="1" x14ac:dyDescent="0.2">
      <c r="A13" s="11" t="s">
        <v>1</v>
      </c>
      <c r="B13" s="18">
        <f t="shared" ref="B13:K13" si="0">B12*B11</f>
        <v>0</v>
      </c>
      <c r="C13" s="18">
        <f t="shared" si="0"/>
        <v>0</v>
      </c>
      <c r="D13" s="18">
        <f t="shared" si="0"/>
        <v>0</v>
      </c>
      <c r="E13" s="18">
        <f>E11*E12</f>
        <v>0</v>
      </c>
      <c r="F13" s="19">
        <f t="shared" si="0"/>
        <v>0</v>
      </c>
      <c r="G13" s="19">
        <f t="shared" si="0"/>
        <v>0</v>
      </c>
      <c r="H13" s="19">
        <f t="shared" si="0"/>
        <v>0</v>
      </c>
      <c r="I13" s="19">
        <f t="shared" si="0"/>
        <v>0</v>
      </c>
      <c r="J13" s="20">
        <f t="shared" si="0"/>
        <v>0</v>
      </c>
      <c r="K13" s="20">
        <f t="shared" si="0"/>
        <v>0</v>
      </c>
    </row>
    <row r="14" spans="1:11" ht="21.95" customHeight="1" x14ac:dyDescent="0.2">
      <c r="A14" s="11" t="s">
        <v>2</v>
      </c>
      <c r="B14" s="21">
        <f>B13*1.2</f>
        <v>0</v>
      </c>
      <c r="C14" s="21">
        <f>C13*1.2</f>
        <v>0</v>
      </c>
      <c r="D14" s="21">
        <f>D13*1.2</f>
        <v>0</v>
      </c>
      <c r="E14" s="42">
        <f t="shared" ref="E14:K14" si="1">E13*1.2</f>
        <v>0</v>
      </c>
      <c r="F14" s="43">
        <f t="shared" si="1"/>
        <v>0</v>
      </c>
      <c r="G14" s="21">
        <f>G13*1.2</f>
        <v>0</v>
      </c>
      <c r="H14" s="21">
        <f>H13*1.2</f>
        <v>0</v>
      </c>
      <c r="I14" s="21">
        <f>I13*1.2</f>
        <v>0</v>
      </c>
      <c r="J14" s="42">
        <f t="shared" si="1"/>
        <v>0</v>
      </c>
      <c r="K14" s="43">
        <f t="shared" si="1"/>
        <v>0</v>
      </c>
    </row>
    <row r="15" spans="1:11" ht="27.4" customHeight="1" x14ac:dyDescent="0.2">
      <c r="A15" s="14" t="s">
        <v>13</v>
      </c>
      <c r="B15" s="23"/>
      <c r="C15" s="23"/>
      <c r="D15" s="23"/>
      <c r="E15" s="24"/>
      <c r="F15" s="25"/>
      <c r="G15" s="26"/>
      <c r="H15" s="26"/>
      <c r="I15" s="26"/>
      <c r="J15" s="24"/>
      <c r="K15" s="26"/>
    </row>
    <row r="16" spans="1:11" ht="21.95" customHeight="1" x14ac:dyDescent="0.2">
      <c r="A16" s="11" t="s">
        <v>3</v>
      </c>
      <c r="B16" s="27">
        <v>0</v>
      </c>
      <c r="C16" s="27">
        <v>0</v>
      </c>
      <c r="D16" s="27">
        <v>0</v>
      </c>
      <c r="E16" s="28">
        <v>0</v>
      </c>
      <c r="F16" s="29">
        <v>0</v>
      </c>
      <c r="G16" s="30">
        <v>0</v>
      </c>
      <c r="H16" s="30">
        <v>0</v>
      </c>
      <c r="I16" s="30">
        <v>0</v>
      </c>
      <c r="J16" s="28">
        <v>0</v>
      </c>
      <c r="K16" s="30">
        <v>0</v>
      </c>
    </row>
    <row r="17" spans="1:11" ht="21.95" customHeight="1" x14ac:dyDescent="0.2">
      <c r="A17" s="11" t="s">
        <v>0</v>
      </c>
      <c r="B17" s="48">
        <v>0</v>
      </c>
      <c r="C17" s="48">
        <v>0</v>
      </c>
      <c r="D17" s="48">
        <v>0</v>
      </c>
      <c r="E17" s="51">
        <v>0</v>
      </c>
      <c r="F17" s="49">
        <v>0</v>
      </c>
      <c r="G17" s="50">
        <v>0</v>
      </c>
      <c r="H17" s="50">
        <v>0</v>
      </c>
      <c r="I17" s="50">
        <v>0</v>
      </c>
      <c r="J17" s="51">
        <v>0</v>
      </c>
      <c r="K17" s="50">
        <v>0</v>
      </c>
    </row>
    <row r="18" spans="1:11" ht="21.95" customHeight="1" x14ac:dyDescent="0.2">
      <c r="A18" s="11" t="s">
        <v>1</v>
      </c>
      <c r="B18" s="18">
        <f t="shared" ref="B18:J18" si="2">B17*B16</f>
        <v>0</v>
      </c>
      <c r="C18" s="18">
        <f t="shared" si="2"/>
        <v>0</v>
      </c>
      <c r="D18" s="18">
        <f t="shared" si="2"/>
        <v>0</v>
      </c>
      <c r="E18" s="18">
        <f t="shared" si="2"/>
        <v>0</v>
      </c>
      <c r="F18" s="19">
        <v>0</v>
      </c>
      <c r="G18" s="19">
        <f t="shared" si="2"/>
        <v>0</v>
      </c>
      <c r="H18" s="19">
        <f t="shared" si="2"/>
        <v>0</v>
      </c>
      <c r="I18" s="19">
        <f t="shared" si="2"/>
        <v>0</v>
      </c>
      <c r="J18" s="20">
        <f t="shared" si="2"/>
        <v>0</v>
      </c>
      <c r="K18" s="20">
        <f>K17*K16</f>
        <v>0</v>
      </c>
    </row>
    <row r="19" spans="1:11" ht="21.95" customHeight="1" x14ac:dyDescent="0.2">
      <c r="A19" s="11" t="s">
        <v>2</v>
      </c>
      <c r="B19" s="21">
        <f>B18*1.2</f>
        <v>0</v>
      </c>
      <c r="C19" s="21">
        <f>C18*1.2</f>
        <v>0</v>
      </c>
      <c r="D19" s="21">
        <f>D18*1.2</f>
        <v>0</v>
      </c>
      <c r="E19" s="42">
        <f t="shared" ref="E19:F19" si="3">E18*1.2</f>
        <v>0</v>
      </c>
      <c r="F19" s="43">
        <f t="shared" si="3"/>
        <v>0</v>
      </c>
      <c r="G19" s="21">
        <f>G18*1.2</f>
        <v>0</v>
      </c>
      <c r="H19" s="21">
        <f>H18*1.2</f>
        <v>0</v>
      </c>
      <c r="I19" s="21">
        <f>I18*1.2</f>
        <v>0</v>
      </c>
      <c r="J19" s="42">
        <f t="shared" ref="J19:K19" si="4">J18*1.2</f>
        <v>0</v>
      </c>
      <c r="K19" s="43">
        <f t="shared" si="4"/>
        <v>0</v>
      </c>
    </row>
    <row r="20" spans="1:11" ht="27.4" customHeight="1" x14ac:dyDescent="0.2">
      <c r="A20" s="14" t="s">
        <v>12</v>
      </c>
      <c r="B20" s="23"/>
      <c r="C20" s="23"/>
      <c r="D20" s="23"/>
      <c r="E20" s="24"/>
      <c r="F20" s="25"/>
      <c r="G20" s="26"/>
      <c r="H20" s="26"/>
      <c r="I20" s="26"/>
      <c r="J20" s="24"/>
      <c r="K20" s="26"/>
    </row>
    <row r="21" spans="1:11" ht="21.95" customHeight="1" x14ac:dyDescent="0.2">
      <c r="A21" s="11" t="s">
        <v>3</v>
      </c>
      <c r="B21" s="27">
        <v>0</v>
      </c>
      <c r="C21" s="27">
        <v>0</v>
      </c>
      <c r="D21" s="27">
        <v>0</v>
      </c>
      <c r="E21" s="28">
        <v>0</v>
      </c>
      <c r="F21" s="29">
        <v>0</v>
      </c>
      <c r="G21" s="30">
        <v>0</v>
      </c>
      <c r="H21" s="30">
        <v>0</v>
      </c>
      <c r="I21" s="30">
        <v>0</v>
      </c>
      <c r="J21" s="28">
        <v>0</v>
      </c>
      <c r="K21" s="30">
        <v>0</v>
      </c>
    </row>
    <row r="22" spans="1:11" ht="21.95" customHeight="1" x14ac:dyDescent="0.2">
      <c r="A22" s="11" t="s">
        <v>0</v>
      </c>
      <c r="B22" s="48">
        <v>0</v>
      </c>
      <c r="C22" s="48">
        <v>0</v>
      </c>
      <c r="D22" s="48">
        <v>0</v>
      </c>
      <c r="E22" s="51">
        <v>0</v>
      </c>
      <c r="F22" s="49">
        <v>0</v>
      </c>
      <c r="G22" s="50">
        <v>0</v>
      </c>
      <c r="H22" s="50">
        <v>0</v>
      </c>
      <c r="I22" s="50">
        <v>0</v>
      </c>
      <c r="J22" s="51">
        <v>0</v>
      </c>
      <c r="K22" s="50">
        <v>0</v>
      </c>
    </row>
    <row r="23" spans="1:11" ht="21.95" customHeight="1" x14ac:dyDescent="0.2">
      <c r="A23" s="11" t="s">
        <v>1</v>
      </c>
      <c r="B23" s="18">
        <f t="shared" ref="B23:K23" si="5">B22*B21</f>
        <v>0</v>
      </c>
      <c r="C23" s="18">
        <f t="shared" si="5"/>
        <v>0</v>
      </c>
      <c r="D23" s="18">
        <f t="shared" si="5"/>
        <v>0</v>
      </c>
      <c r="E23" s="18">
        <f t="shared" si="5"/>
        <v>0</v>
      </c>
      <c r="F23" s="19">
        <f t="shared" si="5"/>
        <v>0</v>
      </c>
      <c r="G23" s="19">
        <f t="shared" si="5"/>
        <v>0</v>
      </c>
      <c r="H23" s="19">
        <f t="shared" si="5"/>
        <v>0</v>
      </c>
      <c r="I23" s="19">
        <f t="shared" si="5"/>
        <v>0</v>
      </c>
      <c r="J23" s="20">
        <f t="shared" si="5"/>
        <v>0</v>
      </c>
      <c r="K23" s="20">
        <f t="shared" si="5"/>
        <v>0</v>
      </c>
    </row>
    <row r="24" spans="1:11" ht="21.95" customHeight="1" x14ac:dyDescent="0.2">
      <c r="A24" s="11" t="s">
        <v>2</v>
      </c>
      <c r="B24" s="21">
        <f>B23*1.2</f>
        <v>0</v>
      </c>
      <c r="C24" s="21">
        <f>C23*1.2</f>
        <v>0</v>
      </c>
      <c r="D24" s="21">
        <f>D23*1.2</f>
        <v>0</v>
      </c>
      <c r="E24" s="42">
        <f t="shared" ref="E24:F24" si="6">E23*1.2</f>
        <v>0</v>
      </c>
      <c r="F24" s="43">
        <f t="shared" si="6"/>
        <v>0</v>
      </c>
      <c r="G24" s="44">
        <f>G23*1.2</f>
        <v>0</v>
      </c>
      <c r="H24" s="44">
        <f>H23*1.2</f>
        <v>0</v>
      </c>
      <c r="I24" s="44">
        <f>I23*1.2</f>
        <v>0</v>
      </c>
      <c r="J24" s="42">
        <f t="shared" ref="J24:K24" si="7">J23*1.2</f>
        <v>0</v>
      </c>
      <c r="K24" s="43">
        <f t="shared" si="7"/>
        <v>0</v>
      </c>
    </row>
    <row r="25" spans="1:11" ht="27.4" customHeight="1" x14ac:dyDescent="0.2">
      <c r="A25" s="14" t="s">
        <v>11</v>
      </c>
      <c r="B25" s="23"/>
      <c r="C25" s="23"/>
      <c r="D25" s="23"/>
      <c r="E25" s="24"/>
      <c r="F25" s="25"/>
      <c r="G25" s="26"/>
      <c r="H25" s="26"/>
      <c r="I25" s="26"/>
      <c r="J25" s="24"/>
      <c r="K25" s="26"/>
    </row>
    <row r="26" spans="1:11" ht="21.95" customHeight="1" x14ac:dyDescent="0.2">
      <c r="A26" s="11" t="s">
        <v>3</v>
      </c>
      <c r="B26" s="27">
        <v>0</v>
      </c>
      <c r="C26" s="27">
        <v>0</v>
      </c>
      <c r="D26" s="27">
        <v>0</v>
      </c>
      <c r="E26" s="28">
        <v>0</v>
      </c>
      <c r="F26" s="29">
        <v>0</v>
      </c>
      <c r="G26" s="30">
        <v>0</v>
      </c>
      <c r="H26" s="30">
        <v>0</v>
      </c>
      <c r="I26" s="30">
        <v>0</v>
      </c>
      <c r="J26" s="28">
        <v>0</v>
      </c>
      <c r="K26" s="30">
        <v>0</v>
      </c>
    </row>
    <row r="27" spans="1:11" ht="21.95" customHeight="1" x14ac:dyDescent="0.2">
      <c r="A27" s="11" t="s">
        <v>0</v>
      </c>
      <c r="B27" s="48">
        <v>0</v>
      </c>
      <c r="C27" s="48">
        <v>0</v>
      </c>
      <c r="D27" s="48">
        <v>0</v>
      </c>
      <c r="E27" s="51">
        <v>0</v>
      </c>
      <c r="F27" s="49">
        <v>0</v>
      </c>
      <c r="G27" s="50">
        <v>0</v>
      </c>
      <c r="H27" s="50">
        <v>0</v>
      </c>
      <c r="I27" s="50">
        <v>0</v>
      </c>
      <c r="J27" s="51">
        <v>0</v>
      </c>
      <c r="K27" s="50">
        <v>0</v>
      </c>
    </row>
    <row r="28" spans="1:11" ht="21.95" customHeight="1" x14ac:dyDescent="0.2">
      <c r="A28" s="11" t="s">
        <v>1</v>
      </c>
      <c r="B28" s="18">
        <f t="shared" ref="B28:K28" si="8">B27*B26</f>
        <v>0</v>
      </c>
      <c r="C28" s="18">
        <f t="shared" si="8"/>
        <v>0</v>
      </c>
      <c r="D28" s="18">
        <f t="shared" si="8"/>
        <v>0</v>
      </c>
      <c r="E28" s="18">
        <f t="shared" si="8"/>
        <v>0</v>
      </c>
      <c r="F28" s="19">
        <f t="shared" si="8"/>
        <v>0</v>
      </c>
      <c r="G28" s="19">
        <f t="shared" si="8"/>
        <v>0</v>
      </c>
      <c r="H28" s="19">
        <f t="shared" si="8"/>
        <v>0</v>
      </c>
      <c r="I28" s="19">
        <f t="shared" si="8"/>
        <v>0</v>
      </c>
      <c r="J28" s="20">
        <f t="shared" si="8"/>
        <v>0</v>
      </c>
      <c r="K28" s="20">
        <f t="shared" si="8"/>
        <v>0</v>
      </c>
    </row>
    <row r="29" spans="1:11" ht="21.95" customHeight="1" x14ac:dyDescent="0.2">
      <c r="A29" s="11" t="s">
        <v>2</v>
      </c>
      <c r="B29" s="21">
        <f>B28*1.2</f>
        <v>0</v>
      </c>
      <c r="C29" s="21">
        <f>C28*1.2</f>
        <v>0</v>
      </c>
      <c r="D29" s="21">
        <f>D28*1.2</f>
        <v>0</v>
      </c>
      <c r="E29" s="42">
        <f t="shared" ref="E29:F29" si="9">E28*1.2</f>
        <v>0</v>
      </c>
      <c r="F29" s="43">
        <f t="shared" si="9"/>
        <v>0</v>
      </c>
      <c r="G29" s="44">
        <f>G28*1.2</f>
        <v>0</v>
      </c>
      <c r="H29" s="44">
        <f>H28*1.2</f>
        <v>0</v>
      </c>
      <c r="I29" s="44">
        <f>I28*1.2</f>
        <v>0</v>
      </c>
      <c r="J29" s="42">
        <f t="shared" ref="J29:K29" si="10">J28*1.2</f>
        <v>0</v>
      </c>
      <c r="K29" s="43">
        <f t="shared" si="10"/>
        <v>0</v>
      </c>
    </row>
    <row r="30" spans="1:11" ht="41.25" customHeight="1" x14ac:dyDescent="0.2">
      <c r="A30" s="31" t="s">
        <v>18</v>
      </c>
      <c r="B30" s="8">
        <f t="shared" ref="B30:K30" si="11">B28+B23+B18+B13</f>
        <v>0</v>
      </c>
      <c r="C30" s="8">
        <f t="shared" si="11"/>
        <v>0</v>
      </c>
      <c r="D30" s="8">
        <f t="shared" si="11"/>
        <v>0</v>
      </c>
      <c r="E30" s="8">
        <f t="shared" si="11"/>
        <v>0</v>
      </c>
      <c r="F30" s="16">
        <f t="shared" si="11"/>
        <v>0</v>
      </c>
      <c r="G30" s="13">
        <f t="shared" si="11"/>
        <v>0</v>
      </c>
      <c r="H30" s="8">
        <f t="shared" si="11"/>
        <v>0</v>
      </c>
      <c r="I30" s="8">
        <f t="shared" si="11"/>
        <v>0</v>
      </c>
      <c r="J30" s="8">
        <f t="shared" si="11"/>
        <v>0</v>
      </c>
      <c r="K30" s="13">
        <f t="shared" si="11"/>
        <v>0</v>
      </c>
    </row>
    <row r="31" spans="1:11" ht="37.5" customHeight="1" thickBot="1" x14ac:dyDescent="0.25">
      <c r="A31" s="32" t="s">
        <v>19</v>
      </c>
      <c r="B31" s="10">
        <f t="shared" ref="B31:K31" si="12">B30*1.2</f>
        <v>0</v>
      </c>
      <c r="C31" s="10">
        <f t="shared" si="12"/>
        <v>0</v>
      </c>
      <c r="D31" s="10">
        <f t="shared" si="12"/>
        <v>0</v>
      </c>
      <c r="E31" s="10">
        <f t="shared" ref="E31" si="13">E30*1.2</f>
        <v>0</v>
      </c>
      <c r="F31" s="10">
        <f t="shared" si="12"/>
        <v>0</v>
      </c>
      <c r="G31" s="10">
        <f t="shared" si="12"/>
        <v>0</v>
      </c>
      <c r="H31" s="10">
        <f t="shared" si="12"/>
        <v>0</v>
      </c>
      <c r="I31" s="10">
        <f t="shared" si="12"/>
        <v>0</v>
      </c>
      <c r="J31" s="10">
        <f t="shared" si="12"/>
        <v>0</v>
      </c>
      <c r="K31" s="10">
        <f t="shared" si="12"/>
        <v>0</v>
      </c>
    </row>
  </sheetData>
  <mergeCells count="11">
    <mergeCell ref="B8:F8"/>
    <mergeCell ref="G8:K8"/>
    <mergeCell ref="A1:K2"/>
    <mergeCell ref="D4:E4"/>
    <mergeCell ref="D7:E7"/>
    <mergeCell ref="F7:G7"/>
    <mergeCell ref="F4:G4"/>
    <mergeCell ref="D5:E5"/>
    <mergeCell ref="F5:G5"/>
    <mergeCell ref="D6:E6"/>
    <mergeCell ref="F6:G6"/>
  </mergeCells>
  <phoneticPr fontId="8" type="noConversion"/>
  <pageMargins left="0" right="0" top="0" bottom="0.74803149606299213" header="0.31496062992125984" footer="0.31496062992125984"/>
  <pageSetup paperSize="9" scale="70" orientation="portrait" r:id="rId1"/>
  <headerFooter>
    <oddHeader xml:space="preserve">&amp;CBORDEREAU DES PRIX </oddHead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3"/>
  <sheetViews>
    <sheetView tabSelected="1" workbookViewId="0">
      <selection sqref="A1:E2"/>
    </sheetView>
  </sheetViews>
  <sheetFormatPr baseColWidth="10" defaultColWidth="11.42578125" defaultRowHeight="12.75" x14ac:dyDescent="0.2"/>
  <cols>
    <col min="1" max="1" width="31" style="3" customWidth="1"/>
    <col min="2" max="2" width="16.5703125" style="1" customWidth="1"/>
    <col min="3" max="4" width="14.140625" style="1" customWidth="1"/>
    <col min="5" max="5" width="21.28515625" style="1" customWidth="1"/>
    <col min="6" max="16384" width="11.42578125" style="1"/>
  </cols>
  <sheetData>
    <row r="1" spans="1:5" ht="49.5" customHeight="1" x14ac:dyDescent="0.2">
      <c r="A1" s="101" t="s">
        <v>41</v>
      </c>
      <c r="B1" s="102"/>
      <c r="C1" s="102"/>
      <c r="D1" s="102"/>
      <c r="E1" s="103"/>
    </row>
    <row r="2" spans="1:5" ht="32.25" customHeight="1" x14ac:dyDescent="0.2">
      <c r="A2" s="104"/>
      <c r="B2" s="105"/>
      <c r="C2" s="105"/>
      <c r="D2" s="105"/>
      <c r="E2" s="106"/>
    </row>
    <row r="3" spans="1:5" ht="21" customHeight="1" x14ac:dyDescent="0.2">
      <c r="A3" s="2"/>
      <c r="B3" s="40"/>
      <c r="C3" s="40"/>
      <c r="D3" s="40"/>
      <c r="E3" s="40"/>
    </row>
    <row r="4" spans="1:5" ht="21" customHeight="1" x14ac:dyDescent="0.2">
      <c r="A4" s="2"/>
      <c r="B4" s="68" t="s">
        <v>4</v>
      </c>
      <c r="C4" s="68"/>
      <c r="D4" s="71" t="str">
        <f>BPU!F4</f>
        <v>A Compléter</v>
      </c>
      <c r="E4" s="71"/>
    </row>
    <row r="5" spans="1:5" ht="21" customHeight="1" x14ac:dyDescent="0.2">
      <c r="A5" s="2"/>
      <c r="B5" s="72" t="s">
        <v>31</v>
      </c>
      <c r="C5" s="72"/>
      <c r="D5" s="73" t="str">
        <f>BPU!F5</f>
        <v>oui / non</v>
      </c>
      <c r="E5" s="73"/>
    </row>
    <row r="6" spans="1:5" ht="21" customHeight="1" x14ac:dyDescent="0.2">
      <c r="A6" s="2"/>
      <c r="B6" s="72" t="s">
        <v>33</v>
      </c>
      <c r="C6" s="72"/>
      <c r="D6" s="73" t="str">
        <f>BPU!F6</f>
        <v>A Compléter</v>
      </c>
      <c r="E6" s="73"/>
    </row>
    <row r="7" spans="1:5" ht="21" customHeight="1" x14ac:dyDescent="0.2">
      <c r="A7" s="2"/>
      <c r="B7" s="69" t="s">
        <v>34</v>
      </c>
      <c r="C7" s="69"/>
      <c r="D7" s="73" t="str">
        <f>BPU!F7</f>
        <v>en %</v>
      </c>
      <c r="E7" s="73"/>
    </row>
    <row r="8" spans="1:5" ht="93.75" customHeight="1" x14ac:dyDescent="0.2">
      <c r="A8" s="79" t="s">
        <v>9</v>
      </c>
      <c r="B8" s="80"/>
      <c r="C8" s="80"/>
      <c r="D8" s="80"/>
      <c r="E8" s="81"/>
    </row>
    <row r="9" spans="1:5" ht="13.5" customHeight="1" x14ac:dyDescent="0.2"/>
    <row r="10" spans="1:5" ht="18" customHeight="1" x14ac:dyDescent="0.2">
      <c r="A10" s="97"/>
      <c r="B10" s="99" t="s">
        <v>5</v>
      </c>
      <c r="C10" s="86" t="s">
        <v>20</v>
      </c>
      <c r="D10" s="87"/>
      <c r="E10" s="99" t="s">
        <v>6</v>
      </c>
    </row>
    <row r="11" spans="1:5" x14ac:dyDescent="0.2">
      <c r="A11" s="98"/>
      <c r="B11" s="100"/>
      <c r="C11" s="88"/>
      <c r="D11" s="89"/>
      <c r="E11" s="100"/>
    </row>
    <row r="12" spans="1:5" ht="53.25" customHeight="1" x14ac:dyDescent="0.2">
      <c r="A12" s="59" t="str">
        <f>BPU!B8</f>
        <v>MISSION 1
EVALUATION ACTUARIELLE DES PASSIFS SOCIAUX A PRESTATIONS DEFINIES LIES AUX ACCORDS COLLECTIFS RH</v>
      </c>
      <c r="B12" s="60"/>
      <c r="C12" s="60"/>
      <c r="D12" s="60"/>
      <c r="E12" s="61"/>
    </row>
    <row r="13" spans="1:5" ht="16.5" customHeight="1" x14ac:dyDescent="0.2">
      <c r="A13" s="90" t="s">
        <v>24</v>
      </c>
      <c r="B13" s="91"/>
      <c r="C13" s="91"/>
      <c r="D13" s="91"/>
      <c r="E13" s="92"/>
    </row>
    <row r="14" spans="1:5" ht="14.25" customHeight="1" x14ac:dyDescent="0.2">
      <c r="A14" s="39" t="s">
        <v>7</v>
      </c>
      <c r="B14" s="34">
        <f>BPU!B30</f>
        <v>0</v>
      </c>
      <c r="C14" s="96">
        <v>4</v>
      </c>
      <c r="D14" s="96"/>
      <c r="E14" s="38">
        <f>B14*C14</f>
        <v>0</v>
      </c>
    </row>
    <row r="15" spans="1:5" ht="14.25" customHeight="1" x14ac:dyDescent="0.2">
      <c r="A15" s="39" t="s">
        <v>8</v>
      </c>
      <c r="B15" s="34">
        <f>BPU!B31</f>
        <v>0</v>
      </c>
      <c r="C15" s="96"/>
      <c r="D15" s="96"/>
      <c r="E15" s="38">
        <f>E14*1.2</f>
        <v>0</v>
      </c>
    </row>
    <row r="16" spans="1:5" ht="14.25" customHeight="1" x14ac:dyDescent="0.2">
      <c r="A16" s="93" t="s">
        <v>25</v>
      </c>
      <c r="B16" s="94"/>
      <c r="C16" s="94"/>
      <c r="D16" s="94"/>
      <c r="E16" s="95"/>
    </row>
    <row r="17" spans="1:6" ht="14.25" customHeight="1" x14ac:dyDescent="0.2">
      <c r="A17" s="39" t="s">
        <v>7</v>
      </c>
      <c r="B17" s="34">
        <f>BPU!C30</f>
        <v>0</v>
      </c>
      <c r="C17" s="96">
        <v>4</v>
      </c>
      <c r="D17" s="96"/>
      <c r="E17" s="38">
        <f>B17*C17</f>
        <v>0</v>
      </c>
    </row>
    <row r="18" spans="1:6" ht="14.25" customHeight="1" x14ac:dyDescent="0.2">
      <c r="A18" s="39" t="s">
        <v>8</v>
      </c>
      <c r="B18" s="34">
        <f>BPU!C31</f>
        <v>0</v>
      </c>
      <c r="C18" s="96"/>
      <c r="D18" s="96"/>
      <c r="E18" s="38">
        <f>E17*1.2</f>
        <v>0</v>
      </c>
    </row>
    <row r="19" spans="1:6" ht="14.25" customHeight="1" x14ac:dyDescent="0.2">
      <c r="A19" s="93" t="s">
        <v>26</v>
      </c>
      <c r="B19" s="94"/>
      <c r="C19" s="94"/>
      <c r="D19" s="94"/>
      <c r="E19" s="95"/>
    </row>
    <row r="20" spans="1:6" ht="14.25" customHeight="1" x14ac:dyDescent="0.2">
      <c r="A20" s="39" t="s">
        <v>7</v>
      </c>
      <c r="B20" s="34">
        <f>BPU!D30</f>
        <v>0</v>
      </c>
      <c r="C20" s="96">
        <v>4</v>
      </c>
      <c r="D20" s="96"/>
      <c r="E20" s="38">
        <f>B20*C20</f>
        <v>0</v>
      </c>
    </row>
    <row r="21" spans="1:6" ht="14.25" customHeight="1" x14ac:dyDescent="0.2">
      <c r="A21" s="39" t="s">
        <v>8</v>
      </c>
      <c r="B21" s="34">
        <f>BPU!D31</f>
        <v>0</v>
      </c>
      <c r="C21" s="96"/>
      <c r="D21" s="96"/>
      <c r="E21" s="38">
        <f>E20*1.2</f>
        <v>0</v>
      </c>
    </row>
    <row r="22" spans="1:6" ht="15" customHeight="1" x14ac:dyDescent="0.2">
      <c r="A22" s="39" t="s">
        <v>17</v>
      </c>
      <c r="B22" s="45"/>
      <c r="C22" s="46"/>
      <c r="D22" s="46"/>
      <c r="E22" s="47"/>
    </row>
    <row r="23" spans="1:6" ht="18" customHeight="1" x14ac:dyDescent="0.2">
      <c r="A23" s="39" t="s">
        <v>7</v>
      </c>
      <c r="B23" s="37">
        <f>BPU!E30</f>
        <v>0</v>
      </c>
      <c r="C23" s="82">
        <v>4</v>
      </c>
      <c r="D23" s="83"/>
      <c r="E23" s="38">
        <f>B23*C23</f>
        <v>0</v>
      </c>
    </row>
    <row r="24" spans="1:6" ht="18" customHeight="1" x14ac:dyDescent="0.2">
      <c r="A24" s="39" t="s">
        <v>8</v>
      </c>
      <c r="B24" s="37">
        <f>B23*1.2</f>
        <v>0</v>
      </c>
      <c r="C24" s="84"/>
      <c r="D24" s="85"/>
      <c r="E24" s="38">
        <f>E23*1.2</f>
        <v>0</v>
      </c>
    </row>
    <row r="25" spans="1:6" ht="13.5" customHeight="1" x14ac:dyDescent="0.2">
      <c r="A25" s="39" t="s">
        <v>16</v>
      </c>
      <c r="B25" s="45"/>
      <c r="C25" s="46"/>
      <c r="D25" s="46"/>
      <c r="E25" s="47"/>
    </row>
    <row r="26" spans="1:6" x14ac:dyDescent="0.2">
      <c r="A26" s="55" t="s">
        <v>7</v>
      </c>
      <c r="B26" s="37">
        <f>BPU!F30</f>
        <v>0</v>
      </c>
      <c r="C26" s="96">
        <v>4</v>
      </c>
      <c r="D26" s="96"/>
      <c r="E26" s="38">
        <f>B26*C26</f>
        <v>0</v>
      </c>
    </row>
    <row r="27" spans="1:6" x14ac:dyDescent="0.2">
      <c r="A27" s="55" t="s">
        <v>8</v>
      </c>
      <c r="B27" s="37">
        <f>B26*1.2</f>
        <v>0</v>
      </c>
      <c r="C27" s="96"/>
      <c r="D27" s="96"/>
      <c r="E27" s="38">
        <f>E26*1.2</f>
        <v>0</v>
      </c>
      <c r="F27" s="5"/>
    </row>
    <row r="28" spans="1:6" x14ac:dyDescent="0.2">
      <c r="A28" s="108" t="s">
        <v>38</v>
      </c>
      <c r="B28" s="108"/>
      <c r="C28" s="108"/>
      <c r="D28" s="108"/>
      <c r="E28" s="109">
        <f>E14+E17+E20+E23+E26</f>
        <v>0</v>
      </c>
      <c r="F28" s="5"/>
    </row>
    <row r="29" spans="1:6" x14ac:dyDescent="0.2">
      <c r="A29" s="108"/>
      <c r="B29" s="108"/>
      <c r="C29" s="108"/>
      <c r="D29" s="108"/>
      <c r="E29" s="109"/>
      <c r="F29" s="5"/>
    </row>
    <row r="30" spans="1:6" x14ac:dyDescent="0.2">
      <c r="A30" s="57"/>
      <c r="B30" s="57"/>
      <c r="C30" s="57"/>
      <c r="D30" s="57"/>
      <c r="E30" s="58"/>
      <c r="F30" s="5"/>
    </row>
    <row r="31" spans="1:6" x14ac:dyDescent="0.2">
      <c r="A31" s="57"/>
      <c r="B31" s="57"/>
      <c r="C31" s="57"/>
      <c r="D31" s="57"/>
      <c r="E31" s="58"/>
      <c r="F31" s="5"/>
    </row>
    <row r="32" spans="1:6" ht="43.5" customHeight="1" x14ac:dyDescent="0.2">
      <c r="A32" s="84" t="str">
        <f>BPU!G8</f>
        <v>MISSION 2
EVALUATION ACTUARIELLE DES PASSIFS SOCIAUX A PRESTATIONS DEFINIES LIES AU CET</v>
      </c>
      <c r="B32" s="107"/>
      <c r="C32" s="107"/>
      <c r="D32" s="107"/>
      <c r="E32" s="85"/>
    </row>
    <row r="33" spans="1:6" ht="15" customHeight="1" x14ac:dyDescent="0.2">
      <c r="A33" s="90" t="s">
        <v>24</v>
      </c>
      <c r="B33" s="91"/>
      <c r="C33" s="91"/>
      <c r="D33" s="91"/>
      <c r="E33" s="92"/>
    </row>
    <row r="34" spans="1:6" ht="21.75" customHeight="1" x14ac:dyDescent="0.2">
      <c r="A34" s="39" t="s">
        <v>7</v>
      </c>
      <c r="B34" s="34">
        <f>BPU!G30</f>
        <v>0</v>
      </c>
      <c r="C34" s="96">
        <v>4</v>
      </c>
      <c r="D34" s="96"/>
      <c r="E34" s="38">
        <f>B34*C34</f>
        <v>0</v>
      </c>
    </row>
    <row r="35" spans="1:6" ht="14.25" customHeight="1" x14ac:dyDescent="0.2">
      <c r="A35" s="39" t="s">
        <v>8</v>
      </c>
      <c r="B35" s="34">
        <f>BPU!B47</f>
        <v>0</v>
      </c>
      <c r="C35" s="96"/>
      <c r="D35" s="96"/>
      <c r="E35" s="38">
        <f>E34*1.2</f>
        <v>0</v>
      </c>
    </row>
    <row r="36" spans="1:6" ht="13.5" customHeight="1" x14ac:dyDescent="0.2">
      <c r="A36" s="93" t="s">
        <v>25</v>
      </c>
      <c r="B36" s="94"/>
      <c r="C36" s="94"/>
      <c r="D36" s="94"/>
      <c r="E36" s="95"/>
    </row>
    <row r="37" spans="1:6" ht="17.25" customHeight="1" x14ac:dyDescent="0.2">
      <c r="A37" s="39" t="s">
        <v>7</v>
      </c>
      <c r="B37" s="34">
        <f>BPU!H30</f>
        <v>0</v>
      </c>
      <c r="C37" s="96">
        <v>4</v>
      </c>
      <c r="D37" s="96"/>
      <c r="E37" s="38">
        <f>B37*C37</f>
        <v>0</v>
      </c>
    </row>
    <row r="38" spans="1:6" ht="16.5" customHeight="1" x14ac:dyDescent="0.2">
      <c r="A38" s="39" t="s">
        <v>8</v>
      </c>
      <c r="B38" s="34">
        <f>BPU!B50</f>
        <v>0</v>
      </c>
      <c r="C38" s="96"/>
      <c r="D38" s="96"/>
      <c r="E38" s="38">
        <f>E37*1.2</f>
        <v>0</v>
      </c>
    </row>
    <row r="39" spans="1:6" ht="13.5" customHeight="1" x14ac:dyDescent="0.2">
      <c r="A39" s="93" t="s">
        <v>26</v>
      </c>
      <c r="B39" s="94"/>
      <c r="C39" s="94"/>
      <c r="D39" s="94"/>
      <c r="E39" s="95"/>
    </row>
    <row r="40" spans="1:6" ht="18.75" customHeight="1" x14ac:dyDescent="0.2">
      <c r="A40" s="36" t="s">
        <v>7</v>
      </c>
      <c r="B40" s="34">
        <f>BPU!I30</f>
        <v>0</v>
      </c>
      <c r="C40" s="96">
        <v>4</v>
      </c>
      <c r="D40" s="96"/>
      <c r="E40" s="33">
        <f>B40*C40</f>
        <v>0</v>
      </c>
    </row>
    <row r="41" spans="1:6" ht="20.25" customHeight="1" x14ac:dyDescent="0.2">
      <c r="A41" s="36" t="s">
        <v>8</v>
      </c>
      <c r="B41" s="34">
        <f>BPU!B53</f>
        <v>0</v>
      </c>
      <c r="C41" s="96"/>
      <c r="D41" s="96"/>
      <c r="E41" s="38">
        <f>E40*1.2</f>
        <v>0</v>
      </c>
    </row>
    <row r="42" spans="1:6" ht="19.5" customHeight="1" x14ac:dyDescent="0.2">
      <c r="A42" s="39" t="s">
        <v>17</v>
      </c>
      <c r="B42" s="45"/>
      <c r="C42" s="46"/>
      <c r="D42" s="46"/>
      <c r="E42" s="47"/>
    </row>
    <row r="43" spans="1:6" ht="18" customHeight="1" x14ac:dyDescent="0.2">
      <c r="A43" s="36" t="s">
        <v>7</v>
      </c>
      <c r="B43" s="35">
        <f>BPU!J30</f>
        <v>0</v>
      </c>
      <c r="C43" s="96">
        <v>4</v>
      </c>
      <c r="D43" s="96"/>
      <c r="E43" s="33">
        <f>B43*C43</f>
        <v>0</v>
      </c>
    </row>
    <row r="44" spans="1:6" ht="18" customHeight="1" x14ac:dyDescent="0.2">
      <c r="A44" s="36" t="s">
        <v>8</v>
      </c>
      <c r="B44" s="37">
        <f>B43*1.2</f>
        <v>0</v>
      </c>
      <c r="C44" s="96"/>
      <c r="D44" s="96"/>
      <c r="E44" s="38">
        <f>E43*1.2</f>
        <v>0</v>
      </c>
    </row>
    <row r="45" spans="1:6" ht="17.25" customHeight="1" x14ac:dyDescent="0.2">
      <c r="A45" s="39" t="s">
        <v>16</v>
      </c>
      <c r="B45" s="45"/>
      <c r="C45" s="46"/>
      <c r="D45" s="46"/>
      <c r="E45" s="47"/>
    </row>
    <row r="46" spans="1:6" ht="12.6" customHeight="1" x14ac:dyDescent="0.2">
      <c r="A46" s="36" t="s">
        <v>7</v>
      </c>
      <c r="B46" s="35">
        <f>BPU!K30</f>
        <v>0</v>
      </c>
      <c r="C46" s="96">
        <v>4</v>
      </c>
      <c r="D46" s="96"/>
      <c r="E46" s="33">
        <f>B46*C46</f>
        <v>0</v>
      </c>
    </row>
    <row r="47" spans="1:6" ht="18" customHeight="1" x14ac:dyDescent="0.2">
      <c r="A47" s="36" t="s">
        <v>8</v>
      </c>
      <c r="B47" s="37">
        <f>B46*1.2</f>
        <v>0</v>
      </c>
      <c r="C47" s="96"/>
      <c r="D47" s="96"/>
      <c r="E47" s="38">
        <f>E46*1.2</f>
        <v>0</v>
      </c>
      <c r="F47" s="5"/>
    </row>
    <row r="48" spans="1:6" ht="18" customHeight="1" x14ac:dyDescent="0.2">
      <c r="A48" s="110" t="s">
        <v>39</v>
      </c>
      <c r="B48" s="111"/>
      <c r="C48" s="111"/>
      <c r="D48" s="112"/>
      <c r="E48" s="74">
        <f>E34+E37+E40+E43+E46</f>
        <v>0</v>
      </c>
      <c r="F48" s="5"/>
    </row>
    <row r="49" spans="1:6" ht="18" customHeight="1" x14ac:dyDescent="0.2">
      <c r="A49" s="113"/>
      <c r="B49" s="114"/>
      <c r="C49" s="114"/>
      <c r="D49" s="115"/>
      <c r="E49" s="75"/>
      <c r="F49" s="5"/>
    </row>
    <row r="50" spans="1:6" ht="18" customHeight="1" x14ac:dyDescent="0.2">
      <c r="A50" s="56"/>
      <c r="B50" s="52"/>
      <c r="C50" s="53"/>
      <c r="D50" s="53"/>
      <c r="E50" s="54"/>
      <c r="F50" s="5"/>
    </row>
    <row r="51" spans="1:6" ht="18" customHeight="1" x14ac:dyDescent="0.2">
      <c r="A51" s="56"/>
      <c r="B51" s="52"/>
      <c r="C51" s="53"/>
      <c r="D51" s="53"/>
      <c r="E51" s="54"/>
      <c r="F51" s="5"/>
    </row>
    <row r="52" spans="1:6" s="3" customFormat="1" ht="24.95" customHeight="1" x14ac:dyDescent="0.2">
      <c r="A52" s="76" t="s">
        <v>36</v>
      </c>
      <c r="B52" s="77"/>
      <c r="C52" s="77"/>
      <c r="D52" s="78"/>
      <c r="E52" s="6">
        <f>E28+E48</f>
        <v>0</v>
      </c>
      <c r="F52" s="1"/>
    </row>
    <row r="53" spans="1:6" s="3" customFormat="1" ht="24.95" customHeight="1" x14ac:dyDescent="0.2">
      <c r="A53" s="76" t="s">
        <v>37</v>
      </c>
      <c r="B53" s="77"/>
      <c r="C53" s="77"/>
      <c r="D53" s="78"/>
      <c r="E53" s="6">
        <f>E52*1.2</f>
        <v>0</v>
      </c>
      <c r="F53" s="1"/>
    </row>
  </sheetData>
  <mergeCells count="38">
    <mergeCell ref="A48:D49"/>
    <mergeCell ref="C26:D27"/>
    <mergeCell ref="C46:D47"/>
    <mergeCell ref="C43:D44"/>
    <mergeCell ref="A32:E32"/>
    <mergeCell ref="A33:E33"/>
    <mergeCell ref="C34:D35"/>
    <mergeCell ref="A36:E36"/>
    <mergeCell ref="C37:D38"/>
    <mergeCell ref="A39:E39"/>
    <mergeCell ref="C40:D41"/>
    <mergeCell ref="A28:D29"/>
    <mergeCell ref="E28:E29"/>
    <mergeCell ref="C14:D15"/>
    <mergeCell ref="A10:A11"/>
    <mergeCell ref="B10:B11"/>
    <mergeCell ref="E10:E11"/>
    <mergeCell ref="A1:E2"/>
    <mergeCell ref="B4:C4"/>
    <mergeCell ref="D4:E4"/>
    <mergeCell ref="B5:C5"/>
    <mergeCell ref="D5:E5"/>
    <mergeCell ref="E48:E49"/>
    <mergeCell ref="A52:D52"/>
    <mergeCell ref="A53:D53"/>
    <mergeCell ref="B6:C6"/>
    <mergeCell ref="D6:E6"/>
    <mergeCell ref="B7:C7"/>
    <mergeCell ref="D7:E7"/>
    <mergeCell ref="A12:E12"/>
    <mergeCell ref="A8:E8"/>
    <mergeCell ref="C23:D24"/>
    <mergeCell ref="C10:D11"/>
    <mergeCell ref="A13:E13"/>
    <mergeCell ref="A16:E16"/>
    <mergeCell ref="A19:E19"/>
    <mergeCell ref="C20:D21"/>
    <mergeCell ref="C17:D18"/>
  </mergeCells>
  <phoneticPr fontId="8" type="noConversion"/>
  <pageMargins left="0" right="0" top="0" bottom="0.74803149606299213" header="0.31496062992125984" footer="0.31496062992125984"/>
  <pageSetup paperSize="9" scale="84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Zigha, Ferouze</cp:lastModifiedBy>
  <cp:lastPrinted>2026-05-13T14:34:54Z</cp:lastPrinted>
  <dcterms:created xsi:type="dcterms:W3CDTF">2002-01-11T09:48:16Z</dcterms:created>
  <dcterms:modified xsi:type="dcterms:W3CDTF">2026-07-23T21:09:52Z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2022-10-17T13:29:18Z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5a9bbbdb-1ea2-436e-8809-97c1b44f865f</vt:lpwstr>
  </property>
  <property fmtid="{D5CDD505-2E9C-101B-9397-08002B2CF9AE}" pid="8" name="MSIP_Label_1387ec98-8aff-418c-9455-dc857e1ea7dc_ContentBits">
    <vt:lpwstr>2</vt:lpwstr>
  </property>
</Properties>
</file>