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Collecte_traitement_dechets\DCE Déchets\"/>
    </mc:Choice>
  </mc:AlternateContent>
  <bookViews>
    <workbookView xWindow="-23595" yWindow="2250" windowWidth="21600" windowHeight="11475" activeTab="2"/>
  </bookViews>
  <sheets>
    <sheet name="HIHL LOT 25" sheetId="30" r:id="rId1"/>
    <sheet name="HIHL LOT 26" sheetId="29" r:id="rId2"/>
    <sheet name="HIHL LOT 27" sheetId="31" r:id="rId3"/>
    <sheet name="HIHL LOT 28" sheetId="32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32" l="1"/>
  <c r="G9" i="32" s="1"/>
  <c r="H9" i="32" s="1"/>
  <c r="E8" i="32"/>
  <c r="E7" i="32"/>
  <c r="E7" i="31"/>
  <c r="G7" i="31"/>
  <c r="H7" i="31"/>
  <c r="E8" i="31"/>
  <c r="G8" i="31" s="1"/>
  <c r="E9" i="31"/>
  <c r="G9" i="31" s="1"/>
  <c r="H9" i="31" s="1"/>
  <c r="E9" i="30"/>
  <c r="G9" i="30"/>
  <c r="H9" i="30"/>
  <c r="E10" i="30"/>
  <c r="G10" i="30" s="1"/>
  <c r="E11" i="30"/>
  <c r="G11" i="30" s="1"/>
  <c r="E12" i="30"/>
  <c r="G12" i="30" s="1"/>
  <c r="E7" i="29"/>
  <c r="G7" i="29" s="1"/>
  <c r="H7" i="29" s="1"/>
  <c r="E8" i="29"/>
  <c r="G8" i="29" s="1"/>
  <c r="E9" i="29"/>
  <c r="G9" i="29" s="1"/>
  <c r="E10" i="29"/>
  <c r="E11" i="29"/>
  <c r="G11" i="29" s="1"/>
  <c r="E10" i="31" l="1"/>
  <c r="H12" i="30"/>
  <c r="H11" i="30"/>
  <c r="H10" i="30"/>
  <c r="G13" i="30"/>
  <c r="E13" i="30"/>
  <c r="G8" i="32"/>
  <c r="H8" i="32" s="1"/>
  <c r="G10" i="31"/>
  <c r="H8" i="31"/>
  <c r="H10" i="31" s="1"/>
  <c r="H8" i="29"/>
  <c r="H9" i="29"/>
  <c r="G7" i="32"/>
  <c r="G10" i="32" s="1"/>
  <c r="E10" i="32"/>
  <c r="E12" i="29"/>
  <c r="H11" i="29"/>
  <c r="G10" i="29"/>
  <c r="G12" i="29" s="1"/>
  <c r="H13" i="30" l="1"/>
  <c r="H7" i="32"/>
  <c r="H10" i="32" s="1"/>
  <c r="H10" i="29"/>
  <c r="H12" i="29" s="1"/>
</calcChain>
</file>

<file path=xl/sharedStrings.xml><?xml version="1.0" encoding="utf-8"?>
<sst xmlns="http://schemas.openxmlformats.org/spreadsheetml/2006/main" count="87" uniqueCount="44">
  <si>
    <t>Désignation des opérations</t>
  </si>
  <si>
    <t>Prix unitaire en € HT</t>
  </si>
  <si>
    <t>Date et signature du candidat</t>
  </si>
  <si>
    <t xml:space="preserve">Bordereau des Prix Unitaires (B.P.U) </t>
  </si>
  <si>
    <t>Bordereau des Prix Unitaires (B.P.U)</t>
  </si>
  <si>
    <t>Unité</t>
  </si>
  <si>
    <t>Collecte - transport - tri des déchets</t>
  </si>
  <si>
    <t>Rachat des déchets</t>
  </si>
  <si>
    <t>Taux TVA (%)</t>
  </si>
  <si>
    <t>Quantité estimative / mois</t>
  </si>
  <si>
    <t>Montant annuel en € H.T.</t>
  </si>
  <si>
    <t xml:space="preserve"> / tonne</t>
  </si>
  <si>
    <t>Valeurs à renseigner par le candidat</t>
  </si>
  <si>
    <t xml:space="preserve">Montant annuel TVA en € </t>
  </si>
  <si>
    <t>Montant annuel total en € TTC</t>
  </si>
  <si>
    <t>/ rotation</t>
  </si>
  <si>
    <t>/ tonne</t>
  </si>
  <si>
    <t>Quantité estimative /mois</t>
  </si>
  <si>
    <t>Montant annuel total</t>
  </si>
  <si>
    <t>/ mois</t>
  </si>
  <si>
    <t>Coût unitaire en € HT</t>
  </si>
  <si>
    <t>/ forfait</t>
  </si>
  <si>
    <r>
      <t xml:space="preserve">Montant de la TGAP </t>
    </r>
    <r>
      <rPr>
        <b/>
        <sz val="10"/>
        <rFont val="Tahoma"/>
        <family val="2"/>
      </rPr>
      <t>(si applicable)</t>
    </r>
  </si>
  <si>
    <r>
      <t xml:space="preserve">Coût pour </t>
    </r>
    <r>
      <rPr>
        <b/>
        <sz val="10"/>
        <rFont val="Tahoma"/>
        <family val="2"/>
      </rPr>
      <t>les frais liés à la valorisation des déchets (hors TGAP si applicable)</t>
    </r>
  </si>
  <si>
    <r>
      <t>Coût à la tonne pour</t>
    </r>
    <r>
      <rPr>
        <b/>
        <sz val="10"/>
        <rFont val="Tahoma"/>
        <family val="2"/>
      </rPr>
      <t xml:space="preserve"> le traitement</t>
    </r>
    <r>
      <rPr>
        <sz val="10"/>
        <rFont val="Tahoma"/>
        <family val="2"/>
      </rPr>
      <t xml:space="preserve"> en centre agréé des déchets alimentaires</t>
    </r>
    <r>
      <rPr>
        <b/>
        <sz val="10"/>
        <rFont val="Tahoma"/>
        <family val="2"/>
      </rPr>
      <t xml:space="preserve"> (hors TGAP si applicable)</t>
    </r>
  </si>
  <si>
    <t>Coefficient de rachat des cartons</t>
  </si>
  <si>
    <r>
      <t xml:space="preserve">Coût pour le </t>
    </r>
    <r>
      <rPr>
        <b/>
        <sz val="10"/>
        <rFont val="Tahoma"/>
        <family val="2"/>
      </rPr>
      <t>transport et la collecte</t>
    </r>
    <r>
      <rPr>
        <sz val="10"/>
        <rFont val="Tahoma"/>
        <family val="2"/>
      </rPr>
      <t xml:space="preserve"> des DASRI vers le CHU de Limoges, en € HT / Kg transporté</t>
    </r>
  </si>
  <si>
    <r>
      <t xml:space="preserve">Coût pour le </t>
    </r>
    <r>
      <rPr>
        <b/>
        <sz val="10"/>
        <rFont val="Tahoma"/>
        <family val="2"/>
      </rPr>
      <t>transport vers le centre le plus proche (PROCINER) en cas de défaillance du centre de traitement de Limoges</t>
    </r>
    <r>
      <rPr>
        <sz val="10"/>
        <rFont val="Tahoma"/>
        <family val="2"/>
      </rPr>
      <t>, en € HT / transport</t>
    </r>
  </si>
  <si>
    <r>
      <t xml:space="preserve">Coût pour le </t>
    </r>
    <r>
      <rPr>
        <b/>
        <sz val="10"/>
        <rFont val="Tahoma"/>
        <family val="2"/>
      </rPr>
      <t>transport vers un autre centre agréé en cas de défaillance du centre de traitement de Limoges</t>
    </r>
    <r>
      <rPr>
        <sz val="10"/>
        <rFont val="Tahoma"/>
        <family val="2"/>
      </rPr>
      <t>, en € HT / km</t>
    </r>
  </si>
  <si>
    <r>
      <t>Coût à la tonne du</t>
    </r>
    <r>
      <rPr>
        <b/>
        <sz val="10"/>
        <rFont val="Tahoma"/>
        <family val="2"/>
      </rPr>
      <t xml:space="preserve"> traitement</t>
    </r>
    <r>
      <rPr>
        <sz val="10"/>
        <rFont val="Tahoma"/>
        <family val="2"/>
      </rPr>
      <t xml:space="preserve"> des déchets </t>
    </r>
    <r>
      <rPr>
        <b/>
        <sz val="10"/>
        <rFont val="Tahoma"/>
        <family val="2"/>
      </rPr>
      <t>(hors TGAP si applicable)</t>
    </r>
  </si>
  <si>
    <r>
      <t>Coût forfaitaire, (quelque soit le nombre de bacs collectés)  par</t>
    </r>
    <r>
      <rPr>
        <b/>
        <sz val="10"/>
        <rFont val="Tahoma"/>
        <family val="2"/>
      </rPr>
      <t xml:space="preserve"> rotation (incluant collecte + transport</t>
    </r>
    <r>
      <rPr>
        <sz val="10"/>
        <rFont val="Tahoma"/>
        <family val="2"/>
      </rPr>
      <t xml:space="preserve"> vers le centre de traitement) - </t>
    </r>
    <r>
      <rPr>
        <b/>
        <sz val="10"/>
        <rFont val="Tahoma"/>
        <family val="2"/>
      </rPr>
      <t xml:space="preserve">Site Le Dorat </t>
    </r>
    <r>
      <rPr>
        <sz val="10"/>
        <rFont val="Tahoma"/>
        <family val="2"/>
      </rPr>
      <t>- 2 rotations par semaine pour l'ensemble des bacs roulants</t>
    </r>
  </si>
  <si>
    <r>
      <t>Coût forfaitaire, (quelque soit le nombre de bacs collectés)  par rotation (</t>
    </r>
    <r>
      <rPr>
        <b/>
        <sz val="10"/>
        <rFont val="Tahoma"/>
        <family val="2"/>
      </rPr>
      <t>incluant collecte + transport</t>
    </r>
    <r>
      <rPr>
        <sz val="10"/>
        <rFont val="Tahoma"/>
        <family val="2"/>
      </rPr>
      <t xml:space="preserve"> vers le centre de traitement) - </t>
    </r>
    <r>
      <rPr>
        <b/>
        <sz val="10"/>
        <rFont val="Tahoma"/>
        <family val="2"/>
      </rPr>
      <t>Site de Bellac</t>
    </r>
    <r>
      <rPr>
        <sz val="10"/>
        <rFont val="Tahoma"/>
        <family val="2"/>
      </rPr>
      <t xml:space="preserve"> - 3 rotations par semaine</t>
    </r>
  </si>
  <si>
    <r>
      <t xml:space="preserve">Coût forfaitaire, (quelque soit le nombre de bacs collectés) </t>
    </r>
    <r>
      <rPr>
        <b/>
        <sz val="10"/>
        <rFont val="Tahoma"/>
        <family val="2"/>
      </rPr>
      <t xml:space="preserve"> par rotation (incluant collecte + transport</t>
    </r>
    <r>
      <rPr>
        <sz val="10"/>
        <rFont val="Tahoma"/>
        <family val="2"/>
      </rPr>
      <t xml:space="preserve"> vers le centre de traitement) - </t>
    </r>
    <r>
      <rPr>
        <b/>
        <sz val="10"/>
        <rFont val="Tahoma"/>
        <family val="2"/>
      </rPr>
      <t>Site Magnac Laval</t>
    </r>
    <r>
      <rPr>
        <sz val="10"/>
        <rFont val="Tahoma"/>
        <family val="2"/>
      </rPr>
      <t xml:space="preserve"> - 2 rotations par semaine - 2 points de collecte sur le même site</t>
    </r>
  </si>
  <si>
    <r>
      <t>Coût forfaitaire pour</t>
    </r>
    <r>
      <rPr>
        <b/>
        <sz val="10"/>
        <rFont val="Tahoma"/>
        <family val="2"/>
      </rPr>
      <t xml:space="preserve"> l'ensemble des 4 points de collecte pour la mise à disposition des conditionnements, la collecte et le transport </t>
    </r>
    <r>
      <rPr>
        <sz val="10"/>
        <rFont val="Tahoma"/>
        <family val="2"/>
      </rPr>
      <t>des déchets alimentaires vers le centre de traitement agréé</t>
    </r>
  </si>
  <si>
    <t>/ kg transporté</t>
  </si>
  <si>
    <t>/ transport</t>
  </si>
  <si>
    <t xml:space="preserve"> / kilomètre</t>
  </si>
  <si>
    <r>
      <t xml:space="preserve">Coût mensuel pour la </t>
    </r>
    <r>
      <rPr>
        <b/>
        <sz val="10"/>
        <rFont val="Tahoma"/>
        <family val="2"/>
      </rPr>
      <t>mise à disposition d'une benne à toit coulissant AMPLIROLL 30 m3</t>
    </r>
  </si>
  <si>
    <r>
      <t xml:space="preserve">Coût </t>
    </r>
    <r>
      <rPr>
        <b/>
        <sz val="10"/>
        <rFont val="Tahoma"/>
        <family val="2"/>
      </rPr>
      <t>par 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collecte + transport</t>
    </r>
    <r>
      <rPr>
        <sz val="10"/>
        <rFont val="Tahoma"/>
        <family val="2"/>
      </rPr>
      <t xml:space="preserve"> vers le centre de traitement) </t>
    </r>
  </si>
  <si>
    <t>Indice de référence pour le rachat mensuel des films plastiques</t>
  </si>
  <si>
    <r>
      <t xml:space="preserve">LOT n°25 : CARTONS ET PLASTIQUES VALORISABLES pour </t>
    </r>
    <r>
      <rPr>
        <b/>
        <u/>
        <sz val="11"/>
        <rFont val="Tahoma"/>
        <family val="2"/>
      </rPr>
      <t>l'HIHL</t>
    </r>
  </si>
  <si>
    <t>LOT n°26 : DMA pour l'Hôpital Intercommunal du Haut Limousin</t>
  </si>
  <si>
    <t>LOT n°28 : DASRI pour pour l'Hôpital Intercommunal du Haut Limousin</t>
  </si>
  <si>
    <t>LOT n°27 : BIODECHETS pour pour l'Hôpital Intercommunal du Haut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</si>
</sst>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€_-;\-* #,##0\ _€_-;_-* &quot;-&quot;\ _€_-;_-@_-"/>
    <numFmt numFmtId="165" formatCode="_-* #,##0.00\ _€_-;\-* #,##0.00\ _€_-;_-* &quot;-&quot;??\ _€_-;_-@_-"/>
    <numFmt numFmtId="166" formatCode="_-* #,##0.0\ _€_-;\-* #,##0.0\ _€_-;_-* &quot;-&quot;\ _€_-;_-@_-"/>
  </numFmts>
  <fonts count="10" x14ac:knownFonts="1">
    <font>
      <sz val="9"/>
      <name val="Tahoma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  <font>
      <b/>
      <sz val="12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4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0" fillId="0" borderId="0" xfId="0" applyFill="1" applyBorder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2" fillId="4" borderId="17" xfId="0" applyNumberFormat="1" applyFont="1" applyFill="1" applyBorder="1" applyAlignment="1">
      <alignment horizontal="right" vertical="center"/>
    </xf>
    <xf numFmtId="0" fontId="3" fillId="0" borderId="17" xfId="0" applyFont="1" applyFill="1" applyBorder="1" applyAlignment="1">
      <alignment horizontal="right" vertical="center"/>
    </xf>
    <xf numFmtId="0" fontId="2" fillId="2" borderId="28" xfId="0" applyFont="1" applyFill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3" fillId="6" borderId="27" xfId="0" applyFont="1" applyFill="1" applyBorder="1" applyAlignment="1">
      <alignment horizontal="right" vertical="center"/>
    </xf>
    <xf numFmtId="165" fontId="2" fillId="6" borderId="27" xfId="0" applyNumberFormat="1" applyFont="1" applyFill="1" applyBorder="1" applyAlignment="1">
      <alignment horizontal="right" vertical="center"/>
    </xf>
    <xf numFmtId="0" fontId="3" fillId="6" borderId="11" xfId="0" applyFont="1" applyFill="1" applyBorder="1" applyAlignment="1">
      <alignment horizontal="right" vertical="center"/>
    </xf>
    <xf numFmtId="165" fontId="8" fillId="5" borderId="15" xfId="0" applyNumberFormat="1" applyFont="1" applyFill="1" applyBorder="1" applyAlignment="1">
      <alignment horizontal="center" vertical="center" wrapText="1"/>
    </xf>
    <xf numFmtId="165" fontId="8" fillId="5" borderId="15" xfId="0" applyNumberFormat="1" applyFont="1" applyFill="1" applyBorder="1" applyAlignment="1">
      <alignment horizontal="center" vertical="center"/>
    </xf>
    <xf numFmtId="165" fontId="8" fillId="5" borderId="1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/>
    <xf numFmtId="165" fontId="3" fillId="0" borderId="1" xfId="0" applyNumberFormat="1" applyFont="1" applyFill="1" applyBorder="1"/>
    <xf numFmtId="165" fontId="0" fillId="0" borderId="35" xfId="0" applyNumberFormat="1" applyBorder="1"/>
    <xf numFmtId="165" fontId="0" fillId="0" borderId="1" xfId="0" applyNumberFormat="1" applyBorder="1"/>
    <xf numFmtId="165" fontId="4" fillId="4" borderId="1" xfId="0" applyNumberFormat="1" applyFont="1" applyFill="1" applyBorder="1"/>
    <xf numFmtId="165" fontId="4" fillId="4" borderId="8" xfId="0" applyNumberFormat="1" applyFont="1" applyFill="1" applyBorder="1"/>
    <xf numFmtId="165" fontId="0" fillId="0" borderId="14" xfId="0" applyNumberFormat="1" applyBorder="1"/>
    <xf numFmtId="165" fontId="0" fillId="0" borderId="9" xfId="0" applyNumberFormat="1" applyBorder="1"/>
    <xf numFmtId="0" fontId="2" fillId="5" borderId="33" xfId="0" applyFont="1" applyFill="1" applyBorder="1" applyAlignment="1">
      <alignment vertical="center" wrapText="1"/>
    </xf>
    <xf numFmtId="0" fontId="7" fillId="0" borderId="0" xfId="0" applyFont="1" applyBorder="1" applyAlignment="1">
      <alignment horizontal="left" vertical="top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vertical="center" wrapText="1"/>
    </xf>
    <xf numFmtId="0" fontId="3" fillId="0" borderId="37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3" fillId="6" borderId="26" xfId="0" applyFont="1" applyFill="1" applyBorder="1" applyAlignment="1">
      <alignment horizontal="right" vertical="center"/>
    </xf>
    <xf numFmtId="165" fontId="4" fillId="4" borderId="1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center" vertical="center"/>
    </xf>
    <xf numFmtId="165" fontId="9" fillId="0" borderId="35" xfId="0" applyNumberFormat="1" applyFont="1" applyFill="1" applyBorder="1" applyAlignment="1">
      <alignment vertical="center"/>
    </xf>
    <xf numFmtId="165" fontId="2" fillId="4" borderId="4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2" fillId="4" borderId="5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Border="1" applyAlignment="1">
      <alignment vertical="center"/>
    </xf>
    <xf numFmtId="165" fontId="9" fillId="0" borderId="5" xfId="0" applyNumberFormat="1" applyFont="1" applyBorder="1" applyAlignment="1">
      <alignment vertical="center"/>
    </xf>
    <xf numFmtId="165" fontId="9" fillId="0" borderId="6" xfId="0" applyNumberFormat="1" applyFont="1" applyBorder="1" applyAlignment="1">
      <alignment vertical="center"/>
    </xf>
    <xf numFmtId="0" fontId="7" fillId="0" borderId="0" xfId="1"/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2" fillId="2" borderId="32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0" fontId="2" fillId="5" borderId="37" xfId="1" applyFont="1" applyFill="1" applyBorder="1" applyAlignment="1">
      <alignment vertical="center" wrapText="1"/>
    </xf>
    <xf numFmtId="0" fontId="3" fillId="6" borderId="24" xfId="1" applyFont="1" applyFill="1" applyBorder="1" applyAlignment="1">
      <alignment horizontal="right" vertical="center"/>
    </xf>
    <xf numFmtId="165" fontId="2" fillId="6" borderId="38" xfId="1" applyNumberFormat="1" applyFont="1" applyFill="1" applyBorder="1" applyAlignment="1">
      <alignment horizontal="right" vertical="center"/>
    </xf>
    <xf numFmtId="0" fontId="3" fillId="6" borderId="38" xfId="1" applyFont="1" applyFill="1" applyBorder="1" applyAlignment="1">
      <alignment horizontal="right" vertical="center"/>
    </xf>
    <xf numFmtId="165" fontId="8" fillId="5" borderId="17" xfId="1" applyNumberFormat="1" applyFont="1" applyFill="1" applyBorder="1" applyAlignment="1">
      <alignment horizontal="center" vertical="center" wrapText="1"/>
    </xf>
    <xf numFmtId="0" fontId="3" fillId="6" borderId="29" xfId="1" applyFont="1" applyFill="1" applyBorder="1" applyAlignment="1">
      <alignment horizontal="right" vertical="center"/>
    </xf>
    <xf numFmtId="0" fontId="7" fillId="0" borderId="0" xfId="1" applyAlignment="1">
      <alignment vertical="center" wrapText="1"/>
    </xf>
    <xf numFmtId="165" fontId="3" fillId="4" borderId="0" xfId="1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4" fillId="0" borderId="0" xfId="1" applyFont="1" applyBorder="1" applyAlignment="1">
      <alignment horizontal="left" vertical="top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right" vertical="center"/>
    </xf>
    <xf numFmtId="0" fontId="3" fillId="0" borderId="0" xfId="1" applyFont="1" applyFill="1" applyBorder="1"/>
    <xf numFmtId="165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/>
    </xf>
    <xf numFmtId="0" fontId="3" fillId="6" borderId="38" xfId="0" applyFont="1" applyFill="1" applyBorder="1" applyAlignment="1">
      <alignment horizontal="right" vertical="center"/>
    </xf>
    <xf numFmtId="165" fontId="2" fillId="6" borderId="38" xfId="0" applyNumberFormat="1" applyFont="1" applyFill="1" applyBorder="1" applyAlignment="1">
      <alignment horizontal="right" vertical="center"/>
    </xf>
    <xf numFmtId="165" fontId="8" fillId="5" borderId="17" xfId="0" applyNumberFormat="1" applyFont="1" applyFill="1" applyBorder="1" applyAlignment="1">
      <alignment horizontal="center" vertical="center" wrapText="1"/>
    </xf>
    <xf numFmtId="165" fontId="3" fillId="6" borderId="29" xfId="0" applyNumberFormat="1" applyFont="1" applyFill="1" applyBorder="1" applyAlignment="1">
      <alignment horizontal="right" vertical="center"/>
    </xf>
    <xf numFmtId="165" fontId="8" fillId="5" borderId="17" xfId="0" applyNumberFormat="1" applyFont="1" applyFill="1" applyBorder="1" applyAlignment="1">
      <alignment horizontal="center" vertical="center"/>
    </xf>
    <xf numFmtId="165" fontId="8" fillId="5" borderId="18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vertical="center" wrapText="1"/>
    </xf>
    <xf numFmtId="165" fontId="8" fillId="5" borderId="17" xfId="1" applyNumberFormat="1" applyFont="1" applyFill="1" applyBorder="1" applyAlignment="1">
      <alignment horizontal="center" vertical="center"/>
    </xf>
    <xf numFmtId="165" fontId="8" fillId="5" borderId="18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/>
    </xf>
    <xf numFmtId="0" fontId="3" fillId="0" borderId="13" xfId="1" applyFont="1" applyFill="1" applyBorder="1" applyAlignment="1">
      <alignment vertical="center" wrapText="1"/>
    </xf>
    <xf numFmtId="0" fontId="2" fillId="0" borderId="16" xfId="1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vertical="center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4" fillId="0" borderId="20" xfId="1" applyFont="1" applyBorder="1" applyAlignment="1">
      <alignment horizontal="left" vertical="top" wrapText="1"/>
    </xf>
    <xf numFmtId="0" fontId="4" fillId="0" borderId="21" xfId="1" applyFont="1" applyBorder="1" applyAlignment="1">
      <alignment horizontal="left" vertical="top" wrapText="1"/>
    </xf>
    <xf numFmtId="0" fontId="4" fillId="0" borderId="22" xfId="1" applyFont="1" applyBorder="1" applyAlignment="1">
      <alignment horizontal="left" vertical="top" wrapText="1"/>
    </xf>
    <xf numFmtId="0" fontId="4" fillId="0" borderId="23" xfId="1" applyFont="1" applyBorder="1" applyAlignment="1">
      <alignment horizontal="left" vertical="top" wrapText="1"/>
    </xf>
    <xf numFmtId="0" fontId="4" fillId="0" borderId="24" xfId="1" applyFont="1" applyBorder="1" applyAlignment="1">
      <alignment horizontal="left" vertical="top" wrapText="1"/>
    </xf>
    <xf numFmtId="0" fontId="4" fillId="0" borderId="25" xfId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J7" sqref="J7"/>
    </sheetView>
  </sheetViews>
  <sheetFormatPr baseColWidth="10" defaultRowHeight="11.25" x14ac:dyDescent="0.15"/>
  <cols>
    <col min="1" max="1" width="40.7109375" style="5" customWidth="1"/>
    <col min="2" max="3" width="15.7109375" style="5" customWidth="1"/>
    <col min="4" max="8" width="15.7109375" customWidth="1"/>
  </cols>
  <sheetData>
    <row r="1" spans="1:8" ht="39.950000000000003" customHeight="1" x14ac:dyDescent="0.15">
      <c r="A1" s="129" t="s">
        <v>40</v>
      </c>
      <c r="B1" s="129"/>
      <c r="C1" s="129"/>
      <c r="D1" s="129"/>
      <c r="E1" s="129"/>
      <c r="F1" s="129"/>
      <c r="G1" s="129"/>
      <c r="H1" s="129"/>
    </row>
    <row r="2" spans="1:8" ht="20.100000000000001" customHeight="1" x14ac:dyDescent="0.15">
      <c r="A2" s="129" t="s">
        <v>3</v>
      </c>
      <c r="B2" s="129"/>
      <c r="C2" s="129"/>
      <c r="D2" s="129"/>
      <c r="E2" s="129"/>
      <c r="F2" s="129"/>
      <c r="G2" s="129"/>
      <c r="H2" s="129"/>
    </row>
    <row r="3" spans="1:8" ht="14.1" customHeight="1" x14ac:dyDescent="0.15">
      <c r="A3" s="18"/>
      <c r="B3" s="18"/>
      <c r="C3" s="18"/>
      <c r="D3" s="18"/>
    </row>
    <row r="4" spans="1:8" ht="14.1" customHeight="1" x14ac:dyDescent="0.15">
      <c r="A4" s="18"/>
      <c r="B4" s="18"/>
      <c r="C4" s="18"/>
      <c r="D4" s="18"/>
    </row>
    <row r="5" spans="1:8" ht="14.1" customHeight="1" thickBot="1" x14ac:dyDescent="0.2">
      <c r="A5" s="1"/>
      <c r="B5" s="1"/>
      <c r="C5" s="1"/>
      <c r="D5" s="1"/>
    </row>
    <row r="6" spans="1:8" ht="30" customHeight="1" thickBot="1" x14ac:dyDescent="0.2">
      <c r="A6" s="130" t="s">
        <v>6</v>
      </c>
      <c r="B6" s="131"/>
      <c r="C6" s="131"/>
      <c r="D6" s="132"/>
    </row>
    <row r="7" spans="1:8" ht="18" customHeight="1" thickBot="1" x14ac:dyDescent="0.2">
      <c r="A7" s="3"/>
      <c r="B7" s="3"/>
      <c r="C7" s="3"/>
      <c r="D7" s="3"/>
    </row>
    <row r="8" spans="1:8" ht="70.150000000000006" customHeight="1" thickBot="1" x14ac:dyDescent="0.2">
      <c r="A8" s="19" t="s">
        <v>0</v>
      </c>
      <c r="B8" s="21" t="s">
        <v>5</v>
      </c>
      <c r="C8" s="20" t="s">
        <v>1</v>
      </c>
      <c r="D8" s="12" t="s">
        <v>9</v>
      </c>
      <c r="E8" s="51" t="s">
        <v>10</v>
      </c>
      <c r="F8" s="12" t="s">
        <v>8</v>
      </c>
      <c r="G8" s="12" t="s">
        <v>13</v>
      </c>
      <c r="H8" s="13" t="s">
        <v>14</v>
      </c>
    </row>
    <row r="9" spans="1:8" ht="70.150000000000006" customHeight="1" x14ac:dyDescent="0.15">
      <c r="A9" s="120" t="s">
        <v>37</v>
      </c>
      <c r="B9" s="15" t="s">
        <v>19</v>
      </c>
      <c r="C9" s="68"/>
      <c r="D9" s="61">
        <v>1</v>
      </c>
      <c r="E9" s="62">
        <f>C9*D9*12</f>
        <v>0</v>
      </c>
      <c r="F9" s="63"/>
      <c r="G9" s="72">
        <f>E9*F9/100</f>
        <v>0</v>
      </c>
      <c r="H9" s="73">
        <f>E9+G9</f>
        <v>0</v>
      </c>
    </row>
    <row r="10" spans="1:8" ht="70.150000000000006" customHeight="1" x14ac:dyDescent="0.15">
      <c r="A10" s="113" t="s">
        <v>38</v>
      </c>
      <c r="B10" s="6" t="s">
        <v>15</v>
      </c>
      <c r="C10" s="28"/>
      <c r="D10" s="55">
        <v>1.7</v>
      </c>
      <c r="E10" s="64">
        <f t="shared" ref="E10:E12" si="0">C10*D10*12</f>
        <v>0</v>
      </c>
      <c r="F10" s="65"/>
      <c r="G10" s="64">
        <f t="shared" ref="G10:G12" si="1">E10*F10/100</f>
        <v>0</v>
      </c>
      <c r="H10" s="64">
        <f t="shared" ref="H10:H12" si="2">E10+G10</f>
        <v>0</v>
      </c>
    </row>
    <row r="11" spans="1:8" ht="70.150000000000006" customHeight="1" x14ac:dyDescent="0.15">
      <c r="A11" s="113" t="s">
        <v>23</v>
      </c>
      <c r="B11" s="6" t="s">
        <v>16</v>
      </c>
      <c r="C11" s="28"/>
      <c r="D11" s="122">
        <v>1.7</v>
      </c>
      <c r="E11" s="66">
        <f t="shared" si="0"/>
        <v>0</v>
      </c>
      <c r="F11" s="59"/>
      <c r="G11" s="67">
        <f t="shared" si="1"/>
        <v>0</v>
      </c>
      <c r="H11" s="67">
        <f t="shared" si="2"/>
        <v>0</v>
      </c>
    </row>
    <row r="12" spans="1:8" ht="70.150000000000006" customHeight="1" x14ac:dyDescent="0.15">
      <c r="A12" s="113" t="s">
        <v>22</v>
      </c>
      <c r="B12" s="6" t="s">
        <v>11</v>
      </c>
      <c r="C12" s="28"/>
      <c r="D12" s="122">
        <v>1.7</v>
      </c>
      <c r="E12" s="66">
        <f t="shared" si="0"/>
        <v>0</v>
      </c>
      <c r="F12" s="28"/>
      <c r="G12" s="57">
        <f t="shared" si="1"/>
        <v>0</v>
      </c>
      <c r="H12" s="57">
        <f t="shared" si="2"/>
        <v>0</v>
      </c>
    </row>
    <row r="13" spans="1:8" ht="30" customHeight="1" thickBot="1" x14ac:dyDescent="0.2">
      <c r="A13" s="114" t="s">
        <v>18</v>
      </c>
      <c r="B13" s="107"/>
      <c r="C13" s="108"/>
      <c r="D13" s="107"/>
      <c r="E13" s="109">
        <f>SUM(E9:E12)</f>
        <v>0</v>
      </c>
      <c r="F13" s="110"/>
      <c r="G13" s="111">
        <f>SUM(G9:G12)</f>
        <v>0</v>
      </c>
      <c r="H13" s="112">
        <f>SUM(H9:H12)</f>
        <v>0</v>
      </c>
    </row>
    <row r="14" spans="1:8" ht="14.25" customHeight="1" x14ac:dyDescent="0.15">
      <c r="A14" s="7"/>
      <c r="B14" s="8"/>
      <c r="C14" s="33"/>
      <c r="D14" s="69"/>
      <c r="E14" s="70"/>
      <c r="F14" s="60"/>
      <c r="G14" s="71"/>
      <c r="H14" s="71"/>
    </row>
    <row r="15" spans="1:8" ht="14.25" customHeight="1" x14ac:dyDescent="0.15">
      <c r="A15" s="7"/>
      <c r="B15" s="8"/>
      <c r="C15" s="27"/>
      <c r="D15" s="25" t="s">
        <v>12</v>
      </c>
      <c r="E15" s="26"/>
      <c r="F15" s="60"/>
      <c r="G15" s="71"/>
      <c r="H15" s="71"/>
    </row>
    <row r="16" spans="1:8" ht="17.25" customHeight="1" thickBot="1" x14ac:dyDescent="0.25">
      <c r="A16" s="7"/>
      <c r="B16" s="8"/>
      <c r="C16" s="8"/>
      <c r="D16" s="9"/>
      <c r="E16" s="23"/>
      <c r="F16" s="60"/>
      <c r="G16" s="32"/>
      <c r="H16" s="32"/>
    </row>
    <row r="17" spans="1:8" ht="30" customHeight="1" thickBot="1" x14ac:dyDescent="0.2">
      <c r="A17" s="130" t="s">
        <v>7</v>
      </c>
      <c r="B17" s="131"/>
      <c r="C17" s="131"/>
      <c r="D17" s="132"/>
      <c r="E17" s="23"/>
      <c r="F17" s="60"/>
      <c r="G17" s="32"/>
      <c r="H17" s="32"/>
    </row>
    <row r="18" spans="1:8" ht="20.100000000000001" customHeight="1" x14ac:dyDescent="0.2">
      <c r="A18" s="7"/>
      <c r="B18" s="8"/>
      <c r="C18" s="8"/>
      <c r="D18" s="9"/>
    </row>
    <row r="19" spans="1:8" ht="39.75" customHeight="1" x14ac:dyDescent="0.15">
      <c r="A19" s="133" t="s">
        <v>0</v>
      </c>
      <c r="B19" s="133"/>
      <c r="C19" s="101"/>
      <c r="D19" s="101"/>
      <c r="E19" s="101"/>
      <c r="F19" s="10"/>
    </row>
    <row r="20" spans="1:8" ht="30.75" customHeight="1" x14ac:dyDescent="0.15">
      <c r="A20" s="105" t="s">
        <v>25</v>
      </c>
      <c r="B20" s="106"/>
      <c r="C20" s="102"/>
      <c r="D20" s="103"/>
      <c r="E20" s="104"/>
      <c r="F20" s="10"/>
    </row>
    <row r="21" spans="1:8" ht="36" customHeight="1" thickBot="1" x14ac:dyDescent="0.2">
      <c r="A21" s="121" t="s">
        <v>39</v>
      </c>
      <c r="B21" s="106"/>
      <c r="C21" s="118"/>
      <c r="D21" s="7"/>
      <c r="E21" s="119"/>
    </row>
    <row r="22" spans="1:8" ht="12" customHeight="1" x14ac:dyDescent="0.15">
      <c r="A22" s="3"/>
      <c r="B22" s="16"/>
      <c r="C22" s="16"/>
      <c r="D22" s="17"/>
    </row>
    <row r="23" spans="1:8" ht="12" customHeight="1" x14ac:dyDescent="0.15"/>
    <row r="24" spans="1:8" ht="12" customHeight="1" thickBot="1" x14ac:dyDescent="0.2"/>
    <row r="25" spans="1:8" x14ac:dyDescent="0.15">
      <c r="A25" s="123" t="s">
        <v>2</v>
      </c>
      <c r="B25" s="124"/>
      <c r="C25" s="22"/>
    </row>
    <row r="26" spans="1:8" x14ac:dyDescent="0.15">
      <c r="A26" s="125"/>
      <c r="B26" s="126"/>
      <c r="C26" s="22"/>
    </row>
    <row r="27" spans="1:8" x14ac:dyDescent="0.15">
      <c r="A27" s="125"/>
      <c r="B27" s="126"/>
      <c r="C27" s="22"/>
    </row>
    <row r="28" spans="1:8" ht="12" thickBot="1" x14ac:dyDescent="0.2">
      <c r="A28" s="127"/>
      <c r="B28" s="128"/>
      <c r="C28" s="22"/>
    </row>
  </sheetData>
  <mergeCells count="6">
    <mergeCell ref="A25:B28"/>
    <mergeCell ref="A1:H1"/>
    <mergeCell ref="A2:H2"/>
    <mergeCell ref="A6:D6"/>
    <mergeCell ref="A17:D17"/>
    <mergeCell ref="A19:B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baseColWidth="10" defaultRowHeight="11.25" x14ac:dyDescent="0.15"/>
  <cols>
    <col min="1" max="1" width="40.7109375" style="5" customWidth="1"/>
    <col min="2" max="8" width="15.7109375" customWidth="1"/>
  </cols>
  <sheetData>
    <row r="1" spans="1:8" ht="39.950000000000003" customHeight="1" x14ac:dyDescent="0.15">
      <c r="A1" s="129" t="s">
        <v>41</v>
      </c>
      <c r="B1" s="129"/>
      <c r="C1" s="129"/>
      <c r="D1" s="129"/>
      <c r="E1" s="129"/>
      <c r="F1" s="129"/>
      <c r="G1" s="129"/>
      <c r="H1" s="129"/>
    </row>
    <row r="2" spans="1:8" ht="20.100000000000001" customHeight="1" x14ac:dyDescent="0.15">
      <c r="A2" s="129" t="s">
        <v>4</v>
      </c>
      <c r="B2" s="129"/>
      <c r="C2" s="129"/>
      <c r="D2" s="129"/>
      <c r="E2" s="129"/>
      <c r="F2" s="129"/>
      <c r="G2" s="129"/>
      <c r="H2" s="129"/>
    </row>
    <row r="3" spans="1:8" ht="14.1" customHeight="1" x14ac:dyDescent="0.15">
      <c r="A3" s="1"/>
      <c r="B3" s="2"/>
      <c r="C3" s="2"/>
      <c r="D3" s="2"/>
      <c r="E3" s="1"/>
    </row>
    <row r="4" spans="1:8" ht="14.1" customHeight="1" x14ac:dyDescent="0.15">
      <c r="A4" s="1"/>
      <c r="B4" s="2"/>
      <c r="C4" s="2"/>
      <c r="D4" s="2"/>
      <c r="E4" s="1"/>
    </row>
    <row r="5" spans="1:8" ht="14.1" customHeight="1" thickBot="1" x14ac:dyDescent="0.2">
      <c r="A5" s="3"/>
      <c r="B5" s="4"/>
      <c r="C5" s="4"/>
      <c r="D5" s="4"/>
      <c r="E5" s="3"/>
    </row>
    <row r="6" spans="1:8" ht="70.150000000000006" customHeight="1" thickBot="1" x14ac:dyDescent="0.2">
      <c r="A6" s="52" t="s">
        <v>0</v>
      </c>
      <c r="B6" s="11" t="s">
        <v>5</v>
      </c>
      <c r="C6" s="14" t="s">
        <v>1</v>
      </c>
      <c r="D6" s="14" t="s">
        <v>17</v>
      </c>
      <c r="E6" s="14" t="s">
        <v>10</v>
      </c>
      <c r="F6" s="14" t="s">
        <v>8</v>
      </c>
      <c r="G6" s="12" t="s">
        <v>13</v>
      </c>
      <c r="H6" s="31" t="s">
        <v>14</v>
      </c>
    </row>
    <row r="7" spans="1:8" ht="69.75" customHeight="1" x14ac:dyDescent="0.2">
      <c r="A7" s="53" t="s">
        <v>30</v>
      </c>
      <c r="B7" s="24" t="s">
        <v>15</v>
      </c>
      <c r="C7" s="40"/>
      <c r="D7" s="6">
        <v>9</v>
      </c>
      <c r="E7" s="42">
        <f t="shared" ref="E7" si="0">C7*D7*12</f>
        <v>0</v>
      </c>
      <c r="F7" s="45"/>
      <c r="G7" s="44">
        <f t="shared" ref="G7" si="1">E7*F7/100</f>
        <v>0</v>
      </c>
      <c r="H7" s="47">
        <f t="shared" ref="H7" si="2">E7+G7</f>
        <v>0</v>
      </c>
    </row>
    <row r="8" spans="1:8" ht="70.5" customHeight="1" x14ac:dyDescent="0.2">
      <c r="A8" s="53" t="s">
        <v>32</v>
      </c>
      <c r="B8" s="24" t="s">
        <v>15</v>
      </c>
      <c r="C8" s="40"/>
      <c r="D8" s="6">
        <v>9</v>
      </c>
      <c r="E8" s="42">
        <f t="shared" ref="E8" si="3">C8*D8*12</f>
        <v>0</v>
      </c>
      <c r="F8" s="45"/>
      <c r="G8" s="44">
        <f t="shared" ref="G8" si="4">E8*F8/100</f>
        <v>0</v>
      </c>
      <c r="H8" s="47">
        <f t="shared" ref="H8" si="5">E8+G8</f>
        <v>0</v>
      </c>
    </row>
    <row r="9" spans="1:8" ht="78" customHeight="1" x14ac:dyDescent="0.2">
      <c r="A9" s="53" t="s">
        <v>31</v>
      </c>
      <c r="B9" s="24" t="s">
        <v>15</v>
      </c>
      <c r="C9" s="40"/>
      <c r="D9" s="6">
        <v>13</v>
      </c>
      <c r="E9" s="42">
        <f t="shared" ref="E9" si="6">C9*D9*12</f>
        <v>0</v>
      </c>
      <c r="F9" s="45"/>
      <c r="G9" s="44">
        <f t="shared" ref="G9" si="7">E9*F9/100</f>
        <v>0</v>
      </c>
      <c r="H9" s="47">
        <f t="shared" ref="H9" si="8">E9+G9</f>
        <v>0</v>
      </c>
    </row>
    <row r="10" spans="1:8" ht="70.150000000000006" customHeight="1" thickBot="1" x14ac:dyDescent="0.25">
      <c r="A10" s="54" t="s">
        <v>29</v>
      </c>
      <c r="B10" s="100" t="s">
        <v>16</v>
      </c>
      <c r="C10" s="29"/>
      <c r="D10" s="30">
        <v>16</v>
      </c>
      <c r="E10" s="41">
        <f t="shared" ref="E10:E11" si="9">C10*D10*12</f>
        <v>0</v>
      </c>
      <c r="F10" s="46"/>
      <c r="G10" s="43">
        <f t="shared" ref="G10:G11" si="10">E10*F10/100</f>
        <v>0</v>
      </c>
      <c r="H10" s="48">
        <f t="shared" ref="H10:H11" si="11">E10+G10</f>
        <v>0</v>
      </c>
    </row>
    <row r="11" spans="1:8" ht="70.150000000000006" customHeight="1" thickBot="1" x14ac:dyDescent="0.2">
      <c r="A11" s="113" t="s">
        <v>22</v>
      </c>
      <c r="B11" s="6" t="s">
        <v>11</v>
      </c>
      <c r="C11" s="28"/>
      <c r="D11" s="30">
        <v>16</v>
      </c>
      <c r="E11" s="56">
        <f t="shared" si="9"/>
        <v>0</v>
      </c>
      <c r="F11" s="28"/>
      <c r="G11" s="57">
        <f t="shared" si="10"/>
        <v>0</v>
      </c>
      <c r="H11" s="57">
        <f t="shared" si="11"/>
        <v>0</v>
      </c>
    </row>
    <row r="12" spans="1:8" ht="30" customHeight="1" thickBot="1" x14ac:dyDescent="0.2">
      <c r="A12" s="49" t="s">
        <v>18</v>
      </c>
      <c r="B12" s="58"/>
      <c r="C12" s="35"/>
      <c r="D12" s="34"/>
      <c r="E12" s="37">
        <f>SUM(E8:E11)</f>
        <v>0</v>
      </c>
      <c r="F12" s="36"/>
      <c r="G12" s="38">
        <f>SUM(G8:G11)</f>
        <v>0</v>
      </c>
      <c r="H12" s="39">
        <f>SUM(H8:H11)</f>
        <v>0</v>
      </c>
    </row>
    <row r="13" spans="1:8" ht="12" customHeight="1" x14ac:dyDescent="0.15"/>
    <row r="14" spans="1:8" ht="12" customHeight="1" x14ac:dyDescent="0.15">
      <c r="C14" s="27"/>
      <c r="D14" s="25" t="s">
        <v>12</v>
      </c>
      <c r="E14" s="26"/>
    </row>
    <row r="15" spans="1:8" ht="12" customHeight="1" x14ac:dyDescent="0.15"/>
    <row r="16" spans="1:8" ht="12" customHeight="1" thickBot="1" x14ac:dyDescent="0.2"/>
    <row r="17" spans="1:4" x14ac:dyDescent="0.15">
      <c r="A17" s="123" t="s">
        <v>2</v>
      </c>
      <c r="B17" s="124"/>
      <c r="C17" s="22"/>
      <c r="D17" s="50"/>
    </row>
    <row r="18" spans="1:4" x14ac:dyDescent="0.15">
      <c r="A18" s="125"/>
      <c r="B18" s="126"/>
      <c r="C18" s="22"/>
      <c r="D18" s="22"/>
    </row>
    <row r="19" spans="1:4" x14ac:dyDescent="0.15">
      <c r="A19" s="125"/>
      <c r="B19" s="126"/>
      <c r="C19" s="22"/>
      <c r="D19" s="22"/>
    </row>
    <row r="20" spans="1:4" ht="12" thickBot="1" x14ac:dyDescent="0.2">
      <c r="A20" s="127"/>
      <c r="B20" s="128"/>
      <c r="C20" s="22"/>
      <c r="D20" s="22"/>
    </row>
  </sheetData>
  <mergeCells count="3">
    <mergeCell ref="A1:H1"/>
    <mergeCell ref="A2:H2"/>
    <mergeCell ref="A17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sqref="A1:H1"/>
    </sheetView>
  </sheetViews>
  <sheetFormatPr baseColWidth="10" defaultColWidth="11.42578125" defaultRowHeight="11.25" x14ac:dyDescent="0.15"/>
  <cols>
    <col min="1" max="1" width="40.7109375" style="89" customWidth="1"/>
    <col min="2" max="8" width="15.7109375" style="74" customWidth="1"/>
    <col min="9" max="16384" width="11.42578125" style="74"/>
  </cols>
  <sheetData>
    <row r="1" spans="1:8" ht="39.950000000000003" customHeight="1" x14ac:dyDescent="0.15">
      <c r="A1" s="134" t="s">
        <v>43</v>
      </c>
      <c r="B1" s="134"/>
      <c r="C1" s="134"/>
      <c r="D1" s="134"/>
      <c r="E1" s="134"/>
      <c r="F1" s="134"/>
      <c r="G1" s="134"/>
      <c r="H1" s="134"/>
    </row>
    <row r="2" spans="1:8" ht="20.100000000000001" customHeight="1" x14ac:dyDescent="0.15">
      <c r="A2" s="134" t="s">
        <v>4</v>
      </c>
      <c r="B2" s="134"/>
      <c r="C2" s="134"/>
      <c r="D2" s="134"/>
      <c r="E2" s="134"/>
      <c r="F2" s="134"/>
      <c r="G2" s="134"/>
      <c r="H2" s="134"/>
    </row>
    <row r="3" spans="1:8" ht="14.1" customHeight="1" x14ac:dyDescent="0.15">
      <c r="A3" s="75"/>
      <c r="B3" s="76"/>
      <c r="C3" s="76"/>
      <c r="D3" s="76"/>
      <c r="E3" s="75"/>
    </row>
    <row r="4" spans="1:8" ht="14.1" customHeight="1" x14ac:dyDescent="0.15">
      <c r="A4" s="75"/>
      <c r="B4" s="76"/>
      <c r="C4" s="76"/>
      <c r="D4" s="76"/>
      <c r="E4" s="75"/>
    </row>
    <row r="5" spans="1:8" ht="14.1" customHeight="1" thickBot="1" x14ac:dyDescent="0.2">
      <c r="A5" s="77"/>
      <c r="B5" s="78"/>
      <c r="C5" s="78"/>
      <c r="D5" s="78"/>
      <c r="E5" s="77"/>
    </row>
    <row r="6" spans="1:8" ht="70.150000000000006" customHeight="1" x14ac:dyDescent="0.15">
      <c r="A6" s="98" t="s">
        <v>0</v>
      </c>
      <c r="B6" s="99" t="s">
        <v>5</v>
      </c>
      <c r="C6" s="79" t="s">
        <v>20</v>
      </c>
      <c r="D6" s="79" t="s">
        <v>9</v>
      </c>
      <c r="E6" s="79" t="s">
        <v>10</v>
      </c>
      <c r="F6" s="79" t="s">
        <v>8</v>
      </c>
      <c r="G6" s="79" t="s">
        <v>13</v>
      </c>
      <c r="H6" s="80" t="s">
        <v>14</v>
      </c>
    </row>
    <row r="7" spans="1:8" ht="70.150000000000006" customHeight="1" x14ac:dyDescent="0.15">
      <c r="A7" s="117" t="s">
        <v>33</v>
      </c>
      <c r="B7" s="82" t="s">
        <v>21</v>
      </c>
      <c r="C7" s="81"/>
      <c r="D7" s="82">
        <v>4</v>
      </c>
      <c r="E7" s="96">
        <f>C7*D7*12</f>
        <v>0</v>
      </c>
      <c r="F7" s="81"/>
      <c r="G7" s="97">
        <f>E7*F7/100</f>
        <v>0</v>
      </c>
      <c r="H7" s="97">
        <f>E7+G7</f>
        <v>0</v>
      </c>
    </row>
    <row r="8" spans="1:8" ht="70.150000000000006" customHeight="1" x14ac:dyDescent="0.15">
      <c r="A8" s="117" t="s">
        <v>24</v>
      </c>
      <c r="B8" s="82" t="s">
        <v>16</v>
      </c>
      <c r="C8" s="81"/>
      <c r="D8" s="82">
        <v>5.8</v>
      </c>
      <c r="E8" s="96">
        <f>C8*D8*12</f>
        <v>0</v>
      </c>
      <c r="F8" s="81"/>
      <c r="G8" s="97">
        <f>E8*F8/100</f>
        <v>0</v>
      </c>
      <c r="H8" s="97">
        <f>E8+G8</f>
        <v>0</v>
      </c>
    </row>
    <row r="9" spans="1:8" customFormat="1" ht="70.150000000000006" customHeight="1" x14ac:dyDescent="0.15">
      <c r="A9" s="113" t="s">
        <v>22</v>
      </c>
      <c r="B9" s="6" t="s">
        <v>11</v>
      </c>
      <c r="C9" s="28"/>
      <c r="D9" s="82">
        <v>5.8</v>
      </c>
      <c r="E9" s="56">
        <f t="shared" ref="E9" si="0">C9*D9*12</f>
        <v>0</v>
      </c>
      <c r="F9" s="28"/>
      <c r="G9" s="57">
        <f t="shared" ref="G9" si="1">E9*F9/100</f>
        <v>0</v>
      </c>
      <c r="H9" s="57">
        <f t="shared" ref="H9" si="2">E9+G9</f>
        <v>0</v>
      </c>
    </row>
    <row r="10" spans="1:8" ht="30" customHeight="1" thickBot="1" x14ac:dyDescent="0.2">
      <c r="A10" s="83" t="s">
        <v>18</v>
      </c>
      <c r="B10" s="84"/>
      <c r="C10" s="85"/>
      <c r="D10" s="86"/>
      <c r="E10" s="87">
        <f>SUM(E7:E9)</f>
        <v>0</v>
      </c>
      <c r="F10" s="88"/>
      <c r="G10" s="115">
        <f>SUM(G7:G9)</f>
        <v>0</v>
      </c>
      <c r="H10" s="116">
        <f>SUM(H7:H9)</f>
        <v>0</v>
      </c>
    </row>
    <row r="11" spans="1:8" ht="12" customHeight="1" x14ac:dyDescent="0.2">
      <c r="A11" s="93"/>
      <c r="B11" s="94"/>
      <c r="C11" s="94"/>
      <c r="D11" s="94"/>
      <c r="E11" s="95"/>
    </row>
    <row r="12" spans="1:8" ht="12" customHeight="1" x14ac:dyDescent="0.2">
      <c r="A12" s="93"/>
      <c r="B12" s="94"/>
      <c r="C12" s="90"/>
      <c r="D12" s="91" t="s">
        <v>12</v>
      </c>
      <c r="E12" s="95"/>
    </row>
    <row r="13" spans="1:8" ht="12" customHeight="1" thickBot="1" x14ac:dyDescent="0.2"/>
    <row r="14" spans="1:8" x14ac:dyDescent="0.15">
      <c r="A14" s="135" t="s">
        <v>2</v>
      </c>
      <c r="B14" s="136"/>
      <c r="C14" s="92"/>
      <c r="D14" s="92"/>
    </row>
    <row r="15" spans="1:8" x14ac:dyDescent="0.15">
      <c r="A15" s="137"/>
      <c r="B15" s="138"/>
      <c r="C15" s="92"/>
      <c r="D15" s="92"/>
    </row>
    <row r="16" spans="1:8" x14ac:dyDescent="0.15">
      <c r="A16" s="137"/>
      <c r="B16" s="138"/>
      <c r="C16" s="92"/>
      <c r="D16" s="92"/>
    </row>
    <row r="17" spans="1:4" ht="12" thickBot="1" x14ac:dyDescent="0.2">
      <c r="A17" s="139"/>
      <c r="B17" s="140"/>
      <c r="C17" s="92"/>
      <c r="D17" s="92"/>
    </row>
  </sheetData>
  <mergeCells count="3">
    <mergeCell ref="A1:H1"/>
    <mergeCell ref="A2:H2"/>
    <mergeCell ref="A14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baseColWidth="10" defaultColWidth="11.42578125" defaultRowHeight="11.25" x14ac:dyDescent="0.15"/>
  <cols>
    <col min="1" max="1" width="40.7109375" style="89" customWidth="1"/>
    <col min="2" max="8" width="15.7109375" style="74" customWidth="1"/>
    <col min="9" max="16384" width="11.42578125" style="74"/>
  </cols>
  <sheetData>
    <row r="1" spans="1:8" ht="39.950000000000003" customHeight="1" x14ac:dyDescent="0.15">
      <c r="A1" s="134" t="s">
        <v>42</v>
      </c>
      <c r="B1" s="134"/>
      <c r="C1" s="134"/>
      <c r="D1" s="134"/>
      <c r="E1" s="134"/>
      <c r="F1" s="134"/>
      <c r="G1" s="134"/>
      <c r="H1" s="134"/>
    </row>
    <row r="2" spans="1:8" ht="20.100000000000001" customHeight="1" x14ac:dyDescent="0.15">
      <c r="A2" s="134" t="s">
        <v>4</v>
      </c>
      <c r="B2" s="134"/>
      <c r="C2" s="134"/>
      <c r="D2" s="134"/>
      <c r="E2" s="134"/>
      <c r="F2" s="134"/>
      <c r="G2" s="134"/>
      <c r="H2" s="134"/>
    </row>
    <row r="3" spans="1:8" ht="14.1" customHeight="1" x14ac:dyDescent="0.15">
      <c r="A3" s="75"/>
      <c r="B3" s="76"/>
      <c r="C3" s="76"/>
      <c r="D3" s="76"/>
      <c r="E3" s="75"/>
    </row>
    <row r="4" spans="1:8" ht="14.1" customHeight="1" x14ac:dyDescent="0.15">
      <c r="A4" s="75"/>
      <c r="B4" s="76"/>
      <c r="C4" s="76"/>
      <c r="D4" s="76"/>
      <c r="E4" s="75"/>
    </row>
    <row r="5" spans="1:8" ht="14.1" customHeight="1" thickBot="1" x14ac:dyDescent="0.2">
      <c r="A5" s="77"/>
      <c r="B5" s="78"/>
      <c r="C5" s="78"/>
      <c r="D5" s="78"/>
      <c r="E5" s="77"/>
    </row>
    <row r="6" spans="1:8" ht="70.150000000000006" customHeight="1" x14ac:dyDescent="0.15">
      <c r="A6" s="98" t="s">
        <v>0</v>
      </c>
      <c r="B6" s="99" t="s">
        <v>5</v>
      </c>
      <c r="C6" s="79" t="s">
        <v>20</v>
      </c>
      <c r="D6" s="79" t="s">
        <v>9</v>
      </c>
      <c r="E6" s="79" t="s">
        <v>10</v>
      </c>
      <c r="F6" s="79" t="s">
        <v>8</v>
      </c>
      <c r="G6" s="79" t="s">
        <v>13</v>
      </c>
      <c r="H6" s="80" t="s">
        <v>14</v>
      </c>
    </row>
    <row r="7" spans="1:8" ht="70.150000000000006" customHeight="1" x14ac:dyDescent="0.15">
      <c r="A7" s="117" t="s">
        <v>26</v>
      </c>
      <c r="B7" s="82" t="s">
        <v>34</v>
      </c>
      <c r="C7" s="81"/>
      <c r="D7" s="82">
        <v>750</v>
      </c>
      <c r="E7" s="96">
        <f>C7*D7*12</f>
        <v>0</v>
      </c>
      <c r="F7" s="81"/>
      <c r="G7" s="97">
        <f>E7*F7/100</f>
        <v>0</v>
      </c>
      <c r="H7" s="97">
        <f>E7+G7</f>
        <v>0</v>
      </c>
    </row>
    <row r="8" spans="1:8" ht="70.150000000000006" customHeight="1" x14ac:dyDescent="0.15">
      <c r="A8" s="117" t="s">
        <v>27</v>
      </c>
      <c r="B8" s="82" t="s">
        <v>35</v>
      </c>
      <c r="C8" s="81"/>
      <c r="D8" s="82">
        <v>1</v>
      </c>
      <c r="E8" s="96">
        <f>C8*D8*12</f>
        <v>0</v>
      </c>
      <c r="F8" s="81"/>
      <c r="G8" s="97">
        <f>E8*F8/100</f>
        <v>0</v>
      </c>
      <c r="H8" s="97">
        <f>E8+G8</f>
        <v>0</v>
      </c>
    </row>
    <row r="9" spans="1:8" customFormat="1" ht="70.150000000000006" customHeight="1" x14ac:dyDescent="0.15">
      <c r="A9" s="117" t="s">
        <v>28</v>
      </c>
      <c r="B9" s="6" t="s">
        <v>36</v>
      </c>
      <c r="C9" s="28"/>
      <c r="D9" s="82">
        <v>1</v>
      </c>
      <c r="E9" s="56">
        <f t="shared" ref="E9" si="0">C9*D9*12</f>
        <v>0</v>
      </c>
      <c r="F9" s="28"/>
      <c r="G9" s="57">
        <f t="shared" ref="G9" si="1">E9*F9/100</f>
        <v>0</v>
      </c>
      <c r="H9" s="57">
        <f t="shared" ref="H9" si="2">E9+G9</f>
        <v>0</v>
      </c>
    </row>
    <row r="10" spans="1:8" ht="30" customHeight="1" thickBot="1" x14ac:dyDescent="0.2">
      <c r="A10" s="83" t="s">
        <v>18</v>
      </c>
      <c r="B10" s="84"/>
      <c r="C10" s="85"/>
      <c r="D10" s="86"/>
      <c r="E10" s="87">
        <f>SUM(E7:E9)</f>
        <v>0</v>
      </c>
      <c r="F10" s="88"/>
      <c r="G10" s="115">
        <f>SUM(G7:G9)</f>
        <v>0</v>
      </c>
      <c r="H10" s="116">
        <f>SUM(H7:H9)</f>
        <v>0</v>
      </c>
    </row>
    <row r="11" spans="1:8" ht="12" customHeight="1" x14ac:dyDescent="0.2">
      <c r="A11" s="93"/>
      <c r="B11" s="94"/>
      <c r="C11" s="94"/>
      <c r="D11" s="94"/>
      <c r="E11" s="95"/>
    </row>
    <row r="12" spans="1:8" ht="12" customHeight="1" x14ac:dyDescent="0.2">
      <c r="A12" s="93"/>
      <c r="B12" s="94"/>
      <c r="C12" s="90"/>
      <c r="D12" s="91" t="s">
        <v>12</v>
      </c>
      <c r="E12" s="95"/>
    </row>
    <row r="13" spans="1:8" ht="12" customHeight="1" thickBot="1" x14ac:dyDescent="0.2"/>
    <row r="14" spans="1:8" x14ac:dyDescent="0.15">
      <c r="A14" s="135" t="s">
        <v>2</v>
      </c>
      <c r="B14" s="136"/>
      <c r="C14" s="92"/>
      <c r="D14" s="92"/>
    </row>
    <row r="15" spans="1:8" x14ac:dyDescent="0.15">
      <c r="A15" s="137"/>
      <c r="B15" s="138"/>
      <c r="C15" s="92"/>
      <c r="D15" s="92"/>
    </row>
    <row r="16" spans="1:8" x14ac:dyDescent="0.15">
      <c r="A16" s="137"/>
      <c r="B16" s="138"/>
      <c r="C16" s="92"/>
      <c r="D16" s="92"/>
    </row>
    <row r="17" spans="1:4" ht="12" thickBot="1" x14ac:dyDescent="0.2">
      <c r="A17" s="139"/>
      <c r="B17" s="140"/>
      <c r="C17" s="92"/>
      <c r="D17" s="92"/>
    </row>
  </sheetData>
  <mergeCells count="3">
    <mergeCell ref="A1:H1"/>
    <mergeCell ref="A2:H2"/>
    <mergeCell ref="A14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HIHL LOT 25</vt:lpstr>
      <vt:lpstr>HIHL LOT 26</vt:lpstr>
      <vt:lpstr>HIHL LOT 27</vt:lpstr>
      <vt:lpstr>HIHL LOT 28</vt:lpstr>
    </vt:vector>
  </TitlesOfParts>
  <Company>D.S.I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Adamj</dc:creator>
  <cp:lastModifiedBy>DUBOIS Nathalie</cp:lastModifiedBy>
  <cp:lastPrinted>2026-06-11T14:24:44Z</cp:lastPrinted>
  <dcterms:created xsi:type="dcterms:W3CDTF">2015-05-11T12:59:14Z</dcterms:created>
  <dcterms:modified xsi:type="dcterms:W3CDTF">2026-07-08T14:14:43Z</dcterms:modified>
</cp:coreProperties>
</file>