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28680" yWindow="-120" windowWidth="29040" windowHeight="15720" tabRatio="938"/>
  </bookViews>
  <sheets>
    <sheet name="LOT 39" sheetId="30" r:id="rId1"/>
    <sheet name="LOT 40" sheetId="29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30" l="1"/>
  <c r="G10" i="30" s="1"/>
  <c r="G9" i="30"/>
  <c r="H9" i="30" s="1"/>
  <c r="E9" i="30"/>
  <c r="E8" i="30"/>
  <c r="E7" i="30"/>
  <c r="D32" i="29"/>
  <c r="E32" i="29" s="1"/>
  <c r="E31" i="29"/>
  <c r="G31" i="29" s="1"/>
  <c r="H31" i="29" s="1"/>
  <c r="E30" i="29"/>
  <c r="E29" i="29"/>
  <c r="G29" i="29" s="1"/>
  <c r="G28" i="29"/>
  <c r="H28" i="29" s="1"/>
  <c r="E28" i="29"/>
  <c r="E27" i="29"/>
  <c r="G27" i="29" s="1"/>
  <c r="G26" i="29"/>
  <c r="H26" i="29" s="1"/>
  <c r="E26" i="29"/>
  <c r="H25" i="29"/>
  <c r="G25" i="29"/>
  <c r="E25" i="29"/>
  <c r="E24" i="29"/>
  <c r="E23" i="29"/>
  <c r="G23" i="29" s="1"/>
  <c r="H23" i="29" s="1"/>
  <c r="E22" i="29"/>
  <c r="E21" i="29"/>
  <c r="G20" i="29"/>
  <c r="H20" i="29" s="1"/>
  <c r="E20" i="29"/>
  <c r="E19" i="29"/>
  <c r="G19" i="29" s="1"/>
  <c r="G18" i="29"/>
  <c r="H18" i="29" s="1"/>
  <c r="E18" i="29"/>
  <c r="H17" i="29"/>
  <c r="G17" i="29"/>
  <c r="E17" i="29"/>
  <c r="E10" i="29"/>
  <c r="G10" i="29" s="1"/>
  <c r="E9" i="29"/>
  <c r="G9" i="29" s="1"/>
  <c r="G7" i="30" l="1"/>
  <c r="H10" i="30"/>
  <c r="E11" i="30"/>
  <c r="G8" i="30"/>
  <c r="H8" i="30" s="1"/>
  <c r="H22" i="29"/>
  <c r="H9" i="29"/>
  <c r="G32" i="29"/>
  <c r="H32" i="29" s="1"/>
  <c r="H29" i="29"/>
  <c r="G21" i="29"/>
  <c r="G33" i="29" s="1"/>
  <c r="H19" i="29"/>
  <c r="G22" i="29"/>
  <c r="H27" i="29"/>
  <c r="G30" i="29"/>
  <c r="H30" i="29" s="1"/>
  <c r="G24" i="29"/>
  <c r="H24" i="29" s="1"/>
  <c r="H10" i="29"/>
  <c r="E33" i="29"/>
  <c r="G11" i="30" l="1"/>
  <c r="H7" i="30"/>
  <c r="H11" i="30" s="1"/>
  <c r="H21" i="29"/>
  <c r="H33" i="29"/>
</calcChain>
</file>

<file path=xl/sharedStrings.xml><?xml version="1.0" encoding="utf-8"?>
<sst xmlns="http://schemas.openxmlformats.org/spreadsheetml/2006/main" count="81" uniqueCount="43">
  <si>
    <t>Désignation des opérations</t>
  </si>
  <si>
    <t>Prix unitaire en € HT</t>
  </si>
  <si>
    <t>Date et signature du candidat</t>
  </si>
  <si>
    <t xml:space="preserve">Bordereau des Prix Unitaires (B.P.U) </t>
  </si>
  <si>
    <t>Unité</t>
  </si>
  <si>
    <t>COLLECTE DES DECHETS</t>
  </si>
  <si>
    <t>TRAITEMENT DES DECHETS</t>
  </si>
  <si>
    <r>
      <t xml:space="preserve">Coût à la tonne du traitement en centre agréé des </t>
    </r>
    <r>
      <rPr>
        <b/>
        <sz val="10"/>
        <rFont val="Tahoma"/>
        <family val="2"/>
      </rPr>
      <t>produits phytosanitaires</t>
    </r>
  </si>
  <si>
    <r>
      <t xml:space="preserve">Coût mensuel de la </t>
    </r>
    <r>
      <rPr>
        <b/>
        <sz val="10"/>
        <rFont val="Tahoma"/>
        <family val="2"/>
      </rPr>
      <t>mise à disposition de bacs de type Geobox</t>
    </r>
  </si>
  <si>
    <t>Taux TVA (%)</t>
  </si>
  <si>
    <t>Quantité estimative / mois</t>
  </si>
  <si>
    <t>Montant annuel en € H.T.</t>
  </si>
  <si>
    <t xml:space="preserve"> / rotation</t>
  </si>
  <si>
    <t xml:space="preserve"> / tonne</t>
  </si>
  <si>
    <r>
      <t xml:space="preserve">Coût pour la </t>
    </r>
    <r>
      <rPr>
        <b/>
        <sz val="10"/>
        <rFont val="Tahoma"/>
        <family val="2"/>
      </rPr>
      <t xml:space="preserve">mise à disposition de bacs </t>
    </r>
    <r>
      <rPr>
        <sz val="10"/>
        <rFont val="Tahoma"/>
        <family val="2"/>
      </rPr>
      <t>de transport</t>
    </r>
  </si>
  <si>
    <t>/ bac</t>
  </si>
  <si>
    <t>Valeurs à renseigner par le candidat</t>
  </si>
  <si>
    <t xml:space="preserve">Montant annuel TVA en € </t>
  </si>
  <si>
    <t>Montant annuel total en € TTC</t>
  </si>
  <si>
    <t>/ rotation</t>
  </si>
  <si>
    <t>/ tonne</t>
  </si>
  <si>
    <t>Montant annuel total</t>
  </si>
  <si>
    <r>
      <t>Coût par</t>
    </r>
    <r>
      <rPr>
        <b/>
        <sz val="10"/>
        <rFont val="Tahoma"/>
        <family val="2"/>
      </rPr>
      <t xml:space="preserve"> rotation (incluant collecte + transport)</t>
    </r>
    <r>
      <rPr>
        <sz val="10"/>
        <rFont val="Tahoma"/>
        <family val="2"/>
      </rPr>
      <t xml:space="preserve"> vers le centre de traitement</t>
    </r>
  </si>
  <si>
    <t>Coût unitaire en € HT</t>
  </si>
  <si>
    <r>
      <t xml:space="preserve">Coût  par </t>
    </r>
    <r>
      <rPr>
        <b/>
        <sz val="10"/>
        <rFont val="Tahoma"/>
        <family val="2"/>
      </rPr>
      <t>rotation (incluant collecte + transport)</t>
    </r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</si>
  <si>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</si>
  <si>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>Coût à la tonne pour l</t>
    </r>
    <r>
      <rPr>
        <b/>
        <sz val="10"/>
        <rFont val="Tahoma"/>
        <family val="2"/>
      </rPr>
      <t>e traitement</t>
    </r>
    <r>
      <rPr>
        <sz val="10"/>
        <rFont val="Tahoma"/>
        <family val="2"/>
      </rPr>
      <t xml:space="preserve"> en centre agréé des DASRI contaminés par cytotoxiques ou ATNC </t>
    </r>
    <r>
      <rPr>
        <b/>
        <sz val="10"/>
        <rFont val="Tahoma"/>
        <family val="2"/>
      </rPr>
      <t>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</si>
  <si>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à Risques Chimiques et Toxiques (DRCT) et CMR issus de l'activité des laboratoires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</si>
  <si>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reliquats périmés des laboratoires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</si>
  <si>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acides issus du service d'hémodialyse (hors TGAP si applicable)</t>
    </r>
  </si>
  <si>
    <r>
      <t>Coût à la tonne du traitement en centre agréé des</t>
    </r>
    <r>
      <rPr>
        <b/>
        <sz val="10"/>
        <rFont val="Tahoma"/>
        <family val="2"/>
      </rPr>
      <t xml:space="preserve"> acides divers (hors TGAP si applicable)</t>
    </r>
  </si>
  <si>
    <r>
      <t>Coût à la tonne du traitement en centre agréé des</t>
    </r>
    <r>
      <rPr>
        <b/>
        <sz val="10"/>
        <rFont val="Tahoma"/>
        <family val="2"/>
      </rPr>
      <t xml:space="preserve"> bases diverses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</si>
  <si>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</si>
  <si>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non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</si>
  <si>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produits solvantés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</si>
  <si>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aqueux divers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</si>
  <si>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comburants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</si>
  <si>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hydrocarbures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</si>
  <si>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accumulateurs contenat du plomb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</si>
  <si>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de décapants, de vernis, de peintures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</si>
  <si>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pacemakers et appareils extra-implantés désinfectés (hors TGAP si applicable)</t>
    </r>
  </si>
  <si>
    <t xml:space="preserve"> LOT n°39 : COLLECTE ET TRANSPORT DES DASRI (vers le CHU) du CH AUBUSSON</t>
  </si>
  <si>
    <r>
      <t xml:space="preserve">LOT n°40 : DAE DANGEREUX du </t>
    </r>
    <r>
      <rPr>
        <b/>
        <u/>
        <sz val="11"/>
        <rFont val="Tahoma"/>
        <family val="2"/>
      </rPr>
      <t>CH AUBUSSON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</si>
</sst>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_€_-;\-* #,##0.00\ _€_-;_-* &quot;-&quot;??\ _€_-;_-@_-"/>
  </numFmts>
  <fonts count="11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sz val="9"/>
      <name val="Tahoma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7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/>
    </xf>
    <xf numFmtId="0" fontId="2" fillId="2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35" xfId="0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9" fontId="10" fillId="0" borderId="0" xfId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31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vertical="center" wrapText="1"/>
    </xf>
    <xf numFmtId="0" fontId="3" fillId="0" borderId="38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165" fontId="10" fillId="0" borderId="6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165" fontId="10" fillId="0" borderId="2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/>
    </xf>
    <xf numFmtId="165" fontId="2" fillId="4" borderId="35" xfId="0" applyNumberFormat="1" applyFont="1" applyFill="1" applyBorder="1" applyAlignment="1">
      <alignment horizontal="right" vertical="center"/>
    </xf>
    <xf numFmtId="165" fontId="2" fillId="4" borderId="3" xfId="0" applyNumberFormat="1" applyFont="1" applyFill="1" applyBorder="1" applyAlignment="1">
      <alignment horizontal="right" vertical="center"/>
    </xf>
    <xf numFmtId="165" fontId="2" fillId="4" borderId="18" xfId="0" applyNumberFormat="1" applyFont="1" applyFill="1" applyBorder="1" applyAlignment="1">
      <alignment horizontal="right" vertical="center"/>
    </xf>
    <xf numFmtId="165" fontId="2" fillId="4" borderId="34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2" fillId="4" borderId="20" xfId="0" applyNumberFormat="1" applyFont="1" applyFill="1" applyBorder="1" applyAlignment="1">
      <alignment horizontal="right" vertical="center"/>
    </xf>
    <xf numFmtId="0" fontId="3" fillId="6" borderId="29" xfId="0" applyFont="1" applyFill="1" applyBorder="1" applyAlignment="1">
      <alignment horizontal="right" vertical="center"/>
    </xf>
    <xf numFmtId="165" fontId="2" fillId="6" borderId="29" xfId="0" applyNumberFormat="1" applyFont="1" applyFill="1" applyBorder="1" applyAlignment="1">
      <alignment horizontal="right" vertical="center"/>
    </xf>
    <xf numFmtId="0" fontId="3" fillId="6" borderId="16" xfId="0" applyFont="1" applyFill="1" applyBorder="1" applyAlignment="1">
      <alignment horizontal="right" vertical="center"/>
    </xf>
    <xf numFmtId="165" fontId="9" fillId="5" borderId="19" xfId="0" applyNumberFormat="1" applyFont="1" applyFill="1" applyBorder="1" applyAlignment="1">
      <alignment horizontal="center" vertical="center" wrapText="1"/>
    </xf>
    <xf numFmtId="165" fontId="9" fillId="5" borderId="19" xfId="0" applyNumberFormat="1" applyFont="1" applyFill="1" applyBorder="1" applyAlignment="1">
      <alignment horizontal="center" vertical="center"/>
    </xf>
    <xf numFmtId="165" fontId="9" fillId="5" borderId="17" xfId="0" applyNumberFormat="1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7" fillId="0" borderId="0" xfId="2"/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right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34" xfId="2" applyFont="1" applyFill="1" applyBorder="1" applyAlignment="1">
      <alignment horizontal="center" vertical="center" wrapText="1"/>
    </xf>
    <xf numFmtId="0" fontId="2" fillId="2" borderId="3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vertical="center" wrapText="1"/>
    </xf>
    <xf numFmtId="165" fontId="2" fillId="4" borderId="6" xfId="2" applyNumberFormat="1" applyFont="1" applyFill="1" applyBorder="1" applyAlignment="1">
      <alignment horizontal="right" vertical="center"/>
    </xf>
    <xf numFmtId="0" fontId="3" fillId="0" borderId="6" xfId="2" applyFont="1" applyFill="1" applyBorder="1" applyAlignment="1">
      <alignment horizontal="right" vertical="center"/>
    </xf>
    <xf numFmtId="0" fontId="3" fillId="0" borderId="8" xfId="2" applyFont="1" applyFill="1" applyBorder="1" applyAlignment="1">
      <alignment vertical="center" wrapText="1"/>
    </xf>
    <xf numFmtId="165" fontId="2" fillId="4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10" xfId="2" applyFont="1" applyFill="1" applyBorder="1" applyAlignment="1">
      <alignment vertical="center" wrapText="1"/>
    </xf>
    <xf numFmtId="0" fontId="3" fillId="0" borderId="11" xfId="2" applyFont="1" applyFill="1" applyBorder="1" applyAlignment="1">
      <alignment horizontal="right" vertical="center"/>
    </xf>
    <xf numFmtId="165" fontId="2" fillId="4" borderId="11" xfId="2" applyNumberFormat="1" applyFont="1" applyFill="1" applyBorder="1" applyAlignment="1">
      <alignment horizontal="right" vertical="center"/>
    </xf>
    <xf numFmtId="0" fontId="2" fillId="5" borderId="40" xfId="2" applyFont="1" applyFill="1" applyBorder="1" applyAlignment="1">
      <alignment vertical="center" wrapText="1"/>
    </xf>
    <xf numFmtId="0" fontId="7" fillId="0" borderId="0" xfId="2" applyAlignment="1">
      <alignment vertical="center" wrapText="1"/>
    </xf>
    <xf numFmtId="165" fontId="3" fillId="4" borderId="0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horizontal="left" vertical="top" wrapText="1"/>
    </xf>
    <xf numFmtId="0" fontId="3" fillId="0" borderId="2" xfId="2" applyFont="1" applyFill="1" applyBorder="1" applyAlignment="1">
      <alignment horizontal="right" vertical="center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7" xfId="2" applyNumberFormat="1" applyFont="1" applyBorder="1" applyAlignment="1">
      <alignment horizontal="center" vertical="center" wrapText="1"/>
    </xf>
    <xf numFmtId="165" fontId="10" fillId="0" borderId="11" xfId="2" applyNumberFormat="1" applyFont="1" applyFill="1" applyBorder="1" applyAlignment="1">
      <alignment horizontal="center" vertical="center" wrapText="1"/>
    </xf>
    <xf numFmtId="165" fontId="10" fillId="0" borderId="11" xfId="2" applyNumberFormat="1" applyFont="1" applyBorder="1" applyAlignment="1">
      <alignment horizontal="center" vertical="center" wrapText="1"/>
    </xf>
    <xf numFmtId="165" fontId="10" fillId="0" borderId="12" xfId="2" applyNumberFormat="1" applyFont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/>
    <xf numFmtId="0" fontId="7" fillId="0" borderId="0" xfId="2" applyFill="1" applyBorder="1"/>
    <xf numFmtId="165" fontId="2" fillId="4" borderId="32" xfId="2" applyNumberFormat="1" applyFont="1" applyFill="1" applyBorder="1" applyAlignment="1">
      <alignment horizontal="right" vertical="center"/>
    </xf>
    <xf numFmtId="0" fontId="3" fillId="0" borderId="32" xfId="2" applyFont="1" applyFill="1" applyBorder="1" applyAlignment="1">
      <alignment horizontal="right" vertical="center"/>
    </xf>
    <xf numFmtId="165" fontId="10" fillId="0" borderId="32" xfId="2" applyNumberFormat="1" applyFont="1" applyFill="1" applyBorder="1" applyAlignment="1">
      <alignment horizontal="center" vertical="center" wrapText="1"/>
    </xf>
    <xf numFmtId="165" fontId="10" fillId="0" borderId="32" xfId="2" applyNumberFormat="1" applyFont="1" applyBorder="1" applyAlignment="1">
      <alignment horizontal="center" vertical="center" wrapText="1"/>
    </xf>
    <xf numFmtId="165" fontId="10" fillId="0" borderId="33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0" fontId="3" fillId="6" borderId="28" xfId="2" applyFont="1" applyFill="1" applyBorder="1" applyAlignment="1">
      <alignment horizontal="right" vertical="center"/>
    </xf>
    <xf numFmtId="165" fontId="2" fillId="6" borderId="29" xfId="2" applyNumberFormat="1" applyFont="1" applyFill="1" applyBorder="1" applyAlignment="1">
      <alignment horizontal="right" vertical="center"/>
    </xf>
    <xf numFmtId="0" fontId="3" fillId="6" borderId="29" xfId="2" applyFont="1" applyFill="1" applyBorder="1" applyAlignment="1">
      <alignment horizontal="right" vertical="center"/>
    </xf>
    <xf numFmtId="165" fontId="9" fillId="5" borderId="19" xfId="2" applyNumberFormat="1" applyFont="1" applyFill="1" applyBorder="1" applyAlignment="1">
      <alignment horizontal="center" vertical="center" wrapText="1"/>
    </xf>
    <xf numFmtId="0" fontId="3" fillId="6" borderId="16" xfId="2" applyFont="1" applyFill="1" applyBorder="1" applyAlignment="1">
      <alignment horizontal="right" vertical="center"/>
    </xf>
    <xf numFmtId="165" fontId="9" fillId="5" borderId="17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1" fillId="3" borderId="28" xfId="2" applyFont="1" applyFill="1" applyBorder="1" applyAlignment="1">
      <alignment horizontal="center" vertical="center" wrapText="1"/>
    </xf>
    <xf numFmtId="0" fontId="1" fillId="3" borderId="29" xfId="2" applyFont="1" applyFill="1" applyBorder="1" applyAlignment="1">
      <alignment horizontal="center" vertical="center" wrapText="1"/>
    </xf>
    <xf numFmtId="0" fontId="1" fillId="3" borderId="30" xfId="2" applyFont="1" applyFill="1" applyBorder="1" applyAlignment="1">
      <alignment horizontal="center" vertical="center" wrapText="1"/>
    </xf>
    <xf numFmtId="0" fontId="5" fillId="3" borderId="28" xfId="2" applyFont="1" applyFill="1" applyBorder="1" applyAlignment="1">
      <alignment horizontal="center" vertical="center"/>
    </xf>
    <xf numFmtId="0" fontId="5" fillId="3" borderId="29" xfId="2" applyFont="1" applyFill="1" applyBorder="1" applyAlignment="1">
      <alignment horizontal="center" vertical="center"/>
    </xf>
    <xf numFmtId="0" fontId="5" fillId="3" borderId="30" xfId="2" applyFont="1" applyFill="1" applyBorder="1" applyAlignment="1">
      <alignment horizontal="center" vertical="center"/>
    </xf>
    <xf numFmtId="0" fontId="4" fillId="0" borderId="22" xfId="2" applyFont="1" applyBorder="1" applyAlignment="1">
      <alignment horizontal="left" vertical="top" wrapText="1"/>
    </xf>
    <xf numFmtId="0" fontId="4" fillId="0" borderId="23" xfId="2" applyFont="1" applyBorder="1" applyAlignment="1">
      <alignment horizontal="left" vertical="top" wrapText="1"/>
    </xf>
    <xf numFmtId="0" fontId="4" fillId="0" borderId="24" xfId="2" applyFont="1" applyBorder="1" applyAlignment="1">
      <alignment horizontal="left" vertical="top" wrapText="1"/>
    </xf>
    <xf numFmtId="0" fontId="4" fillId="0" borderId="25" xfId="2" applyFont="1" applyBorder="1" applyAlignment="1">
      <alignment horizontal="left" vertical="top" wrapText="1"/>
    </xf>
    <xf numFmtId="0" fontId="4" fillId="0" borderId="26" xfId="2" applyFont="1" applyBorder="1" applyAlignment="1">
      <alignment horizontal="left" vertical="top" wrapText="1"/>
    </xf>
    <xf numFmtId="0" fontId="4" fillId="0" borderId="27" xfId="2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H1"/>
    </sheetView>
  </sheetViews>
  <sheetFormatPr baseColWidth="10" defaultRowHeight="11.25" x14ac:dyDescent="0.15"/>
  <cols>
    <col min="1" max="1" width="40.7109375" customWidth="1"/>
    <col min="2" max="4" width="15.7109375" style="3" customWidth="1"/>
    <col min="5" max="8" width="15.7109375" customWidth="1"/>
  </cols>
  <sheetData>
    <row r="1" spans="1:9" ht="39.950000000000003" customHeight="1" x14ac:dyDescent="0.15">
      <c r="A1" s="101" t="s">
        <v>41</v>
      </c>
      <c r="B1" s="101"/>
      <c r="C1" s="101"/>
      <c r="D1" s="101"/>
      <c r="E1" s="101"/>
      <c r="F1" s="101"/>
      <c r="G1" s="101"/>
      <c r="H1" s="101"/>
    </row>
    <row r="2" spans="1:9" ht="20.100000000000001" customHeight="1" x14ac:dyDescent="0.15">
      <c r="A2" s="102" t="s">
        <v>3</v>
      </c>
      <c r="B2" s="102"/>
      <c r="C2" s="102"/>
      <c r="D2" s="102"/>
      <c r="E2" s="102"/>
      <c r="F2" s="102"/>
      <c r="G2" s="102"/>
      <c r="H2" s="102"/>
    </row>
    <row r="3" spans="1:9" ht="14.1" customHeight="1" x14ac:dyDescent="0.15">
      <c r="A3" s="1"/>
      <c r="B3" s="1"/>
      <c r="C3" s="1"/>
      <c r="D3" s="1"/>
      <c r="E3" s="1"/>
    </row>
    <row r="4" spans="1:9" ht="14.1" customHeight="1" x14ac:dyDescent="0.15">
      <c r="A4" s="1"/>
      <c r="B4" s="1"/>
      <c r="C4" s="1"/>
      <c r="D4" s="1"/>
      <c r="E4" s="1"/>
    </row>
    <row r="5" spans="1:9" ht="14.1" customHeight="1" thickBot="1" x14ac:dyDescent="0.2">
      <c r="A5" s="2"/>
      <c r="B5" s="2"/>
      <c r="C5" s="2"/>
      <c r="D5" s="2"/>
      <c r="E5" s="2"/>
    </row>
    <row r="6" spans="1:9" ht="70.150000000000006" customHeight="1" thickBot="1" x14ac:dyDescent="0.2">
      <c r="A6" s="21" t="s">
        <v>0</v>
      </c>
      <c r="B6" s="7" t="s">
        <v>4</v>
      </c>
      <c r="C6" s="10" t="s">
        <v>1</v>
      </c>
      <c r="D6" s="10" t="s">
        <v>10</v>
      </c>
      <c r="E6" s="10" t="s">
        <v>11</v>
      </c>
      <c r="F6" s="10" t="s">
        <v>9</v>
      </c>
      <c r="G6" s="10" t="s">
        <v>17</v>
      </c>
      <c r="H6" s="8" t="s">
        <v>18</v>
      </c>
    </row>
    <row r="7" spans="1:9" ht="70.150000000000006" customHeight="1" x14ac:dyDescent="0.15">
      <c r="A7" s="22" t="s">
        <v>14</v>
      </c>
      <c r="B7" s="25" t="s">
        <v>15</v>
      </c>
      <c r="C7" s="37"/>
      <c r="D7" s="12">
        <v>20</v>
      </c>
      <c r="E7" s="18">
        <f>C7*D7*12</f>
        <v>0</v>
      </c>
      <c r="F7" s="40"/>
      <c r="G7" s="28">
        <f>E7*F7/100</f>
        <v>0</v>
      </c>
      <c r="H7" s="29">
        <f>E7+G7</f>
        <v>0</v>
      </c>
    </row>
    <row r="8" spans="1:9" ht="70.150000000000006" customHeight="1" x14ac:dyDescent="0.15">
      <c r="A8" s="23" t="s">
        <v>22</v>
      </c>
      <c r="B8" s="26" t="s">
        <v>12</v>
      </c>
      <c r="C8" s="38"/>
      <c r="D8" s="5">
        <v>13</v>
      </c>
      <c r="E8" s="19">
        <f t="shared" ref="E8:E10" si="0">C8*D8*12</f>
        <v>0</v>
      </c>
      <c r="F8" s="41"/>
      <c r="G8" s="30">
        <f t="shared" ref="G8:G10" si="1">E8*F8/100</f>
        <v>0</v>
      </c>
      <c r="H8" s="31">
        <f t="shared" ref="H8:H10" si="2">E8+G8</f>
        <v>0</v>
      </c>
    </row>
    <row r="9" spans="1:9" ht="70.150000000000006" customHeight="1" thickBot="1" x14ac:dyDescent="0.2">
      <c r="A9" s="24" t="s">
        <v>26</v>
      </c>
      <c r="B9" s="27" t="s">
        <v>13</v>
      </c>
      <c r="C9" s="39"/>
      <c r="D9" s="9">
        <v>7</v>
      </c>
      <c r="E9" s="20">
        <f t="shared" si="0"/>
        <v>0</v>
      </c>
      <c r="F9" s="42"/>
      <c r="G9" s="32">
        <f t="shared" si="1"/>
        <v>0</v>
      </c>
      <c r="H9" s="33">
        <f t="shared" si="2"/>
        <v>0</v>
      </c>
    </row>
    <row r="10" spans="1:9" ht="70.150000000000006" customHeight="1" thickBot="1" x14ac:dyDescent="0.2">
      <c r="A10" s="100" t="s">
        <v>25</v>
      </c>
      <c r="B10" s="4" t="s">
        <v>13</v>
      </c>
      <c r="C10" s="41"/>
      <c r="D10" s="9">
        <v>7</v>
      </c>
      <c r="E10" s="50">
        <f t="shared" si="0"/>
        <v>0</v>
      </c>
      <c r="F10" s="41"/>
      <c r="G10" s="51">
        <f t="shared" si="1"/>
        <v>0</v>
      </c>
      <c r="H10" s="51">
        <f t="shared" si="2"/>
        <v>0</v>
      </c>
    </row>
    <row r="11" spans="1:9" ht="30" customHeight="1" thickBot="1" x14ac:dyDescent="0.2">
      <c r="A11" s="49" t="s">
        <v>21</v>
      </c>
      <c r="B11" s="43"/>
      <c r="C11" s="44"/>
      <c r="D11" s="43"/>
      <c r="E11" s="46">
        <f>SUM(E7:E10)</f>
        <v>0</v>
      </c>
      <c r="F11" s="45"/>
      <c r="G11" s="47">
        <f>SUM(G7:G10)</f>
        <v>0</v>
      </c>
      <c r="H11" s="48">
        <f>SUM(H7:H10)</f>
        <v>0</v>
      </c>
    </row>
    <row r="12" spans="1:9" ht="12" customHeight="1" x14ac:dyDescent="0.15">
      <c r="E12" s="17"/>
      <c r="F12" s="16"/>
      <c r="G12" s="14"/>
      <c r="H12" s="14"/>
      <c r="I12" s="6"/>
    </row>
    <row r="13" spans="1:9" ht="12" customHeight="1" x14ac:dyDescent="0.15">
      <c r="C13" s="36"/>
      <c r="D13" s="34" t="s">
        <v>16</v>
      </c>
      <c r="E13" s="35"/>
      <c r="F13" s="16"/>
      <c r="G13" s="14"/>
      <c r="H13" s="14"/>
      <c r="I13" s="6"/>
    </row>
    <row r="14" spans="1:9" ht="12" customHeight="1" thickBot="1" x14ac:dyDescent="0.2">
      <c r="E14" s="17"/>
      <c r="F14" s="15"/>
      <c r="G14" s="14"/>
      <c r="H14" s="14"/>
      <c r="I14" s="6"/>
    </row>
    <row r="15" spans="1:9" ht="12.75" x14ac:dyDescent="0.15">
      <c r="A15" s="103" t="s">
        <v>2</v>
      </c>
      <c r="B15" s="104"/>
      <c r="C15" s="11"/>
      <c r="D15" s="11"/>
      <c r="E15" s="17"/>
      <c r="F15" s="15"/>
      <c r="G15" s="14"/>
      <c r="H15" s="14"/>
      <c r="I15" s="6"/>
    </row>
    <row r="16" spans="1:9" ht="12.75" x14ac:dyDescent="0.15">
      <c r="A16" s="105"/>
      <c r="B16" s="106"/>
      <c r="C16" s="11"/>
      <c r="D16" s="11"/>
      <c r="E16" s="13"/>
      <c r="F16" s="15"/>
      <c r="G16" s="14"/>
      <c r="H16" s="14"/>
      <c r="I16" s="6"/>
    </row>
    <row r="17" spans="1:9" ht="12.75" x14ac:dyDescent="0.15">
      <c r="A17" s="105"/>
      <c r="B17" s="106"/>
      <c r="C17" s="11"/>
      <c r="D17" s="11"/>
      <c r="E17" s="13"/>
      <c r="F17" s="15"/>
      <c r="G17" s="14"/>
      <c r="H17" s="14"/>
      <c r="I17" s="6"/>
    </row>
    <row r="18" spans="1:9" ht="13.5" thickBot="1" x14ac:dyDescent="0.2">
      <c r="A18" s="107"/>
      <c r="B18" s="108"/>
      <c r="C18" s="11"/>
      <c r="D18" s="11"/>
      <c r="E18" s="13"/>
      <c r="F18" s="15"/>
      <c r="G18" s="14"/>
      <c r="H18" s="14"/>
      <c r="I18" s="6"/>
    </row>
    <row r="19" spans="1:9" ht="12.75" x14ac:dyDescent="0.15">
      <c r="E19" s="13"/>
      <c r="F19" s="15"/>
      <c r="G19" s="14"/>
      <c r="H19" s="14"/>
      <c r="I19" s="6"/>
    </row>
    <row r="20" spans="1:9" ht="12.75" x14ac:dyDescent="0.15">
      <c r="E20" s="13"/>
      <c r="F20" s="15"/>
      <c r="G20" s="14"/>
      <c r="H20" s="14"/>
      <c r="I20" s="6"/>
    </row>
    <row r="21" spans="1:9" ht="12.75" x14ac:dyDescent="0.15">
      <c r="E21" s="13"/>
      <c r="F21" s="15"/>
      <c r="G21" s="14"/>
      <c r="H21" s="14"/>
      <c r="I21" s="6"/>
    </row>
    <row r="22" spans="1:9" ht="12.75" x14ac:dyDescent="0.15">
      <c r="E22" s="13"/>
      <c r="F22" s="15"/>
      <c r="G22" s="14"/>
      <c r="H22" s="14"/>
      <c r="I22" s="6"/>
    </row>
    <row r="23" spans="1:9" ht="12.75" x14ac:dyDescent="0.15">
      <c r="E23" s="13"/>
      <c r="F23" s="15"/>
      <c r="G23" s="14"/>
      <c r="H23" s="14"/>
      <c r="I23" s="6"/>
    </row>
    <row r="24" spans="1:9" ht="12.75" x14ac:dyDescent="0.15">
      <c r="E24" s="13"/>
      <c r="F24" s="15"/>
      <c r="G24" s="14"/>
      <c r="H24" s="14"/>
      <c r="I24" s="6"/>
    </row>
    <row r="25" spans="1:9" ht="12.75" x14ac:dyDescent="0.15">
      <c r="E25" s="13"/>
      <c r="F25" s="15"/>
      <c r="G25" s="14"/>
      <c r="H25" s="14"/>
      <c r="I25" s="6"/>
    </row>
    <row r="26" spans="1:9" ht="12.75" x14ac:dyDescent="0.15">
      <c r="E26" s="13"/>
      <c r="F26" s="15"/>
      <c r="G26" s="14"/>
      <c r="H26" s="14"/>
      <c r="I26" s="6"/>
    </row>
    <row r="27" spans="1:9" ht="12.75" x14ac:dyDescent="0.15">
      <c r="E27" s="13"/>
      <c r="F27" s="15"/>
      <c r="G27" s="14"/>
      <c r="H27" s="14"/>
      <c r="I27" s="6"/>
    </row>
  </sheetData>
  <mergeCells count="3">
    <mergeCell ref="A1:H1"/>
    <mergeCell ref="A2:H2"/>
    <mergeCell ref="A15:B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F33" sqref="F33"/>
    </sheetView>
  </sheetViews>
  <sheetFormatPr baseColWidth="10" defaultColWidth="11.42578125" defaultRowHeight="11.25" x14ac:dyDescent="0.15"/>
  <cols>
    <col min="1" max="1" width="40.7109375" style="71" customWidth="1"/>
    <col min="2" max="8" width="15.7109375" style="52" customWidth="1"/>
    <col min="9" max="16384" width="11.42578125" style="52"/>
  </cols>
  <sheetData>
    <row r="1" spans="1:8" ht="39.950000000000003" customHeight="1" x14ac:dyDescent="0.15">
      <c r="A1" s="109" t="s">
        <v>42</v>
      </c>
      <c r="B1" s="110"/>
      <c r="C1" s="110"/>
      <c r="D1" s="110"/>
      <c r="E1" s="110"/>
      <c r="F1" s="110"/>
      <c r="G1" s="110"/>
      <c r="H1" s="110"/>
    </row>
    <row r="2" spans="1:8" ht="20.100000000000001" customHeight="1" x14ac:dyDescent="0.15">
      <c r="A2" s="109" t="s">
        <v>3</v>
      </c>
      <c r="B2" s="110"/>
      <c r="C2" s="110"/>
      <c r="D2" s="110"/>
      <c r="E2" s="110"/>
      <c r="F2" s="110"/>
      <c r="G2" s="110"/>
      <c r="H2" s="110"/>
    </row>
    <row r="3" spans="1:8" ht="14.1" customHeight="1" x14ac:dyDescent="0.15">
      <c r="A3" s="53"/>
      <c r="B3" s="54"/>
      <c r="C3" s="54"/>
      <c r="D3" s="54"/>
      <c r="E3" s="53"/>
    </row>
    <row r="4" spans="1:8" ht="14.1" customHeight="1" x14ac:dyDescent="0.15">
      <c r="A4" s="53"/>
      <c r="B4" s="54"/>
      <c r="C4" s="54"/>
      <c r="D4" s="54"/>
      <c r="E4" s="53"/>
    </row>
    <row r="5" spans="1:8" ht="14.1" customHeight="1" thickBot="1" x14ac:dyDescent="0.2">
      <c r="A5" s="53"/>
      <c r="B5" s="54"/>
      <c r="C5" s="54"/>
      <c r="D5" s="54"/>
      <c r="E5" s="53"/>
    </row>
    <row r="6" spans="1:8" ht="30" customHeight="1" thickBot="1" x14ac:dyDescent="0.2">
      <c r="A6" s="111" t="s">
        <v>5</v>
      </c>
      <c r="B6" s="112"/>
      <c r="C6" s="112"/>
      <c r="D6" s="112"/>
      <c r="E6" s="112"/>
      <c r="F6" s="112"/>
      <c r="G6" s="112"/>
      <c r="H6" s="113"/>
    </row>
    <row r="7" spans="1:8" ht="13.5" thickBot="1" x14ac:dyDescent="0.2">
      <c r="A7" s="55"/>
      <c r="B7" s="56"/>
      <c r="C7" s="56"/>
      <c r="D7" s="56"/>
      <c r="E7" s="55"/>
    </row>
    <row r="8" spans="1:8" ht="70.150000000000006" customHeight="1" thickBot="1" x14ac:dyDescent="0.2">
      <c r="A8" s="57" t="s">
        <v>0</v>
      </c>
      <c r="B8" s="58" t="s">
        <v>4</v>
      </c>
      <c r="C8" s="59" t="s">
        <v>23</v>
      </c>
      <c r="D8" s="59" t="s">
        <v>10</v>
      </c>
      <c r="E8" s="59" t="s">
        <v>11</v>
      </c>
      <c r="F8" s="59" t="s">
        <v>9</v>
      </c>
      <c r="G8" s="59" t="s">
        <v>17</v>
      </c>
      <c r="H8" s="60" t="s">
        <v>18</v>
      </c>
    </row>
    <row r="9" spans="1:8" ht="70.150000000000006" customHeight="1" x14ac:dyDescent="0.15">
      <c r="A9" s="61" t="s">
        <v>8</v>
      </c>
      <c r="B9" s="75" t="s">
        <v>15</v>
      </c>
      <c r="C9" s="62"/>
      <c r="D9" s="63">
        <v>22</v>
      </c>
      <c r="E9" s="76">
        <f>C9*D9*12</f>
        <v>0</v>
      </c>
      <c r="F9" s="62"/>
      <c r="G9" s="77">
        <f>E9*F9/100</f>
        <v>0</v>
      </c>
      <c r="H9" s="78">
        <f>E9+G9</f>
        <v>0</v>
      </c>
    </row>
    <row r="10" spans="1:8" ht="70.150000000000006" customHeight="1" thickBot="1" x14ac:dyDescent="0.2">
      <c r="A10" s="67" t="s">
        <v>24</v>
      </c>
      <c r="B10" s="68" t="s">
        <v>19</v>
      </c>
      <c r="C10" s="69"/>
      <c r="D10" s="68">
        <v>5</v>
      </c>
      <c r="E10" s="79">
        <f>C10*D10*12</f>
        <v>0</v>
      </c>
      <c r="F10" s="69"/>
      <c r="G10" s="80">
        <f>E10*F10/100</f>
        <v>0</v>
      </c>
      <c r="H10" s="81">
        <f>E10+G10</f>
        <v>0</v>
      </c>
    </row>
    <row r="11" spans="1:8" ht="12" customHeight="1" x14ac:dyDescent="0.2">
      <c r="A11" s="82"/>
      <c r="B11" s="83"/>
      <c r="C11" s="83"/>
      <c r="D11" s="83"/>
      <c r="E11" s="84"/>
    </row>
    <row r="12" spans="1:8" ht="12" customHeight="1" x14ac:dyDescent="0.2">
      <c r="A12" s="82"/>
      <c r="B12" s="83"/>
      <c r="C12" s="72"/>
      <c r="D12" s="73" t="s">
        <v>16</v>
      </c>
      <c r="E12" s="84"/>
    </row>
    <row r="13" spans="1:8" ht="12" customHeight="1" thickBot="1" x14ac:dyDescent="0.25">
      <c r="A13" s="82"/>
      <c r="B13" s="83"/>
      <c r="C13" s="83"/>
      <c r="D13" s="83"/>
      <c r="E13" s="84"/>
    </row>
    <row r="14" spans="1:8" ht="30" customHeight="1" thickBot="1" x14ac:dyDescent="0.2">
      <c r="A14" s="114" t="s">
        <v>6</v>
      </c>
      <c r="B14" s="115"/>
      <c r="C14" s="115"/>
      <c r="D14" s="115"/>
      <c r="E14" s="115"/>
      <c r="F14" s="115"/>
      <c r="G14" s="115"/>
      <c r="H14" s="116"/>
    </row>
    <row r="15" spans="1:8" ht="15.75" customHeight="1" thickBot="1" x14ac:dyDescent="0.25">
      <c r="A15" s="82"/>
      <c r="B15" s="83"/>
      <c r="C15" s="83"/>
      <c r="D15" s="83"/>
      <c r="E15" s="84"/>
      <c r="F15" s="85"/>
    </row>
    <row r="16" spans="1:8" ht="70.150000000000006" customHeight="1" thickBot="1" x14ac:dyDescent="0.2">
      <c r="A16" s="57" t="s">
        <v>0</v>
      </c>
      <c r="B16" s="58" t="s">
        <v>4</v>
      </c>
      <c r="C16" s="59" t="s">
        <v>23</v>
      </c>
      <c r="D16" s="59" t="s">
        <v>10</v>
      </c>
      <c r="E16" s="59" t="s">
        <v>11</v>
      </c>
      <c r="F16" s="59" t="s">
        <v>9</v>
      </c>
      <c r="G16" s="59" t="s">
        <v>17</v>
      </c>
      <c r="H16" s="60" t="s">
        <v>18</v>
      </c>
    </row>
    <row r="17" spans="1:8" ht="70.150000000000006" customHeight="1" x14ac:dyDescent="0.15">
      <c r="A17" s="61" t="s">
        <v>27</v>
      </c>
      <c r="B17" s="75" t="s">
        <v>20</v>
      </c>
      <c r="C17" s="86"/>
      <c r="D17" s="87">
        <v>2</v>
      </c>
      <c r="E17" s="88">
        <f>C17*D17*12</f>
        <v>0</v>
      </c>
      <c r="F17" s="86"/>
      <c r="G17" s="89">
        <f>E17*F17/100</f>
        <v>0</v>
      </c>
      <c r="H17" s="90">
        <f>E17+G17</f>
        <v>0</v>
      </c>
    </row>
    <row r="18" spans="1:8" ht="70.150000000000006" customHeight="1" x14ac:dyDescent="0.15">
      <c r="A18" s="64" t="s">
        <v>28</v>
      </c>
      <c r="B18" s="66" t="s">
        <v>20</v>
      </c>
      <c r="C18" s="65"/>
      <c r="D18" s="66">
        <v>0.2</v>
      </c>
      <c r="E18" s="91">
        <f>C18*D18*12</f>
        <v>0</v>
      </c>
      <c r="F18" s="65"/>
      <c r="G18" s="92">
        <f>E18*F18/100</f>
        <v>0</v>
      </c>
      <c r="H18" s="93">
        <f>E18+G18</f>
        <v>0</v>
      </c>
    </row>
    <row r="19" spans="1:8" ht="70.150000000000006" customHeight="1" x14ac:dyDescent="0.15">
      <c r="A19" s="64" t="s">
        <v>29</v>
      </c>
      <c r="B19" s="66" t="s">
        <v>20</v>
      </c>
      <c r="C19" s="65"/>
      <c r="D19" s="66">
        <v>4</v>
      </c>
      <c r="E19" s="91">
        <f t="shared" ref="E19:E30" si="0">C19*D19*12</f>
        <v>0</v>
      </c>
      <c r="F19" s="65"/>
      <c r="G19" s="92">
        <f t="shared" ref="G19:G30" si="1">E19*F19/100</f>
        <v>0</v>
      </c>
      <c r="H19" s="93">
        <f t="shared" ref="H19:H30" si="2">E19+G19</f>
        <v>0</v>
      </c>
    </row>
    <row r="20" spans="1:8" ht="70.150000000000006" customHeight="1" x14ac:dyDescent="0.15">
      <c r="A20" s="64" t="s">
        <v>30</v>
      </c>
      <c r="B20" s="66" t="s">
        <v>20</v>
      </c>
      <c r="C20" s="65"/>
      <c r="D20" s="66">
        <v>0.1</v>
      </c>
      <c r="E20" s="91">
        <f t="shared" si="0"/>
        <v>0</v>
      </c>
      <c r="F20" s="65"/>
      <c r="G20" s="92">
        <f t="shared" si="1"/>
        <v>0</v>
      </c>
      <c r="H20" s="93">
        <f t="shared" si="2"/>
        <v>0</v>
      </c>
    </row>
    <row r="21" spans="1:8" ht="70.150000000000006" customHeight="1" x14ac:dyDescent="0.15">
      <c r="A21" s="64" t="s">
        <v>31</v>
      </c>
      <c r="B21" s="66" t="s">
        <v>20</v>
      </c>
      <c r="C21" s="65"/>
      <c r="D21" s="66">
        <v>0.1</v>
      </c>
      <c r="E21" s="91">
        <f t="shared" si="0"/>
        <v>0</v>
      </c>
      <c r="F21" s="65"/>
      <c r="G21" s="92">
        <f t="shared" si="1"/>
        <v>0</v>
      </c>
      <c r="H21" s="93">
        <f t="shared" si="2"/>
        <v>0</v>
      </c>
    </row>
    <row r="22" spans="1:8" ht="70.150000000000006" customHeight="1" x14ac:dyDescent="0.15">
      <c r="A22" s="64" t="s">
        <v>32</v>
      </c>
      <c r="B22" s="66" t="s">
        <v>20</v>
      </c>
      <c r="C22" s="65"/>
      <c r="D22" s="66">
        <v>0.3</v>
      </c>
      <c r="E22" s="91">
        <f t="shared" si="0"/>
        <v>0</v>
      </c>
      <c r="F22" s="65"/>
      <c r="G22" s="92">
        <f t="shared" si="1"/>
        <v>0</v>
      </c>
      <c r="H22" s="93">
        <f t="shared" si="2"/>
        <v>0</v>
      </c>
    </row>
    <row r="23" spans="1:8" ht="70.150000000000006" customHeight="1" x14ac:dyDescent="0.15">
      <c r="A23" s="64" t="s">
        <v>33</v>
      </c>
      <c r="B23" s="66" t="s">
        <v>20</v>
      </c>
      <c r="C23" s="65"/>
      <c r="D23" s="66">
        <v>0.2</v>
      </c>
      <c r="E23" s="91">
        <f t="shared" si="0"/>
        <v>0</v>
      </c>
      <c r="F23" s="65"/>
      <c r="G23" s="92">
        <f t="shared" si="1"/>
        <v>0</v>
      </c>
      <c r="H23" s="93">
        <f t="shared" si="2"/>
        <v>0</v>
      </c>
    </row>
    <row r="24" spans="1:8" ht="70.150000000000006" customHeight="1" x14ac:dyDescent="0.15">
      <c r="A24" s="64" t="s">
        <v>34</v>
      </c>
      <c r="B24" s="66" t="s">
        <v>20</v>
      </c>
      <c r="C24" s="65"/>
      <c r="D24" s="66">
        <v>0.1</v>
      </c>
      <c r="E24" s="91">
        <f t="shared" si="0"/>
        <v>0</v>
      </c>
      <c r="F24" s="65"/>
      <c r="G24" s="92">
        <f t="shared" si="1"/>
        <v>0</v>
      </c>
      <c r="H24" s="93">
        <f t="shared" si="2"/>
        <v>0</v>
      </c>
    </row>
    <row r="25" spans="1:8" ht="70.150000000000006" customHeight="1" x14ac:dyDescent="0.15">
      <c r="A25" s="64" t="s">
        <v>35</v>
      </c>
      <c r="B25" s="66" t="s">
        <v>20</v>
      </c>
      <c r="C25" s="65"/>
      <c r="D25" s="66">
        <v>0.2</v>
      </c>
      <c r="E25" s="91">
        <f t="shared" si="0"/>
        <v>0</v>
      </c>
      <c r="F25" s="65"/>
      <c r="G25" s="92">
        <f t="shared" si="1"/>
        <v>0</v>
      </c>
      <c r="H25" s="93">
        <f t="shared" si="2"/>
        <v>0</v>
      </c>
    </row>
    <row r="26" spans="1:8" ht="70.150000000000006" customHeight="1" x14ac:dyDescent="0.15">
      <c r="A26" s="64" t="s">
        <v>36</v>
      </c>
      <c r="B26" s="66" t="s">
        <v>20</v>
      </c>
      <c r="C26" s="65"/>
      <c r="D26" s="66">
        <v>0.1</v>
      </c>
      <c r="E26" s="91">
        <f t="shared" si="0"/>
        <v>0</v>
      </c>
      <c r="F26" s="65"/>
      <c r="G26" s="92">
        <f t="shared" si="1"/>
        <v>0</v>
      </c>
      <c r="H26" s="93">
        <f t="shared" si="2"/>
        <v>0</v>
      </c>
    </row>
    <row r="27" spans="1:8" ht="70.150000000000006" customHeight="1" x14ac:dyDescent="0.15">
      <c r="A27" s="64" t="s">
        <v>37</v>
      </c>
      <c r="B27" s="66" t="s">
        <v>20</v>
      </c>
      <c r="C27" s="65"/>
      <c r="D27" s="66">
        <v>0.1</v>
      </c>
      <c r="E27" s="91">
        <f t="shared" si="0"/>
        <v>0</v>
      </c>
      <c r="F27" s="65"/>
      <c r="G27" s="92">
        <f t="shared" si="1"/>
        <v>0</v>
      </c>
      <c r="H27" s="93">
        <f t="shared" si="2"/>
        <v>0</v>
      </c>
    </row>
    <row r="28" spans="1:8" ht="70.150000000000006" customHeight="1" x14ac:dyDescent="0.15">
      <c r="A28" s="64" t="s">
        <v>38</v>
      </c>
      <c r="B28" s="66" t="s">
        <v>20</v>
      </c>
      <c r="C28" s="65"/>
      <c r="D28" s="66">
        <v>0.1</v>
      </c>
      <c r="E28" s="91">
        <f t="shared" si="0"/>
        <v>0</v>
      </c>
      <c r="F28" s="65"/>
      <c r="G28" s="92">
        <f t="shared" si="1"/>
        <v>0</v>
      </c>
      <c r="H28" s="93">
        <f t="shared" si="2"/>
        <v>0</v>
      </c>
    </row>
    <row r="29" spans="1:8" ht="70.150000000000006" customHeight="1" x14ac:dyDescent="0.15">
      <c r="A29" s="64" t="s">
        <v>7</v>
      </c>
      <c r="B29" s="66" t="s">
        <v>20</v>
      </c>
      <c r="C29" s="65"/>
      <c r="D29" s="66">
        <v>0.1</v>
      </c>
      <c r="E29" s="91">
        <f t="shared" si="0"/>
        <v>0</v>
      </c>
      <c r="F29" s="65"/>
      <c r="G29" s="92">
        <f t="shared" si="1"/>
        <v>0</v>
      </c>
      <c r="H29" s="93">
        <f t="shared" si="2"/>
        <v>0</v>
      </c>
    </row>
    <row r="30" spans="1:8" ht="70.150000000000006" customHeight="1" x14ac:dyDescent="0.15">
      <c r="A30" s="64" t="s">
        <v>39</v>
      </c>
      <c r="B30" s="66" t="s">
        <v>20</v>
      </c>
      <c r="C30" s="65"/>
      <c r="D30" s="66">
        <v>0.1</v>
      </c>
      <c r="E30" s="91">
        <f t="shared" si="0"/>
        <v>0</v>
      </c>
      <c r="F30" s="65"/>
      <c r="G30" s="92">
        <f t="shared" si="1"/>
        <v>0</v>
      </c>
      <c r="H30" s="93">
        <f t="shared" si="2"/>
        <v>0</v>
      </c>
    </row>
    <row r="31" spans="1:8" ht="70.150000000000006" customHeight="1" thickBot="1" x14ac:dyDescent="0.2">
      <c r="A31" s="67" t="s">
        <v>40</v>
      </c>
      <c r="B31" s="68" t="s">
        <v>20</v>
      </c>
      <c r="C31" s="69"/>
      <c r="D31" s="68">
        <v>0.1</v>
      </c>
      <c r="E31" s="79">
        <f>C31*D31*12</f>
        <v>0</v>
      </c>
      <c r="F31" s="69"/>
      <c r="G31" s="80">
        <f>E31*F31/100</f>
        <v>0</v>
      </c>
      <c r="H31" s="81">
        <f>E31+G31</f>
        <v>0</v>
      </c>
    </row>
    <row r="32" spans="1:8" customFormat="1" ht="70.150000000000006" customHeight="1" thickBot="1" x14ac:dyDescent="0.2">
      <c r="A32" s="100" t="s">
        <v>25</v>
      </c>
      <c r="B32" s="4" t="s">
        <v>13</v>
      </c>
      <c r="C32" s="41"/>
      <c r="D32" s="68">
        <f>SUM(D17:D31)</f>
        <v>7.7999999999999972</v>
      </c>
      <c r="E32" s="50">
        <f t="shared" ref="E32" si="3">C32*D32*12</f>
        <v>0</v>
      </c>
      <c r="F32" s="41"/>
      <c r="G32" s="51">
        <f t="shared" ref="G32" si="4">E32*F32/100</f>
        <v>0</v>
      </c>
      <c r="H32" s="51">
        <f t="shared" ref="H32" si="5">E32+G32</f>
        <v>0</v>
      </c>
    </row>
    <row r="33" spans="1:8" ht="30" customHeight="1" thickBot="1" x14ac:dyDescent="0.2">
      <c r="A33" s="70" t="s">
        <v>21</v>
      </c>
      <c r="B33" s="94"/>
      <c r="C33" s="95"/>
      <c r="D33" s="96"/>
      <c r="E33" s="97">
        <f>SUM(E9:E10,E17:E32)</f>
        <v>0</v>
      </c>
      <c r="F33" s="98"/>
      <c r="G33" s="97">
        <f>SUM(G9:G10,G17:G32)</f>
        <v>0</v>
      </c>
      <c r="H33" s="99">
        <f>SUM(H9:H10,H17:H32)</f>
        <v>0</v>
      </c>
    </row>
    <row r="34" spans="1:8" ht="12" customHeight="1" x14ac:dyDescent="0.15"/>
    <row r="35" spans="1:8" ht="12" customHeight="1" x14ac:dyDescent="0.15">
      <c r="C35" s="72"/>
      <c r="D35" s="73" t="s">
        <v>16</v>
      </c>
    </row>
    <row r="36" spans="1:8" ht="12" thickBot="1" x14ac:dyDescent="0.2"/>
    <row r="37" spans="1:8" x14ac:dyDescent="0.15">
      <c r="A37" s="117" t="s">
        <v>2</v>
      </c>
      <c r="B37" s="118"/>
      <c r="C37" s="74"/>
      <c r="D37" s="74"/>
    </row>
    <row r="38" spans="1:8" x14ac:dyDescent="0.15">
      <c r="A38" s="119"/>
      <c r="B38" s="120"/>
      <c r="C38" s="74"/>
      <c r="D38" s="74"/>
    </row>
    <row r="39" spans="1:8" x14ac:dyDescent="0.15">
      <c r="A39" s="119"/>
      <c r="B39" s="120"/>
      <c r="C39" s="74"/>
      <c r="D39" s="74"/>
    </row>
    <row r="40" spans="1:8" ht="12" thickBot="1" x14ac:dyDescent="0.2">
      <c r="A40" s="121"/>
      <c r="B40" s="122"/>
      <c r="C40" s="74"/>
      <c r="D40" s="74"/>
    </row>
  </sheetData>
  <mergeCells count="5">
    <mergeCell ref="A1:H1"/>
    <mergeCell ref="A2:H2"/>
    <mergeCell ref="A6:H6"/>
    <mergeCell ref="A14:H14"/>
    <mergeCell ref="A37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39</vt:lpstr>
      <vt:lpstr>LOT 40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2026-06-11T14:24:44Z</cp:lastPrinted>
  <dcterms:created xsi:type="dcterms:W3CDTF">2015-05-11T12:59:14Z</dcterms:created>
  <dcterms:modified xsi:type="dcterms:W3CDTF">2026-07-08T14:16:22Z</dcterms:modified>
</cp:coreProperties>
</file>