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ublic\"/>
    </mc:Choice>
  </mc:AlternateContent>
  <bookViews>
    <workbookView xWindow="0" yWindow="0" windowWidth="28800" windowHeight="11490" firstSheet="1" activeTab="15"/>
  </bookViews>
  <sheets>
    <sheet name="LOT 1" sheetId="1" r:id="rId1"/>
    <sheet name="LOT 2" sheetId="5" r:id="rId2"/>
    <sheet name="LOT 3" sheetId="6" r:id="rId3"/>
    <sheet name="LOT 4" sheetId="7" r:id="rId4"/>
    <sheet name="LOT 5" sheetId="8" r:id="rId5"/>
    <sheet name="LOT 6" sheetId="9" r:id="rId6"/>
    <sheet name="LOT 7" sheetId="10" r:id="rId7"/>
    <sheet name="LOT 8" sheetId="22" r:id="rId8"/>
    <sheet name="LOT 9" sheetId="23" r:id="rId9"/>
    <sheet name="LOT 10" sheetId="24" r:id="rId10"/>
    <sheet name="LOT 11" sheetId="25" r:id="rId11"/>
    <sheet name="LOT 12" sheetId="26" r:id="rId12"/>
    <sheet name="LOT 13" sheetId="27" r:id="rId13"/>
    <sheet name="LOT 14" sheetId="28" r:id="rId14"/>
    <sheet name="LOT 15" sheetId="21" r:id="rId15"/>
    <sheet name="LOT 16" sheetId="29" r:id="rId16"/>
  </sheets>
  <calcPr calcId="162913" concurrentCalc="0"/>
</workbook>
</file>

<file path=xl/calcChain.xml><?xml version="1.0" encoding="utf-8"?>
<calcChain xmlns="http://schemas.openxmlformats.org/spreadsheetml/2006/main">
  <c r="C15" i="27" l="1"/>
  <c r="C15" i="26"/>
  <c r="C14" i="23"/>
  <c r="C15" i="10"/>
  <c r="C20" i="9"/>
  <c r="C19" i="8"/>
  <c r="C17" i="5"/>
  <c r="C17" i="6"/>
  <c r="E9" i="5"/>
  <c r="E10" i="5"/>
  <c r="E11" i="5"/>
  <c r="E12" i="5"/>
  <c r="E8" i="5"/>
  <c r="E13" i="5"/>
  <c r="G9" i="5"/>
  <c r="G10" i="5"/>
  <c r="G11" i="5"/>
  <c r="G12" i="5"/>
  <c r="G8" i="5"/>
  <c r="G13" i="5"/>
  <c r="H9" i="5"/>
  <c r="H10" i="5"/>
  <c r="H11" i="5"/>
  <c r="H12" i="5"/>
  <c r="H8" i="5"/>
  <c r="H13" i="5"/>
  <c r="E11" i="29"/>
  <c r="G11" i="29"/>
  <c r="H11" i="29"/>
  <c r="E8" i="29"/>
  <c r="G8" i="29"/>
  <c r="H8" i="29"/>
  <c r="E10" i="29"/>
  <c r="G10" i="29"/>
  <c r="H10" i="29"/>
  <c r="E12" i="29"/>
  <c r="G12" i="29"/>
  <c r="H12" i="29"/>
  <c r="E13" i="29"/>
  <c r="G13" i="29"/>
  <c r="H13" i="29"/>
  <c r="H14" i="29"/>
  <c r="G14" i="29"/>
  <c r="E14" i="29"/>
  <c r="D32" i="22"/>
  <c r="E10" i="21"/>
  <c r="G10" i="21"/>
  <c r="H10" i="21"/>
  <c r="H11" i="21"/>
  <c r="G11" i="21"/>
  <c r="E11" i="21"/>
  <c r="E10" i="28"/>
  <c r="G10" i="28"/>
  <c r="H10" i="28"/>
  <c r="H11" i="28"/>
  <c r="G11" i="28"/>
  <c r="E11" i="28"/>
  <c r="E10" i="27"/>
  <c r="G10" i="27"/>
  <c r="H10" i="27"/>
  <c r="H11" i="27"/>
  <c r="G11" i="27"/>
  <c r="E11" i="27"/>
  <c r="E10" i="26"/>
  <c r="G10" i="26"/>
  <c r="H10" i="26"/>
  <c r="E7" i="26"/>
  <c r="G7" i="26"/>
  <c r="H7" i="26"/>
  <c r="E8" i="26"/>
  <c r="G8" i="26"/>
  <c r="H8" i="26"/>
  <c r="E9" i="26"/>
  <c r="G9" i="26"/>
  <c r="H9" i="26"/>
  <c r="H11" i="26"/>
  <c r="G11" i="26"/>
  <c r="E11" i="26"/>
  <c r="E7" i="25"/>
  <c r="G7" i="25"/>
  <c r="H7" i="25"/>
  <c r="E8" i="25"/>
  <c r="G8" i="25"/>
  <c r="H8" i="25"/>
  <c r="H9" i="25"/>
  <c r="G9" i="25"/>
  <c r="E9" i="25"/>
  <c r="E9" i="24"/>
  <c r="G9" i="24"/>
  <c r="H9" i="24"/>
  <c r="H10" i="24"/>
  <c r="G10" i="24"/>
  <c r="E10" i="24"/>
  <c r="E9" i="23"/>
  <c r="G9" i="23"/>
  <c r="H9" i="23"/>
  <c r="H10" i="23"/>
  <c r="G10" i="23"/>
  <c r="E10" i="23"/>
  <c r="E32" i="22"/>
  <c r="G32" i="22"/>
  <c r="H32" i="22"/>
  <c r="E9" i="22"/>
  <c r="G9" i="22"/>
  <c r="H9" i="22"/>
  <c r="E10" i="22"/>
  <c r="G10" i="22"/>
  <c r="H10" i="22"/>
  <c r="E17" i="22"/>
  <c r="G17" i="22"/>
  <c r="H17" i="22"/>
  <c r="E18" i="22"/>
  <c r="G18" i="22"/>
  <c r="H18" i="22"/>
  <c r="E19" i="22"/>
  <c r="G19" i="22"/>
  <c r="H19" i="22"/>
  <c r="E20" i="22"/>
  <c r="G20" i="22"/>
  <c r="H20" i="22"/>
  <c r="E21" i="22"/>
  <c r="G21" i="22"/>
  <c r="H21" i="22"/>
  <c r="E22" i="22"/>
  <c r="G22" i="22"/>
  <c r="H22" i="22"/>
  <c r="E23" i="22"/>
  <c r="G23" i="22"/>
  <c r="H23" i="22"/>
  <c r="E24" i="22"/>
  <c r="G24" i="22"/>
  <c r="H24" i="22"/>
  <c r="E25" i="22"/>
  <c r="G25" i="22"/>
  <c r="H25" i="22"/>
  <c r="E26" i="22"/>
  <c r="G26" i="22"/>
  <c r="H26" i="22"/>
  <c r="E27" i="22"/>
  <c r="G27" i="22"/>
  <c r="H27" i="22"/>
  <c r="E28" i="22"/>
  <c r="G28" i="22"/>
  <c r="H28" i="22"/>
  <c r="E29" i="22"/>
  <c r="G29" i="22"/>
  <c r="H29" i="22"/>
  <c r="E30" i="22"/>
  <c r="G30" i="22"/>
  <c r="H30" i="22"/>
  <c r="E31" i="22"/>
  <c r="G31" i="22"/>
  <c r="H31" i="22"/>
  <c r="H33" i="22"/>
  <c r="G33" i="22"/>
  <c r="E33" i="22"/>
  <c r="E10" i="10"/>
  <c r="G10" i="10"/>
  <c r="H10" i="10"/>
  <c r="H11" i="10"/>
  <c r="G11" i="10"/>
  <c r="E11" i="10"/>
  <c r="E15" i="9"/>
  <c r="G15" i="9"/>
  <c r="H15" i="9"/>
  <c r="E10" i="9"/>
  <c r="G10" i="9"/>
  <c r="H10" i="9"/>
  <c r="E11" i="9"/>
  <c r="G11" i="9"/>
  <c r="H11" i="9"/>
  <c r="E12" i="9"/>
  <c r="G12" i="9"/>
  <c r="H12" i="9"/>
  <c r="E13" i="9"/>
  <c r="G13" i="9"/>
  <c r="H13" i="9"/>
  <c r="E14" i="9"/>
  <c r="G14" i="9"/>
  <c r="H14" i="9"/>
  <c r="H16" i="9"/>
  <c r="G16" i="9"/>
  <c r="E16" i="9"/>
  <c r="E14" i="8"/>
  <c r="G14" i="8"/>
  <c r="H14" i="8"/>
  <c r="E9" i="8"/>
  <c r="G9" i="8"/>
  <c r="H9" i="8"/>
  <c r="E10" i="8"/>
  <c r="G10" i="8"/>
  <c r="H10" i="8"/>
  <c r="E11" i="8"/>
  <c r="G11" i="8"/>
  <c r="H11" i="8"/>
  <c r="E12" i="8"/>
  <c r="G12" i="8"/>
  <c r="H12" i="8"/>
  <c r="E13" i="8"/>
  <c r="G13" i="8"/>
  <c r="H13" i="8"/>
  <c r="H15" i="8"/>
  <c r="G15" i="8"/>
  <c r="E15" i="8"/>
  <c r="E7" i="7"/>
  <c r="G7" i="7"/>
  <c r="H7" i="7"/>
  <c r="E8" i="7"/>
  <c r="G8" i="7"/>
  <c r="H8" i="7"/>
  <c r="E14" i="7"/>
  <c r="G14" i="7"/>
  <c r="H14" i="7"/>
  <c r="H15" i="7"/>
  <c r="G15" i="7"/>
  <c r="E15" i="7"/>
  <c r="E7" i="1"/>
  <c r="G7" i="1"/>
  <c r="H7" i="1"/>
  <c r="E10" i="1"/>
  <c r="G10" i="1"/>
  <c r="H10" i="1"/>
  <c r="H11" i="1"/>
  <c r="G11" i="1"/>
  <c r="E11" i="1"/>
  <c r="E11" i="7"/>
  <c r="E12" i="7"/>
  <c r="E13" i="7"/>
  <c r="G11" i="7"/>
  <c r="G12" i="7"/>
  <c r="G13" i="7"/>
  <c r="H11" i="7"/>
  <c r="H12" i="7"/>
  <c r="H13" i="7"/>
  <c r="E9" i="6"/>
  <c r="G9" i="6"/>
  <c r="E10" i="6"/>
  <c r="G10" i="6"/>
  <c r="E11" i="6"/>
  <c r="G11" i="6"/>
  <c r="H9" i="6"/>
  <c r="H10" i="6"/>
  <c r="H11" i="6"/>
  <c r="E12" i="6"/>
  <c r="G12" i="6"/>
  <c r="H12" i="6"/>
  <c r="H13" i="6"/>
  <c r="G13" i="6"/>
  <c r="E13" i="6"/>
  <c r="E8" i="24"/>
  <c r="G8" i="24"/>
  <c r="E7" i="24"/>
  <c r="G7" i="24"/>
  <c r="E9" i="28"/>
  <c r="G9" i="28"/>
  <c r="E8" i="28"/>
  <c r="G8" i="28"/>
  <c r="H8" i="28"/>
  <c r="E7" i="28"/>
  <c r="G7" i="28"/>
  <c r="E9" i="27"/>
  <c r="E8" i="27"/>
  <c r="E7" i="27"/>
  <c r="E8" i="23"/>
  <c r="E7" i="23"/>
  <c r="G7" i="23"/>
  <c r="E9" i="21"/>
  <c r="E8" i="21"/>
  <c r="E7" i="21"/>
  <c r="H7" i="23"/>
  <c r="H8" i="23"/>
  <c r="H7" i="24"/>
  <c r="G8" i="27"/>
  <c r="H8" i="27"/>
  <c r="G8" i="23"/>
  <c r="H8" i="24"/>
  <c r="G9" i="27"/>
  <c r="H9" i="27"/>
  <c r="H9" i="28"/>
  <c r="G7" i="27"/>
  <c r="H7" i="28"/>
  <c r="G9" i="21"/>
  <c r="H9" i="21"/>
  <c r="G7" i="21"/>
  <c r="G8" i="21"/>
  <c r="H8" i="21"/>
  <c r="H7" i="27"/>
  <c r="H7" i="21"/>
  <c r="E8" i="10"/>
  <c r="G8" i="10"/>
  <c r="H8" i="10"/>
  <c r="E9" i="10"/>
  <c r="G9" i="10"/>
  <c r="H9" i="10"/>
  <c r="E7" i="10"/>
  <c r="G7" i="10"/>
  <c r="H7" i="10"/>
  <c r="E10" i="7"/>
  <c r="E8" i="1"/>
  <c r="G8" i="1"/>
  <c r="H8" i="1"/>
  <c r="E9" i="1"/>
  <c r="G9" i="1"/>
  <c r="H9" i="1"/>
  <c r="G10" i="7"/>
  <c r="H10" i="7"/>
</calcChain>
</file>

<file path=xl/sharedStrings.xml><?xml version="1.0" encoding="utf-8"?>
<sst xmlns="http://schemas.openxmlformats.org/spreadsheetml/2006/main" count="453" uniqueCount="129">
  <si>
    <t>Désignation des opérations</t>
  </si>
  <si>
    <t>Prix unitaire en € HT</t>
  </si>
  <si>
    <t>Date et signature du candidat</t>
  </si>
  <si>
    <t>Coefficient de rachat des papiers</t>
  </si>
  <si>
    <t xml:space="preserve">Bordereau des Prix Unitaires (B.P.U) </t>
  </si>
  <si>
    <t>Bordereau des Prix Unitaires (B.P.U)</t>
  </si>
  <si>
    <t xml:space="preserve"> - 660 litres</t>
  </si>
  <si>
    <t xml:space="preserve"> - 360 litres</t>
  </si>
  <si>
    <r>
      <t xml:space="preserve">Coût mensuel pour la </t>
    </r>
    <r>
      <rPr>
        <b/>
        <sz val="10"/>
        <rFont val="Tahoma"/>
        <family val="2"/>
      </rPr>
      <t>mise à disposition des bacs de transports</t>
    </r>
    <r>
      <rPr>
        <sz val="10"/>
        <rFont val="Tahoma"/>
        <family val="2"/>
      </rPr>
      <t xml:space="preserve"> :</t>
    </r>
  </si>
  <si>
    <r>
      <t xml:space="preserve">LOT n°2 : DAE pour le </t>
    </r>
    <r>
      <rPr>
        <b/>
        <u/>
        <sz val="11"/>
        <rFont val="Tahoma"/>
        <family val="2"/>
      </rPr>
      <t>CHU de Limoges</t>
    </r>
  </si>
  <si>
    <t>Unité</t>
  </si>
  <si>
    <t>COLLECTE DES DECHETS</t>
  </si>
  <si>
    <t>TRAITEMENT DES DECHETS</t>
  </si>
  <si>
    <r>
      <t xml:space="preserve">Coût forfaitaire pour </t>
    </r>
    <r>
      <rPr>
        <b/>
        <sz val="10"/>
        <rFont val="Tahoma"/>
        <family val="2"/>
      </rPr>
      <t xml:space="preserve">la mise à disposition des conditionnements, la collecte et le transport </t>
    </r>
    <r>
      <rPr>
        <sz val="10"/>
        <rFont val="Tahoma"/>
        <family val="2"/>
      </rPr>
      <t>des déchets alimentaires vers le centre de traitement agréé</t>
    </r>
  </si>
  <si>
    <t>Coefficient de rachat des ferrailles</t>
  </si>
  <si>
    <t>Collecte - Transport - Tri des déchets</t>
  </si>
  <si>
    <r>
      <t xml:space="preserve">LOT n°3 : FERRAILLES pour </t>
    </r>
    <r>
      <rPr>
        <b/>
        <u/>
        <sz val="11"/>
        <rFont val="Tahoma"/>
        <family val="2"/>
      </rPr>
      <t>le CHU de Limoges</t>
    </r>
  </si>
  <si>
    <t>Rachats des déchets</t>
  </si>
  <si>
    <r>
      <t xml:space="preserve">LOT n°5 : CARTONS pour </t>
    </r>
    <r>
      <rPr>
        <b/>
        <u/>
        <sz val="11"/>
        <rFont val="Tahoma"/>
        <family val="2"/>
      </rPr>
      <t>le CHU de Limoges</t>
    </r>
  </si>
  <si>
    <t>Collecte - transport - tri des déchets</t>
  </si>
  <si>
    <t>Rachat des déchets</t>
  </si>
  <si>
    <r>
      <t xml:space="preserve">LOT n°6 : PAPIERS pour le </t>
    </r>
    <r>
      <rPr>
        <b/>
        <u/>
        <sz val="11"/>
        <rFont val="Tahoma"/>
        <family val="2"/>
      </rPr>
      <t>CHU de Limoges</t>
    </r>
  </si>
  <si>
    <r>
      <t xml:space="preserve">LOT n°7 : DECHETS VERTS pour le </t>
    </r>
    <r>
      <rPr>
        <b/>
        <u/>
        <sz val="11"/>
        <rFont val="Tahoma"/>
        <family val="2"/>
      </rPr>
      <t>CHU de Limoges</t>
    </r>
  </si>
  <si>
    <r>
      <t xml:space="preserve">LOT n°8 : DAE DANGEREUX du </t>
    </r>
    <r>
      <rPr>
        <b/>
        <u/>
        <sz val="11"/>
        <rFont val="Tahoma"/>
        <family val="2"/>
      </rPr>
      <t>CHU de Limoges</t>
    </r>
  </si>
  <si>
    <r>
      <t xml:space="preserve">LOT n°9 : BIODECHETS pour le </t>
    </r>
    <r>
      <rPr>
        <b/>
        <u/>
        <sz val="11"/>
        <rFont val="Tahoma"/>
        <family val="2"/>
      </rPr>
      <t>CHU de Limoges</t>
    </r>
  </si>
  <si>
    <r>
      <t xml:space="preserve"> LOT n°1 : DASRI CYTOTOXIQUES et ATNC pour le </t>
    </r>
    <r>
      <rPr>
        <b/>
        <u/>
        <sz val="11"/>
        <rFont val="Tahoma"/>
        <family val="2"/>
      </rPr>
      <t>CHU de Limoges</t>
    </r>
  </si>
  <si>
    <r>
      <t xml:space="preserve">LOT n°10 : EFFLUENTS LIQUIDES du laboratoires d'anatomie pathologique pour le </t>
    </r>
    <r>
      <rPr>
        <b/>
        <u/>
        <sz val="11"/>
        <rFont val="Tahoma"/>
        <family val="2"/>
      </rPr>
      <t>CHU de Limoges</t>
    </r>
  </si>
  <si>
    <r>
      <t xml:space="preserve">LOT n°11 : DECHETS BANALISES issus de l'unité de traitement des DASRI pour le </t>
    </r>
    <r>
      <rPr>
        <b/>
        <u/>
        <sz val="11"/>
        <rFont val="Tahoma"/>
        <family val="2"/>
      </rPr>
      <t>CHU de Limoges</t>
    </r>
  </si>
  <si>
    <r>
      <t>Coût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</t>
    </r>
  </si>
  <si>
    <r>
      <t>Coût mensuel de la</t>
    </r>
    <r>
      <rPr>
        <b/>
        <sz val="10"/>
        <rFont val="Tahoma"/>
        <family val="2"/>
      </rPr>
      <t xml:space="preserve"> mise à disposition de bennes de : </t>
    </r>
  </si>
  <si>
    <r>
      <t>Coût 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</t>
    </r>
  </si>
  <si>
    <r>
      <t>Coût  par</t>
    </r>
    <r>
      <rPr>
        <b/>
        <sz val="10"/>
        <rFont val="Tahoma"/>
        <family val="2"/>
      </rPr>
      <t xml:space="preserve">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enlèvement + transport</t>
    </r>
    <r>
      <rPr>
        <sz val="10"/>
        <rFont val="Tahoma"/>
        <family val="2"/>
      </rPr>
      <t xml:space="preserve"> vers le centre de traitement) du </t>
    </r>
    <r>
      <rPr>
        <b/>
        <sz val="10"/>
        <rFont val="Tahoma"/>
        <family val="2"/>
      </rPr>
      <t>compacteur</t>
    </r>
  </si>
  <si>
    <r>
      <t xml:space="preserve">Coût mensuel de la </t>
    </r>
    <r>
      <rPr>
        <b/>
        <sz val="10"/>
        <rFont val="Tahoma"/>
        <family val="2"/>
      </rPr>
      <t>mise à disposition d'une presse à balle</t>
    </r>
  </si>
  <si>
    <r>
      <t xml:space="preserve">Coût à la tonne du traitement en centre agréé des </t>
    </r>
    <r>
      <rPr>
        <b/>
        <sz val="10"/>
        <rFont val="Tahoma"/>
        <family val="2"/>
      </rPr>
      <t>produits phytosanitaires</t>
    </r>
  </si>
  <si>
    <r>
      <t xml:space="preserve">Coût forfaitaire (quel que soit le nombre total de bacs collectés) par </t>
    </r>
    <r>
      <rPr>
        <b/>
        <sz val="10"/>
        <rFont val="Tahoma"/>
        <family val="2"/>
      </rPr>
      <t>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des</t>
    </r>
    <r>
      <rPr>
        <b/>
        <sz val="10"/>
        <rFont val="Tahoma"/>
        <family val="2"/>
      </rPr>
      <t xml:space="preserve"> bacs roulants pour l'ensemble des sites concernés</t>
    </r>
  </si>
  <si>
    <r>
      <t xml:space="preserve">Coût par </t>
    </r>
    <r>
      <rPr>
        <b/>
        <sz val="10"/>
        <rFont val="Tahoma"/>
        <family val="2"/>
      </rPr>
      <t>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l'enlèvement et le transport</t>
    </r>
    <r>
      <rPr>
        <sz val="10"/>
        <rFont val="Tahoma"/>
        <family val="2"/>
      </rPr>
      <t xml:space="preserve"> vers le centre de traitement) du compacteur</t>
    </r>
  </si>
  <si>
    <r>
      <t xml:space="preserve">LOT n°12 : Déchets issus de l'activité de balayage voirie pour le </t>
    </r>
    <r>
      <rPr>
        <b/>
        <u/>
        <sz val="11"/>
        <rFont val="Tahoma"/>
        <family val="2"/>
      </rPr>
      <t>CHU de Limoges</t>
    </r>
  </si>
  <si>
    <r>
      <t xml:space="preserve">LOT n°14 : Déchets d'Equipements Electriques et Electroniques (D3E) pour le </t>
    </r>
    <r>
      <rPr>
        <b/>
        <u/>
        <sz val="11"/>
        <rFont val="Tahoma"/>
        <family val="2"/>
      </rPr>
      <t>CHU de Limoges</t>
    </r>
  </si>
  <si>
    <r>
      <t xml:space="preserve">Coût </t>
    </r>
    <r>
      <rPr>
        <b/>
        <sz val="10"/>
        <rFont val="Tahoma"/>
        <family val="2"/>
      </rPr>
      <t xml:space="preserve">par rotation (incluant collecte + transport </t>
    </r>
    <r>
      <rPr>
        <sz val="10"/>
        <rFont val="Tahoma"/>
        <family val="2"/>
      </rPr>
      <t xml:space="preserve">vers le centre de traitement) </t>
    </r>
    <r>
      <rPr>
        <b/>
        <sz val="10"/>
        <rFont val="Tahoma"/>
        <family val="2"/>
      </rPr>
      <t>de la benne</t>
    </r>
  </si>
  <si>
    <t xml:space="preserve"> - 30 m³ (type AMPLIROLL)</t>
  </si>
  <si>
    <t xml:space="preserve"> - 15 m³ (benne fermée)</t>
  </si>
  <si>
    <r>
      <t>Coût mensuel de la mise à disposition d'une</t>
    </r>
    <r>
      <rPr>
        <b/>
        <sz val="10"/>
        <rFont val="Tahoma"/>
        <family val="2"/>
      </rPr>
      <t xml:space="preserve"> benne</t>
    </r>
    <r>
      <rPr>
        <sz val="10"/>
        <rFont val="Tahoma"/>
        <family val="2"/>
      </rPr>
      <t xml:space="preserve"> de 30 m³</t>
    </r>
  </si>
  <si>
    <r>
      <t xml:space="preserve">Coût mensuel de </t>
    </r>
    <r>
      <rPr>
        <b/>
        <sz val="10"/>
        <rFont val="Tahoma"/>
        <family val="2"/>
      </rPr>
      <t>la location du compacteur monobloc de 24 m³</t>
    </r>
  </si>
  <si>
    <r>
      <t xml:space="preserve">Coût mensuel de la </t>
    </r>
    <r>
      <rPr>
        <b/>
        <sz val="10"/>
        <rFont val="Tahoma"/>
        <family val="2"/>
      </rPr>
      <t xml:space="preserve">mise à disposition de compacteurs </t>
    </r>
    <r>
      <rPr>
        <sz val="10"/>
        <rFont val="Tahoma"/>
        <family val="2"/>
      </rPr>
      <t>monoblocs de 24 m³</t>
    </r>
  </si>
  <si>
    <r>
      <t xml:space="preserve">Coût mensuel de la </t>
    </r>
    <r>
      <rPr>
        <b/>
        <sz val="10"/>
        <rFont val="Tahoma"/>
        <family val="2"/>
      </rPr>
      <t xml:space="preserve">mise à disposition de compacteurs </t>
    </r>
    <r>
      <rPr>
        <sz val="10"/>
        <rFont val="Tahoma"/>
        <family val="2"/>
      </rPr>
      <t>monoblocs de 20 m³</t>
    </r>
  </si>
  <si>
    <r>
      <t xml:space="preserve">Coût </t>
    </r>
    <r>
      <rPr>
        <b/>
        <sz val="10"/>
        <rFont val="Tahoma"/>
        <family val="2"/>
      </rPr>
      <t>par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du ou des compacteurs</t>
    </r>
  </si>
  <si>
    <r>
      <t xml:space="preserve">Coût mensuel de la </t>
    </r>
    <r>
      <rPr>
        <b/>
        <sz val="10"/>
        <rFont val="Tahoma"/>
        <family val="2"/>
      </rPr>
      <t>mise à disposition d'une benne</t>
    </r>
    <r>
      <rPr>
        <sz val="10"/>
        <rFont val="Tahoma"/>
        <family val="2"/>
      </rPr>
      <t xml:space="preserve"> de 30m³</t>
    </r>
  </si>
  <si>
    <r>
      <t xml:space="preserve">Coût mensuel de la </t>
    </r>
    <r>
      <rPr>
        <b/>
        <sz val="10"/>
        <rFont val="Tahoma"/>
        <family val="2"/>
      </rPr>
      <t>mise à disposition de bacs de type Geobox</t>
    </r>
  </si>
  <si>
    <r>
      <t xml:space="preserve">Coût mensuel pour la </t>
    </r>
    <r>
      <rPr>
        <b/>
        <sz val="10"/>
        <rFont val="Tahoma"/>
        <family val="2"/>
      </rPr>
      <t xml:space="preserve">mise à disposition de bacs sécurisé avec fermeture à clés </t>
    </r>
    <r>
      <rPr>
        <sz val="10"/>
        <rFont val="Tahoma"/>
        <family val="2"/>
      </rPr>
      <t>de transports</t>
    </r>
  </si>
  <si>
    <r>
      <t xml:space="preserve">Coût forfaitaire pour </t>
    </r>
    <r>
      <rPr>
        <b/>
        <sz val="10"/>
        <rFont val="Tahoma"/>
        <family val="2"/>
      </rPr>
      <t xml:space="preserve">le pompage de la cuve et le transport </t>
    </r>
    <r>
      <rPr>
        <sz val="10"/>
        <rFont val="Tahoma"/>
        <family val="2"/>
      </rPr>
      <t>des effluents liquides du service d'anatomie pathologie, quels que soient les moyens techniques et humains employés</t>
    </r>
  </si>
  <si>
    <r>
      <t xml:space="preserve">Coût par </t>
    </r>
    <r>
      <rPr>
        <b/>
        <sz val="10"/>
        <rFont val="Tahoma"/>
        <family val="2"/>
      </rPr>
      <t>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l'enlèvement et le transport</t>
    </r>
    <r>
      <rPr>
        <sz val="10"/>
        <rFont val="Tahoma"/>
        <family val="2"/>
      </rPr>
      <t xml:space="preserve"> vers le centre de traitement) des sacs</t>
    </r>
  </si>
  <si>
    <r>
      <t xml:space="preserve">Coût forfaitaire pour la </t>
    </r>
    <r>
      <rPr>
        <b/>
        <sz val="10"/>
        <rFont val="Tahoma"/>
        <family val="2"/>
      </rPr>
      <t>mise à disposition  de supports et de sacs</t>
    </r>
    <r>
      <rPr>
        <sz val="10"/>
        <rFont val="Tahoma"/>
        <family val="2"/>
      </rPr>
      <t xml:space="preserve"> (200, 400, 1000 litres)</t>
    </r>
  </si>
  <si>
    <r>
      <t>Coût par</t>
    </r>
    <r>
      <rPr>
        <b/>
        <sz val="10"/>
        <rFont val="Tahoma"/>
        <family val="2"/>
      </rPr>
      <t xml:space="preserve"> rotation </t>
    </r>
    <r>
      <rPr>
        <sz val="10"/>
        <rFont val="Tahoma"/>
        <family val="2"/>
      </rPr>
      <t>(transport vers le centre de traitement)</t>
    </r>
  </si>
  <si>
    <t>heure / personne</t>
  </si>
  <si>
    <t>Coût broyage sur site</t>
  </si>
  <si>
    <t xml:space="preserve"> - 240 litres</t>
  </si>
  <si>
    <t>Taux TVA (%)</t>
  </si>
  <si>
    <t>Quantité estimative / mois</t>
  </si>
  <si>
    <t>Montant annuel en € H.T.</t>
  </si>
  <si>
    <t xml:space="preserve"> / rotation</t>
  </si>
  <si>
    <t xml:space="preserve"> / tonne</t>
  </si>
  <si>
    <r>
      <t xml:space="preserve">Coût pour la </t>
    </r>
    <r>
      <rPr>
        <b/>
        <sz val="10"/>
        <rFont val="Tahoma"/>
        <family val="2"/>
      </rPr>
      <t xml:space="preserve">mise à disposition de bacs </t>
    </r>
    <r>
      <rPr>
        <sz val="10"/>
        <rFont val="Tahoma"/>
        <family val="2"/>
      </rPr>
      <t>de transport</t>
    </r>
  </si>
  <si>
    <t>/ bac</t>
  </si>
  <si>
    <t>Valeurs à renseigner par le candidat</t>
  </si>
  <si>
    <t xml:space="preserve">Montant annuel TVA en € </t>
  </si>
  <si>
    <t>Montant annuel total en € TTC</t>
  </si>
  <si>
    <t>/ rotation</t>
  </si>
  <si>
    <t>/ tonne</t>
  </si>
  <si>
    <t>/ benne</t>
  </si>
  <si>
    <t>Quantité estimative /mois</t>
  </si>
  <si>
    <t>Montant annuel total</t>
  </si>
  <si>
    <r>
      <t>Coût par</t>
    </r>
    <r>
      <rPr>
        <b/>
        <sz val="10"/>
        <rFont val="Tahoma"/>
        <family val="2"/>
      </rPr>
      <t xml:space="preserve"> rotation (incluant collecte + transport)</t>
    </r>
    <r>
      <rPr>
        <sz val="10"/>
        <rFont val="Tahoma"/>
        <family val="2"/>
      </rPr>
      <t xml:space="preserve"> vers le centre de traitement</t>
    </r>
  </si>
  <si>
    <r>
      <t xml:space="preserve">Coût par </t>
    </r>
    <r>
      <rPr>
        <b/>
        <sz val="10"/>
        <rFont val="Tahoma"/>
        <family val="2"/>
      </rPr>
      <t xml:space="preserve">rotation (incluant collecte + transport) </t>
    </r>
    <r>
      <rPr>
        <sz val="10"/>
        <rFont val="Tahoma"/>
        <family val="2"/>
      </rPr>
      <t>vers le centre de traitement</t>
    </r>
  </si>
  <si>
    <r>
      <t xml:space="preserve">LOT n°4 :  DMA pour </t>
    </r>
    <r>
      <rPr>
        <b/>
        <u/>
        <sz val="11"/>
        <rFont val="Tahoma"/>
        <family val="2"/>
      </rPr>
      <t>le CHU de Limoges</t>
    </r>
  </si>
  <si>
    <t>/ compacteur</t>
  </si>
  <si>
    <t>/ presse</t>
  </si>
  <si>
    <t>/  bac</t>
  </si>
  <si>
    <t>/ mois</t>
  </si>
  <si>
    <t>Coût unitaire en € HT</t>
  </si>
  <si>
    <t>/ forfait</t>
  </si>
  <si>
    <t xml:space="preserve">/ forfait </t>
  </si>
  <si>
    <r>
      <t xml:space="preserve">Coût pour la </t>
    </r>
    <r>
      <rPr>
        <b/>
        <sz val="10"/>
        <rFont val="Tahoma"/>
        <family val="2"/>
      </rPr>
      <t xml:space="preserve">mise à disposition  d'un compacteur </t>
    </r>
    <r>
      <rPr>
        <sz val="10"/>
        <rFont val="Tahoma"/>
        <family val="2"/>
      </rPr>
      <t>monobloc de 30 m³ avec lève conteneur intégré</t>
    </r>
  </si>
  <si>
    <r>
      <t xml:space="preserve">Coût de la </t>
    </r>
    <r>
      <rPr>
        <b/>
        <sz val="10"/>
        <rFont val="Tahoma"/>
        <family val="2"/>
      </rPr>
      <t>mise à disposition d'une benne</t>
    </r>
    <r>
      <rPr>
        <sz val="10"/>
        <rFont val="Tahoma"/>
        <family val="2"/>
      </rPr>
      <t xml:space="preserve"> de 15m³ plate</t>
    </r>
  </si>
  <si>
    <r>
      <t xml:space="preserve">Coût  par </t>
    </r>
    <r>
      <rPr>
        <b/>
        <sz val="10"/>
        <rFont val="Tahoma"/>
        <family val="2"/>
      </rPr>
      <t>rotation (incluant collecte + transport)</t>
    </r>
  </si>
  <si>
    <r>
      <t xml:space="preserve">Quantité estimative / </t>
    </r>
    <r>
      <rPr>
        <b/>
        <u/>
        <sz val="10"/>
        <color rgb="FFFF0000"/>
        <rFont val="Tahoma"/>
        <family val="2"/>
      </rPr>
      <t>an</t>
    </r>
  </si>
  <si>
    <r>
      <t xml:space="preserve">Coût </t>
    </r>
    <r>
      <rPr>
        <b/>
        <sz val="10"/>
        <rFont val="Tahoma"/>
        <family val="2"/>
      </rPr>
      <t>main d'œuvre</t>
    </r>
  </si>
  <si>
    <r>
      <rPr>
        <b/>
        <sz val="10"/>
        <rFont val="Tahoma"/>
        <family val="2"/>
      </rPr>
      <t xml:space="preserve">Quantité estimative / </t>
    </r>
    <r>
      <rPr>
        <b/>
        <u/>
        <sz val="10"/>
        <color rgb="FFFF0000"/>
        <rFont val="Tahoma"/>
        <family val="2"/>
      </rPr>
      <t>an</t>
    </r>
  </si>
  <si>
    <t>/ disque dur</t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</si>
  <si>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</si>
  <si>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>Coût à la tonne pour</t>
    </r>
    <r>
      <rPr>
        <b/>
        <sz val="10"/>
        <rFont val="Tahoma"/>
        <family val="2"/>
      </rPr>
      <t xml:space="preserve"> le tri et la valorisation </t>
    </r>
    <r>
      <rPr>
        <sz val="10"/>
        <rFont val="Tahoma"/>
        <family val="2"/>
      </rPr>
      <t xml:space="preserve">des déchets </t>
    </r>
    <r>
      <rPr>
        <b/>
        <sz val="10"/>
        <rFont val="Tahoma"/>
        <family val="2"/>
      </rPr>
      <t>(hors TGAP si applicable)</t>
    </r>
  </si>
  <si>
    <r>
      <t>Coût à la tonne pour l</t>
    </r>
    <r>
      <rPr>
        <b/>
        <sz val="10"/>
        <rFont val="Tahoma"/>
        <family val="2"/>
      </rPr>
      <t>e traitement</t>
    </r>
    <r>
      <rPr>
        <sz val="10"/>
        <rFont val="Tahoma"/>
        <family val="2"/>
      </rPr>
      <t xml:space="preserve"> en centre agréé des DASRI contaminés par cytotoxiques ou ATNC </t>
    </r>
    <r>
      <rPr>
        <b/>
        <sz val="10"/>
        <rFont val="Tahoma"/>
        <family val="2"/>
      </rPr>
      <t>(hors TGAP si applicable)</t>
    </r>
  </si>
  <si>
    <r>
      <t>Coût à la tonne du</t>
    </r>
    <r>
      <rPr>
        <b/>
        <sz val="10"/>
        <rFont val="Tahoma"/>
        <family val="2"/>
      </rPr>
      <t xml:space="preserve"> traitement</t>
    </r>
    <r>
      <rPr>
        <sz val="10"/>
        <rFont val="Tahoma"/>
        <family val="2"/>
      </rPr>
      <t xml:space="preserve"> des déchets d'Activités Economiques (DAE) non dangereux non inertes</t>
    </r>
    <r>
      <rPr>
        <b/>
        <sz val="10"/>
        <rFont val="Tahoma"/>
        <family val="2"/>
      </rPr>
      <t xml:space="preserve"> (hors TGAP si applicable)</t>
    </r>
  </si>
  <si>
    <r>
      <t xml:space="preserve">Coût à la tonne du </t>
    </r>
    <r>
      <rPr>
        <b/>
        <sz val="10"/>
        <rFont val="Tahoma"/>
        <family val="2"/>
      </rPr>
      <t>traitement des déchets (hors TGAP si applicable)</t>
    </r>
  </si>
  <si>
    <r>
      <t xml:space="preserve">Coût pour </t>
    </r>
    <r>
      <rPr>
        <b/>
        <sz val="10"/>
        <rFont val="Tahoma"/>
        <family val="2"/>
      </rPr>
      <t>les frais liés à la valorisation des déchets (hors TGAP si applicable)</t>
    </r>
  </si>
  <si>
    <r>
      <t xml:space="preserve">Coût pour les frais liés à la </t>
    </r>
    <r>
      <rPr>
        <b/>
        <sz val="10"/>
        <rFont val="Tahoma"/>
        <family val="2"/>
      </rPr>
      <t>valorisation des déchets (hors TGAP si applicable)</t>
    </r>
  </si>
  <si>
    <r>
      <t>Coût à la tonne du</t>
    </r>
    <r>
      <rPr>
        <b/>
        <sz val="10"/>
        <rFont val="Tahoma"/>
        <family val="2"/>
      </rPr>
      <t xml:space="preserve"> traitement (broyage) </t>
    </r>
    <r>
      <rPr>
        <sz val="10"/>
        <rFont val="Tahoma"/>
        <family val="2"/>
      </rPr>
      <t xml:space="preserve">des déchets verts en centre agréé </t>
    </r>
    <r>
      <rPr>
        <b/>
        <sz val="10"/>
        <rFont val="Tahoma"/>
        <family val="2"/>
      </rPr>
      <t>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</si>
  <si>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à Risques Chimiques et Toxiques (DRCT) et CMR issus de l'activité des laboratoires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</si>
  <si>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reliquats périmés des laboratoires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</si>
  <si>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acides issus du service d'hémodialyse (hors TGAP si applicable)</t>
    </r>
  </si>
  <si>
    <r>
      <t>Coût à la tonne du traitement en centre agréé des</t>
    </r>
    <r>
      <rPr>
        <b/>
        <sz val="10"/>
        <rFont val="Tahoma"/>
        <family val="2"/>
      </rPr>
      <t xml:space="preserve"> acides divers (hors TGAP si applicable)</t>
    </r>
  </si>
  <si>
    <r>
      <t>Coût à la tonne du traitement en centre agréé des</t>
    </r>
    <r>
      <rPr>
        <b/>
        <sz val="10"/>
        <rFont val="Tahoma"/>
        <family val="2"/>
      </rPr>
      <t xml:space="preserve"> bases diverses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</si>
  <si>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</si>
  <si>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non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</si>
  <si>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produits solvantés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</si>
  <si>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aqueux divers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</si>
  <si>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comburants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</si>
  <si>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hydrocarbures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</si>
  <si>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accumulateurs contenat du plomb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</si>
  <si>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de décapants, de vernis, de peintures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</si>
  <si>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pacemakers et appareils extra-implantés désinfectés (hors TGAP si applicable)</t>
    </r>
  </si>
  <si>
    <r>
      <t>Coût à la tonne pour</t>
    </r>
    <r>
      <rPr>
        <b/>
        <sz val="10"/>
        <rFont val="Tahoma"/>
        <family val="2"/>
      </rPr>
      <t xml:space="preserve"> le traitement</t>
    </r>
    <r>
      <rPr>
        <sz val="10"/>
        <rFont val="Tahoma"/>
        <family val="2"/>
      </rPr>
      <t xml:space="preserve"> en centre agréé des déchets alimentaires</t>
    </r>
    <r>
      <rPr>
        <b/>
        <sz val="10"/>
        <rFont val="Tahoma"/>
        <family val="2"/>
      </rPr>
      <t xml:space="preserve"> (hors TGAP si applicable)</t>
    </r>
  </si>
  <si>
    <r>
      <t xml:space="preserve">Coût à la tonne pour </t>
    </r>
    <r>
      <rPr>
        <b/>
        <sz val="10"/>
        <rFont val="Tahoma"/>
        <family val="2"/>
      </rPr>
      <t>le traitement</t>
    </r>
    <r>
      <rPr>
        <sz val="10"/>
        <rFont val="Tahoma"/>
        <family val="2"/>
      </rPr>
      <t xml:space="preserve"> en centre agréé des effluents liquides</t>
    </r>
    <r>
      <rPr>
        <b/>
        <sz val="10"/>
        <rFont val="Tahoma"/>
        <family val="2"/>
      </rPr>
      <t xml:space="preserve"> (hors TGAP si applicable)</t>
    </r>
  </si>
  <si>
    <r>
      <t>Coût à la tonne du</t>
    </r>
    <r>
      <rPr>
        <b/>
        <sz val="10"/>
        <rFont val="Tahoma"/>
        <family val="2"/>
      </rPr>
      <t xml:space="preserve"> traitement en centre agréé des déchets issus du balayage de voirie (hors TGAP si applicable)</t>
    </r>
  </si>
  <si>
    <r>
      <t>Coût à la tonne du</t>
    </r>
    <r>
      <rPr>
        <b/>
        <sz val="10"/>
        <rFont val="Tahoma"/>
        <family val="2"/>
      </rPr>
      <t xml:space="preserve"> traitement en centre agréé des déchets de polystyrène  (hors TGAP si applicable)</t>
    </r>
  </si>
  <si>
    <r>
      <t xml:space="preserve">Coût à la tonne pour </t>
    </r>
    <r>
      <rPr>
        <b/>
        <sz val="10"/>
        <rFont val="Tahoma"/>
        <family val="2"/>
      </rPr>
      <t>le traitement</t>
    </r>
    <r>
      <rPr>
        <sz val="10"/>
        <rFont val="Tahoma"/>
        <family val="2"/>
      </rPr>
      <t xml:space="preserve"> en centre agréé des déchers D3E</t>
    </r>
    <r>
      <rPr>
        <b/>
        <sz val="10"/>
        <rFont val="Tahoma"/>
        <family val="2"/>
      </rPr>
      <t xml:space="preserve"> (hors TGAP si applicable)</t>
    </r>
  </si>
  <si>
    <r>
      <t xml:space="preserve">Coût pour </t>
    </r>
    <r>
      <rPr>
        <b/>
        <sz val="10"/>
        <rFont val="Tahoma"/>
        <family val="2"/>
      </rPr>
      <t>le traitement</t>
    </r>
    <r>
      <rPr>
        <sz val="10"/>
        <rFont val="Tahoma"/>
        <family val="2"/>
      </rPr>
      <t xml:space="preserve"> en centre agréé des disques durs broyés</t>
    </r>
    <r>
      <rPr>
        <b/>
        <sz val="10"/>
        <rFont val="Tahoma"/>
        <family val="2"/>
      </rPr>
      <t xml:space="preserve"> (hors TGAP si applicable)</t>
    </r>
  </si>
  <si>
    <r>
      <t xml:space="preserve">LOT n°15 : Disques durs pour le </t>
    </r>
    <r>
      <rPr>
        <b/>
        <u/>
        <sz val="11"/>
        <rFont val="Tahoma"/>
        <family val="2"/>
      </rPr>
      <t>CHU de Limoges</t>
    </r>
  </si>
  <si>
    <t>Coefficient de rachat des cartons</t>
  </si>
  <si>
    <r>
      <t xml:space="preserve">LOT n°13 : Dechets polystyrène expansé pour le </t>
    </r>
    <r>
      <rPr>
        <b/>
        <u/>
        <sz val="11"/>
        <rFont val="Tahoma"/>
        <family val="2"/>
      </rPr>
      <t>CHU de Limoges</t>
    </r>
  </si>
  <si>
    <t>Coefficient de rachat du polystyrène</t>
  </si>
  <si>
    <r>
      <t xml:space="preserve">Traitement matière non conforme </t>
    </r>
    <r>
      <rPr>
        <b/>
        <sz val="10"/>
        <rFont val="Tahoma"/>
        <family val="2"/>
      </rPr>
      <t>(hors TGAP si applicable)</t>
    </r>
  </si>
  <si>
    <r>
      <t xml:space="preserve">Traitement matière non conforme : montant de la TGAP </t>
    </r>
    <r>
      <rPr>
        <b/>
        <sz val="10"/>
        <rFont val="Tahoma"/>
        <family val="2"/>
      </rPr>
      <t>(si applicable)</t>
    </r>
  </si>
  <si>
    <r>
      <t xml:space="preserve">Traitement matière non conforme : montant total </t>
    </r>
    <r>
      <rPr>
        <b/>
        <sz val="10"/>
        <rFont val="Tahoma"/>
        <family val="2"/>
      </rPr>
      <t>(TGAP incluse)</t>
    </r>
  </si>
  <si>
    <r>
      <t xml:space="preserve">LOT n°16 :  huiles alimentaires usagées pour </t>
    </r>
    <r>
      <rPr>
        <b/>
        <u/>
        <sz val="11"/>
        <rFont val="Tahoma"/>
        <family val="2"/>
      </rPr>
      <t>le CHU de Limoges</t>
    </r>
  </si>
  <si>
    <r>
      <t>Coût  par</t>
    </r>
    <r>
      <rPr>
        <b/>
        <sz val="10"/>
        <rFont val="Tahoma"/>
        <family val="2"/>
      </rPr>
      <t xml:space="preserve">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enlèvement + transport</t>
    </r>
    <r>
      <rPr>
        <sz val="10"/>
        <rFont val="Tahoma"/>
        <family val="2"/>
      </rPr>
      <t xml:space="preserve"> vers le centre de traitement) </t>
    </r>
  </si>
  <si>
    <t xml:space="preserve"> - 60 litres</t>
  </si>
  <si>
    <t xml:space="preserve"> - 150 litres</t>
  </si>
  <si>
    <t xml:space="preserve"> - 30 litres</t>
  </si>
  <si>
    <r>
      <t xml:space="preserve">Coût mensuel pour la </t>
    </r>
    <r>
      <rPr>
        <b/>
        <sz val="10"/>
        <rFont val="Tahoma"/>
        <family val="2"/>
      </rPr>
      <t>mise à disposition des fûts de collecte</t>
    </r>
    <r>
      <rPr>
        <sz val="10"/>
        <rFont val="Tahoma"/>
        <family val="2"/>
      </rPr>
      <t xml:space="preserve">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</si>
</sst>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€&quot;"/>
    <numFmt numFmtId="165" formatCode="_-* #,##0\ _€_-;\-* #,##0\ _€_-;_-* &quot;-&quot;\ _€_-;_-@_-"/>
    <numFmt numFmtId="166" formatCode="_-* #,##0.00\ _€_-;\-* #,##0.00\ _€_-;_-* &quot;-&quot;??\ _€_-;_-@_-"/>
    <numFmt numFmtId="167" formatCode="_-* #,##0.0\ _€_-;\-* #,##0.0\ _€_-;_-* &quot;-&quot;?\ _€_-;_-@_-"/>
  </numFmts>
  <fonts count="14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sz val="9"/>
      <name val="Tahoma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Tahoma"/>
      <family val="2"/>
    </font>
    <font>
      <b/>
      <u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8" fillId="0" borderId="0"/>
  </cellStyleXfs>
  <cellXfs count="30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0" fillId="0" borderId="0" xfId="0" applyFill="1" applyBorder="1"/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0" fillId="0" borderId="0" xfId="0" applyBorder="1"/>
    <xf numFmtId="0" fontId="8" fillId="0" borderId="0" xfId="0" applyFont="1"/>
    <xf numFmtId="0" fontId="3" fillId="0" borderId="13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right" vertical="center"/>
    </xf>
    <xf numFmtId="0" fontId="3" fillId="0" borderId="21" xfId="0" applyFont="1" applyFill="1" applyBorder="1"/>
    <xf numFmtId="0" fontId="3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38" xfId="0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/>
    </xf>
    <xf numFmtId="9" fontId="11" fillId="0" borderId="0" xfId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center"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/>
    </xf>
    <xf numFmtId="166" fontId="11" fillId="0" borderId="9" xfId="0" applyNumberFormat="1" applyFont="1" applyBorder="1" applyAlignment="1">
      <alignment horizontal="center" vertical="center"/>
    </xf>
    <xf numFmtId="166" fontId="11" fillId="0" borderId="10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11" fillId="0" borderId="1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3" fillId="4" borderId="0" xfId="0" applyNumberFormat="1" applyFont="1" applyFill="1" applyBorder="1" applyAlignment="1">
      <alignment horizontal="right" vertical="center"/>
    </xf>
    <xf numFmtId="166" fontId="2" fillId="4" borderId="38" xfId="0" applyNumberFormat="1" applyFont="1" applyFill="1" applyBorder="1" applyAlignment="1">
      <alignment horizontal="right" vertical="center"/>
    </xf>
    <xf numFmtId="166" fontId="2" fillId="4" borderId="5" xfId="0" applyNumberFormat="1" applyFont="1" applyFill="1" applyBorder="1" applyAlignment="1">
      <alignment horizontal="right" vertical="center"/>
    </xf>
    <xf numFmtId="166" fontId="2" fillId="4" borderId="37" xfId="0" applyNumberFormat="1" applyFont="1" applyFill="1" applyBorder="1" applyAlignment="1">
      <alignment horizontal="right" vertical="center"/>
    </xf>
    <xf numFmtId="166" fontId="2" fillId="4" borderId="1" xfId="0" applyNumberFormat="1" applyFont="1" applyFill="1" applyBorder="1" applyAlignment="1">
      <alignment horizontal="right" vertical="center"/>
    </xf>
    <xf numFmtId="166" fontId="2" fillId="4" borderId="7" xfId="0" applyNumberFormat="1" applyFont="1" applyFill="1" applyBorder="1" applyAlignment="1">
      <alignment horizontal="right" vertical="center"/>
    </xf>
    <xf numFmtId="166" fontId="2" fillId="4" borderId="39" xfId="0" applyNumberFormat="1" applyFont="1" applyFill="1" applyBorder="1" applyAlignment="1">
      <alignment horizontal="right" vertical="center"/>
    </xf>
    <xf numFmtId="166" fontId="2" fillId="4" borderId="3" xfId="0" applyNumberFormat="1" applyFont="1" applyFill="1" applyBorder="1" applyAlignment="1">
      <alignment horizontal="right" vertical="center"/>
    </xf>
    <xf numFmtId="166" fontId="2" fillId="4" borderId="4" xfId="0" applyNumberFormat="1" applyFont="1" applyFill="1" applyBorder="1" applyAlignment="1">
      <alignment horizontal="right" vertical="center"/>
    </xf>
    <xf numFmtId="0" fontId="2" fillId="2" borderId="32" xfId="0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6" borderId="31" xfId="0" applyFont="1" applyFill="1" applyBorder="1" applyAlignment="1">
      <alignment horizontal="right" vertical="center"/>
    </xf>
    <xf numFmtId="166" fontId="2" fillId="6" borderId="31" xfId="0" applyNumberFormat="1" applyFont="1" applyFill="1" applyBorder="1" applyAlignment="1">
      <alignment horizontal="right" vertical="center"/>
    </xf>
    <xf numFmtId="166" fontId="10" fillId="5" borderId="20" xfId="0" applyNumberFormat="1" applyFont="1" applyFill="1" applyBorder="1" applyAlignment="1">
      <alignment horizontal="center" vertical="center" wrapText="1"/>
    </xf>
    <xf numFmtId="166" fontId="10" fillId="5" borderId="20" xfId="0" applyNumberFormat="1" applyFont="1" applyFill="1" applyBorder="1" applyAlignment="1">
      <alignment horizontal="center" vertical="center"/>
    </xf>
    <xf numFmtId="166" fontId="10" fillId="5" borderId="18" xfId="0" applyNumberFormat="1" applyFont="1" applyFill="1" applyBorder="1" applyAlignment="1">
      <alignment horizontal="center" vertical="center"/>
    </xf>
    <xf numFmtId="166" fontId="2" fillId="4" borderId="2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/>
    <xf numFmtId="166" fontId="3" fillId="0" borderId="1" xfId="0" applyNumberFormat="1" applyFont="1" applyFill="1" applyBorder="1"/>
    <xf numFmtId="166" fontId="0" fillId="0" borderId="44" xfId="0" applyNumberFormat="1" applyBorder="1"/>
    <xf numFmtId="166" fontId="0" fillId="0" borderId="27" xfId="0" applyNumberFormat="1" applyBorder="1"/>
    <xf numFmtId="166" fontId="0" fillId="0" borderId="1" xfId="0" applyNumberFormat="1" applyBorder="1"/>
    <xf numFmtId="166" fontId="3" fillId="0" borderId="4" xfId="0" applyNumberFormat="1" applyFont="1" applyFill="1" applyBorder="1"/>
    <xf numFmtId="166" fontId="5" fillId="4" borderId="4" xfId="0" applyNumberFormat="1" applyFont="1" applyFill="1" applyBorder="1"/>
    <xf numFmtId="166" fontId="5" fillId="4" borderId="1" xfId="0" applyNumberFormat="1" applyFont="1" applyFill="1" applyBorder="1"/>
    <xf numFmtId="0" fontId="2" fillId="5" borderId="4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top" wrapText="1"/>
    </xf>
    <xf numFmtId="0" fontId="2" fillId="2" borderId="4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/>
    </xf>
    <xf numFmtId="0" fontId="2" fillId="2" borderId="4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vertical="center" wrapText="1"/>
    </xf>
    <xf numFmtId="0" fontId="3" fillId="0" borderId="47" xfId="0" applyFont="1" applyFill="1" applyBorder="1" applyAlignment="1">
      <alignment vertical="center" wrapText="1"/>
    </xf>
    <xf numFmtId="0" fontId="3" fillId="0" borderId="48" xfId="0" applyFont="1" applyFill="1" applyBorder="1" applyAlignment="1">
      <alignment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/>
    </xf>
    <xf numFmtId="166" fontId="3" fillId="6" borderId="17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4" xfId="0" applyNumberFormat="1" applyFont="1" applyFill="1" applyBorder="1" applyAlignment="1">
      <alignment vertical="center"/>
    </xf>
    <xf numFmtId="166" fontId="11" fillId="0" borderId="43" xfId="0" applyNumberFormat="1" applyFont="1" applyFill="1" applyBorder="1" applyAlignment="1">
      <alignment horizontal="center" vertical="center" wrapText="1"/>
    </xf>
    <xf numFmtId="166" fontId="11" fillId="0" borderId="34" xfId="0" applyNumberFormat="1" applyFont="1" applyBorder="1" applyAlignment="1">
      <alignment horizontal="center" vertical="center"/>
    </xf>
    <xf numFmtId="166" fontId="11" fillId="0" borderId="35" xfId="0" applyNumberFormat="1" applyFont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11" fillId="0" borderId="44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right" vertical="center"/>
    </xf>
    <xf numFmtId="0" fontId="3" fillId="0" borderId="49" xfId="0" applyFont="1" applyFill="1" applyBorder="1" applyAlignment="1">
      <alignment horizontal="right" vertical="center"/>
    </xf>
    <xf numFmtId="0" fontId="3" fillId="0" borderId="50" xfId="0" applyFont="1" applyFill="1" applyBorder="1" applyAlignment="1">
      <alignment vertical="center" wrapText="1"/>
    </xf>
    <xf numFmtId="0" fontId="3" fillId="0" borderId="51" xfId="0" applyFont="1" applyFill="1" applyBorder="1" applyAlignment="1">
      <alignment vertical="center" wrapText="1"/>
    </xf>
    <xf numFmtId="0" fontId="3" fillId="0" borderId="52" xfId="0" applyFont="1" applyFill="1" applyBorder="1" applyAlignment="1">
      <alignment vertical="center" wrapText="1"/>
    </xf>
    <xf numFmtId="0" fontId="3" fillId="0" borderId="53" xfId="0" applyFont="1" applyFill="1" applyBorder="1" applyAlignment="1">
      <alignment vertical="center" wrapText="1"/>
    </xf>
    <xf numFmtId="166" fontId="2" fillId="6" borderId="39" xfId="0" applyNumberFormat="1" applyFont="1" applyFill="1" applyBorder="1" applyAlignment="1">
      <alignment horizontal="right" vertical="center"/>
    </xf>
    <xf numFmtId="166" fontId="2" fillId="6" borderId="6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center" vertical="center" wrapText="1"/>
    </xf>
    <xf numFmtId="166" fontId="11" fillId="0" borderId="27" xfId="0" applyNumberFormat="1" applyFont="1" applyBorder="1" applyAlignment="1">
      <alignment horizontal="center" vertical="center"/>
    </xf>
    <xf numFmtId="166" fontId="2" fillId="6" borderId="54" xfId="0" applyNumberFormat="1" applyFont="1" applyFill="1" applyBorder="1" applyAlignment="1">
      <alignment horizontal="right" vertical="center"/>
    </xf>
    <xf numFmtId="166" fontId="5" fillId="4" borderId="4" xfId="0" applyNumberFormat="1" applyFont="1" applyFill="1" applyBorder="1" applyAlignment="1">
      <alignment vertical="center"/>
    </xf>
    <xf numFmtId="166" fontId="5" fillId="4" borderId="1" xfId="0" applyNumberFormat="1" applyFont="1" applyFill="1" applyBorder="1" applyAlignment="1">
      <alignment vertical="center"/>
    </xf>
    <xf numFmtId="166" fontId="2" fillId="4" borderId="4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11" fillId="0" borderId="44" xfId="0" applyNumberFormat="1" applyFont="1" applyFill="1" applyBorder="1" applyAlignment="1">
      <alignment vertical="center"/>
    </xf>
    <xf numFmtId="166" fontId="2" fillId="4" borderId="7" xfId="0" applyNumberFormat="1" applyFont="1" applyFill="1" applyBorder="1" applyAlignment="1">
      <alignment vertical="center"/>
    </xf>
    <xf numFmtId="166" fontId="11" fillId="0" borderId="3" xfId="0" applyNumberFormat="1" applyFont="1" applyBorder="1" applyAlignment="1">
      <alignment vertical="center"/>
    </xf>
    <xf numFmtId="166" fontId="11" fillId="0" borderId="19" xfId="0" applyNumberFormat="1" applyFont="1" applyBorder="1" applyAlignment="1">
      <alignment vertical="center"/>
    </xf>
    <xf numFmtId="166" fontId="11" fillId="0" borderId="41" xfId="0" applyNumberFormat="1" applyFont="1" applyFill="1" applyBorder="1" applyAlignment="1">
      <alignment vertical="center"/>
    </xf>
    <xf numFmtId="166" fontId="2" fillId="4" borderId="39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2" fillId="4" borderId="1" xfId="0" applyNumberFormat="1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66" fontId="11" fillId="0" borderId="1" xfId="0" applyNumberFormat="1" applyFont="1" applyBorder="1" applyAlignment="1">
      <alignment vertical="center"/>
    </xf>
    <xf numFmtId="166" fontId="11" fillId="0" borderId="12" xfId="0" applyNumberFormat="1" applyFont="1" applyBorder="1" applyAlignment="1">
      <alignment vertical="center"/>
    </xf>
    <xf numFmtId="166" fontId="11" fillId="0" borderId="13" xfId="0" applyNumberFormat="1" applyFont="1" applyFill="1" applyBorder="1" applyAlignment="1">
      <alignment vertical="center"/>
    </xf>
    <xf numFmtId="166" fontId="5" fillId="4" borderId="13" xfId="0" applyNumberFormat="1" applyFont="1" applyFill="1" applyBorder="1" applyAlignment="1">
      <alignment vertical="center"/>
    </xf>
    <xf numFmtId="166" fontId="11" fillId="0" borderId="13" xfId="0" applyNumberFormat="1" applyFont="1" applyBorder="1" applyAlignment="1">
      <alignment vertical="center"/>
    </xf>
    <xf numFmtId="166" fontId="11" fillId="0" borderId="14" xfId="0" applyNumberFormat="1" applyFont="1" applyBorder="1" applyAlignment="1">
      <alignment vertical="center"/>
    </xf>
    <xf numFmtId="166" fontId="2" fillId="4" borderId="9" xfId="0" applyNumberFormat="1" applyFont="1" applyFill="1" applyBorder="1" applyAlignment="1">
      <alignment horizontal="right" vertical="center" wrapText="1"/>
    </xf>
    <xf numFmtId="166" fontId="2" fillId="4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2" fillId="4" borderId="3" xfId="0" applyNumberFormat="1" applyFont="1" applyFill="1" applyBorder="1" applyAlignment="1">
      <alignment vertical="center"/>
    </xf>
    <xf numFmtId="166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/>
    <xf numFmtId="166" fontId="2" fillId="4" borderId="13" xfId="0" applyNumberFormat="1" applyFont="1" applyFill="1" applyBorder="1"/>
    <xf numFmtId="166" fontId="3" fillId="6" borderId="43" xfId="0" applyNumberFormat="1" applyFont="1" applyFill="1" applyBorder="1" applyAlignment="1">
      <alignment horizontal="right" vertical="center"/>
    </xf>
    <xf numFmtId="166" fontId="3" fillId="6" borderId="34" xfId="0" applyNumberFormat="1" applyFont="1" applyFill="1" applyBorder="1" applyAlignment="1">
      <alignment horizontal="right" vertical="center"/>
    </xf>
    <xf numFmtId="166" fontId="3" fillId="6" borderId="25" xfId="0" applyNumberFormat="1" applyFont="1" applyFill="1" applyBorder="1" applyAlignment="1">
      <alignment horizontal="right" vertical="center"/>
    </xf>
    <xf numFmtId="166" fontId="11" fillId="0" borderId="9" xfId="0" applyNumberFormat="1" applyFont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3" fillId="6" borderId="0" xfId="0" applyFont="1" applyFill="1" applyBorder="1" applyAlignment="1">
      <alignment horizontal="right" vertical="center"/>
    </xf>
    <xf numFmtId="166" fontId="2" fillId="0" borderId="0" xfId="0" applyNumberFormat="1" applyFont="1" applyFill="1" applyBorder="1"/>
    <xf numFmtId="166" fontId="2" fillId="4" borderId="3" xfId="0" applyNumberFormat="1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/>
    </xf>
    <xf numFmtId="0" fontId="2" fillId="2" borderId="31" xfId="0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10" fillId="4" borderId="1" xfId="0" applyNumberFormat="1" applyFont="1" applyFill="1" applyBorder="1" applyAlignment="1">
      <alignment vertical="center"/>
    </xf>
    <xf numFmtId="0" fontId="8" fillId="0" borderId="0" xfId="2"/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right" vertical="center" wrapText="1"/>
    </xf>
    <xf numFmtId="0" fontId="2" fillId="2" borderId="37" xfId="2" applyFont="1" applyFill="1" applyBorder="1" applyAlignment="1">
      <alignment horizontal="center" vertical="center" wrapText="1"/>
    </xf>
    <xf numFmtId="0" fontId="12" fillId="2" borderId="37" xfId="2" applyFont="1" applyFill="1" applyBorder="1" applyAlignment="1">
      <alignment horizontal="center" vertical="center" wrapText="1"/>
    </xf>
    <xf numFmtId="0" fontId="2" fillId="2" borderId="35" xfId="2" applyFont="1" applyFill="1" applyBorder="1" applyAlignment="1">
      <alignment horizontal="center" vertical="center" wrapText="1"/>
    </xf>
    <xf numFmtId="166" fontId="2" fillId="4" borderId="9" xfId="2" applyNumberFormat="1" applyFont="1" applyFill="1" applyBorder="1" applyAlignment="1">
      <alignment horizontal="right" vertical="center"/>
    </xf>
    <xf numFmtId="0" fontId="3" fillId="0" borderId="9" xfId="2" applyFont="1" applyFill="1" applyBorder="1" applyAlignment="1">
      <alignment horizontal="right" vertical="center"/>
    </xf>
    <xf numFmtId="166" fontId="2" fillId="4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right" vertical="center"/>
    </xf>
    <xf numFmtId="166" fontId="2" fillId="4" borderId="13" xfId="2" applyNumberFormat="1" applyFont="1" applyFill="1" applyBorder="1" applyAlignment="1">
      <alignment horizontal="right" vertical="center"/>
    </xf>
    <xf numFmtId="0" fontId="2" fillId="5" borderId="48" xfId="2" applyFont="1" applyFill="1" applyBorder="1" applyAlignment="1">
      <alignment vertical="center" wrapText="1"/>
    </xf>
    <xf numFmtId="166" fontId="2" fillId="6" borderId="55" xfId="2" applyNumberFormat="1" applyFont="1" applyFill="1" applyBorder="1" applyAlignment="1">
      <alignment horizontal="right" vertical="center"/>
    </xf>
    <xf numFmtId="0" fontId="3" fillId="6" borderId="55" xfId="2" applyFont="1" applyFill="1" applyBorder="1" applyAlignment="1">
      <alignment horizontal="right" vertical="center"/>
    </xf>
    <xf numFmtId="166" fontId="10" fillId="5" borderId="22" xfId="2" applyNumberFormat="1" applyFont="1" applyFill="1" applyBorder="1" applyAlignment="1">
      <alignment horizontal="center" vertical="center" wrapText="1"/>
    </xf>
    <xf numFmtId="0" fontId="3" fillId="6" borderId="33" xfId="2" applyFont="1" applyFill="1" applyBorder="1" applyAlignment="1">
      <alignment horizontal="right" vertical="center"/>
    </xf>
    <xf numFmtId="166" fontId="10" fillId="5" borderId="23" xfId="2" applyNumberFormat="1" applyFont="1" applyFill="1" applyBorder="1" applyAlignment="1">
      <alignment horizontal="center" vertical="center" wrapText="1"/>
    </xf>
    <xf numFmtId="0" fontId="8" fillId="0" borderId="0" xfId="2" applyAlignment="1">
      <alignment vertical="center" wrapText="1"/>
    </xf>
    <xf numFmtId="166" fontId="3" fillId="4" borderId="0" xfId="2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Border="1" applyAlignment="1">
      <alignment horizontal="left" vertical="top" wrapText="1"/>
    </xf>
    <xf numFmtId="166" fontId="11" fillId="0" borderId="9" xfId="2" applyNumberFormat="1" applyFont="1" applyFill="1" applyBorder="1" applyAlignment="1">
      <alignment horizontal="center" vertical="center" wrapText="1"/>
    </xf>
    <xf numFmtId="166" fontId="11" fillId="0" borderId="9" xfId="2" applyNumberFormat="1" applyFont="1" applyBorder="1" applyAlignment="1">
      <alignment horizontal="center" vertical="center" wrapText="1"/>
    </xf>
    <xf numFmtId="166" fontId="11" fillId="0" borderId="10" xfId="2" applyNumberFormat="1" applyFont="1" applyBorder="1" applyAlignment="1">
      <alignment horizontal="center" vertical="center" wrapText="1"/>
    </xf>
    <xf numFmtId="166" fontId="11" fillId="0" borderId="13" xfId="2" applyNumberFormat="1" applyFont="1" applyFill="1" applyBorder="1" applyAlignment="1">
      <alignment horizontal="center" vertical="center" wrapText="1"/>
    </xf>
    <xf numFmtId="166" fontId="11" fillId="0" borderId="13" xfId="2" applyNumberFormat="1" applyFont="1" applyBorder="1" applyAlignment="1">
      <alignment horizontal="center" vertical="center" wrapText="1"/>
    </xf>
    <xf numFmtId="166" fontId="11" fillId="0" borderId="14" xfId="2" applyNumberFormat="1" applyFont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/>
    <xf numFmtId="0" fontId="8" fillId="0" borderId="0" xfId="2" applyFill="1" applyBorder="1"/>
    <xf numFmtId="166" fontId="2" fillId="4" borderId="34" xfId="2" applyNumberFormat="1" applyFont="1" applyFill="1" applyBorder="1" applyAlignment="1">
      <alignment horizontal="right" vertical="center"/>
    </xf>
    <xf numFmtId="0" fontId="3" fillId="0" borderId="34" xfId="2" applyFont="1" applyFill="1" applyBorder="1" applyAlignment="1">
      <alignment horizontal="right" vertical="center"/>
    </xf>
    <xf numFmtId="166" fontId="11" fillId="0" borderId="34" xfId="2" applyNumberFormat="1" applyFont="1" applyFill="1" applyBorder="1" applyAlignment="1">
      <alignment horizontal="center" vertical="center" wrapText="1"/>
    </xf>
    <xf numFmtId="166" fontId="11" fillId="0" borderId="34" xfId="2" applyNumberFormat="1" applyFont="1" applyBorder="1" applyAlignment="1">
      <alignment horizontal="center" vertical="center" wrapText="1"/>
    </xf>
    <xf numFmtId="166" fontId="11" fillId="0" borderId="35" xfId="2" applyNumberFormat="1" applyFont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166" fontId="11" fillId="0" borderId="12" xfId="2" applyNumberFormat="1" applyFont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right" vertical="center"/>
    </xf>
    <xf numFmtId="0" fontId="8" fillId="0" borderId="0" xfId="2" applyBorder="1"/>
    <xf numFmtId="0" fontId="8" fillId="0" borderId="0" xfId="2" applyFill="1"/>
    <xf numFmtId="0" fontId="3" fillId="0" borderId="0" xfId="2" applyFont="1" applyFill="1" applyBorder="1" applyAlignment="1">
      <alignment horizontal="right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right" vertical="center"/>
    </xf>
    <xf numFmtId="166" fontId="5" fillId="4" borderId="3" xfId="0" applyNumberFormat="1" applyFont="1" applyFill="1" applyBorder="1"/>
    <xf numFmtId="0" fontId="3" fillId="6" borderId="27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/>
    </xf>
    <xf numFmtId="0" fontId="3" fillId="0" borderId="56" xfId="0" applyFont="1" applyFill="1" applyBorder="1" applyAlignment="1">
      <alignment horizontal="right" vertical="center"/>
    </xf>
    <xf numFmtId="166" fontId="2" fillId="4" borderId="6" xfId="0" applyNumberFormat="1" applyFont="1" applyFill="1" applyBorder="1" applyAlignment="1">
      <alignment horizontal="right" vertical="center"/>
    </xf>
    <xf numFmtId="0" fontId="3" fillId="6" borderId="55" xfId="0" applyFont="1" applyFill="1" applyBorder="1" applyAlignment="1">
      <alignment horizontal="right" vertical="center"/>
    </xf>
    <xf numFmtId="166" fontId="2" fillId="6" borderId="55" xfId="0" applyNumberFormat="1" applyFont="1" applyFill="1" applyBorder="1" applyAlignment="1">
      <alignment horizontal="right" vertical="center"/>
    </xf>
    <xf numFmtId="166" fontId="10" fillId="5" borderId="22" xfId="0" applyNumberFormat="1" applyFont="1" applyFill="1" applyBorder="1" applyAlignment="1">
      <alignment horizontal="center" vertical="center" wrapText="1"/>
    </xf>
    <xf numFmtId="166" fontId="3" fillId="6" borderId="33" xfId="0" applyNumberFormat="1" applyFont="1" applyFill="1" applyBorder="1" applyAlignment="1">
      <alignment horizontal="right" vertical="center"/>
    </xf>
    <xf numFmtId="166" fontId="10" fillId="5" borderId="22" xfId="0" applyNumberFormat="1" applyFont="1" applyFill="1" applyBorder="1" applyAlignment="1">
      <alignment horizontal="center" vertical="center"/>
    </xf>
    <xf numFmtId="166" fontId="10" fillId="5" borderId="23" xfId="0" applyNumberFormat="1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166" fontId="10" fillId="5" borderId="22" xfId="2" applyNumberFormat="1" applyFont="1" applyFill="1" applyBorder="1" applyAlignment="1">
      <alignment horizontal="center" vertical="center"/>
    </xf>
    <xf numFmtId="166" fontId="10" fillId="5" borderId="23" xfId="2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7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1" fillId="3" borderId="30" xfId="2" applyFont="1" applyFill="1" applyBorder="1" applyAlignment="1">
      <alignment horizontal="center" vertical="center" wrapText="1"/>
    </xf>
    <xf numFmtId="0" fontId="1" fillId="3" borderId="31" xfId="2" applyFont="1" applyFill="1" applyBorder="1" applyAlignment="1">
      <alignment horizontal="center" vertical="center" wrapText="1"/>
    </xf>
    <xf numFmtId="0" fontId="1" fillId="3" borderId="32" xfId="2" applyFont="1" applyFill="1" applyBorder="1" applyAlignment="1">
      <alignment horizontal="center" vertical="center" wrapText="1"/>
    </xf>
    <xf numFmtId="0" fontId="6" fillId="3" borderId="30" xfId="2" applyFont="1" applyFill="1" applyBorder="1" applyAlignment="1">
      <alignment horizontal="center" vertical="center"/>
    </xf>
    <xf numFmtId="0" fontId="6" fillId="3" borderId="31" xfId="2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/>
    </xf>
    <xf numFmtId="0" fontId="5" fillId="0" borderId="24" xfId="2" applyFont="1" applyBorder="1" applyAlignment="1">
      <alignment horizontal="left" vertical="top" wrapText="1"/>
    </xf>
    <xf numFmtId="0" fontId="5" fillId="0" borderId="25" xfId="2" applyFont="1" applyBorder="1" applyAlignment="1">
      <alignment horizontal="left" vertical="top" wrapText="1"/>
    </xf>
    <xf numFmtId="0" fontId="5" fillId="0" borderId="26" xfId="2" applyFont="1" applyBorder="1" applyAlignment="1">
      <alignment horizontal="left" vertical="top" wrapText="1"/>
    </xf>
    <xf numFmtId="0" fontId="5" fillId="0" borderId="27" xfId="2" applyFont="1" applyBorder="1" applyAlignment="1">
      <alignment horizontal="left" vertical="top" wrapText="1"/>
    </xf>
    <xf numFmtId="0" fontId="5" fillId="0" borderId="28" xfId="2" applyFont="1" applyBorder="1" applyAlignment="1">
      <alignment horizontal="left" vertical="top" wrapText="1"/>
    </xf>
    <xf numFmtId="0" fontId="5" fillId="0" borderId="29" xfId="2" applyFont="1" applyBorder="1" applyAlignment="1">
      <alignment horizontal="left" vertical="top" wrapText="1"/>
    </xf>
    <xf numFmtId="166" fontId="2" fillId="4" borderId="0" xfId="0" applyNumberFormat="1" applyFont="1" applyFill="1" applyBorder="1" applyAlignment="1">
      <alignment horizontal="right" vertical="center"/>
    </xf>
    <xf numFmtId="0" fontId="3" fillId="6" borderId="28" xfId="0" applyFont="1" applyFill="1" applyBorder="1" applyAlignment="1">
      <alignment horizontal="right" vertical="center"/>
    </xf>
    <xf numFmtId="0" fontId="3" fillId="6" borderId="33" xfId="0" applyFont="1" applyFill="1" applyBorder="1" applyAlignment="1">
      <alignment horizontal="right" vertical="center"/>
    </xf>
    <xf numFmtId="0" fontId="3" fillId="0" borderId="5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right" vertical="center"/>
    </xf>
    <xf numFmtId="166" fontId="2" fillId="4" borderId="9" xfId="0" applyNumberFormat="1" applyFont="1" applyFill="1" applyBorder="1" applyAlignment="1">
      <alignment horizontal="right" vertical="center"/>
    </xf>
    <xf numFmtId="166" fontId="0" fillId="0" borderId="12" xfId="0" applyNumberFormat="1" applyBorder="1"/>
    <xf numFmtId="166" fontId="11" fillId="0" borderId="12" xfId="0" applyNumberFormat="1" applyFont="1" applyBorder="1" applyAlignment="1">
      <alignment horizontal="center" vertical="center"/>
    </xf>
    <xf numFmtId="0" fontId="3" fillId="6" borderId="45" xfId="0" applyFont="1" applyFill="1" applyBorder="1" applyAlignment="1">
      <alignment horizontal="right" vertical="center"/>
    </xf>
    <xf numFmtId="0" fontId="3" fillId="6" borderId="58" xfId="0" applyFont="1" applyFill="1" applyBorder="1" applyAlignment="1">
      <alignment horizontal="right" vertical="center"/>
    </xf>
    <xf numFmtId="0" fontId="3" fillId="0" borderId="59" xfId="0" applyFont="1" applyFill="1" applyBorder="1" applyAlignment="1">
      <alignment horizontal="right" vertical="center"/>
    </xf>
    <xf numFmtId="0" fontId="3" fillId="6" borderId="29" xfId="0" applyFont="1" applyFill="1" applyBorder="1" applyAlignment="1">
      <alignment horizontal="right" vertical="center"/>
    </xf>
    <xf numFmtId="0" fontId="3" fillId="6" borderId="60" xfId="0" applyFont="1" applyFill="1" applyBorder="1" applyAlignment="1">
      <alignment horizontal="right" vertical="center"/>
    </xf>
    <xf numFmtId="0" fontId="3" fillId="0" borderId="36" xfId="0" applyFont="1" applyFill="1" applyBorder="1" applyAlignment="1">
      <alignment horizontal="right" vertical="center"/>
    </xf>
    <xf numFmtId="0" fontId="3" fillId="6" borderId="36" xfId="0" applyFont="1" applyFill="1" applyBorder="1" applyAlignment="1">
      <alignment horizontal="right" vertical="center"/>
    </xf>
    <xf numFmtId="0" fontId="3" fillId="6" borderId="61" xfId="0" applyFont="1" applyFill="1" applyBorder="1" applyAlignment="1">
      <alignment horizontal="right" vertical="center"/>
    </xf>
    <xf numFmtId="166" fontId="2" fillId="4" borderId="33" xfId="0" applyNumberFormat="1" applyFont="1" applyFill="1" applyBorder="1" applyAlignment="1">
      <alignment horizontal="right" vertical="center"/>
    </xf>
    <xf numFmtId="0" fontId="3" fillId="6" borderId="62" xfId="0" applyFont="1" applyFill="1" applyBorder="1" applyAlignment="1">
      <alignment horizontal="right" vertical="center"/>
    </xf>
    <xf numFmtId="0" fontId="2" fillId="2" borderId="5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166" fontId="3" fillId="0" borderId="12" xfId="0" applyNumberFormat="1" applyFont="1" applyFill="1" applyBorder="1" applyAlignment="1">
      <alignment vertical="center"/>
    </xf>
    <xf numFmtId="166" fontId="3" fillId="0" borderId="12" xfId="0" applyNumberFormat="1" applyFont="1" applyFill="1" applyBorder="1" applyAlignment="1">
      <alignment horizontal="right" vertical="center"/>
    </xf>
    <xf numFmtId="0" fontId="2" fillId="2" borderId="43" xfId="2" applyFont="1" applyFill="1" applyBorder="1" applyAlignment="1">
      <alignment horizontal="center" vertical="center" wrapText="1"/>
    </xf>
    <xf numFmtId="0" fontId="3" fillId="0" borderId="41" xfId="2" applyFont="1" applyFill="1" applyBorder="1" applyAlignment="1">
      <alignment horizontal="right" vertical="center"/>
    </xf>
    <xf numFmtId="0" fontId="2" fillId="2" borderId="57" xfId="2" applyFont="1" applyFill="1" applyBorder="1" applyAlignment="1">
      <alignment horizontal="center" vertical="center" wrapText="1"/>
    </xf>
    <xf numFmtId="0" fontId="3" fillId="0" borderId="47" xfId="2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right" vertical="center"/>
    </xf>
    <xf numFmtId="0" fontId="8" fillId="0" borderId="31" xfId="2" applyBorder="1"/>
    <xf numFmtId="0" fontId="0" fillId="0" borderId="31" xfId="0" applyBorder="1"/>
    <xf numFmtId="0" fontId="3" fillId="0" borderId="41" xfId="2" applyFont="1" applyFill="1" applyBorder="1" applyAlignment="1">
      <alignment horizontal="right" vertical="center" wrapText="1"/>
    </xf>
    <xf numFmtId="166" fontId="3" fillId="0" borderId="12" xfId="2" applyNumberFormat="1" applyFont="1" applyFill="1" applyBorder="1" applyAlignment="1">
      <alignment horizontal="center" vertical="center" wrapText="1"/>
    </xf>
    <xf numFmtId="166" fontId="11" fillId="0" borderId="61" xfId="0" applyNumberFormat="1" applyFont="1" applyBorder="1" applyAlignment="1">
      <alignment horizontal="center" vertical="center"/>
    </xf>
    <xf numFmtId="0" fontId="3" fillId="0" borderId="3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166" fontId="11" fillId="0" borderId="41" xfId="0" applyNumberFormat="1" applyFont="1" applyFill="1" applyBorder="1" applyAlignment="1">
      <alignment horizontal="center" vertical="center" wrapText="1"/>
    </xf>
    <xf numFmtId="166" fontId="5" fillId="4" borderId="63" xfId="0" applyNumberFormat="1" applyFont="1" applyFill="1" applyBorder="1" applyAlignment="1">
      <alignment vertical="center"/>
    </xf>
    <xf numFmtId="166" fontId="2" fillId="6" borderId="56" xfId="0" applyNumberFormat="1" applyFont="1" applyFill="1" applyBorder="1" applyAlignment="1">
      <alignment horizontal="right" vertical="center"/>
    </xf>
    <xf numFmtId="0" fontId="3" fillId="0" borderId="60" xfId="0" applyFont="1" applyFill="1" applyBorder="1" applyAlignment="1">
      <alignment horizontal="right" vertical="center"/>
    </xf>
    <xf numFmtId="0" fontId="3" fillId="0" borderId="63" xfId="0" applyFont="1" applyFill="1" applyBorder="1" applyAlignment="1">
      <alignment horizontal="right" vertical="center"/>
    </xf>
    <xf numFmtId="0" fontId="3" fillId="0" borderId="36" xfId="0" applyFont="1" applyFill="1" applyBorder="1" applyAlignment="1">
      <alignment horizontal="right" vertical="center" wrapText="1"/>
    </xf>
    <xf numFmtId="166" fontId="11" fillId="0" borderId="9" xfId="0" applyNumberFormat="1" applyFont="1" applyFill="1" applyBorder="1" applyAlignment="1">
      <alignment vertical="center"/>
    </xf>
    <xf numFmtId="0" fontId="2" fillId="2" borderId="42" xfId="2" applyFont="1" applyFill="1" applyBorder="1" applyAlignment="1">
      <alignment horizontal="center" vertical="center" wrapText="1"/>
    </xf>
    <xf numFmtId="0" fontId="3" fillId="0" borderId="45" xfId="2" applyFont="1" applyFill="1" applyBorder="1" applyAlignment="1">
      <alignment horizontal="right" vertical="center"/>
    </xf>
    <xf numFmtId="0" fontId="2" fillId="2" borderId="40" xfId="2" applyFont="1" applyFill="1" applyBorder="1" applyAlignment="1">
      <alignment horizontal="center" vertical="center" wrapText="1"/>
    </xf>
    <xf numFmtId="0" fontId="3" fillId="0" borderId="50" xfId="2" applyFont="1" applyFill="1" applyBorder="1" applyAlignment="1">
      <alignment vertical="center" wrapText="1"/>
    </xf>
    <xf numFmtId="0" fontId="3" fillId="0" borderId="36" xfId="2" applyFont="1" applyFill="1" applyBorder="1" applyAlignment="1">
      <alignment horizontal="right" vertical="center"/>
    </xf>
    <xf numFmtId="0" fontId="3" fillId="0" borderId="49" xfId="2" applyFont="1" applyFill="1" applyBorder="1" applyAlignment="1">
      <alignment horizontal="right" vertical="center"/>
    </xf>
    <xf numFmtId="0" fontId="3" fillId="0" borderId="52" xfId="2" applyFont="1" applyFill="1" applyBorder="1" applyAlignment="1">
      <alignment vertical="center" wrapText="1"/>
    </xf>
    <xf numFmtId="0" fontId="3" fillId="0" borderId="51" xfId="2" applyFont="1" applyFill="1" applyBorder="1" applyAlignment="1">
      <alignment vertical="center" wrapText="1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I27"/>
  <sheetViews>
    <sheetView workbookViewId="0">
      <selection activeCell="J6" sqref="J6"/>
    </sheetView>
  </sheetViews>
  <sheetFormatPr baseColWidth="10" defaultRowHeight="11.25" x14ac:dyDescent="0.15"/>
  <cols>
    <col min="1" max="1" width="40.7109375" customWidth="1"/>
    <col min="2" max="4" width="15.7109375" style="5" customWidth="1"/>
    <col min="5" max="8" width="15.7109375" customWidth="1"/>
  </cols>
  <sheetData>
    <row r="1" spans="1:9" ht="39.950000000000003" customHeight="1" x14ac:dyDescent="0.15">
      <c r="A1" s="229" t="s">
        <v>25</v>
      </c>
      <c r="B1" s="229"/>
      <c r="C1" s="229"/>
      <c r="D1" s="229"/>
      <c r="E1" s="229"/>
      <c r="F1" s="229"/>
      <c r="G1" s="229"/>
      <c r="H1" s="229"/>
    </row>
    <row r="2" spans="1:9" ht="20.100000000000001" customHeight="1" x14ac:dyDescent="0.15">
      <c r="A2" s="230" t="s">
        <v>4</v>
      </c>
      <c r="B2" s="230"/>
      <c r="C2" s="230"/>
      <c r="D2" s="230"/>
      <c r="E2" s="230"/>
      <c r="F2" s="230"/>
      <c r="G2" s="230"/>
      <c r="H2" s="230"/>
    </row>
    <row r="3" spans="1:9" ht="14.1" customHeight="1" x14ac:dyDescent="0.15">
      <c r="A3" s="1"/>
      <c r="B3" s="1"/>
      <c r="C3" s="1"/>
      <c r="D3" s="1"/>
      <c r="E3" s="1"/>
    </row>
    <row r="4" spans="1:9" ht="14.1" customHeight="1" x14ac:dyDescent="0.15">
      <c r="A4" s="1"/>
      <c r="B4" s="1"/>
      <c r="C4" s="1"/>
      <c r="D4" s="1"/>
      <c r="E4" s="1"/>
    </row>
    <row r="5" spans="1:9" ht="14.1" customHeight="1" thickBot="1" x14ac:dyDescent="0.2">
      <c r="A5" s="3"/>
      <c r="B5" s="3"/>
      <c r="C5" s="3"/>
      <c r="D5" s="3"/>
      <c r="E5" s="3"/>
    </row>
    <row r="6" spans="1:9" ht="70.150000000000006" customHeight="1" thickBot="1" x14ac:dyDescent="0.2">
      <c r="A6" s="73" t="s">
        <v>0</v>
      </c>
      <c r="B6" s="71" t="s">
        <v>10</v>
      </c>
      <c r="C6" s="20" t="s">
        <v>1</v>
      </c>
      <c r="D6" s="20" t="s">
        <v>57</v>
      </c>
      <c r="E6" s="20" t="s">
        <v>58</v>
      </c>
      <c r="F6" s="20" t="s">
        <v>56</v>
      </c>
      <c r="G6" s="20" t="s">
        <v>64</v>
      </c>
      <c r="H6" s="19" t="s">
        <v>65</v>
      </c>
    </row>
    <row r="7" spans="1:9" ht="70.150000000000006" customHeight="1" x14ac:dyDescent="0.15">
      <c r="A7" s="93" t="s">
        <v>61</v>
      </c>
      <c r="B7" s="91" t="s">
        <v>62</v>
      </c>
      <c r="C7" s="44"/>
      <c r="D7" s="28">
        <v>20</v>
      </c>
      <c r="E7" s="34">
        <f>C7*D7*12</f>
        <v>0</v>
      </c>
      <c r="F7" s="46"/>
      <c r="G7" s="37">
        <f>E7*F7/100</f>
        <v>0</v>
      </c>
      <c r="H7" s="38">
        <f>E7+G7</f>
        <v>0</v>
      </c>
    </row>
    <row r="8" spans="1:9" ht="70.150000000000006" customHeight="1" x14ac:dyDescent="0.15">
      <c r="A8" s="75" t="s">
        <v>71</v>
      </c>
      <c r="B8" s="72" t="s">
        <v>59</v>
      </c>
      <c r="C8" s="45"/>
      <c r="D8" s="12">
        <v>13</v>
      </c>
      <c r="E8" s="35">
        <f t="shared" ref="E8:E10" si="0">C8*D8*12</f>
        <v>0</v>
      </c>
      <c r="F8" s="47"/>
      <c r="G8" s="39">
        <f t="shared" ref="G8:G10" si="1">E8*F8/100</f>
        <v>0</v>
      </c>
      <c r="H8" s="40">
        <f t="shared" ref="H8:H10" si="2">E8+G8</f>
        <v>0</v>
      </c>
    </row>
    <row r="9" spans="1:9" ht="70.150000000000006" customHeight="1" x14ac:dyDescent="0.15">
      <c r="A9" s="75" t="s">
        <v>90</v>
      </c>
      <c r="B9" s="72" t="s">
        <v>60</v>
      </c>
      <c r="C9" s="60"/>
      <c r="D9" s="285">
        <v>7</v>
      </c>
      <c r="E9" s="85">
        <f t="shared" si="0"/>
        <v>0</v>
      </c>
      <c r="F9" s="60"/>
      <c r="G9" s="86">
        <f t="shared" si="1"/>
        <v>0</v>
      </c>
      <c r="H9" s="256">
        <f t="shared" si="2"/>
        <v>0</v>
      </c>
    </row>
    <row r="10" spans="1:9" ht="70.150000000000006" customHeight="1" x14ac:dyDescent="0.15">
      <c r="A10" s="75" t="s">
        <v>88</v>
      </c>
      <c r="B10" s="72" t="s">
        <v>60</v>
      </c>
      <c r="C10" s="47"/>
      <c r="D10" s="285">
        <v>7</v>
      </c>
      <c r="E10" s="85">
        <f t="shared" si="0"/>
        <v>0</v>
      </c>
      <c r="F10" s="47"/>
      <c r="G10" s="86">
        <f t="shared" si="1"/>
        <v>0</v>
      </c>
      <c r="H10" s="256">
        <f t="shared" si="2"/>
        <v>0</v>
      </c>
    </row>
    <row r="11" spans="1:9" ht="30" customHeight="1" thickBot="1" x14ac:dyDescent="0.2">
      <c r="A11" s="213" t="s">
        <v>70</v>
      </c>
      <c r="B11" s="207"/>
      <c r="C11" s="208"/>
      <c r="D11" s="207"/>
      <c r="E11" s="209">
        <f>SUM(E7:E10)</f>
        <v>0</v>
      </c>
      <c r="F11" s="251"/>
      <c r="G11" s="211">
        <f>SUM(G7:G10)</f>
        <v>0</v>
      </c>
      <c r="H11" s="212">
        <f>SUM(H7:H10)</f>
        <v>0</v>
      </c>
    </row>
    <row r="12" spans="1:9" ht="12" customHeight="1" x14ac:dyDescent="0.15">
      <c r="E12" s="33"/>
      <c r="F12" s="32"/>
      <c r="G12" s="30"/>
      <c r="H12" s="30"/>
      <c r="I12" s="14"/>
    </row>
    <row r="13" spans="1:9" ht="12" customHeight="1" x14ac:dyDescent="0.15">
      <c r="C13" s="43"/>
      <c r="D13" s="41" t="s">
        <v>63</v>
      </c>
      <c r="E13" s="42"/>
      <c r="F13" s="32"/>
      <c r="G13" s="30"/>
      <c r="H13" s="30"/>
      <c r="I13" s="14"/>
    </row>
    <row r="14" spans="1:9" ht="12" customHeight="1" thickBot="1" x14ac:dyDescent="0.2">
      <c r="E14" s="33"/>
      <c r="F14" s="31"/>
      <c r="G14" s="30"/>
      <c r="H14" s="30"/>
      <c r="I14" s="14"/>
    </row>
    <row r="15" spans="1:9" ht="12.75" x14ac:dyDescent="0.15">
      <c r="A15" s="223" t="s">
        <v>2</v>
      </c>
      <c r="B15" s="224"/>
      <c r="C15" s="27"/>
      <c r="D15" s="27"/>
      <c r="E15" s="33"/>
      <c r="F15" s="31"/>
      <c r="G15" s="30"/>
      <c r="H15" s="30"/>
      <c r="I15" s="14"/>
    </row>
    <row r="16" spans="1:9" ht="12.75" x14ac:dyDescent="0.15">
      <c r="A16" s="225"/>
      <c r="B16" s="226"/>
      <c r="C16" s="27"/>
      <c r="D16" s="27"/>
      <c r="E16" s="29"/>
      <c r="F16" s="31"/>
      <c r="G16" s="30"/>
      <c r="H16" s="30"/>
      <c r="I16" s="14"/>
    </row>
    <row r="17" spans="1:9" ht="12.75" x14ac:dyDescent="0.15">
      <c r="A17" s="225"/>
      <c r="B17" s="226"/>
      <c r="C17" s="27"/>
      <c r="D17" s="27"/>
      <c r="E17" s="29"/>
      <c r="F17" s="31"/>
      <c r="G17" s="30"/>
      <c r="H17" s="30"/>
      <c r="I17" s="14"/>
    </row>
    <row r="18" spans="1:9" ht="13.5" thickBot="1" x14ac:dyDescent="0.2">
      <c r="A18" s="227"/>
      <c r="B18" s="228"/>
      <c r="C18" s="27"/>
      <c r="D18" s="27"/>
      <c r="E18" s="29"/>
      <c r="F18" s="31"/>
      <c r="G18" s="30"/>
      <c r="H18" s="30"/>
      <c r="I18" s="14"/>
    </row>
    <row r="19" spans="1:9" ht="12.75" x14ac:dyDescent="0.15">
      <c r="E19" s="29"/>
      <c r="F19" s="31"/>
      <c r="G19" s="30"/>
      <c r="H19" s="30"/>
      <c r="I19" s="14"/>
    </row>
    <row r="20" spans="1:9" ht="12.75" x14ac:dyDescent="0.15">
      <c r="E20" s="29"/>
      <c r="F20" s="31"/>
      <c r="G20" s="30"/>
      <c r="H20" s="30"/>
      <c r="I20" s="14"/>
    </row>
    <row r="21" spans="1:9" ht="12.75" x14ac:dyDescent="0.15">
      <c r="E21" s="29"/>
      <c r="F21" s="31"/>
      <c r="G21" s="30"/>
      <c r="H21" s="30"/>
      <c r="I21" s="14"/>
    </row>
    <row r="22" spans="1:9" ht="12.75" x14ac:dyDescent="0.15">
      <c r="E22" s="29"/>
      <c r="F22" s="31"/>
      <c r="G22" s="30"/>
      <c r="H22" s="30"/>
      <c r="I22" s="14"/>
    </row>
    <row r="23" spans="1:9" ht="12.75" x14ac:dyDescent="0.15">
      <c r="E23" s="29"/>
      <c r="F23" s="31"/>
      <c r="G23" s="30"/>
      <c r="H23" s="30"/>
      <c r="I23" s="14"/>
    </row>
    <row r="24" spans="1:9" ht="12.75" x14ac:dyDescent="0.15">
      <c r="E24" s="29"/>
      <c r="F24" s="31"/>
      <c r="G24" s="30"/>
      <c r="H24" s="30"/>
      <c r="I24" s="14"/>
    </row>
    <row r="25" spans="1:9" ht="12.75" x14ac:dyDescent="0.15">
      <c r="E25" s="29"/>
      <c r="F25" s="31"/>
      <c r="G25" s="30"/>
      <c r="H25" s="30"/>
      <c r="I25" s="14"/>
    </row>
    <row r="26" spans="1:9" ht="12.75" x14ac:dyDescent="0.15">
      <c r="E26" s="29"/>
      <c r="F26" s="31"/>
      <c r="G26" s="30"/>
      <c r="H26" s="30"/>
      <c r="I26" s="14"/>
    </row>
    <row r="27" spans="1:9" ht="12.75" x14ac:dyDescent="0.15">
      <c r="E27" s="29"/>
      <c r="F27" s="31"/>
      <c r="G27" s="30"/>
      <c r="H27" s="30"/>
      <c r="I27" s="14"/>
    </row>
  </sheetData>
  <mergeCells count="3">
    <mergeCell ref="A15:B18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H25"/>
  <sheetViews>
    <sheetView topLeftCell="A7" workbookViewId="0">
      <selection activeCell="M15" sqref="M15"/>
    </sheetView>
  </sheetViews>
  <sheetFormatPr baseColWidth="10" defaultRowHeight="11.25" x14ac:dyDescent="0.15"/>
  <cols>
    <col min="1" max="1" width="40.7109375" style="5" customWidth="1"/>
    <col min="2" max="8" width="15.7109375" customWidth="1"/>
  </cols>
  <sheetData>
    <row r="1" spans="1:8" ht="39.950000000000003" customHeight="1" x14ac:dyDescent="0.15">
      <c r="A1" s="230" t="s">
        <v>9</v>
      </c>
      <c r="B1" s="230"/>
      <c r="C1" s="230"/>
      <c r="D1" s="230"/>
      <c r="E1" s="230"/>
      <c r="F1" s="230"/>
      <c r="G1" s="230"/>
      <c r="H1" s="230"/>
    </row>
    <row r="2" spans="1:8" ht="20.100000000000001" customHeight="1" x14ac:dyDescent="0.15">
      <c r="A2" s="230" t="s">
        <v>5</v>
      </c>
      <c r="B2" s="230"/>
      <c r="C2" s="230"/>
      <c r="D2" s="230"/>
      <c r="E2" s="230"/>
      <c r="F2" s="230"/>
      <c r="G2" s="230"/>
      <c r="H2" s="230"/>
    </row>
    <row r="3" spans="1:8" ht="14.1" customHeight="1" x14ac:dyDescent="0.15">
      <c r="A3" s="1"/>
      <c r="B3" s="2"/>
      <c r="C3" s="2"/>
      <c r="D3" s="2"/>
      <c r="E3" s="1"/>
    </row>
    <row r="4" spans="1:8" ht="14.1" customHeight="1" x14ac:dyDescent="0.15">
      <c r="A4" s="1"/>
      <c r="B4" s="2"/>
      <c r="C4" s="2"/>
      <c r="D4" s="2"/>
      <c r="E4" s="1"/>
    </row>
    <row r="5" spans="1:8" ht="14.1" customHeight="1" thickBot="1" x14ac:dyDescent="0.2">
      <c r="A5" s="3"/>
      <c r="B5" s="4"/>
      <c r="C5" s="4"/>
      <c r="D5" s="4"/>
      <c r="E5" s="3"/>
    </row>
    <row r="6" spans="1:8" ht="70.150000000000006" customHeight="1" thickBot="1" x14ac:dyDescent="0.2">
      <c r="A6" s="73" t="s">
        <v>0</v>
      </c>
      <c r="B6" s="17" t="s">
        <v>10</v>
      </c>
      <c r="C6" s="20" t="s">
        <v>1</v>
      </c>
      <c r="D6" s="20" t="s">
        <v>69</v>
      </c>
      <c r="E6" s="20" t="s">
        <v>58</v>
      </c>
      <c r="F6" s="20" t="s">
        <v>56</v>
      </c>
      <c r="G6" s="18" t="s">
        <v>64</v>
      </c>
      <c r="H6" s="52" t="s">
        <v>65</v>
      </c>
    </row>
    <row r="7" spans="1:8" ht="38.25" customHeight="1" x14ac:dyDescent="0.15">
      <c r="A7" s="252" t="s">
        <v>29</v>
      </c>
      <c r="B7" s="137"/>
      <c r="C7" s="137"/>
      <c r="D7" s="137"/>
      <c r="E7" s="137"/>
      <c r="F7" s="137"/>
      <c r="G7" s="137"/>
      <c r="H7" s="198"/>
    </row>
    <row r="8" spans="1:8" ht="20.100000000000001" customHeight="1" x14ac:dyDescent="0.2">
      <c r="A8" s="74" t="s">
        <v>39</v>
      </c>
      <c r="B8" s="8" t="s">
        <v>68</v>
      </c>
      <c r="C8" s="50"/>
      <c r="D8" s="8">
        <v>1</v>
      </c>
      <c r="E8" s="61">
        <f>C8*D8*12</f>
        <v>0</v>
      </c>
      <c r="F8" s="197"/>
      <c r="G8" s="63">
        <f>E8*F8/100</f>
        <v>0</v>
      </c>
      <c r="H8" s="64">
        <f>E8+G8</f>
        <v>0</v>
      </c>
    </row>
    <row r="9" spans="1:8" ht="20.65" customHeight="1" x14ac:dyDescent="0.2">
      <c r="A9" s="74" t="s">
        <v>40</v>
      </c>
      <c r="B9" s="8" t="s">
        <v>68</v>
      </c>
      <c r="C9" s="51"/>
      <c r="D9" s="8">
        <v>1</v>
      </c>
      <c r="E9" s="66">
        <f t="shared" ref="E9:E12" si="0">C9*D9*12</f>
        <v>0</v>
      </c>
      <c r="F9" s="67"/>
      <c r="G9" s="63">
        <f t="shared" ref="G9:G12" si="1">E9*F9/100</f>
        <v>0</v>
      </c>
      <c r="H9" s="64">
        <f t="shared" ref="H9:H12" si="2">E9+G9</f>
        <v>0</v>
      </c>
    </row>
    <row r="10" spans="1:8" ht="70.150000000000006" customHeight="1" x14ac:dyDescent="0.2">
      <c r="A10" s="75" t="s">
        <v>30</v>
      </c>
      <c r="B10" s="72" t="s">
        <v>66</v>
      </c>
      <c r="C10" s="47"/>
      <c r="D10" s="6">
        <v>4</v>
      </c>
      <c r="E10" s="62">
        <f t="shared" si="0"/>
        <v>0</v>
      </c>
      <c r="F10" s="68"/>
      <c r="G10" s="65">
        <f t="shared" si="1"/>
        <v>0</v>
      </c>
      <c r="H10" s="255">
        <f t="shared" si="2"/>
        <v>0</v>
      </c>
    </row>
    <row r="11" spans="1:8" ht="70.150000000000006" customHeight="1" x14ac:dyDescent="0.2">
      <c r="A11" s="75" t="s">
        <v>91</v>
      </c>
      <c r="B11" s="72" t="s">
        <v>67</v>
      </c>
      <c r="C11" s="47"/>
      <c r="D11" s="6">
        <v>6</v>
      </c>
      <c r="E11" s="62">
        <f t="shared" si="0"/>
        <v>0</v>
      </c>
      <c r="F11" s="68"/>
      <c r="G11" s="65">
        <f t="shared" si="1"/>
        <v>0</v>
      </c>
      <c r="H11" s="255">
        <f t="shared" si="2"/>
        <v>0</v>
      </c>
    </row>
    <row r="12" spans="1:8" ht="70.150000000000006" customHeight="1" x14ac:dyDescent="0.15">
      <c r="A12" s="75" t="s">
        <v>88</v>
      </c>
      <c r="B12" s="72" t="s">
        <v>60</v>
      </c>
      <c r="C12" s="47"/>
      <c r="D12" s="6">
        <v>6</v>
      </c>
      <c r="E12" s="85">
        <f t="shared" si="0"/>
        <v>0</v>
      </c>
      <c r="F12" s="47"/>
      <c r="G12" s="86">
        <f t="shared" si="1"/>
        <v>0</v>
      </c>
      <c r="H12" s="256">
        <f t="shared" si="2"/>
        <v>0</v>
      </c>
    </row>
    <row r="13" spans="1:8" ht="30" customHeight="1" thickBot="1" x14ac:dyDescent="0.2">
      <c r="A13" s="213" t="s">
        <v>70</v>
      </c>
      <c r="B13" s="250"/>
      <c r="C13" s="208"/>
      <c r="D13" s="207"/>
      <c r="E13" s="209">
        <f>SUM(E8:E12)</f>
        <v>0</v>
      </c>
      <c r="F13" s="251"/>
      <c r="G13" s="211">
        <f>SUM(G8:G12)</f>
        <v>0</v>
      </c>
      <c r="H13" s="212">
        <f>SUM(H8:H12)</f>
        <v>0</v>
      </c>
    </row>
    <row r="14" spans="1:8" ht="12" customHeight="1" thickBot="1" x14ac:dyDescent="0.2"/>
    <row r="15" spans="1:8" ht="70.150000000000006" customHeight="1" x14ac:dyDescent="0.15">
      <c r="A15" s="93" t="s">
        <v>120</v>
      </c>
      <c r="B15" s="91" t="s">
        <v>60</v>
      </c>
      <c r="C15" s="254"/>
      <c r="D15" s="266"/>
      <c r="E15" s="257"/>
      <c r="F15" s="254"/>
      <c r="G15" s="266"/>
      <c r="H15" s="258"/>
    </row>
    <row r="16" spans="1:8" ht="70.150000000000006" customHeight="1" x14ac:dyDescent="0.15">
      <c r="A16" s="95" t="s">
        <v>121</v>
      </c>
      <c r="B16" s="262" t="s">
        <v>60</v>
      </c>
      <c r="C16" s="51"/>
      <c r="D16" s="261"/>
      <c r="E16" s="263"/>
      <c r="F16" s="51"/>
      <c r="G16" s="261"/>
      <c r="H16" s="264"/>
    </row>
    <row r="17" spans="1:8" ht="30" customHeight="1" thickBot="1" x14ac:dyDescent="0.2">
      <c r="A17" s="76" t="s">
        <v>122</v>
      </c>
      <c r="B17" s="259" t="s">
        <v>60</v>
      </c>
      <c r="C17" s="265">
        <f>SUM(C15:C16)</f>
        <v>0</v>
      </c>
      <c r="D17" s="207"/>
      <c r="E17" s="207"/>
      <c r="F17" s="207"/>
      <c r="G17" s="207"/>
      <c r="H17" s="260"/>
    </row>
    <row r="18" spans="1:8" ht="12" customHeight="1" x14ac:dyDescent="0.15"/>
    <row r="19" spans="1:8" ht="12" customHeight="1" x14ac:dyDescent="0.15">
      <c r="C19" s="43"/>
      <c r="D19" s="41" t="s">
        <v>63</v>
      </c>
      <c r="E19" s="42"/>
    </row>
    <row r="20" spans="1:8" ht="12" customHeight="1" x14ac:dyDescent="0.15"/>
    <row r="21" spans="1:8" ht="12" customHeight="1" thickBot="1" x14ac:dyDescent="0.2"/>
    <row r="22" spans="1:8" x14ac:dyDescent="0.15">
      <c r="A22" s="223" t="s">
        <v>2</v>
      </c>
      <c r="B22" s="224"/>
      <c r="C22" s="27"/>
      <c r="D22" s="70"/>
    </row>
    <row r="23" spans="1:8" x14ac:dyDescent="0.15">
      <c r="A23" s="225"/>
      <c r="B23" s="226"/>
      <c r="C23" s="27"/>
      <c r="D23" s="27"/>
    </row>
    <row r="24" spans="1:8" x14ac:dyDescent="0.15">
      <c r="A24" s="225"/>
      <c r="B24" s="226"/>
      <c r="C24" s="27"/>
      <c r="D24" s="27"/>
    </row>
    <row r="25" spans="1:8" ht="12" thickBot="1" x14ac:dyDescent="0.2">
      <c r="A25" s="227"/>
      <c r="B25" s="228"/>
      <c r="C25" s="27"/>
      <c r="D25" s="27"/>
    </row>
  </sheetData>
  <mergeCells count="3">
    <mergeCell ref="A22:B25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I31"/>
  <sheetViews>
    <sheetView topLeftCell="A7" workbookViewId="0">
      <selection activeCell="E31" sqref="E31"/>
    </sheetView>
  </sheetViews>
  <sheetFormatPr baseColWidth="10" defaultRowHeight="11.25" x14ac:dyDescent="0.15"/>
  <cols>
    <col min="1" max="1" width="40.7109375" style="5" customWidth="1"/>
    <col min="2" max="8" width="15.7109375" customWidth="1"/>
  </cols>
  <sheetData>
    <row r="1" spans="1:9" ht="39.950000000000003" customHeight="1" x14ac:dyDescent="0.15">
      <c r="A1" s="230" t="s">
        <v>16</v>
      </c>
      <c r="B1" s="230"/>
      <c r="C1" s="230"/>
      <c r="D1" s="230"/>
      <c r="E1" s="230"/>
      <c r="F1" s="230"/>
      <c r="G1" s="230"/>
      <c r="H1" s="230"/>
    </row>
    <row r="2" spans="1:9" ht="20.100000000000001" customHeight="1" x14ac:dyDescent="0.15">
      <c r="A2" s="230" t="s">
        <v>5</v>
      </c>
      <c r="B2" s="230"/>
      <c r="C2" s="230"/>
      <c r="D2" s="230"/>
      <c r="E2" s="230"/>
      <c r="F2" s="230"/>
      <c r="G2" s="230"/>
      <c r="H2" s="230"/>
    </row>
    <row r="3" spans="1:9" ht="14.1" customHeight="1" x14ac:dyDescent="0.15">
      <c r="A3" s="1"/>
      <c r="B3" s="2"/>
      <c r="C3" s="2"/>
      <c r="D3" s="1"/>
    </row>
    <row r="4" spans="1:9" ht="14.1" customHeight="1" x14ac:dyDescent="0.15">
      <c r="A4" s="1"/>
      <c r="B4" s="2"/>
      <c r="C4" s="2"/>
      <c r="D4" s="1"/>
    </row>
    <row r="5" spans="1:9" ht="14.1" customHeight="1" thickBot="1" x14ac:dyDescent="0.2">
      <c r="A5" s="1"/>
      <c r="B5" s="2"/>
      <c r="C5" s="2"/>
      <c r="D5" s="1"/>
    </row>
    <row r="6" spans="1:9" ht="30" customHeight="1" thickBot="1" x14ac:dyDescent="0.2">
      <c r="A6" s="231" t="s">
        <v>15</v>
      </c>
      <c r="B6" s="232"/>
      <c r="C6" s="232"/>
      <c r="D6" s="233"/>
    </row>
    <row r="7" spans="1:9" ht="15" customHeight="1" thickBot="1" x14ac:dyDescent="0.2">
      <c r="A7" s="3"/>
      <c r="B7" s="4"/>
      <c r="C7" s="4"/>
      <c r="D7" s="3"/>
    </row>
    <row r="8" spans="1:9" ht="70.150000000000006" customHeight="1" thickBot="1" x14ac:dyDescent="0.2">
      <c r="A8" s="73" t="s">
        <v>0</v>
      </c>
      <c r="B8" s="71" t="s">
        <v>10</v>
      </c>
      <c r="C8" s="20" t="s">
        <v>1</v>
      </c>
      <c r="D8" s="20" t="s">
        <v>57</v>
      </c>
      <c r="E8" s="20" t="s">
        <v>58</v>
      </c>
      <c r="F8" s="20" t="s">
        <v>56</v>
      </c>
      <c r="G8" s="20" t="s">
        <v>64</v>
      </c>
      <c r="H8" s="19" t="s">
        <v>65</v>
      </c>
    </row>
    <row r="9" spans="1:9" ht="70.150000000000006" customHeight="1" x14ac:dyDescent="0.15">
      <c r="A9" s="93" t="s">
        <v>41</v>
      </c>
      <c r="B9" s="91" t="s">
        <v>68</v>
      </c>
      <c r="C9" s="44"/>
      <c r="D9" s="81">
        <v>1</v>
      </c>
      <c r="E9" s="82">
        <f>C9*D9*12</f>
        <v>0</v>
      </c>
      <c r="F9" s="46"/>
      <c r="G9" s="83">
        <f>E9*F9/100</f>
        <v>0</v>
      </c>
      <c r="H9" s="84">
        <f>E9+G9</f>
        <v>0</v>
      </c>
    </row>
    <row r="10" spans="1:9" ht="70.150000000000006" customHeight="1" x14ac:dyDescent="0.15">
      <c r="A10" s="75" t="s">
        <v>72</v>
      </c>
      <c r="B10" s="72" t="s">
        <v>66</v>
      </c>
      <c r="C10" s="60"/>
      <c r="D10" s="80">
        <v>3</v>
      </c>
      <c r="E10" s="85">
        <f t="shared" ref="E10:E12" si="0">C10*D10*12</f>
        <v>0</v>
      </c>
      <c r="F10" s="47"/>
      <c r="G10" s="86">
        <f t="shared" ref="G10:G12" si="1">E10*F10/100</f>
        <v>0</v>
      </c>
      <c r="H10" s="256">
        <f t="shared" ref="H10:H12" si="2">E10+G10</f>
        <v>0</v>
      </c>
    </row>
    <row r="11" spans="1:9" ht="70.150000000000006" customHeight="1" x14ac:dyDescent="0.15">
      <c r="A11" s="96" t="s">
        <v>89</v>
      </c>
      <c r="B11" s="205" t="s">
        <v>60</v>
      </c>
      <c r="C11" s="206"/>
      <c r="D11" s="80">
        <v>6</v>
      </c>
      <c r="E11" s="85">
        <f t="shared" si="0"/>
        <v>0</v>
      </c>
      <c r="F11" s="47"/>
      <c r="G11" s="86">
        <f t="shared" si="1"/>
        <v>0</v>
      </c>
      <c r="H11" s="256">
        <f t="shared" si="2"/>
        <v>0</v>
      </c>
    </row>
    <row r="12" spans="1:9" ht="70.150000000000006" customHeight="1" x14ac:dyDescent="0.15">
      <c r="A12" s="75" t="s">
        <v>88</v>
      </c>
      <c r="B12" s="72" t="s">
        <v>60</v>
      </c>
      <c r="C12" s="47"/>
      <c r="D12" s="80">
        <v>6</v>
      </c>
      <c r="E12" s="85">
        <f t="shared" si="0"/>
        <v>0</v>
      </c>
      <c r="F12" s="47"/>
      <c r="G12" s="86">
        <f t="shared" si="1"/>
        <v>0</v>
      </c>
      <c r="H12" s="256">
        <f t="shared" si="2"/>
        <v>0</v>
      </c>
    </row>
    <row r="13" spans="1:9" s="14" customFormat="1" ht="30" customHeight="1" thickBot="1" x14ac:dyDescent="0.2">
      <c r="A13" s="213" t="s">
        <v>70</v>
      </c>
      <c r="B13" s="207"/>
      <c r="C13" s="208"/>
      <c r="D13" s="207"/>
      <c r="E13" s="209">
        <f>SUM(E9:E12)</f>
        <v>0</v>
      </c>
      <c r="F13" s="210"/>
      <c r="G13" s="211">
        <f>SUM(G9:G12)</f>
        <v>0</v>
      </c>
      <c r="H13" s="212">
        <f>SUM(H9:H12)</f>
        <v>0</v>
      </c>
    </row>
    <row r="14" spans="1:9" s="14" customFormat="1" ht="12.75" customHeight="1" thickBot="1" x14ac:dyDescent="0.2">
      <c r="A14" s="3"/>
      <c r="B14" s="8"/>
      <c r="C14" s="54"/>
      <c r="D14" s="8"/>
      <c r="E14" s="77"/>
      <c r="F14" s="90"/>
      <c r="G14" s="78"/>
      <c r="H14" s="78"/>
      <c r="I14" s="10"/>
    </row>
    <row r="15" spans="1:9" ht="70.150000000000006" customHeight="1" x14ac:dyDescent="0.15">
      <c r="A15" s="93" t="s">
        <v>120</v>
      </c>
      <c r="B15" s="91" t="s">
        <v>60</v>
      </c>
      <c r="C15" s="254"/>
      <c r="D15" s="266"/>
      <c r="E15" s="257"/>
      <c r="F15" s="254"/>
      <c r="G15" s="266"/>
      <c r="H15" s="258"/>
    </row>
    <row r="16" spans="1:9" ht="70.150000000000006" customHeight="1" x14ac:dyDescent="0.15">
      <c r="A16" s="95" t="s">
        <v>121</v>
      </c>
      <c r="B16" s="262" t="s">
        <v>60</v>
      </c>
      <c r="C16" s="51"/>
      <c r="D16" s="261"/>
      <c r="E16" s="263"/>
      <c r="F16" s="51"/>
      <c r="G16" s="261"/>
      <c r="H16" s="264"/>
    </row>
    <row r="17" spans="1:9" ht="30" customHeight="1" thickBot="1" x14ac:dyDescent="0.2">
      <c r="A17" s="76" t="s">
        <v>122</v>
      </c>
      <c r="B17" s="259" t="s">
        <v>60</v>
      </c>
      <c r="C17" s="265">
        <f>SUM(C15:C16)</f>
        <v>0</v>
      </c>
      <c r="D17" s="207"/>
      <c r="E17" s="207"/>
      <c r="F17" s="207"/>
      <c r="G17" s="207"/>
      <c r="H17" s="260"/>
    </row>
    <row r="18" spans="1:9" s="14" customFormat="1" ht="12.75" customHeight="1" x14ac:dyDescent="0.15">
      <c r="A18" s="3"/>
      <c r="B18" s="8"/>
      <c r="C18" s="54"/>
      <c r="D18" s="8"/>
      <c r="E18" s="77"/>
      <c r="F18" s="90"/>
      <c r="G18" s="78"/>
      <c r="H18" s="78"/>
      <c r="I18" s="10"/>
    </row>
    <row r="20" spans="1:9" s="14" customFormat="1" ht="18" customHeight="1" thickBot="1" x14ac:dyDescent="0.25">
      <c r="A20" s="7"/>
      <c r="B20" s="8"/>
      <c r="C20" s="8"/>
      <c r="D20" s="9"/>
      <c r="E20" s="77"/>
      <c r="F20" s="8"/>
      <c r="G20" s="78"/>
      <c r="H20" s="78"/>
    </row>
    <row r="21" spans="1:9" s="14" customFormat="1" ht="30" customHeight="1" thickBot="1" x14ac:dyDescent="0.2">
      <c r="A21" s="231" t="s">
        <v>20</v>
      </c>
      <c r="B21" s="232"/>
      <c r="C21" s="232"/>
      <c r="D21" s="233"/>
    </row>
    <row r="22" spans="1:9" ht="15" customHeight="1" x14ac:dyDescent="0.2">
      <c r="A22" s="21"/>
      <c r="B22" s="22"/>
      <c r="C22" s="22"/>
      <c r="D22" s="23"/>
    </row>
    <row r="23" spans="1:9" ht="39.75" customHeight="1" x14ac:dyDescent="0.15">
      <c r="A23" s="234" t="s">
        <v>0</v>
      </c>
      <c r="B23" s="234"/>
      <c r="C23" s="199"/>
      <c r="D23" s="199"/>
      <c r="E23" s="199"/>
      <c r="F23" s="10"/>
    </row>
    <row r="24" spans="1:9" ht="30.75" customHeight="1" x14ac:dyDescent="0.15">
      <c r="A24" s="203" t="s">
        <v>14</v>
      </c>
      <c r="B24" s="204"/>
      <c r="C24" s="200"/>
      <c r="D24" s="201"/>
      <c r="E24" s="202"/>
      <c r="F24" s="10"/>
    </row>
    <row r="25" spans="1:9" ht="12" customHeight="1" x14ac:dyDescent="0.15"/>
    <row r="26" spans="1:9" s="14" customFormat="1" ht="12" customHeight="1" x14ac:dyDescent="0.15">
      <c r="A26" s="3"/>
      <c r="B26" s="8"/>
      <c r="C26" s="43"/>
      <c r="D26" s="41" t="s">
        <v>63</v>
      </c>
      <c r="E26" s="42"/>
      <c r="F26" s="90"/>
      <c r="G26" s="78"/>
      <c r="H26" s="78"/>
      <c r="I26" s="10"/>
    </row>
    <row r="27" spans="1:9" ht="12" customHeight="1" thickBot="1" x14ac:dyDescent="0.2"/>
    <row r="28" spans="1:9" x14ac:dyDescent="0.15">
      <c r="A28" s="223" t="s">
        <v>2</v>
      </c>
      <c r="B28" s="224"/>
      <c r="C28" s="27"/>
    </row>
    <row r="29" spans="1:9" x14ac:dyDescent="0.15">
      <c r="A29" s="225"/>
      <c r="B29" s="226"/>
      <c r="C29" s="27"/>
    </row>
    <row r="30" spans="1:9" x14ac:dyDescent="0.15">
      <c r="A30" s="225"/>
      <c r="B30" s="226"/>
      <c r="C30" s="27"/>
    </row>
    <row r="31" spans="1:9" ht="12" thickBot="1" x14ac:dyDescent="0.2">
      <c r="A31" s="227"/>
      <c r="B31" s="228"/>
      <c r="C31" s="27"/>
    </row>
  </sheetData>
  <mergeCells count="6">
    <mergeCell ref="A28:B31"/>
    <mergeCell ref="A6:D6"/>
    <mergeCell ref="A21:D21"/>
    <mergeCell ref="A1:H1"/>
    <mergeCell ref="A2:H2"/>
    <mergeCell ref="A23:B23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H23"/>
  <sheetViews>
    <sheetView topLeftCell="A7" workbookViewId="0">
      <selection activeCell="A14" sqref="A14:H14"/>
    </sheetView>
  </sheetViews>
  <sheetFormatPr baseColWidth="10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230" t="s">
        <v>73</v>
      </c>
      <c r="B1" s="230"/>
      <c r="C1" s="230"/>
      <c r="D1" s="230"/>
      <c r="E1" s="230"/>
      <c r="F1" s="230"/>
      <c r="G1" s="230"/>
      <c r="H1" s="230"/>
    </row>
    <row r="2" spans="1:8" ht="20.100000000000001" customHeight="1" x14ac:dyDescent="0.15">
      <c r="A2" s="230" t="s">
        <v>5</v>
      </c>
      <c r="B2" s="230"/>
      <c r="C2" s="230"/>
      <c r="D2" s="230"/>
      <c r="E2" s="230"/>
      <c r="F2" s="230"/>
      <c r="G2" s="230"/>
      <c r="H2" s="230"/>
    </row>
    <row r="3" spans="1:8" ht="14.1" customHeight="1" x14ac:dyDescent="0.15">
      <c r="A3" s="1"/>
      <c r="B3" s="1"/>
      <c r="C3" s="1"/>
      <c r="D3" s="1"/>
    </row>
    <row r="4" spans="1:8" ht="14.1" customHeight="1" x14ac:dyDescent="0.15">
      <c r="A4" s="1"/>
      <c r="B4" s="1"/>
      <c r="C4" s="1"/>
      <c r="D4" s="1"/>
    </row>
    <row r="5" spans="1:8" ht="14.1" customHeight="1" thickBot="1" x14ac:dyDescent="0.2">
      <c r="A5" s="3"/>
      <c r="B5" s="3"/>
      <c r="C5" s="3"/>
      <c r="D5" s="3"/>
    </row>
    <row r="6" spans="1:8" ht="70.150000000000006" customHeight="1" thickBot="1" x14ac:dyDescent="0.2">
      <c r="A6" s="73" t="s">
        <v>0</v>
      </c>
      <c r="B6" s="71" t="s">
        <v>10</v>
      </c>
      <c r="C6" s="18" t="s">
        <v>1</v>
      </c>
      <c r="D6" s="18" t="s">
        <v>57</v>
      </c>
      <c r="E6" s="18" t="s">
        <v>58</v>
      </c>
      <c r="F6" s="18" t="s">
        <v>56</v>
      </c>
      <c r="G6" s="18" t="s">
        <v>64</v>
      </c>
      <c r="H6" s="19" t="s">
        <v>65</v>
      </c>
    </row>
    <row r="7" spans="1:8" ht="70.150000000000006" customHeight="1" x14ac:dyDescent="0.15">
      <c r="A7" s="93" t="s">
        <v>42</v>
      </c>
      <c r="B7" s="291" t="s">
        <v>74</v>
      </c>
      <c r="C7" s="45"/>
      <c r="D7" s="24">
        <v>1</v>
      </c>
      <c r="E7" s="87">
        <f>C7*D7*12</f>
        <v>0</v>
      </c>
      <c r="F7" s="48"/>
      <c r="G7" s="37">
        <f>E7*F7/100</f>
        <v>0</v>
      </c>
      <c r="H7" s="38">
        <f>E7+G7</f>
        <v>0</v>
      </c>
    </row>
    <row r="8" spans="1:8" ht="70.150000000000006" customHeight="1" x14ac:dyDescent="0.15">
      <c r="A8" s="95" t="s">
        <v>31</v>
      </c>
      <c r="B8" s="140" t="s">
        <v>66</v>
      </c>
      <c r="C8" s="48"/>
      <c r="D8" s="13">
        <v>13</v>
      </c>
      <c r="E8" s="85">
        <f t="shared" ref="E8:E14" si="0">C8*D8*12</f>
        <v>0</v>
      </c>
      <c r="F8" s="49"/>
      <c r="G8" s="88">
        <f t="shared" ref="G8:G14" si="1">E8*F8/100</f>
        <v>0</v>
      </c>
      <c r="H8" s="89">
        <f t="shared" ref="H8:H14" si="2">E8+G8</f>
        <v>0</v>
      </c>
    </row>
    <row r="9" spans="1:8" ht="38.65" customHeight="1" x14ac:dyDescent="0.15">
      <c r="A9" s="96" t="s">
        <v>8</v>
      </c>
      <c r="B9" s="288"/>
      <c r="C9" s="97"/>
      <c r="D9" s="98"/>
      <c r="E9" s="97"/>
      <c r="F9" s="97"/>
      <c r="G9" s="97"/>
      <c r="H9" s="101"/>
    </row>
    <row r="10" spans="1:8" ht="17.100000000000001" customHeight="1" x14ac:dyDescent="0.15">
      <c r="A10" s="74" t="s">
        <v>6</v>
      </c>
      <c r="B10" s="140" t="s">
        <v>62</v>
      </c>
      <c r="C10" s="104"/>
      <c r="D10" s="8">
        <v>104</v>
      </c>
      <c r="E10" s="99">
        <f t="shared" si="0"/>
        <v>0</v>
      </c>
      <c r="F10" s="50"/>
      <c r="G10" s="88">
        <f t="shared" si="1"/>
        <v>0</v>
      </c>
      <c r="H10" s="100">
        <f t="shared" si="2"/>
        <v>0</v>
      </c>
    </row>
    <row r="11" spans="1:8" ht="17.100000000000001" customHeight="1" x14ac:dyDescent="0.15">
      <c r="A11" s="95" t="s">
        <v>7</v>
      </c>
      <c r="B11" s="8" t="s">
        <v>62</v>
      </c>
      <c r="C11" s="48"/>
      <c r="D11" s="12">
        <v>33</v>
      </c>
      <c r="E11" s="35">
        <f t="shared" si="0"/>
        <v>0</v>
      </c>
      <c r="F11" s="102"/>
      <c r="G11" s="39">
        <f t="shared" si="1"/>
        <v>0</v>
      </c>
      <c r="H11" s="100">
        <f t="shared" si="2"/>
        <v>0</v>
      </c>
    </row>
    <row r="12" spans="1:8" ht="70.150000000000006" customHeight="1" x14ac:dyDescent="0.15">
      <c r="A12" s="75" t="s">
        <v>34</v>
      </c>
      <c r="B12" s="72" t="s">
        <v>66</v>
      </c>
      <c r="C12" s="47"/>
      <c r="D12" s="6">
        <v>27</v>
      </c>
      <c r="E12" s="85">
        <f t="shared" si="0"/>
        <v>0</v>
      </c>
      <c r="F12" s="103"/>
      <c r="G12" s="86">
        <f t="shared" si="1"/>
        <v>0</v>
      </c>
      <c r="H12" s="256">
        <f t="shared" si="2"/>
        <v>0</v>
      </c>
    </row>
    <row r="13" spans="1:8" ht="70.150000000000006" customHeight="1" x14ac:dyDescent="0.15">
      <c r="A13" s="75" t="s">
        <v>92</v>
      </c>
      <c r="B13" s="72" t="s">
        <v>67</v>
      </c>
      <c r="C13" s="47"/>
      <c r="D13" s="6">
        <v>130</v>
      </c>
      <c r="E13" s="85">
        <f t="shared" si="0"/>
        <v>0</v>
      </c>
      <c r="F13" s="103"/>
      <c r="G13" s="86">
        <f t="shared" si="1"/>
        <v>0</v>
      </c>
      <c r="H13" s="256">
        <f t="shared" si="2"/>
        <v>0</v>
      </c>
    </row>
    <row r="14" spans="1:8" ht="70.150000000000006" customHeight="1" x14ac:dyDescent="0.15">
      <c r="A14" s="75" t="s">
        <v>88</v>
      </c>
      <c r="B14" s="72" t="s">
        <v>60</v>
      </c>
      <c r="C14" s="47"/>
      <c r="D14" s="6">
        <v>130</v>
      </c>
      <c r="E14" s="85">
        <f t="shared" si="0"/>
        <v>0</v>
      </c>
      <c r="F14" s="47"/>
      <c r="G14" s="86">
        <f t="shared" si="1"/>
        <v>0</v>
      </c>
      <c r="H14" s="256">
        <f t="shared" si="2"/>
        <v>0</v>
      </c>
    </row>
    <row r="15" spans="1:8" ht="30" customHeight="1" thickBot="1" x14ac:dyDescent="0.2">
      <c r="A15" s="213" t="s">
        <v>70</v>
      </c>
      <c r="B15" s="250"/>
      <c r="C15" s="208"/>
      <c r="D15" s="207"/>
      <c r="E15" s="209">
        <f>SUM(E7:E14)</f>
        <v>0</v>
      </c>
      <c r="F15" s="210"/>
      <c r="G15" s="211">
        <f>SUM(G7:G14)</f>
        <v>0</v>
      </c>
      <c r="H15" s="212">
        <f>SUM(H7:H14)</f>
        <v>0</v>
      </c>
    </row>
    <row r="16" spans="1:8" ht="12" customHeight="1" x14ac:dyDescent="0.15"/>
    <row r="17" spans="1:5" ht="12" customHeight="1" x14ac:dyDescent="0.15">
      <c r="C17" s="43"/>
      <c r="D17" s="41" t="s">
        <v>63</v>
      </c>
      <c r="E17" s="42"/>
    </row>
    <row r="18" spans="1:5" ht="12" customHeight="1" x14ac:dyDescent="0.15"/>
    <row r="19" spans="1:5" ht="12" customHeight="1" thickBot="1" x14ac:dyDescent="0.2"/>
    <row r="20" spans="1:5" x14ac:dyDescent="0.15">
      <c r="A20" s="223" t="s">
        <v>2</v>
      </c>
      <c r="B20" s="224"/>
      <c r="C20" s="27"/>
    </row>
    <row r="21" spans="1:5" x14ac:dyDescent="0.15">
      <c r="A21" s="225"/>
      <c r="B21" s="226"/>
      <c r="C21" s="27"/>
    </row>
    <row r="22" spans="1:5" x14ac:dyDescent="0.15">
      <c r="A22" s="225"/>
      <c r="B22" s="226"/>
      <c r="C22" s="27"/>
    </row>
    <row r="23" spans="1:5" ht="12" thickBot="1" x14ac:dyDescent="0.2">
      <c r="A23" s="227"/>
      <c r="B23" s="228"/>
      <c r="C23" s="27"/>
    </row>
  </sheetData>
  <mergeCells count="3">
    <mergeCell ref="A20:B23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I34"/>
  <sheetViews>
    <sheetView topLeftCell="A10" workbookViewId="0">
      <selection activeCell="E46" sqref="E46"/>
    </sheetView>
  </sheetViews>
  <sheetFormatPr baseColWidth="10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230" t="s">
        <v>18</v>
      </c>
      <c r="B1" s="230"/>
      <c r="C1" s="230"/>
      <c r="D1" s="230"/>
      <c r="E1" s="230"/>
      <c r="F1" s="230"/>
      <c r="G1" s="230"/>
      <c r="H1" s="230"/>
    </row>
    <row r="2" spans="1:8" ht="20.100000000000001" customHeight="1" x14ac:dyDescent="0.15">
      <c r="A2" s="230" t="s">
        <v>4</v>
      </c>
      <c r="B2" s="230"/>
      <c r="C2" s="230"/>
      <c r="D2" s="230"/>
      <c r="E2" s="230"/>
      <c r="F2" s="230"/>
      <c r="G2" s="230"/>
      <c r="H2" s="230"/>
    </row>
    <row r="3" spans="1:8" ht="14.1" customHeight="1" x14ac:dyDescent="0.15">
      <c r="A3" s="25"/>
      <c r="B3" s="25"/>
      <c r="C3" s="25"/>
      <c r="D3" s="25"/>
    </row>
    <row r="4" spans="1:8" ht="14.1" customHeight="1" x14ac:dyDescent="0.15">
      <c r="A4" s="25"/>
      <c r="B4" s="25"/>
      <c r="C4" s="25"/>
      <c r="D4" s="25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231" t="s">
        <v>19</v>
      </c>
      <c r="B6" s="232"/>
      <c r="C6" s="232"/>
      <c r="D6" s="233"/>
    </row>
    <row r="7" spans="1:8" ht="18" customHeight="1" thickBot="1" x14ac:dyDescent="0.2">
      <c r="A7" s="3"/>
      <c r="B7" s="3"/>
      <c r="C7" s="3"/>
      <c r="D7" s="3"/>
    </row>
    <row r="8" spans="1:8" ht="70.150000000000006" customHeight="1" thickBot="1" x14ac:dyDescent="0.2">
      <c r="A8" s="267" t="s">
        <v>0</v>
      </c>
      <c r="B8" s="268" t="s">
        <v>10</v>
      </c>
      <c r="C8" s="26" t="s">
        <v>1</v>
      </c>
      <c r="D8" s="18" t="s">
        <v>57</v>
      </c>
      <c r="E8" s="71" t="s">
        <v>58</v>
      </c>
      <c r="F8" s="18" t="s">
        <v>56</v>
      </c>
      <c r="G8" s="18" t="s">
        <v>64</v>
      </c>
      <c r="H8" s="19" t="s">
        <v>65</v>
      </c>
    </row>
    <row r="9" spans="1:8" ht="70.150000000000006" customHeight="1" x14ac:dyDescent="0.15">
      <c r="A9" s="93" t="s">
        <v>43</v>
      </c>
      <c r="B9" s="269" t="s">
        <v>74</v>
      </c>
      <c r="C9" s="123"/>
      <c r="D9" s="106">
        <v>4</v>
      </c>
      <c r="E9" s="108">
        <f>C9*D9*12</f>
        <v>0</v>
      </c>
      <c r="F9" s="109"/>
      <c r="G9" s="135">
        <f>E9*F9/100</f>
        <v>0</v>
      </c>
      <c r="H9" s="136">
        <f>E9+G9</f>
        <v>0</v>
      </c>
    </row>
    <row r="10" spans="1:8" ht="70.150000000000006" customHeight="1" x14ac:dyDescent="0.15">
      <c r="A10" s="75" t="s">
        <v>44</v>
      </c>
      <c r="B10" s="270" t="s">
        <v>74</v>
      </c>
      <c r="C10" s="124"/>
      <c r="D10" s="107">
        <v>1</v>
      </c>
      <c r="E10" s="112">
        <f t="shared" ref="E10:E14" si="0">C10*D10*12</f>
        <v>0</v>
      </c>
      <c r="F10" s="113"/>
      <c r="G10" s="110">
        <f t="shared" ref="G10:G14" si="1">E10*F10/100</f>
        <v>0</v>
      </c>
      <c r="H10" s="111">
        <f t="shared" ref="H10:H14" si="2">E10+G10</f>
        <v>0</v>
      </c>
    </row>
    <row r="11" spans="1:8" ht="70.150000000000006" customHeight="1" x14ac:dyDescent="0.15">
      <c r="A11" s="75" t="s">
        <v>45</v>
      </c>
      <c r="B11" s="36" t="s">
        <v>66</v>
      </c>
      <c r="C11" s="47"/>
      <c r="D11" s="80">
        <v>14</v>
      </c>
      <c r="E11" s="114">
        <f t="shared" si="0"/>
        <v>0</v>
      </c>
      <c r="F11" s="115"/>
      <c r="G11" s="114">
        <f t="shared" si="1"/>
        <v>0</v>
      </c>
      <c r="H11" s="271">
        <f t="shared" si="2"/>
        <v>0</v>
      </c>
    </row>
    <row r="12" spans="1:8" ht="70.150000000000006" customHeight="1" x14ac:dyDescent="0.15">
      <c r="A12" s="75" t="s">
        <v>32</v>
      </c>
      <c r="B12" s="36" t="s">
        <v>75</v>
      </c>
      <c r="C12" s="47"/>
      <c r="D12" s="80">
        <v>1</v>
      </c>
      <c r="E12" s="116">
        <f t="shared" si="0"/>
        <v>0</v>
      </c>
      <c r="F12" s="115"/>
      <c r="G12" s="117">
        <f t="shared" si="1"/>
        <v>0</v>
      </c>
      <c r="H12" s="118">
        <f t="shared" si="2"/>
        <v>0</v>
      </c>
    </row>
    <row r="13" spans="1:8" ht="70.150000000000006" customHeight="1" x14ac:dyDescent="0.15">
      <c r="A13" s="75" t="s">
        <v>93</v>
      </c>
      <c r="B13" s="36" t="s">
        <v>67</v>
      </c>
      <c r="C13" s="47"/>
      <c r="D13" s="80">
        <v>18</v>
      </c>
      <c r="E13" s="116">
        <f t="shared" si="0"/>
        <v>0</v>
      </c>
      <c r="F13" s="103"/>
      <c r="G13" s="117">
        <f t="shared" si="1"/>
        <v>0</v>
      </c>
      <c r="H13" s="118">
        <f t="shared" si="2"/>
        <v>0</v>
      </c>
    </row>
    <row r="14" spans="1:8" ht="70.150000000000006" customHeight="1" x14ac:dyDescent="0.15">
      <c r="A14" s="75" t="s">
        <v>88</v>
      </c>
      <c r="B14" s="36" t="s">
        <v>60</v>
      </c>
      <c r="C14" s="47"/>
      <c r="D14" s="80">
        <v>18</v>
      </c>
      <c r="E14" s="116">
        <f t="shared" si="0"/>
        <v>0</v>
      </c>
      <c r="F14" s="47"/>
      <c r="G14" s="86">
        <f t="shared" si="1"/>
        <v>0</v>
      </c>
      <c r="H14" s="256">
        <f t="shared" si="2"/>
        <v>0</v>
      </c>
    </row>
    <row r="15" spans="1:8" ht="30" customHeight="1" thickBot="1" x14ac:dyDescent="0.2">
      <c r="A15" s="213" t="s">
        <v>70</v>
      </c>
      <c r="B15" s="250"/>
      <c r="C15" s="208"/>
      <c r="D15" s="207"/>
      <c r="E15" s="209">
        <f>SUM(E9:E14)</f>
        <v>0</v>
      </c>
      <c r="F15" s="210"/>
      <c r="G15" s="211">
        <f>SUM(G9:G14)</f>
        <v>0</v>
      </c>
      <c r="H15" s="212">
        <f>SUM(H9:H14)</f>
        <v>0</v>
      </c>
    </row>
    <row r="16" spans="1:8" ht="14.25" customHeight="1" thickBot="1" x14ac:dyDescent="0.2">
      <c r="A16" s="7"/>
      <c r="B16" s="8"/>
      <c r="C16" s="54"/>
      <c r="D16" s="125"/>
      <c r="E16" s="126"/>
      <c r="F16" s="105"/>
      <c r="G16" s="127"/>
      <c r="H16" s="127"/>
    </row>
    <row r="17" spans="1:9" ht="70.150000000000006" customHeight="1" x14ac:dyDescent="0.15">
      <c r="A17" s="93" t="s">
        <v>120</v>
      </c>
      <c r="B17" s="91" t="s">
        <v>60</v>
      </c>
      <c r="C17" s="254"/>
      <c r="D17" s="266"/>
      <c r="E17" s="257"/>
      <c r="F17" s="254"/>
      <c r="G17" s="266"/>
      <c r="H17" s="258"/>
    </row>
    <row r="18" spans="1:9" ht="70.150000000000006" customHeight="1" x14ac:dyDescent="0.15">
      <c r="A18" s="95" t="s">
        <v>121</v>
      </c>
      <c r="B18" s="262" t="s">
        <v>60</v>
      </c>
      <c r="C18" s="51"/>
      <c r="D18" s="261"/>
      <c r="E18" s="263"/>
      <c r="F18" s="51"/>
      <c r="G18" s="261"/>
      <c r="H18" s="264"/>
    </row>
    <row r="19" spans="1:9" ht="30" customHeight="1" thickBot="1" x14ac:dyDescent="0.2">
      <c r="A19" s="76" t="s">
        <v>122</v>
      </c>
      <c r="B19" s="259" t="s">
        <v>60</v>
      </c>
      <c r="C19" s="265">
        <f>SUM(C17:C18)</f>
        <v>0</v>
      </c>
      <c r="D19" s="207"/>
      <c r="E19" s="207"/>
      <c r="F19" s="207"/>
      <c r="G19" s="207"/>
      <c r="H19" s="260"/>
    </row>
    <row r="20" spans="1:9" ht="12" customHeight="1" x14ac:dyDescent="0.15">
      <c r="A20" s="7"/>
      <c r="B20" s="8"/>
      <c r="C20" s="33"/>
      <c r="D20" s="33"/>
      <c r="E20" s="33"/>
      <c r="F20" s="33"/>
      <c r="G20" s="33"/>
      <c r="H20" s="33"/>
    </row>
    <row r="22" spans="1:9" ht="12" customHeight="1" thickBot="1" x14ac:dyDescent="0.25">
      <c r="A22" s="7"/>
      <c r="B22" s="8"/>
      <c r="C22" s="8"/>
      <c r="D22" s="9"/>
      <c r="E22" s="33"/>
      <c r="F22" s="105"/>
      <c r="G22" s="53"/>
      <c r="H22" s="53"/>
    </row>
    <row r="23" spans="1:9" ht="30" customHeight="1" thickBot="1" x14ac:dyDescent="0.2">
      <c r="A23" s="231" t="s">
        <v>20</v>
      </c>
      <c r="B23" s="232"/>
      <c r="C23" s="232"/>
      <c r="D23" s="233"/>
      <c r="E23" s="33"/>
      <c r="F23" s="105"/>
      <c r="G23" s="53"/>
      <c r="H23" s="53"/>
    </row>
    <row r="24" spans="1:9" ht="20.100000000000001" customHeight="1" x14ac:dyDescent="0.2">
      <c r="A24" s="7"/>
      <c r="B24" s="8"/>
      <c r="C24" s="8"/>
      <c r="D24" s="9"/>
    </row>
    <row r="25" spans="1:9" ht="39.75" customHeight="1" x14ac:dyDescent="0.15">
      <c r="A25" s="234" t="s">
        <v>0</v>
      </c>
      <c r="B25" s="234"/>
      <c r="C25" s="199"/>
      <c r="D25" s="199"/>
      <c r="E25" s="199"/>
      <c r="F25" s="10"/>
    </row>
    <row r="26" spans="1:9" ht="30.75" customHeight="1" x14ac:dyDescent="0.15">
      <c r="A26" s="203" t="s">
        <v>117</v>
      </c>
      <c r="B26" s="204"/>
      <c r="C26" s="200"/>
      <c r="D26" s="201"/>
      <c r="E26" s="202"/>
      <c r="F26" s="10"/>
    </row>
    <row r="27" spans="1:9" ht="11.25" customHeight="1" x14ac:dyDescent="0.15">
      <c r="A27" s="3"/>
      <c r="B27" s="7"/>
      <c r="C27" s="218"/>
      <c r="D27" s="7"/>
      <c r="E27" s="220"/>
    </row>
    <row r="28" spans="1:9" s="14" customFormat="1" ht="12" customHeight="1" x14ac:dyDescent="0.15">
      <c r="A28" s="3"/>
      <c r="B28" s="8"/>
      <c r="C28" s="43"/>
      <c r="D28" s="41" t="s">
        <v>63</v>
      </c>
      <c r="E28" s="42"/>
      <c r="F28" s="90"/>
      <c r="G28" s="78"/>
      <c r="H28" s="78"/>
      <c r="I28" s="10"/>
    </row>
    <row r="29" spans="1:9" ht="12" customHeight="1" x14ac:dyDescent="0.15"/>
    <row r="30" spans="1:9" ht="12" customHeight="1" thickBot="1" x14ac:dyDescent="0.2"/>
    <row r="31" spans="1:9" x14ac:dyDescent="0.15">
      <c r="A31" s="223" t="s">
        <v>2</v>
      </c>
      <c r="B31" s="224"/>
      <c r="C31" s="27"/>
    </row>
    <row r="32" spans="1:9" x14ac:dyDescent="0.15">
      <c r="A32" s="225"/>
      <c r="B32" s="226"/>
      <c r="C32" s="27"/>
    </row>
    <row r="33" spans="1:3" x14ac:dyDescent="0.15">
      <c r="A33" s="225"/>
      <c r="B33" s="226"/>
      <c r="C33" s="27"/>
    </row>
    <row r="34" spans="1:3" ht="12" thickBot="1" x14ac:dyDescent="0.2">
      <c r="A34" s="227"/>
      <c r="B34" s="228"/>
      <c r="C34" s="27"/>
    </row>
  </sheetData>
  <mergeCells count="6">
    <mergeCell ref="A31:B34"/>
    <mergeCell ref="A6:D6"/>
    <mergeCell ref="A23:D23"/>
    <mergeCell ref="A1:H1"/>
    <mergeCell ref="A2:H2"/>
    <mergeCell ref="A25:B25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2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O50"/>
  <sheetViews>
    <sheetView topLeftCell="A10" workbookViewId="0">
      <selection activeCell="A15" sqref="A15:H15"/>
    </sheetView>
  </sheetViews>
  <sheetFormatPr baseColWidth="10" defaultRowHeight="11.25" x14ac:dyDescent="0.15"/>
  <cols>
    <col min="1" max="1" width="40.7109375" style="5" customWidth="1"/>
    <col min="2" max="2" width="15.7109375" style="5" customWidth="1"/>
    <col min="3" max="8" width="15.7109375" customWidth="1"/>
  </cols>
  <sheetData>
    <row r="1" spans="1:15" ht="39.950000000000003" customHeight="1" x14ac:dyDescent="0.15">
      <c r="A1" s="230" t="s">
        <v>21</v>
      </c>
      <c r="B1" s="230"/>
      <c r="C1" s="230"/>
      <c r="D1" s="230"/>
      <c r="E1" s="230"/>
      <c r="F1" s="230"/>
      <c r="G1" s="230"/>
      <c r="H1" s="230"/>
    </row>
    <row r="2" spans="1:15" ht="20.100000000000001" customHeight="1" x14ac:dyDescent="0.15">
      <c r="A2" s="230" t="s">
        <v>5</v>
      </c>
      <c r="B2" s="230"/>
      <c r="C2" s="230"/>
      <c r="D2" s="230"/>
      <c r="E2" s="230"/>
      <c r="F2" s="230"/>
      <c r="G2" s="230"/>
      <c r="H2" s="230"/>
    </row>
    <row r="3" spans="1:15" ht="14.1" customHeight="1" x14ac:dyDescent="0.15">
      <c r="A3" s="25"/>
      <c r="B3" s="25"/>
      <c r="C3" s="25"/>
      <c r="D3" s="25"/>
    </row>
    <row r="4" spans="1:15" ht="14.1" customHeight="1" x14ac:dyDescent="0.15">
      <c r="A4" s="25"/>
      <c r="B4" s="25"/>
      <c r="C4" s="25"/>
      <c r="D4" s="25"/>
    </row>
    <row r="5" spans="1:15" ht="14.1" customHeight="1" thickBot="1" x14ac:dyDescent="0.2">
      <c r="A5" s="1"/>
      <c r="B5" s="1"/>
      <c r="C5" s="1"/>
      <c r="D5" s="1"/>
    </row>
    <row r="6" spans="1:15" ht="30" customHeight="1" thickBot="1" x14ac:dyDescent="0.2">
      <c r="A6" s="231" t="s">
        <v>19</v>
      </c>
      <c r="B6" s="232"/>
      <c r="C6" s="233"/>
      <c r="D6" s="143"/>
    </row>
    <row r="7" spans="1:15" ht="13.5" thickBot="1" x14ac:dyDescent="0.2">
      <c r="A7" s="3"/>
      <c r="B7" s="3"/>
      <c r="C7" s="3"/>
      <c r="D7" s="3"/>
    </row>
    <row r="8" spans="1:15" ht="40.5" customHeight="1" thickBot="1" x14ac:dyDescent="0.2">
      <c r="A8" s="73" t="s">
        <v>0</v>
      </c>
      <c r="B8" s="141" t="s">
        <v>10</v>
      </c>
      <c r="C8" s="18" t="s">
        <v>1</v>
      </c>
      <c r="D8" s="18" t="s">
        <v>57</v>
      </c>
      <c r="E8" s="71" t="s">
        <v>58</v>
      </c>
      <c r="F8" s="18" t="s">
        <v>56</v>
      </c>
      <c r="G8" s="18" t="s">
        <v>64</v>
      </c>
      <c r="H8" s="19" t="s">
        <v>65</v>
      </c>
    </row>
    <row r="9" spans="1:15" ht="49.5" customHeight="1" x14ac:dyDescent="0.15">
      <c r="A9" s="252" t="s">
        <v>48</v>
      </c>
      <c r="B9" s="132"/>
      <c r="C9" s="132"/>
      <c r="D9" s="132"/>
      <c r="E9" s="133"/>
      <c r="F9" s="133"/>
      <c r="G9" s="133"/>
      <c r="H9" s="134"/>
    </row>
    <row r="10" spans="1:15" ht="17.100000000000001" customHeight="1" x14ac:dyDescent="0.15">
      <c r="A10" s="95" t="s">
        <v>55</v>
      </c>
      <c r="B10" s="140" t="s">
        <v>76</v>
      </c>
      <c r="C10" s="139"/>
      <c r="D10" s="11">
        <v>3</v>
      </c>
      <c r="E10" s="108">
        <f>C10*D10*12</f>
        <v>0</v>
      </c>
      <c r="F10" s="128"/>
      <c r="G10" s="110">
        <f>E10*F10/100</f>
        <v>0</v>
      </c>
      <c r="H10" s="111">
        <f>E10+G10</f>
        <v>0</v>
      </c>
    </row>
    <row r="11" spans="1:15" ht="17.100000000000001" customHeight="1" x14ac:dyDescent="0.15">
      <c r="A11" s="95" t="s">
        <v>7</v>
      </c>
      <c r="B11" s="72" t="s">
        <v>62</v>
      </c>
      <c r="C11" s="129"/>
      <c r="D11" s="6">
        <v>1</v>
      </c>
      <c r="E11" s="116">
        <f t="shared" ref="E11:E15" si="0">C11*D11*12</f>
        <v>0</v>
      </c>
      <c r="F11" s="115"/>
      <c r="G11" s="117">
        <f t="shared" ref="G11:G15" si="1">E11*F11/100</f>
        <v>0</v>
      </c>
      <c r="H11" s="118">
        <f t="shared" ref="H11:H15" si="2">E11+G11</f>
        <v>0</v>
      </c>
    </row>
    <row r="12" spans="1:15" ht="17.100000000000001" customHeight="1" x14ac:dyDescent="0.15">
      <c r="A12" s="75" t="s">
        <v>6</v>
      </c>
      <c r="B12" s="72" t="s">
        <v>62</v>
      </c>
      <c r="C12" s="129"/>
      <c r="D12" s="6">
        <v>30</v>
      </c>
      <c r="E12" s="116">
        <f t="shared" si="0"/>
        <v>0</v>
      </c>
      <c r="F12" s="115"/>
      <c r="G12" s="117">
        <f t="shared" si="1"/>
        <v>0</v>
      </c>
      <c r="H12" s="118">
        <f t="shared" si="2"/>
        <v>0</v>
      </c>
      <c r="O12" s="15"/>
    </row>
    <row r="13" spans="1:15" ht="70.150000000000006" customHeight="1" x14ac:dyDescent="0.2">
      <c r="A13" s="75" t="s">
        <v>28</v>
      </c>
      <c r="B13" s="72" t="s">
        <v>66</v>
      </c>
      <c r="C13" s="130"/>
      <c r="D13" s="6">
        <v>52</v>
      </c>
      <c r="E13" s="116">
        <f t="shared" si="0"/>
        <v>0</v>
      </c>
      <c r="F13" s="103"/>
      <c r="G13" s="117">
        <f t="shared" si="1"/>
        <v>0</v>
      </c>
      <c r="H13" s="118">
        <f t="shared" si="2"/>
        <v>0</v>
      </c>
    </row>
    <row r="14" spans="1:15" ht="70.150000000000006" customHeight="1" thickBot="1" x14ac:dyDescent="0.25">
      <c r="A14" s="94" t="s">
        <v>94</v>
      </c>
      <c r="B14" s="92" t="s">
        <v>67</v>
      </c>
      <c r="C14" s="131"/>
      <c r="D14" s="16">
        <v>5</v>
      </c>
      <c r="E14" s="119">
        <f t="shared" si="0"/>
        <v>0</v>
      </c>
      <c r="F14" s="120"/>
      <c r="G14" s="121">
        <f t="shared" si="1"/>
        <v>0</v>
      </c>
      <c r="H14" s="122">
        <f t="shared" si="2"/>
        <v>0</v>
      </c>
    </row>
    <row r="15" spans="1:15" ht="70.150000000000006" customHeight="1" x14ac:dyDescent="0.15">
      <c r="A15" s="93" t="s">
        <v>88</v>
      </c>
      <c r="B15" s="91" t="s">
        <v>60</v>
      </c>
      <c r="C15" s="254"/>
      <c r="D15" s="253">
        <v>5</v>
      </c>
      <c r="E15" s="292">
        <f t="shared" si="0"/>
        <v>0</v>
      </c>
      <c r="F15" s="254"/>
      <c r="G15" s="37">
        <f t="shared" si="1"/>
        <v>0</v>
      </c>
      <c r="H15" s="38">
        <f t="shared" si="2"/>
        <v>0</v>
      </c>
    </row>
    <row r="16" spans="1:15" ht="30" customHeight="1" thickBot="1" x14ac:dyDescent="0.2">
      <c r="A16" s="213" t="s">
        <v>70</v>
      </c>
      <c r="B16" s="207"/>
      <c r="C16" s="208"/>
      <c r="D16" s="207"/>
      <c r="E16" s="209">
        <f>SUM(E10:E15)</f>
        <v>0</v>
      </c>
      <c r="F16" s="210"/>
      <c r="G16" s="211">
        <f>SUM(G10:G15)</f>
        <v>0</v>
      </c>
      <c r="H16" s="212">
        <f>SUM(H10:H15)</f>
        <v>0</v>
      </c>
    </row>
    <row r="17" spans="1:8" ht="15.75" customHeight="1" thickBot="1" x14ac:dyDescent="0.25">
      <c r="A17" s="7"/>
      <c r="B17" s="8"/>
      <c r="C17" s="138"/>
      <c r="D17" s="138"/>
      <c r="E17" s="126"/>
      <c r="F17" s="105"/>
      <c r="G17" s="127"/>
      <c r="H17" s="127"/>
    </row>
    <row r="18" spans="1:8" ht="70.150000000000006" customHeight="1" x14ac:dyDescent="0.15">
      <c r="A18" s="93" t="s">
        <v>120</v>
      </c>
      <c r="B18" s="91" t="s">
        <v>60</v>
      </c>
      <c r="C18" s="254"/>
      <c r="D18" s="266"/>
      <c r="E18" s="257"/>
      <c r="F18" s="254"/>
      <c r="G18" s="266"/>
      <c r="H18" s="258"/>
    </row>
    <row r="19" spans="1:8" ht="70.150000000000006" customHeight="1" x14ac:dyDescent="0.15">
      <c r="A19" s="95" t="s">
        <v>121</v>
      </c>
      <c r="B19" s="262" t="s">
        <v>60</v>
      </c>
      <c r="C19" s="51"/>
      <c r="D19" s="261"/>
      <c r="E19" s="263"/>
      <c r="F19" s="51"/>
      <c r="G19" s="261"/>
      <c r="H19" s="264"/>
    </row>
    <row r="20" spans="1:8" ht="30" customHeight="1" thickBot="1" x14ac:dyDescent="0.2">
      <c r="A20" s="76" t="s">
        <v>122</v>
      </c>
      <c r="B20" s="259" t="s">
        <v>60</v>
      </c>
      <c r="C20" s="265">
        <f>SUM(C18:C19)</f>
        <v>0</v>
      </c>
      <c r="D20" s="207"/>
      <c r="E20" s="207"/>
      <c r="F20" s="207"/>
      <c r="G20" s="207"/>
      <c r="H20" s="260"/>
    </row>
    <row r="21" spans="1:8" ht="12" customHeight="1" x14ac:dyDescent="0.15">
      <c r="A21" s="7"/>
      <c r="B21" s="8"/>
      <c r="C21" s="143"/>
      <c r="D21" s="143"/>
      <c r="E21" s="143"/>
      <c r="F21" s="143"/>
      <c r="G21" s="143"/>
      <c r="H21" s="143"/>
    </row>
    <row r="23" spans="1:8" ht="14.25" customHeight="1" thickBot="1" x14ac:dyDescent="0.25">
      <c r="A23" s="7"/>
      <c r="B23" s="8"/>
      <c r="C23" s="9"/>
      <c r="D23" s="9"/>
    </row>
    <row r="24" spans="1:8" ht="30" customHeight="1" thickBot="1" x14ac:dyDescent="0.2">
      <c r="A24" s="231" t="s">
        <v>17</v>
      </c>
      <c r="B24" s="232"/>
      <c r="C24" s="233"/>
      <c r="D24" s="143"/>
    </row>
    <row r="25" spans="1:8" ht="18.75" customHeight="1" x14ac:dyDescent="0.2">
      <c r="A25" s="21"/>
      <c r="B25" s="22"/>
      <c r="C25" s="23"/>
      <c r="D25" s="9"/>
    </row>
    <row r="26" spans="1:8" ht="39" customHeight="1" x14ac:dyDescent="0.15">
      <c r="A26" s="234" t="s">
        <v>0</v>
      </c>
      <c r="B26" s="234"/>
      <c r="C26" s="199"/>
      <c r="D26" s="199"/>
      <c r="E26" s="199"/>
      <c r="F26" s="10"/>
    </row>
    <row r="27" spans="1:8" ht="20.25" customHeight="1" x14ac:dyDescent="0.15">
      <c r="A27" s="203" t="s">
        <v>3</v>
      </c>
      <c r="B27" s="204"/>
      <c r="C27" s="218"/>
      <c r="D27" s="219"/>
      <c r="E27" s="220"/>
      <c r="F27" s="10"/>
    </row>
    <row r="28" spans="1:8" ht="11.25" customHeight="1" x14ac:dyDescent="0.15">
      <c r="A28" s="3"/>
      <c r="B28" s="221"/>
      <c r="C28" s="218"/>
      <c r="D28" s="7"/>
      <c r="E28" s="220"/>
      <c r="F28" s="10"/>
    </row>
    <row r="29" spans="1:8" ht="12" customHeight="1" x14ac:dyDescent="0.15">
      <c r="A29" s="7"/>
      <c r="B29" s="8"/>
      <c r="C29" s="249"/>
      <c r="D29" s="142" t="s">
        <v>63</v>
      </c>
      <c r="E29" s="41"/>
      <c r="F29" s="42"/>
      <c r="G29" s="127"/>
      <c r="H29" s="127"/>
    </row>
    <row r="30" spans="1:8" ht="12" customHeight="1" x14ac:dyDescent="0.15">
      <c r="C30" s="14"/>
    </row>
    <row r="31" spans="1:8" ht="12" customHeight="1" thickBot="1" x14ac:dyDescent="0.2"/>
    <row r="32" spans="1:8" x14ac:dyDescent="0.15">
      <c r="A32" s="223" t="s">
        <v>2</v>
      </c>
      <c r="B32" s="224"/>
    </row>
    <row r="33" spans="1:2" x14ac:dyDescent="0.15">
      <c r="A33" s="225"/>
      <c r="B33" s="226"/>
    </row>
    <row r="34" spans="1:2" x14ac:dyDescent="0.15">
      <c r="A34" s="225"/>
      <c r="B34" s="226"/>
    </row>
    <row r="35" spans="1:2" ht="12" thickBot="1" x14ac:dyDescent="0.2">
      <c r="A35" s="227"/>
      <c r="B35" s="228"/>
    </row>
    <row r="50" ht="11.25" customHeight="1" x14ac:dyDescent="0.15"/>
  </sheetData>
  <mergeCells count="6">
    <mergeCell ref="A32:B35"/>
    <mergeCell ref="A26:B26"/>
    <mergeCell ref="A6:C6"/>
    <mergeCell ref="A24:C24"/>
    <mergeCell ref="A1:H1"/>
    <mergeCell ref="A2:H2"/>
  </mergeCells>
  <phoneticPr fontId="4" type="noConversion"/>
  <pageMargins left="0.48" right="0.39" top="0.984251969" bottom="0.984251969" header="0.4921259845" footer="0.4921259845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I23"/>
  <sheetViews>
    <sheetView workbookViewId="0">
      <selection activeCell="L7" sqref="L7"/>
    </sheetView>
  </sheetViews>
  <sheetFormatPr baseColWidth="10" defaultRowHeight="11.25" x14ac:dyDescent="0.15"/>
  <cols>
    <col min="1" max="1" width="40.7109375" style="5" customWidth="1"/>
    <col min="2" max="8" width="15.7109375" customWidth="1"/>
  </cols>
  <sheetData>
    <row r="1" spans="1:9" ht="39.950000000000003" customHeight="1" x14ac:dyDescent="0.15">
      <c r="A1" s="230" t="s">
        <v>22</v>
      </c>
      <c r="B1" s="230"/>
      <c r="C1" s="230"/>
      <c r="D1" s="230"/>
      <c r="E1" s="230"/>
      <c r="F1" s="230"/>
      <c r="G1" s="230"/>
      <c r="H1" s="230"/>
    </row>
    <row r="2" spans="1:9" ht="20.100000000000001" customHeight="1" x14ac:dyDescent="0.15">
      <c r="A2" s="230" t="s">
        <v>5</v>
      </c>
      <c r="B2" s="230"/>
      <c r="C2" s="230"/>
      <c r="D2" s="230"/>
      <c r="E2" s="230"/>
      <c r="F2" s="230"/>
      <c r="G2" s="230"/>
      <c r="H2" s="230"/>
    </row>
    <row r="3" spans="1:9" ht="14.25" x14ac:dyDescent="0.15">
      <c r="A3" s="1"/>
      <c r="B3" s="2"/>
      <c r="C3" s="2"/>
      <c r="D3" s="1"/>
    </row>
    <row r="4" spans="1:9" ht="14.25" x14ac:dyDescent="0.15">
      <c r="A4" s="1"/>
      <c r="B4" s="2"/>
      <c r="C4" s="2"/>
      <c r="D4" s="1"/>
    </row>
    <row r="5" spans="1:9" ht="13.5" thickBot="1" x14ac:dyDescent="0.2">
      <c r="A5" s="3"/>
      <c r="B5" s="4"/>
      <c r="C5" s="4"/>
      <c r="D5" s="3"/>
    </row>
    <row r="6" spans="1:9" ht="70.150000000000006" customHeight="1" x14ac:dyDescent="0.15">
      <c r="A6" s="267" t="s">
        <v>0</v>
      </c>
      <c r="B6" s="215" t="s">
        <v>10</v>
      </c>
      <c r="C6" s="214" t="s">
        <v>1</v>
      </c>
      <c r="D6" s="214" t="s">
        <v>57</v>
      </c>
      <c r="E6" s="215" t="s">
        <v>58</v>
      </c>
      <c r="F6" s="214" t="s">
        <v>56</v>
      </c>
      <c r="G6" s="214" t="s">
        <v>64</v>
      </c>
      <c r="H6" s="26" t="s">
        <v>65</v>
      </c>
    </row>
    <row r="7" spans="1:9" ht="70.150000000000006" customHeight="1" x14ac:dyDescent="0.15">
      <c r="A7" s="75" t="s">
        <v>46</v>
      </c>
      <c r="B7" s="72" t="s">
        <v>77</v>
      </c>
      <c r="C7" s="47"/>
      <c r="D7" s="80">
        <v>1</v>
      </c>
      <c r="E7" s="144">
        <f>C7*D7*12</f>
        <v>0</v>
      </c>
      <c r="F7" s="47"/>
      <c r="G7" s="144">
        <f>E7*F7/100</f>
        <v>0</v>
      </c>
      <c r="H7" s="272">
        <f>E7+G7</f>
        <v>0</v>
      </c>
    </row>
    <row r="8" spans="1:9" ht="70.150000000000006" customHeight="1" x14ac:dyDescent="0.15">
      <c r="A8" s="75" t="s">
        <v>38</v>
      </c>
      <c r="B8" s="72" t="s">
        <v>66</v>
      </c>
      <c r="C8" s="47"/>
      <c r="D8" s="80">
        <v>2</v>
      </c>
      <c r="E8" s="144">
        <f t="shared" ref="E8:E10" si="0">C8*D8*12</f>
        <v>0</v>
      </c>
      <c r="F8" s="145"/>
      <c r="G8" s="144">
        <f t="shared" ref="G8:G10" si="1">E8*F8/100</f>
        <v>0</v>
      </c>
      <c r="H8" s="272">
        <f t="shared" ref="H8:H10" si="2">E8+G8</f>
        <v>0</v>
      </c>
    </row>
    <row r="9" spans="1:9" ht="70.150000000000006" customHeight="1" x14ac:dyDescent="0.15">
      <c r="A9" s="75" t="s">
        <v>95</v>
      </c>
      <c r="B9" s="72" t="s">
        <v>67</v>
      </c>
      <c r="C9" s="47"/>
      <c r="D9" s="80">
        <v>5</v>
      </c>
      <c r="E9" s="144">
        <f t="shared" si="0"/>
        <v>0</v>
      </c>
      <c r="F9" s="145"/>
      <c r="G9" s="144">
        <f t="shared" si="1"/>
        <v>0</v>
      </c>
      <c r="H9" s="272">
        <f t="shared" si="2"/>
        <v>0</v>
      </c>
    </row>
    <row r="10" spans="1:9" ht="70.150000000000006" customHeight="1" x14ac:dyDescent="0.15">
      <c r="A10" s="75" t="s">
        <v>88</v>
      </c>
      <c r="B10" s="72" t="s">
        <v>60</v>
      </c>
      <c r="C10" s="47"/>
      <c r="D10" s="80">
        <v>5</v>
      </c>
      <c r="E10" s="144">
        <f t="shared" si="0"/>
        <v>0</v>
      </c>
      <c r="F10" s="47"/>
      <c r="G10" s="86">
        <f t="shared" si="1"/>
        <v>0</v>
      </c>
      <c r="H10" s="256">
        <f t="shared" si="2"/>
        <v>0</v>
      </c>
    </row>
    <row r="11" spans="1:9" ht="30" customHeight="1" thickBot="1" x14ac:dyDescent="0.2">
      <c r="A11" s="213" t="s">
        <v>70</v>
      </c>
      <c r="B11" s="207"/>
      <c r="C11" s="208"/>
      <c r="D11" s="207"/>
      <c r="E11" s="211">
        <f>SUM(E7:E10)</f>
        <v>0</v>
      </c>
      <c r="F11" s="210"/>
      <c r="G11" s="211">
        <f>SUM(G7:G10)</f>
        <v>0</v>
      </c>
      <c r="H11" s="212">
        <f>SUM(H7:H10)</f>
        <v>0</v>
      </c>
      <c r="I11" s="14"/>
    </row>
    <row r="12" spans="1:9" ht="12" customHeight="1" thickBot="1" x14ac:dyDescent="0.25">
      <c r="A12" s="7"/>
      <c r="B12" s="8"/>
      <c r="C12" s="138"/>
      <c r="D12" s="138"/>
      <c r="E12" s="126"/>
      <c r="F12" s="105"/>
      <c r="G12" s="127"/>
      <c r="H12" s="127"/>
      <c r="I12" s="14"/>
    </row>
    <row r="13" spans="1:9" ht="70.150000000000006" customHeight="1" x14ac:dyDescent="0.15">
      <c r="A13" s="93" t="s">
        <v>120</v>
      </c>
      <c r="B13" s="91" t="s">
        <v>60</v>
      </c>
      <c r="C13" s="254"/>
      <c r="D13" s="266"/>
      <c r="E13" s="257"/>
      <c r="F13" s="254"/>
      <c r="G13" s="266"/>
      <c r="H13" s="258"/>
    </row>
    <row r="14" spans="1:9" ht="70.150000000000006" customHeight="1" x14ac:dyDescent="0.15">
      <c r="A14" s="95" t="s">
        <v>121</v>
      </c>
      <c r="B14" s="262" t="s">
        <v>60</v>
      </c>
      <c r="C14" s="51"/>
      <c r="D14" s="261"/>
      <c r="E14" s="263"/>
      <c r="F14" s="51"/>
      <c r="G14" s="261"/>
      <c r="H14" s="264"/>
    </row>
    <row r="15" spans="1:9" ht="30" customHeight="1" thickBot="1" x14ac:dyDescent="0.2">
      <c r="A15" s="76" t="s">
        <v>122</v>
      </c>
      <c r="B15" s="259" t="s">
        <v>60</v>
      </c>
      <c r="C15" s="265">
        <f>SUM(C13:C14)</f>
        <v>0</v>
      </c>
      <c r="D15" s="207"/>
      <c r="E15" s="207"/>
      <c r="F15" s="207"/>
      <c r="G15" s="207"/>
      <c r="H15" s="260"/>
    </row>
    <row r="16" spans="1:9" ht="12" customHeight="1" x14ac:dyDescent="0.15">
      <c r="A16"/>
    </row>
    <row r="17" spans="1:9" ht="12" customHeight="1" x14ac:dyDescent="0.15">
      <c r="A17" s="7"/>
      <c r="B17" s="8"/>
      <c r="C17" s="43"/>
      <c r="D17" s="142" t="s">
        <v>63</v>
      </c>
      <c r="E17" s="41"/>
      <c r="F17" s="42"/>
      <c r="G17" s="127"/>
      <c r="H17" s="127"/>
      <c r="I17" s="14"/>
    </row>
    <row r="18" spans="1:9" ht="12" customHeight="1" x14ac:dyDescent="0.15">
      <c r="E18" s="8"/>
      <c r="F18" s="126"/>
      <c r="G18" s="105"/>
      <c r="H18" s="127"/>
      <c r="I18" s="14"/>
    </row>
    <row r="19" spans="1:9" ht="12" customHeight="1" thickBot="1" x14ac:dyDescent="0.2">
      <c r="E19" s="8"/>
      <c r="F19" s="126"/>
      <c r="G19" s="105"/>
      <c r="H19" s="127"/>
      <c r="I19" s="14"/>
    </row>
    <row r="20" spans="1:9" x14ac:dyDescent="0.15">
      <c r="A20" s="223" t="s">
        <v>2</v>
      </c>
      <c r="B20" s="224"/>
      <c r="C20" s="27"/>
    </row>
    <row r="21" spans="1:9" x14ac:dyDescent="0.15">
      <c r="A21" s="225"/>
      <c r="B21" s="226"/>
      <c r="C21" s="27"/>
    </row>
    <row r="22" spans="1:9" x14ac:dyDescent="0.15">
      <c r="A22" s="225"/>
      <c r="B22" s="226"/>
      <c r="C22" s="27"/>
    </row>
    <row r="23" spans="1:9" ht="12" thickBot="1" x14ac:dyDescent="0.2">
      <c r="A23" s="227"/>
      <c r="B23" s="228"/>
      <c r="C23" s="27"/>
    </row>
  </sheetData>
  <mergeCells count="3">
    <mergeCell ref="A20:B23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H40"/>
  <sheetViews>
    <sheetView workbookViewId="0">
      <selection activeCell="A8" sqref="A8:A10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5" t="s">
        <v>23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5" t="s">
        <v>4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7"/>
      <c r="B5" s="148"/>
      <c r="C5" s="148"/>
      <c r="D5" s="148"/>
      <c r="E5" s="147"/>
    </row>
    <row r="6" spans="1:8" ht="30" customHeight="1" thickBot="1" x14ac:dyDescent="0.2">
      <c r="A6" s="237" t="s">
        <v>11</v>
      </c>
      <c r="B6" s="238"/>
      <c r="C6" s="238"/>
      <c r="D6" s="238"/>
      <c r="E6" s="238"/>
      <c r="F6" s="238"/>
      <c r="G6" s="238"/>
      <c r="H6" s="239"/>
    </row>
    <row r="7" spans="1:8" ht="13.5" thickBot="1" x14ac:dyDescent="0.2">
      <c r="A7" s="149"/>
      <c r="B7" s="150"/>
      <c r="C7" s="150"/>
      <c r="D7" s="150"/>
      <c r="E7" s="149"/>
    </row>
    <row r="8" spans="1:8" ht="70.150000000000006" customHeight="1" thickBot="1" x14ac:dyDescent="0.2">
      <c r="A8" s="295" t="s">
        <v>0</v>
      </c>
      <c r="B8" s="293" t="s">
        <v>10</v>
      </c>
      <c r="C8" s="151" t="s">
        <v>78</v>
      </c>
      <c r="D8" s="151" t="s">
        <v>57</v>
      </c>
      <c r="E8" s="151" t="s">
        <v>58</v>
      </c>
      <c r="F8" s="151" t="s">
        <v>56</v>
      </c>
      <c r="G8" s="151" t="s">
        <v>64</v>
      </c>
      <c r="H8" s="153" t="s">
        <v>65</v>
      </c>
    </row>
    <row r="9" spans="1:8" ht="70.150000000000006" customHeight="1" x14ac:dyDescent="0.15">
      <c r="A9" s="299" t="s">
        <v>47</v>
      </c>
      <c r="B9" s="297" t="s">
        <v>62</v>
      </c>
      <c r="C9" s="154"/>
      <c r="D9" s="155">
        <v>22</v>
      </c>
      <c r="E9" s="171">
        <f>C9*D9*12</f>
        <v>0</v>
      </c>
      <c r="F9" s="154"/>
      <c r="G9" s="172">
        <f>E9*F9/100</f>
        <v>0</v>
      </c>
      <c r="H9" s="173">
        <f>E9+G9</f>
        <v>0</v>
      </c>
    </row>
    <row r="10" spans="1:8" ht="70.150000000000006" customHeight="1" thickBot="1" x14ac:dyDescent="0.2">
      <c r="A10" s="300" t="s">
        <v>83</v>
      </c>
      <c r="B10" s="298" t="s">
        <v>66</v>
      </c>
      <c r="C10" s="160"/>
      <c r="D10" s="159">
        <v>5</v>
      </c>
      <c r="E10" s="174">
        <f>C10*D10*12</f>
        <v>0</v>
      </c>
      <c r="F10" s="160"/>
      <c r="G10" s="175">
        <f>E10*F10/100</f>
        <v>0</v>
      </c>
      <c r="H10" s="176">
        <f>E10+G10</f>
        <v>0</v>
      </c>
    </row>
    <row r="11" spans="1:8" ht="12" customHeight="1" x14ac:dyDescent="0.2">
      <c r="A11" s="177"/>
      <c r="B11" s="178"/>
      <c r="C11" s="178"/>
      <c r="D11" s="178"/>
      <c r="E11" s="179"/>
    </row>
    <row r="12" spans="1:8" ht="12" customHeight="1" x14ac:dyDescent="0.2">
      <c r="A12" s="177"/>
      <c r="B12" s="178"/>
      <c r="C12" s="178"/>
      <c r="D12" s="178"/>
      <c r="E12" s="179"/>
    </row>
    <row r="13" spans="1:8" ht="12" customHeight="1" thickBot="1" x14ac:dyDescent="0.25">
      <c r="A13" s="177"/>
      <c r="B13" s="178"/>
      <c r="C13" s="178"/>
      <c r="D13" s="178"/>
      <c r="E13" s="179"/>
    </row>
    <row r="14" spans="1:8" ht="30" customHeight="1" thickBot="1" x14ac:dyDescent="0.2">
      <c r="A14" s="240" t="s">
        <v>12</v>
      </c>
      <c r="B14" s="241"/>
      <c r="C14" s="241"/>
      <c r="D14" s="241"/>
      <c r="E14" s="241"/>
      <c r="F14" s="241"/>
      <c r="G14" s="241"/>
      <c r="H14" s="242"/>
    </row>
    <row r="15" spans="1:8" ht="15.75" customHeight="1" thickBot="1" x14ac:dyDescent="0.25">
      <c r="A15" s="177"/>
      <c r="B15" s="178"/>
      <c r="C15" s="178"/>
      <c r="D15" s="178"/>
      <c r="E15" s="179"/>
      <c r="F15" s="180"/>
    </row>
    <row r="16" spans="1:8" ht="70.150000000000006" customHeight="1" thickBot="1" x14ac:dyDescent="0.2">
      <c r="A16" s="295" t="s">
        <v>0</v>
      </c>
      <c r="B16" s="293" t="s">
        <v>10</v>
      </c>
      <c r="C16" s="151" t="s">
        <v>78</v>
      </c>
      <c r="D16" s="151" t="s">
        <v>57</v>
      </c>
      <c r="E16" s="151" t="s">
        <v>58</v>
      </c>
      <c r="F16" s="151" t="s">
        <v>56</v>
      </c>
      <c r="G16" s="151" t="s">
        <v>64</v>
      </c>
      <c r="H16" s="153" t="s">
        <v>65</v>
      </c>
    </row>
    <row r="17" spans="1:8" ht="70.150000000000006" customHeight="1" x14ac:dyDescent="0.15">
      <c r="A17" s="296" t="s">
        <v>96</v>
      </c>
      <c r="B17" s="294" t="s">
        <v>67</v>
      </c>
      <c r="C17" s="181"/>
      <c r="D17" s="182">
        <v>2</v>
      </c>
      <c r="E17" s="183">
        <f>C17*D17*12</f>
        <v>0</v>
      </c>
      <c r="F17" s="181"/>
      <c r="G17" s="184">
        <f>E17*F17/100</f>
        <v>0</v>
      </c>
      <c r="H17" s="185">
        <f>E17+G17</f>
        <v>0</v>
      </c>
    </row>
    <row r="18" spans="1:8" ht="70.150000000000006" customHeight="1" x14ac:dyDescent="0.15">
      <c r="A18" s="276" t="s">
        <v>97</v>
      </c>
      <c r="B18" s="274" t="s">
        <v>67</v>
      </c>
      <c r="C18" s="156"/>
      <c r="D18" s="157">
        <v>0.2</v>
      </c>
      <c r="E18" s="186">
        <f>C18*D18*12</f>
        <v>0</v>
      </c>
      <c r="F18" s="156"/>
      <c r="G18" s="187">
        <f>E18*F18/100</f>
        <v>0</v>
      </c>
      <c r="H18" s="188">
        <f>E18+G18</f>
        <v>0</v>
      </c>
    </row>
    <row r="19" spans="1:8" ht="70.150000000000006" customHeight="1" x14ac:dyDescent="0.15">
      <c r="A19" s="276" t="s">
        <v>98</v>
      </c>
      <c r="B19" s="274" t="s">
        <v>67</v>
      </c>
      <c r="C19" s="156"/>
      <c r="D19" s="157">
        <v>4</v>
      </c>
      <c r="E19" s="186">
        <f t="shared" ref="E19:E30" si="0">C19*D19*12</f>
        <v>0</v>
      </c>
      <c r="F19" s="156"/>
      <c r="G19" s="187">
        <f t="shared" ref="G19:G30" si="1">E19*F19/100</f>
        <v>0</v>
      </c>
      <c r="H19" s="188">
        <f t="shared" ref="H19:H30" si="2">E19+G19</f>
        <v>0</v>
      </c>
    </row>
    <row r="20" spans="1:8" ht="70.150000000000006" customHeight="1" x14ac:dyDescent="0.15">
      <c r="A20" s="276" t="s">
        <v>99</v>
      </c>
      <c r="B20" s="274" t="s">
        <v>67</v>
      </c>
      <c r="C20" s="156"/>
      <c r="D20" s="157">
        <v>0.1</v>
      </c>
      <c r="E20" s="186">
        <f t="shared" si="0"/>
        <v>0</v>
      </c>
      <c r="F20" s="156"/>
      <c r="G20" s="187">
        <f t="shared" si="1"/>
        <v>0</v>
      </c>
      <c r="H20" s="188">
        <f t="shared" si="2"/>
        <v>0</v>
      </c>
    </row>
    <row r="21" spans="1:8" ht="70.150000000000006" customHeight="1" x14ac:dyDescent="0.15">
      <c r="A21" s="276" t="s">
        <v>100</v>
      </c>
      <c r="B21" s="274" t="s">
        <v>67</v>
      </c>
      <c r="C21" s="156"/>
      <c r="D21" s="157">
        <v>0.1</v>
      </c>
      <c r="E21" s="186">
        <f t="shared" si="0"/>
        <v>0</v>
      </c>
      <c r="F21" s="156"/>
      <c r="G21" s="187">
        <f t="shared" si="1"/>
        <v>0</v>
      </c>
      <c r="H21" s="188">
        <f t="shared" si="2"/>
        <v>0</v>
      </c>
    </row>
    <row r="22" spans="1:8" ht="70.150000000000006" customHeight="1" x14ac:dyDescent="0.15">
      <c r="A22" s="276" t="s">
        <v>101</v>
      </c>
      <c r="B22" s="274" t="s">
        <v>67</v>
      </c>
      <c r="C22" s="156"/>
      <c r="D22" s="157">
        <v>0.3</v>
      </c>
      <c r="E22" s="186">
        <f t="shared" si="0"/>
        <v>0</v>
      </c>
      <c r="F22" s="156"/>
      <c r="G22" s="187">
        <f t="shared" si="1"/>
        <v>0</v>
      </c>
      <c r="H22" s="188">
        <f t="shared" si="2"/>
        <v>0</v>
      </c>
    </row>
    <row r="23" spans="1:8" ht="70.150000000000006" customHeight="1" x14ac:dyDescent="0.15">
      <c r="A23" s="276" t="s">
        <v>102</v>
      </c>
      <c r="B23" s="274" t="s">
        <v>67</v>
      </c>
      <c r="C23" s="156"/>
      <c r="D23" s="157">
        <v>0.2</v>
      </c>
      <c r="E23" s="186">
        <f t="shared" si="0"/>
        <v>0</v>
      </c>
      <c r="F23" s="156"/>
      <c r="G23" s="187">
        <f t="shared" si="1"/>
        <v>0</v>
      </c>
      <c r="H23" s="188">
        <f t="shared" si="2"/>
        <v>0</v>
      </c>
    </row>
    <row r="24" spans="1:8" ht="70.150000000000006" customHeight="1" x14ac:dyDescent="0.15">
      <c r="A24" s="276" t="s">
        <v>103</v>
      </c>
      <c r="B24" s="274" t="s">
        <v>67</v>
      </c>
      <c r="C24" s="156"/>
      <c r="D24" s="157">
        <v>0.1</v>
      </c>
      <c r="E24" s="186">
        <f t="shared" si="0"/>
        <v>0</v>
      </c>
      <c r="F24" s="156"/>
      <c r="G24" s="187">
        <f t="shared" si="1"/>
        <v>0</v>
      </c>
      <c r="H24" s="188">
        <f t="shared" si="2"/>
        <v>0</v>
      </c>
    </row>
    <row r="25" spans="1:8" ht="70.150000000000006" customHeight="1" x14ac:dyDescent="0.15">
      <c r="A25" s="276" t="s">
        <v>104</v>
      </c>
      <c r="B25" s="274" t="s">
        <v>67</v>
      </c>
      <c r="C25" s="156"/>
      <c r="D25" s="157">
        <v>0.2</v>
      </c>
      <c r="E25" s="186">
        <f t="shared" si="0"/>
        <v>0</v>
      </c>
      <c r="F25" s="156"/>
      <c r="G25" s="187">
        <f t="shared" si="1"/>
        <v>0</v>
      </c>
      <c r="H25" s="188">
        <f t="shared" si="2"/>
        <v>0</v>
      </c>
    </row>
    <row r="26" spans="1:8" ht="70.150000000000006" customHeight="1" x14ac:dyDescent="0.15">
      <c r="A26" s="276" t="s">
        <v>105</v>
      </c>
      <c r="B26" s="274" t="s">
        <v>67</v>
      </c>
      <c r="C26" s="156"/>
      <c r="D26" s="157">
        <v>0.1</v>
      </c>
      <c r="E26" s="186">
        <f t="shared" si="0"/>
        <v>0</v>
      </c>
      <c r="F26" s="156"/>
      <c r="G26" s="187">
        <f t="shared" si="1"/>
        <v>0</v>
      </c>
      <c r="H26" s="188">
        <f t="shared" si="2"/>
        <v>0</v>
      </c>
    </row>
    <row r="27" spans="1:8" ht="70.150000000000006" customHeight="1" x14ac:dyDescent="0.15">
      <c r="A27" s="276" t="s">
        <v>106</v>
      </c>
      <c r="B27" s="274" t="s">
        <v>67</v>
      </c>
      <c r="C27" s="156"/>
      <c r="D27" s="157">
        <v>0.1</v>
      </c>
      <c r="E27" s="186">
        <f t="shared" si="0"/>
        <v>0</v>
      </c>
      <c r="F27" s="156"/>
      <c r="G27" s="187">
        <f t="shared" si="1"/>
        <v>0</v>
      </c>
      <c r="H27" s="188">
        <f t="shared" si="2"/>
        <v>0</v>
      </c>
    </row>
    <row r="28" spans="1:8" ht="70.150000000000006" customHeight="1" x14ac:dyDescent="0.15">
      <c r="A28" s="276" t="s">
        <v>107</v>
      </c>
      <c r="B28" s="274" t="s">
        <v>67</v>
      </c>
      <c r="C28" s="156"/>
      <c r="D28" s="157">
        <v>0.1</v>
      </c>
      <c r="E28" s="186">
        <f t="shared" si="0"/>
        <v>0</v>
      </c>
      <c r="F28" s="156"/>
      <c r="G28" s="187">
        <f t="shared" si="1"/>
        <v>0</v>
      </c>
      <c r="H28" s="188">
        <f t="shared" si="2"/>
        <v>0</v>
      </c>
    </row>
    <row r="29" spans="1:8" ht="70.150000000000006" customHeight="1" x14ac:dyDescent="0.15">
      <c r="A29" s="276" t="s">
        <v>33</v>
      </c>
      <c r="B29" s="274" t="s">
        <v>67</v>
      </c>
      <c r="C29" s="156"/>
      <c r="D29" s="157">
        <v>0.1</v>
      </c>
      <c r="E29" s="186">
        <f t="shared" si="0"/>
        <v>0</v>
      </c>
      <c r="F29" s="156"/>
      <c r="G29" s="187">
        <f t="shared" si="1"/>
        <v>0</v>
      </c>
      <c r="H29" s="188">
        <f t="shared" si="2"/>
        <v>0</v>
      </c>
    </row>
    <row r="30" spans="1:8" ht="70.150000000000006" customHeight="1" x14ac:dyDescent="0.15">
      <c r="A30" s="276" t="s">
        <v>108</v>
      </c>
      <c r="B30" s="274" t="s">
        <v>67</v>
      </c>
      <c r="C30" s="156"/>
      <c r="D30" s="157">
        <v>0.1</v>
      </c>
      <c r="E30" s="186">
        <f t="shared" si="0"/>
        <v>0</v>
      </c>
      <c r="F30" s="156"/>
      <c r="G30" s="187">
        <f t="shared" si="1"/>
        <v>0</v>
      </c>
      <c r="H30" s="188">
        <f t="shared" si="2"/>
        <v>0</v>
      </c>
    </row>
    <row r="31" spans="1:8" ht="70.150000000000006" customHeight="1" x14ac:dyDescent="0.15">
      <c r="A31" s="276" t="s">
        <v>109</v>
      </c>
      <c r="B31" s="274" t="s">
        <v>67</v>
      </c>
      <c r="C31" s="156"/>
      <c r="D31" s="157">
        <v>0.1</v>
      </c>
      <c r="E31" s="186">
        <f>C31*D31*12</f>
        <v>0</v>
      </c>
      <c r="F31" s="156"/>
      <c r="G31" s="187">
        <f>E31*F31/100</f>
        <v>0</v>
      </c>
      <c r="H31" s="188">
        <f>E31+G31</f>
        <v>0</v>
      </c>
    </row>
    <row r="32" spans="1:8" customFormat="1" ht="70.150000000000006" customHeight="1" x14ac:dyDescent="0.15">
      <c r="A32" s="75" t="s">
        <v>88</v>
      </c>
      <c r="B32" s="72" t="s">
        <v>60</v>
      </c>
      <c r="C32" s="47"/>
      <c r="D32" s="157">
        <f>SUM(D17:D31)</f>
        <v>7.7999999999999972</v>
      </c>
      <c r="E32" s="85">
        <f t="shared" ref="E32" si="3">C32*D32*12</f>
        <v>0</v>
      </c>
      <c r="F32" s="47"/>
      <c r="G32" s="86">
        <f t="shared" ref="G32" si="4">E32*F32/100</f>
        <v>0</v>
      </c>
      <c r="H32" s="256">
        <f t="shared" ref="H32" si="5">E32+G32</f>
        <v>0</v>
      </c>
    </row>
    <row r="33" spans="1:8" ht="30" customHeight="1" thickBot="1" x14ac:dyDescent="0.2">
      <c r="A33" s="161" t="s">
        <v>70</v>
      </c>
      <c r="B33" s="163"/>
      <c r="C33" s="162"/>
      <c r="D33" s="163"/>
      <c r="E33" s="164">
        <f>SUM(E9:E10,E17:E32)</f>
        <v>0</v>
      </c>
      <c r="F33" s="165"/>
      <c r="G33" s="164">
        <f>SUM(G9:G10,G17:G32)</f>
        <v>0</v>
      </c>
      <c r="H33" s="166">
        <f>SUM(H9:H10,H17:H32)</f>
        <v>0</v>
      </c>
    </row>
    <row r="34" spans="1:8" ht="12" customHeight="1" x14ac:dyDescent="0.15"/>
    <row r="35" spans="1:8" ht="12" customHeight="1" x14ac:dyDescent="0.15">
      <c r="C35" s="168"/>
      <c r="D35" s="169" t="s">
        <v>63</v>
      </c>
    </row>
    <row r="36" spans="1:8" ht="12" thickBot="1" x14ac:dyDescent="0.2"/>
    <row r="37" spans="1:8" x14ac:dyDescent="0.15">
      <c r="A37" s="243" t="s">
        <v>2</v>
      </c>
      <c r="B37" s="244"/>
      <c r="C37" s="170"/>
      <c r="D37" s="170"/>
    </row>
    <row r="38" spans="1:8" x14ac:dyDescent="0.15">
      <c r="A38" s="245"/>
      <c r="B38" s="246"/>
      <c r="C38" s="170"/>
      <c r="D38" s="170"/>
    </row>
    <row r="39" spans="1:8" x14ac:dyDescent="0.15">
      <c r="A39" s="245"/>
      <c r="B39" s="246"/>
      <c r="C39" s="170"/>
      <c r="D39" s="170"/>
    </row>
    <row r="40" spans="1:8" ht="12" thickBot="1" x14ac:dyDescent="0.2">
      <c r="A40" s="247"/>
      <c r="B40" s="248"/>
      <c r="C40" s="170"/>
      <c r="D40" s="170"/>
    </row>
  </sheetData>
  <mergeCells count="5">
    <mergeCell ref="A1:H1"/>
    <mergeCell ref="A2:H2"/>
    <mergeCell ref="A6:H6"/>
    <mergeCell ref="A14:H14"/>
    <mergeCell ref="A37:B40"/>
  </mergeCells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1"/>
  <sheetViews>
    <sheetView topLeftCell="A7" workbookViewId="0">
      <selection activeCell="K12" sqref="K12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6" t="s">
        <v>24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6" t="s">
        <v>5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9"/>
      <c r="B5" s="150"/>
      <c r="C5" s="150"/>
      <c r="D5" s="150"/>
      <c r="E5" s="149"/>
    </row>
    <row r="6" spans="1:8" ht="70.150000000000006" customHeight="1" x14ac:dyDescent="0.15">
      <c r="A6" s="275" t="s">
        <v>0</v>
      </c>
      <c r="B6" s="273" t="s">
        <v>10</v>
      </c>
      <c r="C6" s="151" t="s">
        <v>78</v>
      </c>
      <c r="D6" s="151" t="s">
        <v>57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8" ht="70.150000000000006" customHeight="1" x14ac:dyDescent="0.15">
      <c r="A7" s="276" t="s">
        <v>13</v>
      </c>
      <c r="B7" s="274" t="s">
        <v>79</v>
      </c>
      <c r="C7" s="156"/>
      <c r="D7" s="157">
        <v>9</v>
      </c>
      <c r="E7" s="186">
        <f>C7*D7*12</f>
        <v>0</v>
      </c>
      <c r="F7" s="156"/>
      <c r="G7" s="187">
        <f>E7*F7/100</f>
        <v>0</v>
      </c>
      <c r="H7" s="188">
        <f>E7+G7</f>
        <v>0</v>
      </c>
    </row>
    <row r="8" spans="1:8" ht="70.150000000000006" customHeight="1" x14ac:dyDescent="0.15">
      <c r="A8" s="276" t="s">
        <v>110</v>
      </c>
      <c r="B8" s="274" t="s">
        <v>67</v>
      </c>
      <c r="C8" s="156"/>
      <c r="D8" s="157">
        <v>30</v>
      </c>
      <c r="E8" s="186">
        <f>C8*D8*12</f>
        <v>0</v>
      </c>
      <c r="F8" s="156"/>
      <c r="G8" s="187">
        <f>E8*F8/100</f>
        <v>0</v>
      </c>
      <c r="H8" s="188">
        <f>E8+G8</f>
        <v>0</v>
      </c>
    </row>
    <row r="9" spans="1:8" customFormat="1" ht="70.150000000000006" customHeight="1" x14ac:dyDescent="0.15">
      <c r="A9" s="75" t="s">
        <v>88</v>
      </c>
      <c r="B9" s="72" t="s">
        <v>60</v>
      </c>
      <c r="C9" s="47"/>
      <c r="D9" s="157">
        <v>30</v>
      </c>
      <c r="E9" s="85">
        <f t="shared" ref="E9" si="0">C9*D9*12</f>
        <v>0</v>
      </c>
      <c r="F9" s="47"/>
      <c r="G9" s="86">
        <f t="shared" ref="G9" si="1">E9*F9/100</f>
        <v>0</v>
      </c>
      <c r="H9" s="256">
        <f t="shared" ref="H9" si="2">E9+G9</f>
        <v>0</v>
      </c>
    </row>
    <row r="10" spans="1:8" ht="30" customHeight="1" thickBot="1" x14ac:dyDescent="0.2">
      <c r="A10" s="161" t="s">
        <v>70</v>
      </c>
      <c r="B10" s="163"/>
      <c r="C10" s="162"/>
      <c r="D10" s="163"/>
      <c r="E10" s="164">
        <f>SUM(E7:E9)</f>
        <v>0</v>
      </c>
      <c r="F10" s="165"/>
      <c r="G10" s="216">
        <f>SUM(G7:G9)</f>
        <v>0</v>
      </c>
      <c r="H10" s="217">
        <f>SUM(H7:H9)</f>
        <v>0</v>
      </c>
    </row>
    <row r="11" spans="1:8" ht="12" customHeight="1" thickBot="1" x14ac:dyDescent="0.25">
      <c r="A11" s="177"/>
      <c r="B11" s="178"/>
      <c r="C11" s="178"/>
      <c r="D11" s="178"/>
      <c r="E11" s="179"/>
    </row>
    <row r="12" spans="1:8" customFormat="1" ht="70.150000000000006" customHeight="1" x14ac:dyDescent="0.15">
      <c r="A12" s="93" t="s">
        <v>120</v>
      </c>
      <c r="B12" s="91" t="s">
        <v>60</v>
      </c>
      <c r="C12" s="254"/>
      <c r="D12" s="266"/>
      <c r="E12" s="257"/>
      <c r="F12" s="254"/>
      <c r="G12" s="266"/>
      <c r="H12" s="258"/>
    </row>
    <row r="13" spans="1:8" customFormat="1" ht="70.150000000000006" customHeight="1" x14ac:dyDescent="0.15">
      <c r="A13" s="95" t="s">
        <v>121</v>
      </c>
      <c r="B13" s="262" t="s">
        <v>60</v>
      </c>
      <c r="C13" s="51"/>
      <c r="D13" s="261"/>
      <c r="E13" s="263"/>
      <c r="F13" s="51"/>
      <c r="G13" s="261"/>
      <c r="H13" s="264"/>
    </row>
    <row r="14" spans="1:8" customFormat="1" ht="30" customHeight="1" thickBot="1" x14ac:dyDescent="0.2">
      <c r="A14" s="76" t="s">
        <v>122</v>
      </c>
      <c r="B14" s="259" t="s">
        <v>60</v>
      </c>
      <c r="C14" s="265">
        <f>SUM(C12:C13)</f>
        <v>0</v>
      </c>
      <c r="D14" s="207"/>
      <c r="E14" s="207"/>
      <c r="F14" s="207"/>
      <c r="G14" s="207"/>
      <c r="H14" s="260"/>
    </row>
    <row r="15" spans="1:8" customFormat="1" ht="12" customHeight="1" x14ac:dyDescent="0.15">
      <c r="A15" s="7"/>
      <c r="B15" s="8"/>
      <c r="C15" s="170"/>
      <c r="D15" s="170"/>
      <c r="E15" s="170"/>
      <c r="F15" s="170"/>
      <c r="G15" s="170"/>
      <c r="H15" s="170"/>
    </row>
    <row r="16" spans="1:8" ht="12" customHeight="1" x14ac:dyDescent="0.2">
      <c r="A16" s="177"/>
      <c r="B16" s="178"/>
      <c r="C16" s="168"/>
      <c r="D16" s="169" t="s">
        <v>63</v>
      </c>
      <c r="E16" s="179"/>
    </row>
    <row r="17" spans="1:4" ht="12" customHeight="1" thickBot="1" x14ac:dyDescent="0.2"/>
    <row r="18" spans="1:4" x14ac:dyDescent="0.15">
      <c r="A18" s="243" t="s">
        <v>2</v>
      </c>
      <c r="B18" s="244"/>
      <c r="C18" s="170"/>
      <c r="D18" s="170"/>
    </row>
    <row r="19" spans="1:4" x14ac:dyDescent="0.15">
      <c r="A19" s="245"/>
      <c r="B19" s="246"/>
      <c r="C19" s="170"/>
      <c r="D19" s="170"/>
    </row>
    <row r="20" spans="1:4" x14ac:dyDescent="0.15">
      <c r="A20" s="245"/>
      <c r="B20" s="246"/>
      <c r="C20" s="170"/>
      <c r="D20" s="170"/>
    </row>
    <row r="21" spans="1:4" ht="12" thickBot="1" x14ac:dyDescent="0.2">
      <c r="A21" s="247"/>
      <c r="B21" s="248"/>
      <c r="C21" s="170"/>
      <c r="D21" s="170"/>
    </row>
  </sheetData>
  <mergeCells count="3">
    <mergeCell ref="A1:H1"/>
    <mergeCell ref="A2:H2"/>
    <mergeCell ref="A18:B21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H17"/>
  <sheetViews>
    <sheetView workbookViewId="0">
      <selection activeCell="A6" sqref="A6:H10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6" t="s">
        <v>26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6" t="s">
        <v>4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9"/>
      <c r="B5" s="150"/>
      <c r="C5" s="150"/>
      <c r="D5" s="150"/>
      <c r="E5" s="149"/>
    </row>
    <row r="6" spans="1:8" ht="70.150000000000006" customHeight="1" x14ac:dyDescent="0.15">
      <c r="A6" s="275" t="s">
        <v>0</v>
      </c>
      <c r="B6" s="273" t="s">
        <v>10</v>
      </c>
      <c r="C6" s="151" t="s">
        <v>78</v>
      </c>
      <c r="D6" s="151" t="s">
        <v>84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8" ht="70.150000000000006" customHeight="1" x14ac:dyDescent="0.15">
      <c r="A7" s="276" t="s">
        <v>49</v>
      </c>
      <c r="B7" s="274" t="s">
        <v>80</v>
      </c>
      <c r="C7" s="156"/>
      <c r="D7" s="157">
        <v>4</v>
      </c>
      <c r="E7" s="186">
        <f>C7*D7</f>
        <v>0</v>
      </c>
      <c r="F7" s="156"/>
      <c r="G7" s="187">
        <f>E7*F7/100</f>
        <v>0</v>
      </c>
      <c r="H7" s="188">
        <f>E7+G7</f>
        <v>0</v>
      </c>
    </row>
    <row r="8" spans="1:8" ht="70.150000000000006" customHeight="1" x14ac:dyDescent="0.15">
      <c r="A8" s="276" t="s">
        <v>111</v>
      </c>
      <c r="B8" s="274" t="s">
        <v>67</v>
      </c>
      <c r="C8" s="156"/>
      <c r="D8" s="157">
        <v>30</v>
      </c>
      <c r="E8" s="186">
        <f>C8*D8</f>
        <v>0</v>
      </c>
      <c r="F8" s="156"/>
      <c r="G8" s="187">
        <f>E8*F8/100</f>
        <v>0</v>
      </c>
      <c r="H8" s="188">
        <f>E8+G8</f>
        <v>0</v>
      </c>
    </row>
    <row r="9" spans="1:8" customFormat="1" ht="70.150000000000006" customHeight="1" x14ac:dyDescent="0.15">
      <c r="A9" s="75" t="s">
        <v>88</v>
      </c>
      <c r="B9" s="72" t="s">
        <v>60</v>
      </c>
      <c r="C9" s="47"/>
      <c r="D9" s="157">
        <v>30</v>
      </c>
      <c r="E9" s="85">
        <f t="shared" ref="E9" si="0">C9*D9*12</f>
        <v>0</v>
      </c>
      <c r="F9" s="47"/>
      <c r="G9" s="86">
        <f t="shared" ref="G9" si="1">E9*F9/100</f>
        <v>0</v>
      </c>
      <c r="H9" s="256">
        <f t="shared" ref="H9" si="2">E9+G9</f>
        <v>0</v>
      </c>
    </row>
    <row r="10" spans="1:8" ht="30" customHeight="1" thickBot="1" x14ac:dyDescent="0.2">
      <c r="A10" s="161" t="s">
        <v>70</v>
      </c>
      <c r="B10" s="163"/>
      <c r="C10" s="162"/>
      <c r="D10" s="163"/>
      <c r="E10" s="164">
        <f>SUM(E7:E9)</f>
        <v>0</v>
      </c>
      <c r="F10" s="165"/>
      <c r="G10" s="216">
        <f>SUM(G7:G9)</f>
        <v>0</v>
      </c>
      <c r="H10" s="217">
        <f>SUM(H7:H9)</f>
        <v>0</v>
      </c>
    </row>
    <row r="11" spans="1:8" ht="12" customHeight="1" x14ac:dyDescent="0.15"/>
    <row r="12" spans="1:8" ht="12" customHeight="1" x14ac:dyDescent="0.15">
      <c r="C12" s="168"/>
      <c r="D12" s="169" t="s">
        <v>63</v>
      </c>
    </row>
    <row r="13" spans="1:8" ht="12" thickBot="1" x14ac:dyDescent="0.2"/>
    <row r="14" spans="1:8" x14ac:dyDescent="0.15">
      <c r="A14" s="243" t="s">
        <v>2</v>
      </c>
      <c r="B14" s="244"/>
      <c r="C14" s="170"/>
      <c r="D14" s="170"/>
    </row>
    <row r="15" spans="1:8" x14ac:dyDescent="0.15">
      <c r="A15" s="245"/>
      <c r="B15" s="246"/>
      <c r="C15" s="170"/>
      <c r="D15" s="170"/>
    </row>
    <row r="16" spans="1:8" x14ac:dyDescent="0.15">
      <c r="A16" s="245"/>
      <c r="B16" s="246"/>
      <c r="C16" s="170"/>
      <c r="D16" s="170"/>
    </row>
    <row r="17" spans="1:4" ht="12" thickBot="1" x14ac:dyDescent="0.2">
      <c r="A17" s="247"/>
      <c r="B17" s="248"/>
      <c r="C17" s="170"/>
      <c r="D17" s="170"/>
    </row>
  </sheetData>
  <mergeCells count="3">
    <mergeCell ref="A1:H1"/>
    <mergeCell ref="A2:H2"/>
    <mergeCell ref="A14:B17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6"/>
  <sheetViews>
    <sheetView workbookViewId="0">
      <selection activeCell="C16" sqref="C16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6" t="s">
        <v>27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6" t="s">
        <v>4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9"/>
      <c r="B5" s="150"/>
      <c r="C5" s="150"/>
      <c r="D5" s="150"/>
      <c r="E5" s="149"/>
    </row>
    <row r="6" spans="1:8" ht="70.150000000000006" customHeight="1" x14ac:dyDescent="0.15">
      <c r="A6" s="275" t="s">
        <v>0</v>
      </c>
      <c r="B6" s="273" t="s">
        <v>10</v>
      </c>
      <c r="C6" s="151" t="s">
        <v>78</v>
      </c>
      <c r="D6" s="151" t="s">
        <v>57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8" ht="70.150000000000006" customHeight="1" x14ac:dyDescent="0.15">
      <c r="A7" s="276" t="s">
        <v>81</v>
      </c>
      <c r="B7" s="281" t="s">
        <v>74</v>
      </c>
      <c r="C7" s="156"/>
      <c r="D7" s="194">
        <v>2</v>
      </c>
      <c r="E7" s="158">
        <f>C7*D7*12</f>
        <v>0</v>
      </c>
      <c r="F7" s="156"/>
      <c r="G7" s="158">
        <f>E7*F7/100</f>
        <v>0</v>
      </c>
      <c r="H7" s="282">
        <f>E7+G7</f>
        <v>0</v>
      </c>
    </row>
    <row r="8" spans="1:8" ht="70.150000000000006" customHeight="1" x14ac:dyDescent="0.15">
      <c r="A8" s="276" t="s">
        <v>35</v>
      </c>
      <c r="B8" s="274" t="s">
        <v>66</v>
      </c>
      <c r="C8" s="156"/>
      <c r="D8" s="157">
        <v>17</v>
      </c>
      <c r="E8" s="158">
        <f>C8*D8*12</f>
        <v>0</v>
      </c>
      <c r="F8" s="156"/>
      <c r="G8" s="158">
        <f>E8*F8/100</f>
        <v>0</v>
      </c>
      <c r="H8" s="282">
        <f>E8+G8</f>
        <v>0</v>
      </c>
    </row>
    <row r="9" spans="1:8" ht="30" customHeight="1" thickBot="1" x14ac:dyDescent="0.2">
      <c r="A9" s="161" t="s">
        <v>70</v>
      </c>
      <c r="B9" s="163"/>
      <c r="C9" s="162"/>
      <c r="D9" s="163"/>
      <c r="E9" s="164">
        <f>SUM(E7:E8)</f>
        <v>0</v>
      </c>
      <c r="F9" s="165"/>
      <c r="G9" s="164">
        <f>SUM(G7:G8)</f>
        <v>0</v>
      </c>
      <c r="H9" s="166">
        <f>SUM(H7:H8)</f>
        <v>0</v>
      </c>
    </row>
    <row r="10" spans="1:8" ht="12" customHeight="1" x14ac:dyDescent="0.15"/>
    <row r="11" spans="1:8" ht="12" customHeight="1" x14ac:dyDescent="0.15">
      <c r="C11" s="168"/>
      <c r="D11" s="169" t="s">
        <v>63</v>
      </c>
    </row>
    <row r="12" spans="1:8" ht="12" customHeight="1" thickBot="1" x14ac:dyDescent="0.2"/>
    <row r="13" spans="1:8" x14ac:dyDescent="0.15">
      <c r="A13" s="243" t="s">
        <v>2</v>
      </c>
      <c r="B13" s="244"/>
      <c r="C13" s="170"/>
      <c r="D13" s="170"/>
    </row>
    <row r="14" spans="1:8" x14ac:dyDescent="0.15">
      <c r="A14" s="245"/>
      <c r="B14" s="246"/>
      <c r="C14" s="170"/>
      <c r="D14" s="170"/>
    </row>
    <row r="15" spans="1:8" x14ac:dyDescent="0.15">
      <c r="A15" s="245"/>
      <c r="B15" s="246"/>
      <c r="C15" s="170"/>
      <c r="D15" s="170"/>
    </row>
    <row r="16" spans="1:8" ht="12" thickBot="1" x14ac:dyDescent="0.2">
      <c r="A16" s="247"/>
      <c r="B16" s="248"/>
      <c r="C16" s="170"/>
      <c r="D16" s="170"/>
    </row>
  </sheetData>
  <mergeCells count="3">
    <mergeCell ref="A1:H1"/>
    <mergeCell ref="A2:H2"/>
    <mergeCell ref="A13:B16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topLeftCell="A16" workbookViewId="0">
      <selection activeCell="K9" sqref="K9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6" t="s">
        <v>36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6" t="s">
        <v>4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9"/>
      <c r="B5" s="150"/>
      <c r="C5" s="150"/>
      <c r="D5" s="150"/>
      <c r="E5" s="149"/>
    </row>
    <row r="6" spans="1:8" ht="70.150000000000006" customHeight="1" x14ac:dyDescent="0.15">
      <c r="A6" s="275" t="s">
        <v>0</v>
      </c>
      <c r="B6" s="273" t="s">
        <v>10</v>
      </c>
      <c r="C6" s="151" t="s">
        <v>78</v>
      </c>
      <c r="D6" s="151" t="s">
        <v>57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8" ht="70.150000000000006" customHeight="1" x14ac:dyDescent="0.15">
      <c r="A7" s="276" t="s">
        <v>82</v>
      </c>
      <c r="B7" s="281" t="s">
        <v>68</v>
      </c>
      <c r="C7" s="156"/>
      <c r="D7" s="157">
        <v>1</v>
      </c>
      <c r="E7" s="158">
        <f>C7*D7*12</f>
        <v>0</v>
      </c>
      <c r="F7" s="156"/>
      <c r="G7" s="158">
        <f>E7*F7/100</f>
        <v>0</v>
      </c>
      <c r="H7" s="282">
        <f>E7+G7</f>
        <v>0</v>
      </c>
    </row>
    <row r="8" spans="1:8" ht="70.150000000000006" customHeight="1" x14ac:dyDescent="0.15">
      <c r="A8" s="276" t="s">
        <v>38</v>
      </c>
      <c r="B8" s="274" t="s">
        <v>66</v>
      </c>
      <c r="C8" s="156"/>
      <c r="D8" s="157">
        <v>10</v>
      </c>
      <c r="E8" s="158">
        <f t="shared" ref="E8:E10" si="0">C8*D8*12</f>
        <v>0</v>
      </c>
      <c r="F8" s="156"/>
      <c r="G8" s="158">
        <f t="shared" ref="G8:G10" si="1">E8*F8/100</f>
        <v>0</v>
      </c>
      <c r="H8" s="282">
        <f t="shared" ref="H8:H10" si="2">E8+G8</f>
        <v>0</v>
      </c>
    </row>
    <row r="9" spans="1:8" ht="70.150000000000006" customHeight="1" x14ac:dyDescent="0.15">
      <c r="A9" s="276" t="s">
        <v>112</v>
      </c>
      <c r="B9" s="274" t="s">
        <v>67</v>
      </c>
      <c r="C9" s="156"/>
      <c r="D9" s="157">
        <v>25</v>
      </c>
      <c r="E9" s="158">
        <f t="shared" si="0"/>
        <v>0</v>
      </c>
      <c r="F9" s="156"/>
      <c r="G9" s="158">
        <f t="shared" si="1"/>
        <v>0</v>
      </c>
      <c r="H9" s="282">
        <f t="shared" si="2"/>
        <v>0</v>
      </c>
    </row>
    <row r="10" spans="1:8" customFormat="1" ht="70.150000000000006" customHeight="1" x14ac:dyDescent="0.15">
      <c r="A10" s="75" t="s">
        <v>88</v>
      </c>
      <c r="B10" s="72" t="s">
        <v>60</v>
      </c>
      <c r="C10" s="47"/>
      <c r="D10" s="157">
        <v>25</v>
      </c>
      <c r="E10" s="85">
        <f t="shared" si="0"/>
        <v>0</v>
      </c>
      <c r="F10" s="47"/>
      <c r="G10" s="86">
        <f t="shared" si="1"/>
        <v>0</v>
      </c>
      <c r="H10" s="256">
        <f t="shared" si="2"/>
        <v>0</v>
      </c>
    </row>
    <row r="11" spans="1:8" ht="30" customHeight="1" thickBot="1" x14ac:dyDescent="0.2">
      <c r="A11" s="161" t="s">
        <v>70</v>
      </c>
      <c r="B11" s="163"/>
      <c r="C11" s="162"/>
      <c r="D11" s="163"/>
      <c r="E11" s="164">
        <f>SUM(E7:E10)</f>
        <v>0</v>
      </c>
      <c r="F11" s="165"/>
      <c r="G11" s="164">
        <f>SUM(G7:G10)</f>
        <v>0</v>
      </c>
      <c r="H11" s="166">
        <f>SUM(H7:H10)</f>
        <v>0</v>
      </c>
    </row>
    <row r="12" spans="1:8" ht="12" customHeight="1" thickBot="1" x14ac:dyDescent="0.2"/>
    <row r="13" spans="1:8" customFormat="1" ht="70.150000000000006" customHeight="1" x14ac:dyDescent="0.15">
      <c r="A13" s="93" t="s">
        <v>120</v>
      </c>
      <c r="B13" s="91" t="s">
        <v>60</v>
      </c>
      <c r="C13" s="254"/>
      <c r="D13" s="266"/>
      <c r="E13" s="257"/>
      <c r="F13" s="254"/>
      <c r="G13" s="266"/>
      <c r="H13" s="258"/>
    </row>
    <row r="14" spans="1:8" customFormat="1" ht="70.150000000000006" customHeight="1" x14ac:dyDescent="0.15">
      <c r="A14" s="95" t="s">
        <v>121</v>
      </c>
      <c r="B14" s="262" t="s">
        <v>60</v>
      </c>
      <c r="C14" s="51"/>
      <c r="D14" s="261"/>
      <c r="E14" s="263"/>
      <c r="F14" s="51"/>
      <c r="G14" s="261"/>
      <c r="H14" s="264"/>
    </row>
    <row r="15" spans="1:8" customFormat="1" ht="30" customHeight="1" thickBot="1" x14ac:dyDescent="0.2">
      <c r="A15" s="74" t="s">
        <v>122</v>
      </c>
      <c r="B15" s="140" t="s">
        <v>60</v>
      </c>
      <c r="C15" s="50">
        <f>SUM(C13:C14)</f>
        <v>0</v>
      </c>
      <c r="D15" s="137"/>
      <c r="E15" s="137"/>
      <c r="F15" s="137"/>
      <c r="G15" s="137"/>
      <c r="H15" s="198"/>
    </row>
    <row r="16" spans="1:8" s="280" customFormat="1" ht="12" customHeight="1" thickBot="1" x14ac:dyDescent="0.2">
      <c r="A16" s="277"/>
      <c r="B16" s="278"/>
      <c r="C16" s="279"/>
      <c r="D16" s="279"/>
      <c r="E16" s="279"/>
      <c r="F16" s="279"/>
      <c r="G16" s="279"/>
      <c r="H16" s="279"/>
    </row>
    <row r="17" spans="1:4" ht="12" customHeight="1" x14ac:dyDescent="0.15">
      <c r="C17" s="168"/>
      <c r="D17" s="169" t="s">
        <v>63</v>
      </c>
    </row>
    <row r="18" spans="1:4" ht="12" customHeight="1" thickBot="1" x14ac:dyDescent="0.2"/>
    <row r="19" spans="1:4" x14ac:dyDescent="0.15">
      <c r="A19" s="243" t="s">
        <v>2</v>
      </c>
      <c r="B19" s="244"/>
      <c r="C19" s="170"/>
      <c r="D19" s="170"/>
    </row>
    <row r="20" spans="1:4" x14ac:dyDescent="0.15">
      <c r="A20" s="245"/>
      <c r="B20" s="246"/>
      <c r="C20" s="170"/>
      <c r="D20" s="170"/>
    </row>
    <row r="21" spans="1:4" x14ac:dyDescent="0.15">
      <c r="A21" s="245"/>
      <c r="B21" s="246"/>
      <c r="C21" s="170"/>
    </row>
    <row r="22" spans="1:4" ht="12" thickBot="1" x14ac:dyDescent="0.2">
      <c r="A22" s="247"/>
      <c r="B22" s="248"/>
      <c r="C22" s="170"/>
      <c r="D22" s="170"/>
    </row>
  </sheetData>
  <mergeCells count="3">
    <mergeCell ref="A1:H1"/>
    <mergeCell ref="A2:H2"/>
    <mergeCell ref="A19:B22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29"/>
  <sheetViews>
    <sheetView topLeftCell="A7" workbookViewId="0">
      <selection activeCell="E22" sqref="E22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12" ht="39.950000000000003" customHeight="1" x14ac:dyDescent="0.15">
      <c r="A1" s="236" t="s">
        <v>118</v>
      </c>
      <c r="B1" s="236"/>
      <c r="C1" s="236"/>
      <c r="D1" s="236"/>
      <c r="E1" s="236"/>
      <c r="F1" s="236"/>
      <c r="G1" s="236"/>
      <c r="H1" s="236"/>
    </row>
    <row r="2" spans="1:12" ht="20.100000000000001" customHeight="1" x14ac:dyDescent="0.15">
      <c r="A2" s="236" t="s">
        <v>4</v>
      </c>
      <c r="B2" s="236"/>
      <c r="C2" s="236"/>
      <c r="D2" s="236"/>
      <c r="E2" s="236"/>
      <c r="F2" s="236"/>
      <c r="G2" s="236"/>
      <c r="H2" s="236"/>
    </row>
    <row r="3" spans="1:12" ht="14.1" customHeight="1" x14ac:dyDescent="0.15">
      <c r="A3" s="147"/>
      <c r="B3" s="148"/>
      <c r="C3" s="148"/>
      <c r="D3" s="148"/>
      <c r="E3" s="147"/>
    </row>
    <row r="4" spans="1:12" ht="14.1" customHeight="1" x14ac:dyDescent="0.15">
      <c r="A4" s="147"/>
      <c r="B4" s="148"/>
      <c r="C4" s="148"/>
      <c r="D4" s="148"/>
      <c r="E4" s="147"/>
    </row>
    <row r="5" spans="1:12" ht="14.1" customHeight="1" thickBot="1" x14ac:dyDescent="0.2">
      <c r="A5" s="149"/>
      <c r="B5" s="150"/>
      <c r="C5" s="150"/>
      <c r="D5" s="150"/>
      <c r="E5" s="149"/>
    </row>
    <row r="6" spans="1:12" ht="70.150000000000006" customHeight="1" x14ac:dyDescent="0.15">
      <c r="A6" s="275" t="s">
        <v>0</v>
      </c>
      <c r="B6" s="273" t="s">
        <v>10</v>
      </c>
      <c r="C6" s="151" t="s">
        <v>78</v>
      </c>
      <c r="D6" s="151" t="s">
        <v>57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12" ht="70.150000000000006" customHeight="1" x14ac:dyDescent="0.15">
      <c r="A7" s="276" t="s">
        <v>51</v>
      </c>
      <c r="B7" s="281" t="s">
        <v>79</v>
      </c>
      <c r="C7" s="156"/>
      <c r="D7" s="157">
        <v>1</v>
      </c>
      <c r="E7" s="158">
        <f>C7*D7*12</f>
        <v>0</v>
      </c>
      <c r="F7" s="156"/>
      <c r="G7" s="158">
        <f>E7*F7/100</f>
        <v>0</v>
      </c>
      <c r="H7" s="282">
        <f>E7+G7</f>
        <v>0</v>
      </c>
    </row>
    <row r="8" spans="1:12" ht="70.150000000000006" customHeight="1" x14ac:dyDescent="0.15">
      <c r="A8" s="276" t="s">
        <v>50</v>
      </c>
      <c r="B8" s="274" t="s">
        <v>66</v>
      </c>
      <c r="C8" s="156"/>
      <c r="D8" s="157">
        <v>4</v>
      </c>
      <c r="E8" s="158">
        <f t="shared" ref="E8:E10" si="0">C8*D8*12</f>
        <v>0</v>
      </c>
      <c r="F8" s="156"/>
      <c r="G8" s="158">
        <f t="shared" ref="G8:G10" si="1">E8*F8/100</f>
        <v>0</v>
      </c>
      <c r="H8" s="282">
        <f t="shared" ref="H8:H10" si="2">E8+G8</f>
        <v>0</v>
      </c>
    </row>
    <row r="9" spans="1:12" ht="70.150000000000006" customHeight="1" x14ac:dyDescent="0.15">
      <c r="A9" s="276" t="s">
        <v>113</v>
      </c>
      <c r="B9" s="274" t="s">
        <v>67</v>
      </c>
      <c r="C9" s="156"/>
      <c r="D9" s="157">
        <v>0.7</v>
      </c>
      <c r="E9" s="158">
        <f t="shared" si="0"/>
        <v>0</v>
      </c>
      <c r="F9" s="156"/>
      <c r="G9" s="158">
        <f t="shared" si="1"/>
        <v>0</v>
      </c>
      <c r="H9" s="282">
        <f t="shared" si="2"/>
        <v>0</v>
      </c>
    </row>
    <row r="10" spans="1:12" customFormat="1" ht="70.150000000000006" customHeight="1" x14ac:dyDescent="0.15">
      <c r="A10" s="75" t="s">
        <v>88</v>
      </c>
      <c r="B10" s="72" t="s">
        <v>60</v>
      </c>
      <c r="C10" s="47"/>
      <c r="D10" s="157">
        <v>0.7</v>
      </c>
      <c r="E10" s="85">
        <f t="shared" si="0"/>
        <v>0</v>
      </c>
      <c r="F10" s="47"/>
      <c r="G10" s="86">
        <f t="shared" si="1"/>
        <v>0</v>
      </c>
      <c r="H10" s="256">
        <f t="shared" si="2"/>
        <v>0</v>
      </c>
    </row>
    <row r="11" spans="1:12" ht="30" customHeight="1" thickBot="1" x14ac:dyDescent="0.2">
      <c r="A11" s="161" t="s">
        <v>70</v>
      </c>
      <c r="B11" s="163"/>
      <c r="C11" s="162"/>
      <c r="D11" s="163"/>
      <c r="E11" s="164">
        <f>SUM(E7:E10)</f>
        <v>0</v>
      </c>
      <c r="F11" s="165"/>
      <c r="G11" s="164">
        <f>SUM(G7:G10)</f>
        <v>0</v>
      </c>
      <c r="H11" s="166">
        <f>SUM(H7:H10)</f>
        <v>0</v>
      </c>
    </row>
    <row r="12" spans="1:12" ht="12" customHeight="1" thickBot="1" x14ac:dyDescent="0.2">
      <c r="C12" s="189"/>
      <c r="D12" s="169"/>
    </row>
    <row r="13" spans="1:12" customFormat="1" ht="70.150000000000006" customHeight="1" x14ac:dyDescent="0.15">
      <c r="A13" s="93" t="s">
        <v>120</v>
      </c>
      <c r="B13" s="91" t="s">
        <v>60</v>
      </c>
      <c r="C13" s="254"/>
      <c r="D13" s="266"/>
      <c r="E13" s="257"/>
      <c r="F13" s="254"/>
      <c r="G13" s="266"/>
      <c r="H13" s="258"/>
      <c r="L13" s="146"/>
    </row>
    <row r="14" spans="1:12" customFormat="1" ht="70.150000000000006" customHeight="1" x14ac:dyDescent="0.15">
      <c r="A14" s="95" t="s">
        <v>121</v>
      </c>
      <c r="B14" s="262" t="s">
        <v>60</v>
      </c>
      <c r="C14" s="51"/>
      <c r="D14" s="261"/>
      <c r="E14" s="263"/>
      <c r="F14" s="51"/>
      <c r="G14" s="261"/>
      <c r="H14" s="264"/>
    </row>
    <row r="15" spans="1:12" customFormat="1" ht="30" customHeight="1" thickBot="1" x14ac:dyDescent="0.2">
      <c r="A15" s="76" t="s">
        <v>122</v>
      </c>
      <c r="B15" s="259" t="s">
        <v>60</v>
      </c>
      <c r="C15" s="265">
        <f>SUM(C13:C14)</f>
        <v>0</v>
      </c>
      <c r="D15" s="207"/>
      <c r="E15" s="207"/>
      <c r="F15" s="207"/>
      <c r="G15" s="207"/>
      <c r="H15" s="260"/>
    </row>
    <row r="16" spans="1:12" customFormat="1" ht="12" customHeight="1" x14ac:dyDescent="0.15">
      <c r="A16" s="7"/>
      <c r="B16" s="8"/>
    </row>
    <row r="17" spans="1:9" ht="12" customHeight="1" x14ac:dyDescent="0.15">
      <c r="C17" s="168"/>
      <c r="D17" s="169" t="s">
        <v>63</v>
      </c>
    </row>
    <row r="18" spans="1:9" ht="12" customHeight="1" thickBot="1" x14ac:dyDescent="0.2"/>
    <row r="19" spans="1:9" s="190" customFormat="1" ht="30" customHeight="1" thickBot="1" x14ac:dyDescent="0.2">
      <c r="A19" s="240" t="s">
        <v>17</v>
      </c>
      <c r="B19" s="241"/>
      <c r="C19" s="241"/>
      <c r="D19" s="241"/>
      <c r="E19" s="241"/>
      <c r="F19" s="241"/>
      <c r="G19" s="241"/>
      <c r="H19" s="242"/>
    </row>
    <row r="20" spans="1:9" ht="15" customHeight="1" x14ac:dyDescent="0.2">
      <c r="A20" s="177"/>
      <c r="B20" s="178"/>
      <c r="C20" s="178"/>
      <c r="D20" s="178"/>
      <c r="E20" s="179"/>
      <c r="F20" s="191"/>
      <c r="G20" s="191"/>
      <c r="H20" s="191"/>
      <c r="I20" s="191"/>
    </row>
    <row r="21" spans="1:9" ht="40.5" customHeight="1" x14ac:dyDescent="0.15">
      <c r="A21" s="234" t="s">
        <v>0</v>
      </c>
      <c r="B21" s="234"/>
      <c r="C21" s="199"/>
      <c r="D21" s="199"/>
      <c r="E21" s="199"/>
      <c r="F21" s="193"/>
      <c r="G21" s="193"/>
      <c r="H21" s="193"/>
      <c r="I21" s="180"/>
    </row>
    <row r="22" spans="1:9" ht="30.75" customHeight="1" x14ac:dyDescent="0.15">
      <c r="A22" s="203" t="s">
        <v>119</v>
      </c>
      <c r="B22" s="204"/>
      <c r="C22" s="218"/>
      <c r="D22" s="222"/>
      <c r="E22" s="220"/>
      <c r="F22" s="196"/>
      <c r="G22" s="195"/>
      <c r="H22" s="195"/>
      <c r="I22" s="180"/>
    </row>
    <row r="23" spans="1:9" s="191" customFormat="1" ht="9" customHeight="1" x14ac:dyDescent="0.15">
      <c r="A23" s="3"/>
      <c r="B23" s="221"/>
      <c r="C23" s="218"/>
      <c r="D23" s="222"/>
      <c r="E23" s="220"/>
      <c r="F23" s="196"/>
      <c r="G23" s="196"/>
      <c r="H23" s="196"/>
      <c r="I23" s="180"/>
    </row>
    <row r="24" spans="1:9" s="191" customFormat="1" ht="12" customHeight="1" x14ac:dyDescent="0.15">
      <c r="A24" s="177"/>
      <c r="B24" s="192"/>
      <c r="C24" s="192"/>
      <c r="D24" s="192"/>
      <c r="E24" s="193"/>
      <c r="F24" s="180"/>
      <c r="G24" s="180"/>
      <c r="H24" s="180"/>
      <c r="I24" s="180"/>
    </row>
    <row r="25" spans="1:9" ht="12" thickBot="1" x14ac:dyDescent="0.2"/>
    <row r="26" spans="1:9" x14ac:dyDescent="0.15">
      <c r="A26" s="243" t="s">
        <v>2</v>
      </c>
      <c r="B26" s="244"/>
      <c r="C26" s="170"/>
      <c r="D26" s="170"/>
    </row>
    <row r="27" spans="1:9" x14ac:dyDescent="0.15">
      <c r="A27" s="245"/>
      <c r="B27" s="246"/>
      <c r="C27" s="170"/>
      <c r="D27" s="170"/>
    </row>
    <row r="28" spans="1:9" x14ac:dyDescent="0.15">
      <c r="A28" s="245"/>
      <c r="B28" s="246"/>
      <c r="C28" s="170"/>
      <c r="D28" s="170"/>
    </row>
    <row r="29" spans="1:9" ht="12" thickBot="1" x14ac:dyDescent="0.2">
      <c r="A29" s="247"/>
      <c r="B29" s="248"/>
      <c r="C29" s="170"/>
      <c r="D29" s="170"/>
    </row>
  </sheetData>
  <mergeCells count="5">
    <mergeCell ref="A1:H1"/>
    <mergeCell ref="A2:H2"/>
    <mergeCell ref="A19:H19"/>
    <mergeCell ref="A26:B29"/>
    <mergeCell ref="A21:B21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18"/>
  <sheetViews>
    <sheetView topLeftCell="A4" workbookViewId="0">
      <selection activeCell="A6" sqref="A6:H11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6" t="s">
        <v>37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6" t="s">
        <v>4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9"/>
      <c r="B5" s="150"/>
      <c r="C5" s="150"/>
      <c r="D5" s="150"/>
      <c r="E5" s="149"/>
    </row>
    <row r="6" spans="1:8" ht="70.150000000000006" customHeight="1" x14ac:dyDescent="0.15">
      <c r="A6" s="275" t="s">
        <v>0</v>
      </c>
      <c r="B6" s="273" t="s">
        <v>10</v>
      </c>
      <c r="C6" s="151" t="s">
        <v>78</v>
      </c>
      <c r="D6" s="151" t="s">
        <v>84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8" ht="70.150000000000006" customHeight="1" x14ac:dyDescent="0.15">
      <c r="A7" s="276" t="s">
        <v>85</v>
      </c>
      <c r="B7" s="281" t="s">
        <v>53</v>
      </c>
      <c r="C7" s="156"/>
      <c r="D7" s="157">
        <v>16</v>
      </c>
      <c r="E7" s="158">
        <f>C7*D7*12</f>
        <v>0</v>
      </c>
      <c r="F7" s="156"/>
      <c r="G7" s="158">
        <f>E7*F7/100</f>
        <v>0</v>
      </c>
      <c r="H7" s="282">
        <f>E7+G7</f>
        <v>0</v>
      </c>
    </row>
    <row r="8" spans="1:8" ht="70.150000000000006" customHeight="1" x14ac:dyDescent="0.15">
      <c r="A8" s="276" t="s">
        <v>52</v>
      </c>
      <c r="B8" s="281" t="s">
        <v>66</v>
      </c>
      <c r="C8" s="156"/>
      <c r="D8" s="157">
        <v>6</v>
      </c>
      <c r="E8" s="158">
        <f>C8*D8*12</f>
        <v>0</v>
      </c>
      <c r="F8" s="156"/>
      <c r="G8" s="158">
        <f t="shared" ref="G8:G10" si="0">E8*F8/100</f>
        <v>0</v>
      </c>
      <c r="H8" s="282">
        <f t="shared" ref="H8:H10" si="1">E8+G8</f>
        <v>0</v>
      </c>
    </row>
    <row r="9" spans="1:8" ht="70.150000000000006" customHeight="1" x14ac:dyDescent="0.15">
      <c r="A9" s="276" t="s">
        <v>114</v>
      </c>
      <c r="B9" s="274" t="s">
        <v>67</v>
      </c>
      <c r="C9" s="156"/>
      <c r="D9" s="157">
        <v>30</v>
      </c>
      <c r="E9" s="158">
        <f>C9*D9*12</f>
        <v>0</v>
      </c>
      <c r="F9" s="156"/>
      <c r="G9" s="158">
        <f t="shared" si="0"/>
        <v>0</v>
      </c>
      <c r="H9" s="282">
        <f t="shared" si="1"/>
        <v>0</v>
      </c>
    </row>
    <row r="10" spans="1:8" customFormat="1" ht="70.150000000000006" customHeight="1" x14ac:dyDescent="0.15">
      <c r="A10" s="75" t="s">
        <v>88</v>
      </c>
      <c r="B10" s="72" t="s">
        <v>60</v>
      </c>
      <c r="C10" s="47"/>
      <c r="D10" s="157">
        <v>30</v>
      </c>
      <c r="E10" s="85">
        <f t="shared" ref="E10" si="2">C10*D10*12</f>
        <v>0</v>
      </c>
      <c r="F10" s="47"/>
      <c r="G10" s="86">
        <f t="shared" si="0"/>
        <v>0</v>
      </c>
      <c r="H10" s="256">
        <f t="shared" si="1"/>
        <v>0</v>
      </c>
    </row>
    <row r="11" spans="1:8" ht="30" customHeight="1" thickBot="1" x14ac:dyDescent="0.2">
      <c r="A11" s="161" t="s">
        <v>70</v>
      </c>
      <c r="B11" s="163"/>
      <c r="C11" s="162"/>
      <c r="D11" s="163"/>
      <c r="E11" s="164">
        <f>SUM(E7:E10)</f>
        <v>0</v>
      </c>
      <c r="F11" s="165"/>
      <c r="G11" s="164">
        <f>SUM(G7:G10)</f>
        <v>0</v>
      </c>
      <c r="H11" s="166">
        <f>SUM(H7:H10)</f>
        <v>0</v>
      </c>
    </row>
    <row r="12" spans="1:8" ht="12" customHeight="1" x14ac:dyDescent="0.15"/>
    <row r="13" spans="1:8" ht="12" customHeight="1" x14ac:dyDescent="0.15">
      <c r="C13" s="168"/>
      <c r="D13" s="169" t="s">
        <v>63</v>
      </c>
    </row>
    <row r="14" spans="1:8" ht="12" customHeight="1" thickBot="1" x14ac:dyDescent="0.2"/>
    <row r="15" spans="1:8" x14ac:dyDescent="0.15">
      <c r="A15" s="243" t="s">
        <v>2</v>
      </c>
      <c r="B15" s="244"/>
      <c r="C15" s="170"/>
      <c r="D15" s="170"/>
    </row>
    <row r="16" spans="1:8" x14ac:dyDescent="0.15">
      <c r="A16" s="245"/>
      <c r="B16" s="246"/>
      <c r="C16" s="170"/>
      <c r="D16" s="170"/>
    </row>
    <row r="17" spans="1:4" x14ac:dyDescent="0.15">
      <c r="A17" s="245"/>
      <c r="B17" s="246"/>
      <c r="C17" s="170"/>
      <c r="D17" s="170"/>
    </row>
    <row r="18" spans="1:4" ht="12" thickBot="1" x14ac:dyDescent="0.2">
      <c r="A18" s="247"/>
      <c r="B18" s="248"/>
      <c r="C18" s="170"/>
      <c r="D18" s="170"/>
    </row>
  </sheetData>
  <mergeCells count="3">
    <mergeCell ref="A1:H1"/>
    <mergeCell ref="A2:H2"/>
    <mergeCell ref="A15:B18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8"/>
  <sheetViews>
    <sheetView topLeftCell="A4" workbookViewId="0">
      <selection activeCell="L7" sqref="L7"/>
    </sheetView>
  </sheetViews>
  <sheetFormatPr baseColWidth="10" defaultColWidth="11.42578125" defaultRowHeight="11.25" x14ac:dyDescent="0.15"/>
  <cols>
    <col min="1" max="1" width="40.7109375" style="167" customWidth="1"/>
    <col min="2" max="8" width="15.7109375" style="146" customWidth="1"/>
    <col min="9" max="16384" width="11.42578125" style="146"/>
  </cols>
  <sheetData>
    <row r="1" spans="1:8" ht="39.950000000000003" customHeight="1" x14ac:dyDescent="0.15">
      <c r="A1" s="236" t="s">
        <v>116</v>
      </c>
      <c r="B1" s="236"/>
      <c r="C1" s="236"/>
      <c r="D1" s="236"/>
      <c r="E1" s="236"/>
      <c r="F1" s="236"/>
      <c r="G1" s="236"/>
      <c r="H1" s="236"/>
    </row>
    <row r="2" spans="1:8" ht="20.100000000000001" customHeight="1" x14ac:dyDescent="0.15">
      <c r="A2" s="236" t="s">
        <v>4</v>
      </c>
      <c r="B2" s="236"/>
      <c r="C2" s="236"/>
      <c r="D2" s="236"/>
      <c r="E2" s="236"/>
      <c r="F2" s="236"/>
      <c r="G2" s="236"/>
      <c r="H2" s="236"/>
    </row>
    <row r="3" spans="1:8" ht="14.1" customHeight="1" x14ac:dyDescent="0.15">
      <c r="A3" s="147"/>
      <c r="B3" s="148"/>
      <c r="C3" s="148"/>
      <c r="D3" s="148"/>
      <c r="E3" s="147"/>
    </row>
    <row r="4" spans="1:8" ht="14.1" customHeight="1" x14ac:dyDescent="0.15">
      <c r="A4" s="147"/>
      <c r="B4" s="148"/>
      <c r="C4" s="148"/>
      <c r="D4" s="148"/>
      <c r="E4" s="147"/>
    </row>
    <row r="5" spans="1:8" ht="14.1" customHeight="1" thickBot="1" x14ac:dyDescent="0.2">
      <c r="A5" s="149"/>
      <c r="B5" s="150"/>
      <c r="C5" s="150"/>
      <c r="D5" s="150"/>
      <c r="E5" s="149"/>
    </row>
    <row r="6" spans="1:8" ht="70.150000000000006" customHeight="1" x14ac:dyDescent="0.15">
      <c r="A6" s="275" t="s">
        <v>0</v>
      </c>
      <c r="B6" s="273" t="s">
        <v>10</v>
      </c>
      <c r="C6" s="151" t="s">
        <v>78</v>
      </c>
      <c r="D6" s="152" t="s">
        <v>86</v>
      </c>
      <c r="E6" s="151" t="s">
        <v>58</v>
      </c>
      <c r="F6" s="151" t="s">
        <v>56</v>
      </c>
      <c r="G6" s="151" t="s">
        <v>64</v>
      </c>
      <c r="H6" s="153" t="s">
        <v>65</v>
      </c>
    </row>
    <row r="7" spans="1:8" ht="70.150000000000006" customHeight="1" x14ac:dyDescent="0.15">
      <c r="A7" s="276" t="s">
        <v>54</v>
      </c>
      <c r="B7" s="281" t="s">
        <v>79</v>
      </c>
      <c r="C7" s="156"/>
      <c r="D7" s="157">
        <v>1</v>
      </c>
      <c r="E7" s="158">
        <f>C7*D7*12</f>
        <v>0</v>
      </c>
      <c r="F7" s="156"/>
      <c r="G7" s="158">
        <f>E7*F7/100</f>
        <v>0</v>
      </c>
      <c r="H7" s="282">
        <f>E7+G7</f>
        <v>0</v>
      </c>
    </row>
    <row r="8" spans="1:8" ht="70.150000000000006" customHeight="1" x14ac:dyDescent="0.15">
      <c r="A8" s="276" t="s">
        <v>52</v>
      </c>
      <c r="B8" s="281" t="s">
        <v>66</v>
      </c>
      <c r="C8" s="156"/>
      <c r="D8" s="157">
        <v>1</v>
      </c>
      <c r="E8" s="158">
        <f>C8*D8*12</f>
        <v>0</v>
      </c>
      <c r="F8" s="156"/>
      <c r="G8" s="158">
        <f>E8*F8/100</f>
        <v>0</v>
      </c>
      <c r="H8" s="282">
        <f>E8+G8</f>
        <v>0</v>
      </c>
    </row>
    <row r="9" spans="1:8" ht="70.150000000000006" customHeight="1" x14ac:dyDescent="0.15">
      <c r="A9" s="276" t="s">
        <v>115</v>
      </c>
      <c r="B9" s="274" t="s">
        <v>87</v>
      </c>
      <c r="C9" s="156"/>
      <c r="D9" s="157">
        <v>500</v>
      </c>
      <c r="E9" s="158">
        <f>C9*D9*12</f>
        <v>0</v>
      </c>
      <c r="F9" s="156"/>
      <c r="G9" s="158">
        <f>E9*F9/100</f>
        <v>0</v>
      </c>
      <c r="H9" s="282">
        <f>E9+G9</f>
        <v>0</v>
      </c>
    </row>
    <row r="10" spans="1:8" customFormat="1" ht="70.150000000000006" customHeight="1" x14ac:dyDescent="0.15">
      <c r="A10" s="75" t="s">
        <v>88</v>
      </c>
      <c r="B10" s="72" t="s">
        <v>60</v>
      </c>
      <c r="C10" s="47"/>
      <c r="D10" s="157">
        <v>500</v>
      </c>
      <c r="E10" s="85">
        <f t="shared" ref="E10" si="0">C10*D10*12</f>
        <v>0</v>
      </c>
      <c r="F10" s="47"/>
      <c r="G10" s="86">
        <f t="shared" ref="G10" si="1">E10*F10/100</f>
        <v>0</v>
      </c>
      <c r="H10" s="256">
        <f t="shared" ref="H10" si="2">E10+G10</f>
        <v>0</v>
      </c>
    </row>
    <row r="11" spans="1:8" ht="30" customHeight="1" thickBot="1" x14ac:dyDescent="0.2">
      <c r="A11" s="161" t="s">
        <v>70</v>
      </c>
      <c r="B11" s="163"/>
      <c r="C11" s="162"/>
      <c r="D11" s="163"/>
      <c r="E11" s="164">
        <f>SUM(E7:E10)</f>
        <v>0</v>
      </c>
      <c r="F11" s="165"/>
      <c r="G11" s="164">
        <f>SUM(G7:G10)</f>
        <v>0</v>
      </c>
      <c r="H11" s="166">
        <f>SUM(H7:H10)</f>
        <v>0</v>
      </c>
    </row>
    <row r="12" spans="1:8" ht="12" customHeight="1" x14ac:dyDescent="0.15"/>
    <row r="13" spans="1:8" ht="12" customHeight="1" x14ac:dyDescent="0.15">
      <c r="C13" s="168"/>
      <c r="D13" s="169" t="s">
        <v>63</v>
      </c>
    </row>
    <row r="14" spans="1:8" ht="12" customHeight="1" thickBot="1" x14ac:dyDescent="0.2"/>
    <row r="15" spans="1:8" x14ac:dyDescent="0.15">
      <c r="A15" s="243" t="s">
        <v>2</v>
      </c>
      <c r="B15" s="244"/>
      <c r="C15" s="170"/>
      <c r="D15" s="170"/>
    </row>
    <row r="16" spans="1:8" x14ac:dyDescent="0.15">
      <c r="A16" s="245"/>
      <c r="B16" s="246"/>
      <c r="C16" s="170"/>
      <c r="D16" s="170"/>
    </row>
    <row r="17" spans="1:4" x14ac:dyDescent="0.15">
      <c r="A17" s="245"/>
      <c r="B17" s="246"/>
      <c r="C17" s="170"/>
      <c r="D17" s="170"/>
    </row>
    <row r="18" spans="1:4" ht="12" thickBot="1" x14ac:dyDescent="0.2">
      <c r="A18" s="247"/>
      <c r="B18" s="248"/>
      <c r="C18" s="170"/>
      <c r="D18" s="170"/>
    </row>
  </sheetData>
  <mergeCells count="3">
    <mergeCell ref="A1:H1"/>
    <mergeCell ref="A2:H2"/>
    <mergeCell ref="A15:B18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H22"/>
  <sheetViews>
    <sheetView tabSelected="1" workbookViewId="0">
      <selection activeCell="L12" sqref="L12"/>
    </sheetView>
  </sheetViews>
  <sheetFormatPr baseColWidth="10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230" t="s">
        <v>123</v>
      </c>
      <c r="B1" s="230"/>
      <c r="C1" s="230"/>
      <c r="D1" s="230"/>
      <c r="E1" s="230"/>
      <c r="F1" s="230"/>
      <c r="G1" s="230"/>
      <c r="H1" s="230"/>
    </row>
    <row r="2" spans="1:8" ht="20.100000000000001" customHeight="1" x14ac:dyDescent="0.15">
      <c r="A2" s="230" t="s">
        <v>5</v>
      </c>
      <c r="B2" s="230"/>
      <c r="C2" s="230"/>
      <c r="D2" s="230"/>
      <c r="E2" s="230"/>
      <c r="F2" s="230"/>
      <c r="G2" s="230"/>
      <c r="H2" s="230"/>
    </row>
    <row r="3" spans="1:8" ht="14.1" customHeight="1" x14ac:dyDescent="0.15">
      <c r="A3" s="1"/>
      <c r="B3" s="1"/>
      <c r="C3" s="1"/>
      <c r="D3" s="1"/>
    </row>
    <row r="4" spans="1:8" ht="14.1" customHeight="1" x14ac:dyDescent="0.15">
      <c r="A4" s="1"/>
      <c r="B4" s="1"/>
      <c r="C4" s="1"/>
      <c r="D4" s="1"/>
    </row>
    <row r="5" spans="1:8" ht="14.1" customHeight="1" thickBot="1" x14ac:dyDescent="0.2">
      <c r="A5" s="3"/>
      <c r="B5" s="3"/>
      <c r="C5" s="3"/>
      <c r="D5" s="3"/>
    </row>
    <row r="6" spans="1:8" ht="70.150000000000006" customHeight="1" thickBot="1" x14ac:dyDescent="0.2">
      <c r="A6" s="73" t="s">
        <v>0</v>
      </c>
      <c r="B6" s="71" t="s">
        <v>10</v>
      </c>
      <c r="C6" s="18" t="s">
        <v>1</v>
      </c>
      <c r="D6" s="18" t="s">
        <v>57</v>
      </c>
      <c r="E6" s="18" t="s">
        <v>58</v>
      </c>
      <c r="F6" s="18" t="s">
        <v>56</v>
      </c>
      <c r="G6" s="18" t="s">
        <v>64</v>
      </c>
      <c r="H6" s="19" t="s">
        <v>65</v>
      </c>
    </row>
    <row r="7" spans="1:8" ht="38.65" customHeight="1" x14ac:dyDescent="0.15">
      <c r="A7" s="96" t="s">
        <v>128</v>
      </c>
      <c r="B7" s="288"/>
      <c r="C7" s="97"/>
      <c r="D7" s="98"/>
      <c r="E7" s="97"/>
      <c r="F7" s="97"/>
      <c r="G7" s="97"/>
      <c r="H7" s="101"/>
    </row>
    <row r="8" spans="1:8" ht="17.100000000000001" customHeight="1" x14ac:dyDescent="0.15">
      <c r="A8" s="74" t="s">
        <v>127</v>
      </c>
      <c r="B8" s="140" t="s">
        <v>62</v>
      </c>
      <c r="C8" s="104"/>
      <c r="D8" s="8">
        <v>2</v>
      </c>
      <c r="E8" s="99">
        <f t="shared" ref="E8:E13" si="0">C8*D8*12</f>
        <v>0</v>
      </c>
      <c r="F8" s="50"/>
      <c r="G8" s="88">
        <f t="shared" ref="G8:G13" si="1">E8*F8/100</f>
        <v>0</v>
      </c>
      <c r="H8" s="100">
        <f t="shared" ref="H8:H13" si="2">E8+G8</f>
        <v>0</v>
      </c>
    </row>
    <row r="9" spans="1:8" ht="17.100000000000001" customHeight="1" x14ac:dyDescent="0.15">
      <c r="A9" s="74" t="s">
        <v>125</v>
      </c>
      <c r="B9" s="140" t="s">
        <v>62</v>
      </c>
      <c r="C9" s="50"/>
      <c r="D9" s="8">
        <v>2</v>
      </c>
      <c r="E9" s="99"/>
      <c r="F9" s="50"/>
      <c r="G9" s="88"/>
      <c r="H9" s="100"/>
    </row>
    <row r="10" spans="1:8" ht="17.100000000000001" customHeight="1" x14ac:dyDescent="0.15">
      <c r="A10" s="95" t="s">
        <v>126</v>
      </c>
      <c r="B10" s="289" t="s">
        <v>62</v>
      </c>
      <c r="C10" s="45"/>
      <c r="D10" s="12">
        <v>1</v>
      </c>
      <c r="E10" s="35">
        <f t="shared" si="0"/>
        <v>0</v>
      </c>
      <c r="F10" s="102"/>
      <c r="G10" s="39">
        <f t="shared" si="1"/>
        <v>0</v>
      </c>
      <c r="H10" s="283">
        <f t="shared" si="2"/>
        <v>0</v>
      </c>
    </row>
    <row r="11" spans="1:8" ht="70.150000000000006" customHeight="1" x14ac:dyDescent="0.15">
      <c r="A11" s="75" t="s">
        <v>124</v>
      </c>
      <c r="B11" s="72" t="s">
        <v>66</v>
      </c>
      <c r="C11" s="60"/>
      <c r="D11" s="285">
        <v>1</v>
      </c>
      <c r="E11" s="85">
        <f>C11*D11*12</f>
        <v>0</v>
      </c>
      <c r="F11" s="47"/>
      <c r="G11" s="86">
        <f>E11*F11/100</f>
        <v>0</v>
      </c>
      <c r="H11" s="256">
        <f>E11+G11</f>
        <v>0</v>
      </c>
    </row>
    <row r="12" spans="1:8" ht="70.150000000000006" customHeight="1" x14ac:dyDescent="0.15">
      <c r="A12" s="75" t="s">
        <v>92</v>
      </c>
      <c r="B12" s="290" t="s">
        <v>67</v>
      </c>
      <c r="C12" s="60"/>
      <c r="D12" s="6">
        <v>0.15</v>
      </c>
      <c r="E12" s="286">
        <f t="shared" si="0"/>
        <v>0</v>
      </c>
      <c r="F12" s="287"/>
      <c r="G12" s="86">
        <f t="shared" si="1"/>
        <v>0</v>
      </c>
      <c r="H12" s="256">
        <f t="shared" si="2"/>
        <v>0</v>
      </c>
    </row>
    <row r="13" spans="1:8" ht="70.150000000000006" customHeight="1" thickBot="1" x14ac:dyDescent="0.2">
      <c r="A13" s="95" t="s">
        <v>88</v>
      </c>
      <c r="B13" s="262" t="s">
        <v>60</v>
      </c>
      <c r="C13" s="51"/>
      <c r="D13" s="284">
        <v>0.15</v>
      </c>
      <c r="E13" s="35">
        <f t="shared" si="0"/>
        <v>0</v>
      </c>
      <c r="F13" s="51"/>
      <c r="G13" s="39">
        <f t="shared" si="1"/>
        <v>0</v>
      </c>
      <c r="H13" s="40">
        <f t="shared" si="2"/>
        <v>0</v>
      </c>
    </row>
    <row r="14" spans="1:8" ht="30" customHeight="1" thickBot="1" x14ac:dyDescent="0.2">
      <c r="A14" s="69" t="s">
        <v>70</v>
      </c>
      <c r="B14" s="55"/>
      <c r="C14" s="56"/>
      <c r="D14" s="55"/>
      <c r="E14" s="57">
        <f>SUM(E7:E13)</f>
        <v>0</v>
      </c>
      <c r="F14" s="79"/>
      <c r="G14" s="58">
        <f>SUM(G7:G13)</f>
        <v>0</v>
      </c>
      <c r="H14" s="59">
        <f>SUM(H7:H13)</f>
        <v>0</v>
      </c>
    </row>
    <row r="15" spans="1:8" ht="12" customHeight="1" x14ac:dyDescent="0.15"/>
    <row r="16" spans="1:8" ht="12" customHeight="1" x14ac:dyDescent="0.15">
      <c r="C16" s="43"/>
      <c r="D16" s="41" t="s">
        <v>63</v>
      </c>
      <c r="E16" s="42"/>
    </row>
    <row r="17" spans="1:3" ht="12" customHeight="1" x14ac:dyDescent="0.15"/>
    <row r="18" spans="1:3" ht="12" customHeight="1" thickBot="1" x14ac:dyDescent="0.2"/>
    <row r="19" spans="1:3" x14ac:dyDescent="0.15">
      <c r="A19" s="223" t="s">
        <v>2</v>
      </c>
      <c r="B19" s="224"/>
      <c r="C19" s="27"/>
    </row>
    <row r="20" spans="1:3" x14ac:dyDescent="0.15">
      <c r="A20" s="225"/>
      <c r="B20" s="226"/>
      <c r="C20" s="27"/>
    </row>
    <row r="21" spans="1:3" x14ac:dyDescent="0.15">
      <c r="A21" s="225"/>
      <c r="B21" s="226"/>
      <c r="C21" s="27"/>
    </row>
    <row r="22" spans="1:3" ht="12" thickBot="1" x14ac:dyDescent="0.2">
      <c r="A22" s="227"/>
      <c r="B22" s="228"/>
      <c r="C22" s="27"/>
    </row>
  </sheetData>
  <mergeCells count="3">
    <mergeCell ref="A1:H1"/>
    <mergeCell ref="A2:H2"/>
    <mergeCell ref="A19:B22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BOULESTEIX Laurent</cp:lastModifiedBy>
  <cp:lastPrinted>2026-06-11T14:24:44Z</cp:lastPrinted>
  <dcterms:created xsi:type="dcterms:W3CDTF">2015-05-11T12:59:14Z</dcterms:created>
  <dcterms:modified xsi:type="dcterms:W3CDTF">2026-07-06T14:53:27Z</dcterms:modified>
</cp:coreProperties>
</file>