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_rels/workbook.xml.rels" ContentType="application/vnd.openxmlformats-package.relationships+xml"/>
  <Override PartName="/xl/media/image1.png" ContentType="image/p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Lot 1 Etanchéité" sheetId="1" state="visible" r:id="rId3"/>
    <sheet name="Lot 2 Charpente" sheetId="2" state="visible" r:id="rId4"/>
  </sheets>
  <definedNames>
    <definedName function="false" hidden="false" localSheetId="0" name="_xlnm.Print_Area" vbProcedure="false">'Lot 1 Etanchéité'!$A$1:$F$81</definedName>
    <definedName function="false" hidden="false" localSheetId="0" name="_xlnm.Print_Titles" vbProcedure="false">'Lot 1 Etanchéité'!$1:$11</definedName>
    <definedName function="false" hidden="false" localSheetId="1" name="_xlnm.Print_Area" vbProcedure="false">'Lot 2 Charpente'!$A$1:$F$94</definedName>
    <definedName function="false" hidden="false" localSheetId="1" name="_xlnm.Print_Titles" vbProcedure="false">'Lot 2 Charpente'!$1:$11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<sst xmlns="http://schemas.openxmlformats.org/spreadsheetml/2006/main" count="169" uniqueCount="101">
  <si>
    <t xml:space="preserve">LOT 01 ETANCHEITE COUVERTURE</t>
  </si>
  <si>
    <t xml:space="preserve">La visite sur site est obligatoire. Toutes les quantités, métrés, dimensions d'équipements </t>
  </si>
  <si>
    <t xml:space="preserve">devront être vérifiées sur site par l’entreprise pour l’élaboration de son offre.</t>
  </si>
  <si>
    <t xml:space="preserve">Les matériaux et les prestations devront être conformes à la description du CCTP et aux normes en vigueurs.</t>
  </si>
  <si>
    <t xml:space="preserve">Repère</t>
  </si>
  <si>
    <t xml:space="preserve">Désignation des ouvrages</t>
  </si>
  <si>
    <t xml:space="preserve">Unité</t>
  </si>
  <si>
    <t xml:space="preserve">Qté</t>
  </si>
  <si>
    <t xml:space="preserve">Prix unitaire
Euro H.T.</t>
  </si>
  <si>
    <t xml:space="preserve">Prix total
Euro H.T.</t>
  </si>
  <si>
    <t xml:space="preserve">Installation de chantier et moyens de levage</t>
  </si>
  <si>
    <t xml:space="preserve">Installation de chantier, cis branchement en eau et électricité</t>
  </si>
  <si>
    <t xml:space="preserve">ens</t>
  </si>
  <si>
    <t xml:space="preserve">Moyens d'accès type sapine et protection anti chute</t>
  </si>
  <si>
    <t xml:space="preserve">Moyens de levage</t>
  </si>
  <si>
    <t xml:space="preserve">Étanchéité provisoire</t>
  </si>
  <si>
    <t xml:space="preserve">m²</t>
  </si>
  <si>
    <t xml:space="preserve">Déposes</t>
  </si>
  <si>
    <t xml:space="preserve">Dépose complexe d'étanchéité  horizontal (étanchéité, isolant, support bois), cis naissances EP</t>
  </si>
  <si>
    <t xml:space="preserve">Dépose relevé d'étanchéité, cis au droit des reliefs et équipements</t>
  </si>
  <si>
    <t xml:space="preserve">ml</t>
  </si>
  <si>
    <t xml:space="preserve">Dépose crosse d'alimentation et sortie de toit</t>
  </si>
  <si>
    <t xml:space="preserve">Dépose couvertine</t>
  </si>
  <si>
    <t xml:space="preserve">Dépose étanchéité chéneau</t>
  </si>
  <si>
    <t xml:space="preserve">Dépose étanchéité verticale</t>
  </si>
  <si>
    <t xml:space="preserve">Dépose écuyer sur acrotère pour garde-corps</t>
  </si>
  <si>
    <t xml:space="preserve">Dépose lanterneaux</t>
  </si>
  <si>
    <t xml:space="preserve">u</t>
  </si>
  <si>
    <t xml:space="preserve">Dépose échelle à crinoline</t>
  </si>
  <si>
    <t xml:space="preserve">Dépose polycarbonate cintré, cis profilé de rive de fixation</t>
  </si>
  <si>
    <t xml:space="preserve">Dépose naissances d'eaux pluviales</t>
  </si>
  <si>
    <t xml:space="preserve">Etanchéité</t>
  </si>
  <si>
    <t xml:space="preserve">Bac acier</t>
  </si>
  <si>
    <t xml:space="preserve">Isolant laine de roche 50 mm</t>
  </si>
  <si>
    <t xml:space="preserve">Polystyrène expansé 130 mm</t>
  </si>
  <si>
    <t xml:space="preserve">Etanchéité bitumineuse bicouche</t>
  </si>
  <si>
    <t xml:space="preserve">Etanchéité verticale</t>
  </si>
  <si>
    <t xml:space="preserve">Chéneau, compris foncure</t>
  </si>
  <si>
    <t xml:space="preserve">Relevé d'étanchéité</t>
  </si>
  <si>
    <t xml:space="preserve">Couvertine aluminium laqué</t>
  </si>
  <si>
    <t xml:space="preserve">Sortie de toit</t>
  </si>
  <si>
    <t xml:space="preserve">Crosse d'alimentation</t>
  </si>
  <si>
    <t xml:space="preserve">Lanterneaux de désenfumage</t>
  </si>
  <si>
    <t xml:space="preserve">Naissances EP</t>
  </si>
  <si>
    <t xml:space="preserve">Polycarbonate</t>
  </si>
  <si>
    <t xml:space="preserve">Polycarbonate cintré et non cintré (rive), cis profilé de fixation de rive</t>
  </si>
  <si>
    <t xml:space="preserve">Serrurerie</t>
  </si>
  <si>
    <t xml:space="preserve">Échelle à crinoline</t>
  </si>
  <si>
    <t xml:space="preserve">Garde-corps périphérique (hauteur variable suivant hauteur acrotère)</t>
  </si>
  <si>
    <t xml:space="preserve">Installations électriques</t>
  </si>
  <si>
    <t xml:space="preserve">Dépose et repose des alimentations et équipements en toiture</t>
  </si>
  <si>
    <t xml:space="preserve">Autres prestations</t>
  </si>
  <si>
    <t xml:space="preserve">L'entreprise soumissionnaire adjoindra au présent D.P.G.F. toutes prestations qu'elle jugera utile à l'appui de son offre</t>
  </si>
  <si>
    <t xml:space="preserve">Total en Euro H.T.</t>
  </si>
  <si>
    <t xml:space="preserve">Total en Euro T.T.C.</t>
  </si>
  <si>
    <t xml:space="preserve">LOT 02 CHARPENTE </t>
  </si>
  <si>
    <t xml:space="preserve">Dossier technique avant travaux</t>
  </si>
  <si>
    <t xml:space="preserve">Relevé contradictoire des charpentes existantes : sections, entraxes, portées, flèches, ferrures, appuis béton</t>
  </si>
  <si>
    <t xml:space="preserve">Note de calculs EXE aux Eurocodes : pannes, arbalétriers renforcés, assemblages, appuis, soulèvement</t>
  </si>
  <si>
    <t xml:space="preserve">Plans d’exécution, plans de repérage, carnets de détails, phasage de pose</t>
  </si>
  <si>
    <t xml:space="preserve">Moyens provisoires, étaiement et phasage</t>
  </si>
  <si>
    <t xml:space="preserve">Méthodologie de phasage des travaux, note de stabilité provisoire</t>
  </si>
  <si>
    <t xml:space="preserve">Étaiements provisoires éventuels des arbalétriers pendant pose des renforts</t>
  </si>
  <si>
    <t xml:space="preserve">Moyens de levage, nacelles, palans, manutention intérieure</t>
  </si>
  <si>
    <t xml:space="preserve">mois</t>
  </si>
  <si>
    <t xml:space="preserve">Phasage, sécurité, protections collectives spécifiques</t>
  </si>
  <si>
    <t xml:space="preserve">Démolitions - Déposes</t>
  </si>
  <si>
    <t xml:space="preserve">Dépose soignée des pannes bois existantes, compris ferrures associées non conservées</t>
  </si>
  <si>
    <t xml:space="preserve">Dépose ponctuelle des ferrures, sabots ou fixations incompatibles avec les pannes neuves</t>
  </si>
  <si>
    <t xml:space="preserve">Pose de pannes neuves LC 100 × 280 mm</t>
  </si>
  <si>
    <t xml:space="preserve">Fourniture de pannes neuves en bois lamellé-collé GL24h, section 100 × 280 mm</t>
  </si>
  <si>
    <t xml:space="preserve">m3</t>
  </si>
  <si>
    <t xml:space="preserve">Pose des pannes neuves, compris calage, réglage, alignement, maintien provisoire</t>
  </si>
  <si>
    <t xml:space="preserve">Traitement des coupes, entailles éventuelles, protections des abouts</t>
  </si>
  <si>
    <t xml:space="preserve">compris</t>
  </si>
  <si>
    <t xml:space="preserve">Renforcement des arbalétriers — grande salle</t>
  </si>
  <si>
    <t xml:space="preserve">Fourniture de plats acier S355 pour moisage des arbalétriers grande salle, section indicative 2 PL 15 × 800 mm</t>
  </si>
  <si>
    <t xml:space="preserve">T</t>
  </si>
  <si>
    <t xml:space="preserve">Pose des plats acier en moisage bilatéral sur arbalétriers grande salle</t>
  </si>
  <si>
    <t xml:space="preserve">Protection anticorrosion des plats acier, classe à définir selon ambiance intérieure</t>
  </si>
  <si>
    <t xml:space="preserve">Reprises locales, ajustages et réservations existantes</t>
  </si>
  <si>
    <t xml:space="preserve">Renforcement des arbalétriers — annexes</t>
  </si>
  <si>
    <t xml:space="preserve">Fourniture de plats acier S355 pour moisage des arbalétriers annexes, section indicative 2 PL15 × 500mm</t>
  </si>
  <si>
    <t xml:space="preserve">Pose des plats acier en moisage bilatéral sur arbalétriers grande salle </t>
  </si>
  <si>
    <t xml:space="preserve">Boulonnage, connecteurs et assemblages bois-acier</t>
  </si>
  <si>
    <t xml:space="preserve">Boulons / tiges filetées traversantes pour moisage bois-acier, compris rondelles larges, écrous, contre-écrous</t>
  </si>
  <si>
    <t xml:space="preserve">Ferrures neuves de fixation des pannes sur arbalétriers renforcés</t>
  </si>
  <si>
    <t xml:space="preserve">Reprises locales, platines, calages, anti-dévers, entretoises</t>
  </si>
  <si>
    <t xml:space="preserve">Équipements sportifs fixés ou suspendus à la charpente</t>
  </si>
  <si>
    <t xml:space="preserve">Repérage, vérification et prise en compte des équipements sportifs fixés ou suspendus à la charpente, compris cordes à grimper, agrès, filets, supports, rails, suspentes, ancrages, dépose/repose ponctuelle, adaptations et toutes sujétions.</t>
  </si>
  <si>
    <t xml:space="preserve">Compris relevé existant</t>
  </si>
  <si>
    <t xml:space="preserve">Renforts locaux éventuels au droit des ancrages d’équipements sportifs, notamment cordes à grimper, sur justification EXE.</t>
  </si>
  <si>
    <t xml:space="preserve">Contrôles, réception et essais</t>
  </si>
  <si>
    <t xml:space="preserve">Contrôle visuel des bois existants après dépose / mise à nu</t>
  </si>
  <si>
    <t xml:space="preserve">Contrôle humidité / état parasitaire des bois conservés</t>
  </si>
  <si>
    <t xml:space="preserve">Contrôle serrage boulonnerie / PV de serrage</t>
  </si>
  <si>
    <t xml:space="preserve">Repli des installations de chantier et nettoyage</t>
  </si>
  <si>
    <t xml:space="preserve">Repli des installations de chantier, démontage grue, échafaudages, évacuation des moyens provisoires</t>
  </si>
  <si>
    <t xml:space="preserve">Nettoyage complet, enlèvement des chutes et copeaux métalliques, remise en état du site</t>
  </si>
  <si>
    <t xml:space="preserve">Dossier des Ouvrages Exécutés</t>
  </si>
  <si>
    <t xml:space="preserve">DOE structure : plans conformes, fiches matériaux, PV acier/bois, notes de calcul, fiches boulonnerie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</si>
</sst>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-* #,##0.00\ _F_-;\-* #,##0.00\ _F_-;_-* \-??\ _F_-;_-@_-"/>
    <numFmt numFmtId="166" formatCode="0\ %"/>
    <numFmt numFmtId="167" formatCode="0.00"/>
    <numFmt numFmtId="168" formatCode="#,##0.00&quot; €&quot;"/>
    <numFmt numFmtId="169" formatCode="#,##0"/>
    <numFmt numFmtId="170" formatCode="_-* #,##0.00\ [$€-40C]_-;\-* #,##0.00\ [$€-40C]_-;_-* \-??\ [$€-40C]_-;_-@_-"/>
    <numFmt numFmtId="171" formatCode="&quot;T.V.A. (&quot;0.0%\)"/>
  </numFmts>
  <fonts count="24">
    <font>
      <sz val="11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sz val="10"/>
      <name val="MS Sans Serif"/>
      <family val="2"/>
      <charset val="1"/>
    </font>
    <font>
      <b val="true"/>
      <sz val="9"/>
      <color theme="1"/>
      <name val="Calibri"/>
      <family val="2"/>
      <charset val="1"/>
    </font>
    <font>
      <sz val="11"/>
      <color theme="1"/>
      <name val="Calibri"/>
      <family val="2"/>
      <charset val="1"/>
    </font>
    <font>
      <b val="true"/>
      <sz val="9"/>
      <name val="Calibri"/>
      <family val="2"/>
      <charset val="1"/>
    </font>
    <font>
      <b val="true"/>
      <sz val="8"/>
      <name val="Calibri"/>
      <family val="2"/>
      <charset val="1"/>
    </font>
    <font>
      <sz val="8"/>
      <name val="Calibri"/>
      <family val="2"/>
      <charset val="1"/>
    </font>
    <font>
      <b val="true"/>
      <sz val="10"/>
      <name val="Calibri"/>
      <family val="2"/>
      <charset val="1"/>
    </font>
    <font>
      <b val="true"/>
      <i val="true"/>
      <sz val="8"/>
      <name val="Calibri"/>
      <family val="2"/>
      <charset val="1"/>
    </font>
    <font>
      <b val="true"/>
      <sz val="12"/>
      <name val="Calibri"/>
      <family val="2"/>
      <charset val="1"/>
    </font>
    <font>
      <b val="true"/>
      <i val="true"/>
      <sz val="9"/>
      <name val="Calibri"/>
      <family val="2"/>
      <charset val="1"/>
    </font>
    <font>
      <sz val="9"/>
      <color theme="1"/>
      <name val="Calibri"/>
      <family val="2"/>
      <charset val="1"/>
    </font>
    <font>
      <b val="true"/>
      <i val="true"/>
      <u val="single"/>
      <sz val="9"/>
      <name val="Calibri"/>
      <family val="2"/>
      <charset val="1"/>
    </font>
    <font>
      <b val="true"/>
      <sz val="11"/>
      <color theme="1"/>
      <name val="Aptos Narrow"/>
      <family val="2"/>
      <charset val="1"/>
    </font>
    <font>
      <sz val="8"/>
      <color theme="1"/>
      <name val="Calibri"/>
      <family val="2"/>
      <charset val="1"/>
    </font>
    <font>
      <sz val="9"/>
      <name val="Calibri"/>
      <family val="2"/>
      <charset val="1"/>
    </font>
    <font>
      <b val="true"/>
      <sz val="11"/>
      <color theme="1"/>
      <name val="Calibri"/>
      <family val="2"/>
      <charset val="1"/>
    </font>
    <font>
      <i val="true"/>
      <sz val="8"/>
      <name val="Calibri"/>
      <family val="2"/>
      <charset val="1"/>
    </font>
    <font>
      <sz val="8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8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/>
      <right style="thin"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 style="thin"/>
      <right style="thin"/>
      <top style="thin"/>
      <bottom style="thin"/>
      <diagonal/>
    </border>
  </borders>
  <cellStyleXfs count="2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0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25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1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2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3" fillId="0" borderId="0" xfId="25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10" fillId="0" borderId="0" xfId="25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13" fillId="0" borderId="0" xfId="25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25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0" xfId="25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0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23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23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23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7" fontId="11" fillId="0" borderId="0" xfId="23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8" fontId="11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23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2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9" fillId="0" borderId="2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0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0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2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1" fillId="0" borderId="2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1" fillId="0" borderId="4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1" fillId="0" borderId="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18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6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7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7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1" fillId="0" borderId="7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1" fillId="0" borderId="8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1" fillId="0" borderId="9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righ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7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8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9" fillId="0" borderId="8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9" fillId="0" borderId="9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11" xfId="2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0" borderId="11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20" fillId="0" borderId="11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1" fillId="0" borderId="12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9" fillId="0" borderId="1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8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6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8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7" fontId="11" fillId="0" borderId="8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7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0" borderId="8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9" fillId="0" borderId="0" xfId="25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8" fontId="19" fillId="0" borderId="15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0" xfId="24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19" fillId="0" borderId="14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0" borderId="16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0" xfId="24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8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2" fillId="0" borderId="8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9" fillId="0" borderId="8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8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9" fillId="0" borderId="7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1" fillId="0" borderId="1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7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7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0" fillId="0" borderId="7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0" borderId="7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10" fillId="0" borderId="1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7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7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17" xfId="2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7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0" fillId="0" borderId="18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9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0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21" xfId="2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2" xfId="2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12" fillId="0" borderId="23" xfId="2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24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5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26" xfId="2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9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27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7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1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0" borderId="8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0" borderId="8" xfId="23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1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illiers 10" xfId="20"/>
    <cellStyle name="Milliers 4 2" xfId="21"/>
    <cellStyle name="Milliers 5 2" xfId="22"/>
    <cellStyle name="Normal 10" xfId="23"/>
    <cellStyle name="Normal 2 2" xfId="24"/>
    <cellStyle name="Normal 3" xfId="25"/>
    <cellStyle name="Normal_DQE lot 2 VRD  Rosny" xfId="26"/>
    <cellStyle name="Pourcentage 2 2" xfId="27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4</xdr:col>
      <xdr:colOff>704520</xdr:colOff>
      <xdr:row>0</xdr:row>
      <xdr:rowOff>57960</xdr:rowOff>
    </xdr:from>
    <xdr:to>
      <xdr:col>5</xdr:col>
      <xdr:colOff>470160</xdr:colOff>
      <xdr:row>2</xdr:row>
      <xdr:rowOff>172440</xdr:rowOff>
    </xdr:to>
    <xdr:pic>
      <xdr:nvPicPr>
        <xdr:cNvPr id="0" name="Image 3" descr="">
          <a:extLst>
            <a:ext uri="{C183D7F6-B498-43B3-948B-1728B52AA6E4}">
              <adec:decorative xmlns:adec="http://schemas.microsoft.com/office/drawing/2017/decorative" val="1"/>
            </a:ext>
          </a:extLst>
        </xdr:cNvPr>
        <xdr:cNvPicPr/>
      </xdr:nvPicPr>
      <xdr:blipFill>
        <a:blip r:embed="rId1"/>
        <a:srcRect l="13308" t="23928" r="10606" b="17073"/>
        <a:stretch/>
      </xdr:blipFill>
      <xdr:spPr>
        <a:xfrm>
          <a:off x="9001440" y="57960"/>
          <a:ext cx="970920" cy="4762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4</xdr:col>
      <xdr:colOff>704520</xdr:colOff>
      <xdr:row>0</xdr:row>
      <xdr:rowOff>57960</xdr:rowOff>
    </xdr:from>
    <xdr:to>
      <xdr:col>5</xdr:col>
      <xdr:colOff>470160</xdr:colOff>
      <xdr:row>2</xdr:row>
      <xdr:rowOff>172440</xdr:rowOff>
    </xdr:to>
    <xdr:pic>
      <xdr:nvPicPr>
        <xdr:cNvPr id="1" name="Image 3" descr="">
          <a:extLst>
            <a:ext uri="{C183D7F6-B498-43B3-948B-1728B52AA6E4}">
              <adec:decorative xmlns:adec="http://schemas.microsoft.com/office/drawing/2017/decorative" val="1"/>
            </a:ext>
          </a:extLst>
        </xdr:cNvPr>
        <xdr:cNvPicPr/>
      </xdr:nvPicPr>
      <xdr:blipFill>
        <a:blip r:embed="rId1"/>
        <a:srcRect l="13308" t="23928" r="10606" b="17073"/>
        <a:stretch/>
      </xdr:blipFill>
      <xdr:spPr>
        <a:xfrm>
          <a:off x="9001440" y="57960"/>
          <a:ext cx="970920" cy="4762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L8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20" zoomScalePageLayoutView="100" workbookViewId="0">
      <selection pane="topLeft" activeCell="B41" activeCellId="0" sqref="B41"/>
    </sheetView>
  </sheetViews>
  <sheetFormatPr defaultColWidth="11.55859375" defaultRowHeight="14.25" zeroHeight="false" outlineLevelRow="0" outlineLevelCol="0"/>
  <cols>
    <col collapsed="false" customWidth="true" hidden="false" outlineLevel="0" max="1" min="1" style="1" width="9.44"/>
    <col collapsed="false" customWidth="true" hidden="false" outlineLevel="0" max="2" min="2" style="2" width="65.11"/>
    <col collapsed="false" customWidth="true" hidden="false" outlineLevel="0" max="3" min="3" style="3" width="9.67"/>
    <col collapsed="false" customWidth="true" hidden="false" outlineLevel="0" max="4" min="4" style="4" width="9.11"/>
    <col collapsed="false" customWidth="true" hidden="false" outlineLevel="0" max="5" min="5" style="5" width="13.56"/>
    <col collapsed="false" customWidth="false" hidden="false" outlineLevel="0" max="6" min="6" style="6" width="11.56"/>
    <col collapsed="false" customWidth="true" hidden="false" outlineLevel="0" max="7" min="7" style="7" width="2.89"/>
    <col collapsed="false" customWidth="false" hidden="false" outlineLevel="0" max="16384" min="8" style="7" width="11.56"/>
  </cols>
  <sheetData>
    <row r="1" customFormat="false" ht="14.25" hidden="false" customHeight="false" outlineLevel="0" collapsed="false">
      <c r="A1" s="8"/>
      <c r="B1" s="9"/>
      <c r="C1" s="9"/>
      <c r="D1" s="9"/>
      <c r="E1" s="9"/>
      <c r="F1" s="10"/>
    </row>
    <row r="2" customFormat="false" ht="14.25" hidden="false" customHeight="false" outlineLevel="0" collapsed="false">
      <c r="A2" s="11" t="e">
        <f aca="false">+#REF!</f>
        <v>#REF!</v>
      </c>
      <c r="B2" s="11"/>
      <c r="C2" s="12"/>
      <c r="D2" s="13"/>
      <c r="E2" s="14"/>
      <c r="F2" s="10"/>
    </row>
    <row r="3" customFormat="false" ht="14.25" hidden="false" customHeight="false" outlineLevel="0" collapsed="false">
      <c r="A3" s="15"/>
      <c r="B3" s="16"/>
      <c r="C3" s="12"/>
      <c r="D3" s="13"/>
      <c r="E3" s="14"/>
      <c r="F3" s="10"/>
    </row>
    <row r="4" customFormat="false" ht="14.25" hidden="false" customHeight="false" outlineLevel="0" collapsed="false">
      <c r="A4" s="15"/>
      <c r="B4" s="16"/>
      <c r="C4" s="12"/>
      <c r="D4" s="13"/>
      <c r="E4" s="14"/>
      <c r="F4" s="10"/>
    </row>
    <row r="5" customFormat="false" ht="15" hidden="false" customHeight="false" outlineLevel="0" collapsed="false">
      <c r="A5" s="17" t="s">
        <v>0</v>
      </c>
      <c r="B5" s="17"/>
      <c r="C5" s="17"/>
      <c r="D5" s="17"/>
      <c r="E5" s="17"/>
      <c r="F5" s="17"/>
    </row>
    <row r="6" customFormat="false" ht="14.25" hidden="false" customHeight="false" outlineLevel="0" collapsed="false">
      <c r="A6" s="18"/>
      <c r="B6" s="19"/>
      <c r="C6" s="20"/>
      <c r="D6" s="21"/>
      <c r="E6" s="22"/>
      <c r="F6" s="22"/>
    </row>
    <row r="7" customFormat="false" ht="14.25" hidden="false" customHeight="false" outlineLevel="0" collapsed="false">
      <c r="A7" s="23" t="s">
        <v>1</v>
      </c>
      <c r="B7" s="23"/>
      <c r="C7" s="23"/>
      <c r="D7" s="23"/>
      <c r="E7" s="23"/>
      <c r="F7" s="23"/>
    </row>
    <row r="8" customFormat="false" ht="14.25" hidden="false" customHeight="false" outlineLevel="0" collapsed="false">
      <c r="A8" s="23" t="s">
        <v>2</v>
      </c>
      <c r="B8" s="23"/>
      <c r="C8" s="23"/>
      <c r="D8" s="23"/>
      <c r="E8" s="23"/>
      <c r="F8" s="23"/>
    </row>
    <row r="9" customFormat="false" ht="14.25" hidden="false" customHeight="false" outlineLevel="0" collapsed="false">
      <c r="A9" s="23" t="s">
        <v>3</v>
      </c>
      <c r="B9" s="23"/>
      <c r="C9" s="23"/>
      <c r="D9" s="23"/>
      <c r="E9" s="23"/>
      <c r="F9" s="23"/>
    </row>
    <row r="10" customFormat="false" ht="14.25" hidden="false" customHeight="false" outlineLevel="0" collapsed="false">
      <c r="A10" s="24"/>
      <c r="B10" s="19"/>
      <c r="C10" s="20"/>
      <c r="D10" s="21"/>
      <c r="E10" s="22"/>
      <c r="F10" s="22"/>
    </row>
    <row r="11" s="30" customFormat="true" ht="22.35" hidden="false" customHeight="false" outlineLevel="0" collapsed="false">
      <c r="A11" s="25" t="s">
        <v>4</v>
      </c>
      <c r="B11" s="26" t="s">
        <v>5</v>
      </c>
      <c r="C11" s="26" t="s">
        <v>6</v>
      </c>
      <c r="D11" s="27" t="s">
        <v>7</v>
      </c>
      <c r="E11" s="28" t="s">
        <v>8</v>
      </c>
      <c r="F11" s="29" t="s">
        <v>9</v>
      </c>
    </row>
    <row r="12" customFormat="false" ht="13.5" hidden="false" customHeight="true" outlineLevel="0" collapsed="false">
      <c r="A12" s="31"/>
      <c r="B12" s="32"/>
      <c r="C12" s="33"/>
      <c r="D12" s="34"/>
      <c r="E12" s="35"/>
      <c r="F12" s="36"/>
      <c r="I12" s="37"/>
      <c r="J12" s="38"/>
      <c r="K12" s="37"/>
      <c r="L12" s="37"/>
    </row>
    <row r="13" customFormat="false" ht="13.5" hidden="false" customHeight="true" outlineLevel="0" collapsed="false">
      <c r="A13" s="39"/>
      <c r="B13" s="40" t="s">
        <v>10</v>
      </c>
      <c r="C13" s="41"/>
      <c r="D13" s="42"/>
      <c r="E13" s="43"/>
      <c r="F13" s="44"/>
      <c r="I13" s="45"/>
      <c r="J13" s="46"/>
      <c r="K13" s="45"/>
      <c r="L13" s="45"/>
    </row>
    <row r="14" customFormat="false" ht="13.5" hidden="false" customHeight="true" outlineLevel="0" collapsed="false">
      <c r="A14" s="39"/>
      <c r="B14" s="47"/>
      <c r="C14" s="48"/>
      <c r="D14" s="49"/>
      <c r="E14" s="43"/>
      <c r="F14" s="50"/>
      <c r="I14" s="45"/>
      <c r="J14" s="46"/>
      <c r="K14" s="45"/>
      <c r="L14" s="45"/>
    </row>
    <row r="15" customFormat="false" ht="13.5" hidden="false" customHeight="true" outlineLevel="0" collapsed="false">
      <c r="A15" s="39"/>
      <c r="B15" s="47" t="s">
        <v>11</v>
      </c>
      <c r="C15" s="48" t="s">
        <v>12</v>
      </c>
      <c r="D15" s="49" t="n">
        <v>1</v>
      </c>
      <c r="E15" s="43" t="n">
        <v>0</v>
      </c>
      <c r="F15" s="50" t="n">
        <f aca="false">D15*E15</f>
        <v>0</v>
      </c>
      <c r="I15" s="45"/>
      <c r="J15" s="46"/>
      <c r="K15" s="45"/>
      <c r="L15" s="45"/>
    </row>
    <row r="16" customFormat="false" ht="13.5" hidden="false" customHeight="true" outlineLevel="0" collapsed="false">
      <c r="A16" s="39"/>
      <c r="B16" s="47" t="s">
        <v>13</v>
      </c>
      <c r="C16" s="48" t="s">
        <v>12</v>
      </c>
      <c r="D16" s="49" t="n">
        <v>1</v>
      </c>
      <c r="E16" s="43" t="n">
        <v>0</v>
      </c>
      <c r="F16" s="50" t="n">
        <f aca="false">D16*E16</f>
        <v>0</v>
      </c>
      <c r="I16" s="45"/>
      <c r="J16" s="46"/>
      <c r="K16" s="45"/>
      <c r="L16" s="45"/>
    </row>
    <row r="17" customFormat="false" ht="13.5" hidden="false" customHeight="true" outlineLevel="0" collapsed="false">
      <c r="A17" s="39"/>
      <c r="B17" s="47" t="s">
        <v>14</v>
      </c>
      <c r="C17" s="48" t="s">
        <v>12</v>
      </c>
      <c r="D17" s="49" t="n">
        <v>1</v>
      </c>
      <c r="E17" s="43" t="n">
        <v>0</v>
      </c>
      <c r="F17" s="50" t="n">
        <f aca="false">D17*E17</f>
        <v>0</v>
      </c>
      <c r="I17" s="45"/>
      <c r="J17" s="46"/>
      <c r="K17" s="45"/>
      <c r="L17" s="45"/>
    </row>
    <row r="18" customFormat="false" ht="13.5" hidden="false" customHeight="true" outlineLevel="0" collapsed="false">
      <c r="A18" s="39"/>
      <c r="B18" s="47" t="s">
        <v>15</v>
      </c>
      <c r="C18" s="48" t="s">
        <v>16</v>
      </c>
      <c r="D18" s="49" t="n">
        <v>1750</v>
      </c>
      <c r="E18" s="43" t="n">
        <v>0</v>
      </c>
      <c r="F18" s="50" t="n">
        <f aca="false">D18*E18</f>
        <v>0</v>
      </c>
      <c r="I18" s="45"/>
      <c r="J18" s="46"/>
      <c r="K18" s="45"/>
      <c r="L18" s="45"/>
    </row>
    <row r="19" customFormat="false" ht="13.5" hidden="false" customHeight="true" outlineLevel="0" collapsed="false">
      <c r="A19" s="39"/>
      <c r="B19" s="47"/>
      <c r="C19" s="41"/>
      <c r="D19" s="42"/>
      <c r="E19" s="43"/>
      <c r="F19" s="44"/>
    </row>
    <row r="20" s="57" customFormat="true" ht="13.5" hidden="false" customHeight="true" outlineLevel="0" collapsed="false">
      <c r="A20" s="51"/>
      <c r="B20" s="52"/>
      <c r="C20" s="53"/>
      <c r="D20" s="54"/>
      <c r="E20" s="55" t="str">
        <f aca="false">CONCATENATE(B13,IF(B13&lt;&gt;"",""," :")," : Sous-total H.T. ")</f>
        <v>Installation de chantier et moyens de levage : Sous-total H.T. </v>
      </c>
      <c r="F20" s="56" t="n">
        <f aca="false">SUM(F12:F19)</f>
        <v>0</v>
      </c>
      <c r="I20" s="37"/>
      <c r="J20" s="38"/>
      <c r="K20" s="37"/>
      <c r="L20" s="37"/>
    </row>
    <row r="21" customFormat="false" ht="13.5" hidden="false" customHeight="true" outlineLevel="0" collapsed="false">
      <c r="A21" s="31"/>
      <c r="B21" s="32"/>
      <c r="C21" s="33"/>
      <c r="D21" s="34"/>
      <c r="E21" s="35"/>
      <c r="F21" s="36"/>
      <c r="I21" s="45"/>
      <c r="J21" s="46"/>
      <c r="K21" s="45"/>
      <c r="L21" s="45"/>
    </row>
    <row r="22" customFormat="false" ht="13.5" hidden="false" customHeight="true" outlineLevel="0" collapsed="false">
      <c r="A22" s="39"/>
      <c r="B22" s="40" t="s">
        <v>17</v>
      </c>
      <c r="C22" s="41"/>
      <c r="D22" s="42"/>
      <c r="E22" s="43"/>
      <c r="F22" s="44"/>
      <c r="I22" s="45"/>
      <c r="J22" s="46"/>
      <c r="K22" s="45"/>
      <c r="L22" s="45"/>
    </row>
    <row r="23" customFormat="false" ht="13.5" hidden="false" customHeight="true" outlineLevel="0" collapsed="false">
      <c r="A23" s="39"/>
      <c r="B23" s="58"/>
      <c r="C23" s="41"/>
      <c r="D23" s="49"/>
      <c r="E23" s="43"/>
      <c r="F23" s="50"/>
      <c r="I23" s="45"/>
      <c r="J23" s="46"/>
      <c r="K23" s="45"/>
      <c r="L23" s="45"/>
    </row>
    <row r="24" customFormat="false" ht="13.5" hidden="false" customHeight="true" outlineLevel="0" collapsed="false">
      <c r="A24" s="39"/>
      <c r="B24" s="47" t="s">
        <v>18</v>
      </c>
      <c r="C24" s="48" t="s">
        <v>16</v>
      </c>
      <c r="D24" s="49" t="n">
        <v>1405</v>
      </c>
      <c r="E24" s="43" t="n">
        <v>0</v>
      </c>
      <c r="F24" s="50" t="n">
        <f aca="false">D24*E24</f>
        <v>0</v>
      </c>
      <c r="I24" s="45"/>
      <c r="J24" s="46"/>
      <c r="K24" s="45"/>
      <c r="L24" s="45"/>
    </row>
    <row r="25" customFormat="false" ht="13.5" hidden="false" customHeight="true" outlineLevel="0" collapsed="false">
      <c r="A25" s="39"/>
      <c r="B25" s="47" t="s">
        <v>19</v>
      </c>
      <c r="C25" s="48" t="s">
        <v>20</v>
      </c>
      <c r="D25" s="49" t="n">
        <v>184</v>
      </c>
      <c r="E25" s="43" t="n">
        <v>0</v>
      </c>
      <c r="F25" s="50" t="n">
        <f aca="false">D25*E25</f>
        <v>0</v>
      </c>
      <c r="I25" s="45"/>
      <c r="J25" s="46"/>
      <c r="K25" s="45"/>
      <c r="L25" s="45"/>
    </row>
    <row r="26" customFormat="false" ht="13.5" hidden="false" customHeight="true" outlineLevel="0" collapsed="false">
      <c r="A26" s="39"/>
      <c r="B26" s="47" t="s">
        <v>21</v>
      </c>
      <c r="C26" s="48" t="s">
        <v>12</v>
      </c>
      <c r="D26" s="49" t="n">
        <v>1</v>
      </c>
      <c r="E26" s="43" t="n">
        <v>0</v>
      </c>
      <c r="F26" s="50" t="n">
        <f aca="false">D26*E26</f>
        <v>0</v>
      </c>
      <c r="I26" s="45"/>
      <c r="J26" s="46"/>
      <c r="K26" s="45"/>
      <c r="L26" s="45"/>
    </row>
    <row r="27" customFormat="false" ht="13.5" hidden="false" customHeight="true" outlineLevel="0" collapsed="false">
      <c r="A27" s="39"/>
      <c r="B27" s="47" t="s">
        <v>22</v>
      </c>
      <c r="C27" s="48" t="s">
        <v>20</v>
      </c>
      <c r="D27" s="49" t="n">
        <v>198</v>
      </c>
      <c r="E27" s="43" t="n">
        <v>0</v>
      </c>
      <c r="F27" s="50" t="n">
        <f aca="false">D27*E27</f>
        <v>0</v>
      </c>
      <c r="I27" s="45"/>
      <c r="J27" s="46"/>
      <c r="K27" s="45"/>
      <c r="L27" s="45"/>
    </row>
    <row r="28" customFormat="false" ht="13.5" hidden="false" customHeight="true" outlineLevel="0" collapsed="false">
      <c r="A28" s="39"/>
      <c r="B28" s="47" t="s">
        <v>23</v>
      </c>
      <c r="C28" s="48" t="s">
        <v>20</v>
      </c>
      <c r="D28" s="49" t="n">
        <v>147</v>
      </c>
      <c r="E28" s="43" t="n">
        <v>0</v>
      </c>
      <c r="F28" s="50" t="n">
        <f aca="false">D28*E28</f>
        <v>0</v>
      </c>
      <c r="I28" s="45"/>
      <c r="J28" s="46"/>
      <c r="K28" s="45"/>
      <c r="L28" s="45"/>
    </row>
    <row r="29" customFormat="false" ht="13.5" hidden="false" customHeight="true" outlineLevel="0" collapsed="false">
      <c r="A29" s="39"/>
      <c r="B29" s="47" t="s">
        <v>24</v>
      </c>
      <c r="C29" s="48" t="s">
        <v>16</v>
      </c>
      <c r="D29" s="49" t="n">
        <v>142</v>
      </c>
      <c r="E29" s="43" t="n">
        <v>0</v>
      </c>
      <c r="F29" s="50" t="n">
        <f aca="false">D29*E29</f>
        <v>0</v>
      </c>
      <c r="I29" s="45"/>
      <c r="J29" s="46"/>
      <c r="K29" s="45"/>
      <c r="L29" s="45"/>
    </row>
    <row r="30" customFormat="false" ht="13.5" hidden="false" customHeight="true" outlineLevel="0" collapsed="false">
      <c r="A30" s="39"/>
      <c r="B30" s="47" t="s">
        <v>25</v>
      </c>
      <c r="C30" s="48" t="s">
        <v>12</v>
      </c>
      <c r="D30" s="49" t="n">
        <v>1</v>
      </c>
      <c r="E30" s="43" t="n">
        <v>0</v>
      </c>
      <c r="F30" s="50" t="n">
        <f aca="false">D30*E30</f>
        <v>0</v>
      </c>
      <c r="I30" s="45"/>
      <c r="J30" s="46"/>
      <c r="K30" s="45"/>
      <c r="L30" s="45"/>
    </row>
    <row r="31" customFormat="false" ht="13.5" hidden="false" customHeight="true" outlineLevel="0" collapsed="false">
      <c r="A31" s="39"/>
      <c r="B31" s="47" t="s">
        <v>26</v>
      </c>
      <c r="C31" s="48" t="s">
        <v>27</v>
      </c>
      <c r="D31" s="49" t="n">
        <v>15</v>
      </c>
      <c r="E31" s="43" t="n">
        <v>0</v>
      </c>
      <c r="F31" s="50" t="n">
        <f aca="false">D31*E31</f>
        <v>0</v>
      </c>
      <c r="I31" s="45"/>
      <c r="J31" s="46"/>
      <c r="K31" s="45"/>
      <c r="L31" s="45"/>
    </row>
    <row r="32" customFormat="false" ht="13.5" hidden="false" customHeight="true" outlineLevel="0" collapsed="false">
      <c r="A32" s="39"/>
      <c r="B32" s="47" t="s">
        <v>28</v>
      </c>
      <c r="C32" s="48" t="s">
        <v>12</v>
      </c>
      <c r="D32" s="49" t="n">
        <v>1</v>
      </c>
      <c r="E32" s="43" t="n">
        <v>0</v>
      </c>
      <c r="F32" s="50" t="n">
        <f aca="false">D32*E32</f>
        <v>0</v>
      </c>
      <c r="I32" s="45"/>
      <c r="J32" s="46"/>
      <c r="K32" s="45"/>
      <c r="L32" s="45"/>
    </row>
    <row r="33" customFormat="false" ht="13.5" hidden="false" customHeight="true" outlineLevel="0" collapsed="false">
      <c r="A33" s="39"/>
      <c r="B33" s="47" t="s">
        <v>29</v>
      </c>
      <c r="C33" s="48" t="s">
        <v>16</v>
      </c>
      <c r="D33" s="49" t="n">
        <v>265</v>
      </c>
      <c r="E33" s="43" t="n">
        <v>0</v>
      </c>
      <c r="F33" s="50" t="n">
        <f aca="false">D33*E33</f>
        <v>0</v>
      </c>
      <c r="I33" s="45"/>
      <c r="J33" s="46"/>
      <c r="K33" s="45"/>
      <c r="L33" s="45"/>
    </row>
    <row r="34" customFormat="false" ht="13.5" hidden="false" customHeight="true" outlineLevel="0" collapsed="false">
      <c r="A34" s="39"/>
      <c r="B34" s="47" t="s">
        <v>30</v>
      </c>
      <c r="C34" s="48" t="s">
        <v>12</v>
      </c>
      <c r="D34" s="49" t="n">
        <v>1</v>
      </c>
      <c r="E34" s="43" t="n">
        <v>0</v>
      </c>
      <c r="F34" s="50" t="n">
        <f aca="false">D34*E34</f>
        <v>0</v>
      </c>
    </row>
    <row r="35" customFormat="false" ht="13.5" hidden="false" customHeight="true" outlineLevel="0" collapsed="false">
      <c r="A35" s="39"/>
      <c r="B35" s="59"/>
      <c r="C35" s="60"/>
      <c r="D35" s="42"/>
      <c r="E35" s="43"/>
      <c r="F35" s="44"/>
    </row>
    <row r="36" s="57" customFormat="true" ht="13.5" hidden="false" customHeight="true" outlineLevel="0" collapsed="false">
      <c r="A36" s="51"/>
      <c r="B36" s="52"/>
      <c r="C36" s="53"/>
      <c r="D36" s="54"/>
      <c r="E36" s="55" t="str">
        <f aca="false">CONCATENATE(B22,IF(B22&lt;&gt;"",""," :")," : Sous-total H.T. ")</f>
        <v>Déposes : Sous-total H.T. </v>
      </c>
      <c r="F36" s="56" t="n">
        <f aca="false">SUM(F21:F35)</f>
        <v>0</v>
      </c>
    </row>
    <row r="37" customFormat="false" ht="13.5" hidden="false" customHeight="true" outlineLevel="0" collapsed="false">
      <c r="A37" s="61"/>
      <c r="B37" s="47"/>
      <c r="C37" s="41"/>
      <c r="D37" s="42"/>
      <c r="E37" s="43"/>
      <c r="F37" s="44"/>
      <c r="I37" s="37"/>
      <c r="J37" s="38"/>
      <c r="K37" s="37"/>
      <c r="L37" s="37"/>
    </row>
    <row r="38" customFormat="false" ht="13.5" hidden="false" customHeight="true" outlineLevel="0" collapsed="false">
      <c r="A38" s="39"/>
      <c r="B38" s="40" t="s">
        <v>31</v>
      </c>
      <c r="C38" s="41"/>
      <c r="D38" s="42"/>
      <c r="E38" s="43"/>
      <c r="F38" s="44"/>
      <c r="I38" s="45"/>
      <c r="J38" s="46"/>
      <c r="K38" s="45"/>
      <c r="L38" s="62"/>
    </row>
    <row r="39" customFormat="false" ht="13.5" hidden="false" customHeight="true" outlineLevel="0" collapsed="false">
      <c r="A39" s="39"/>
      <c r="B39" s="47"/>
      <c r="C39" s="60"/>
      <c r="D39" s="63"/>
      <c r="E39" s="43"/>
      <c r="F39" s="50"/>
      <c r="I39" s="45"/>
      <c r="J39" s="46"/>
      <c r="K39" s="45"/>
      <c r="L39" s="45"/>
    </row>
    <row r="40" customFormat="false" ht="13.5" hidden="false" customHeight="true" outlineLevel="0" collapsed="false">
      <c r="A40" s="39"/>
      <c r="B40" s="47" t="s">
        <v>32</v>
      </c>
      <c r="C40" s="60" t="s">
        <v>16</v>
      </c>
      <c r="D40" s="49" t="n">
        <f aca="false">D24</f>
        <v>1405</v>
      </c>
      <c r="E40" s="43" t="n">
        <v>0</v>
      </c>
      <c r="F40" s="50" t="n">
        <f aca="false">D40*E40</f>
        <v>0</v>
      </c>
    </row>
    <row r="41" s="69" customFormat="true" ht="13.5" hidden="false" customHeight="true" outlineLevel="0" collapsed="false">
      <c r="A41" s="61"/>
      <c r="B41" s="64" t="s">
        <v>33</v>
      </c>
      <c r="C41" s="65" t="s">
        <v>16</v>
      </c>
      <c r="D41" s="49" t="n">
        <v>1405</v>
      </c>
      <c r="E41" s="66" t="n">
        <v>0</v>
      </c>
      <c r="F41" s="67" t="n">
        <f aca="false">D41*E41</f>
        <v>0</v>
      </c>
      <c r="G41" s="68"/>
    </row>
    <row r="42" customFormat="false" ht="13.5" hidden="false" customHeight="true" outlineLevel="0" collapsed="false">
      <c r="A42" s="61"/>
      <c r="B42" s="47" t="s">
        <v>34</v>
      </c>
      <c r="C42" s="41" t="s">
        <v>16</v>
      </c>
      <c r="D42" s="42" t="n">
        <v>1405</v>
      </c>
      <c r="E42" s="43" t="n">
        <v>0</v>
      </c>
      <c r="F42" s="50" t="n">
        <f aca="false">D42*E42</f>
        <v>0</v>
      </c>
      <c r="I42" s="45"/>
      <c r="J42" s="46"/>
      <c r="K42" s="45"/>
      <c r="L42" s="37"/>
    </row>
    <row r="43" customFormat="false" ht="13.5" hidden="false" customHeight="true" outlineLevel="0" collapsed="false">
      <c r="A43" s="39"/>
      <c r="B43" s="47" t="s">
        <v>35</v>
      </c>
      <c r="C43" s="41" t="s">
        <v>16</v>
      </c>
      <c r="D43" s="42" t="n">
        <v>1405</v>
      </c>
      <c r="E43" s="43" t="n">
        <v>0</v>
      </c>
      <c r="F43" s="50" t="n">
        <f aca="false">D43*E43</f>
        <v>0</v>
      </c>
      <c r="I43" s="45"/>
      <c r="J43" s="46"/>
      <c r="K43" s="45"/>
      <c r="L43" s="37"/>
    </row>
    <row r="44" customFormat="false" ht="13.5" hidden="false" customHeight="true" outlineLevel="0" collapsed="false">
      <c r="A44" s="39"/>
      <c r="B44" s="47" t="s">
        <v>36</v>
      </c>
      <c r="C44" s="60" t="s">
        <v>16</v>
      </c>
      <c r="D44" s="63" t="n">
        <f aca="false">D29</f>
        <v>142</v>
      </c>
      <c r="E44" s="43" t="n">
        <v>0</v>
      </c>
      <c r="F44" s="50" t="n">
        <f aca="false">D44*E44</f>
        <v>0</v>
      </c>
      <c r="I44" s="45"/>
      <c r="J44" s="46"/>
      <c r="K44" s="45"/>
      <c r="L44" s="45"/>
    </row>
    <row r="45" customFormat="false" ht="13.5" hidden="false" customHeight="true" outlineLevel="0" collapsed="false">
      <c r="A45" s="39"/>
      <c r="B45" s="47" t="s">
        <v>37</v>
      </c>
      <c r="C45" s="60" t="s">
        <v>20</v>
      </c>
      <c r="D45" s="63" t="n">
        <f aca="false">D28</f>
        <v>147</v>
      </c>
      <c r="E45" s="43" t="n">
        <v>0</v>
      </c>
      <c r="F45" s="50" t="n">
        <f aca="false">D45*E45</f>
        <v>0</v>
      </c>
      <c r="I45" s="45"/>
      <c r="J45" s="46"/>
      <c r="K45" s="45"/>
      <c r="L45" s="37"/>
    </row>
    <row r="46" customFormat="false" ht="13.5" hidden="false" customHeight="true" outlineLevel="0" collapsed="false">
      <c r="A46" s="39"/>
      <c r="B46" s="47" t="s">
        <v>38</v>
      </c>
      <c r="C46" s="60" t="s">
        <v>20</v>
      </c>
      <c r="D46" s="63" t="n">
        <f aca="false">D25</f>
        <v>184</v>
      </c>
      <c r="E46" s="43" t="n">
        <v>0</v>
      </c>
      <c r="F46" s="50" t="n">
        <f aca="false">D46*E46</f>
        <v>0</v>
      </c>
      <c r="I46" s="45"/>
      <c r="J46" s="46"/>
      <c r="K46" s="45"/>
      <c r="L46" s="37"/>
    </row>
    <row r="47" customFormat="false" ht="13.5" hidden="false" customHeight="true" outlineLevel="0" collapsed="false">
      <c r="A47" s="39"/>
      <c r="B47" s="47" t="s">
        <v>39</v>
      </c>
      <c r="C47" s="60" t="s">
        <v>20</v>
      </c>
      <c r="D47" s="63" t="n">
        <f aca="false">D27</f>
        <v>198</v>
      </c>
      <c r="E47" s="43" t="n">
        <v>0</v>
      </c>
      <c r="F47" s="50" t="n">
        <f aca="false">D47*E47</f>
        <v>0</v>
      </c>
      <c r="I47" s="45"/>
      <c r="J47" s="46"/>
      <c r="K47" s="45"/>
      <c r="L47" s="45"/>
    </row>
    <row r="48" customFormat="false" ht="13.5" hidden="false" customHeight="true" outlineLevel="0" collapsed="false">
      <c r="A48" s="39"/>
      <c r="B48" s="47" t="s">
        <v>40</v>
      </c>
      <c r="C48" s="60" t="s">
        <v>27</v>
      </c>
      <c r="D48" s="63" t="n">
        <v>4</v>
      </c>
      <c r="E48" s="43" t="n">
        <v>0</v>
      </c>
      <c r="F48" s="50" t="n">
        <f aca="false">D48*E48</f>
        <v>0</v>
      </c>
      <c r="I48" s="45"/>
      <c r="J48" s="46"/>
      <c r="K48" s="45"/>
      <c r="L48" s="45"/>
    </row>
    <row r="49" customFormat="false" ht="13.5" hidden="false" customHeight="true" outlineLevel="0" collapsed="false">
      <c r="A49" s="39"/>
      <c r="B49" s="47" t="s">
        <v>41</v>
      </c>
      <c r="C49" s="60" t="s">
        <v>27</v>
      </c>
      <c r="D49" s="63" t="n">
        <v>3</v>
      </c>
      <c r="E49" s="43" t="n">
        <v>0</v>
      </c>
      <c r="F49" s="50" t="n">
        <f aca="false">D49*E49</f>
        <v>0</v>
      </c>
      <c r="I49" s="45"/>
      <c r="J49" s="46"/>
      <c r="K49" s="45"/>
      <c r="L49" s="45"/>
    </row>
    <row r="50" customFormat="false" ht="13.5" hidden="false" customHeight="true" outlineLevel="0" collapsed="false">
      <c r="A50" s="39"/>
      <c r="B50" s="47" t="s">
        <v>42</v>
      </c>
      <c r="C50" s="60" t="s">
        <v>27</v>
      </c>
      <c r="D50" s="63" t="n">
        <v>15</v>
      </c>
      <c r="E50" s="43" t="n">
        <v>0</v>
      </c>
      <c r="F50" s="50" t="n">
        <f aca="false">D50*E50</f>
        <v>0</v>
      </c>
      <c r="I50" s="45"/>
      <c r="J50" s="46"/>
      <c r="K50" s="45"/>
      <c r="L50" s="45"/>
    </row>
    <row r="51" customFormat="false" ht="13.5" hidden="false" customHeight="true" outlineLevel="0" collapsed="false">
      <c r="A51" s="39"/>
      <c r="B51" s="47" t="s">
        <v>43</v>
      </c>
      <c r="C51" s="60" t="s">
        <v>27</v>
      </c>
      <c r="D51" s="63" t="n">
        <v>6</v>
      </c>
      <c r="E51" s="43" t="n">
        <v>0</v>
      </c>
      <c r="F51" s="50" t="n">
        <f aca="false">D51*E51</f>
        <v>0</v>
      </c>
      <c r="I51" s="45"/>
      <c r="J51" s="46"/>
      <c r="K51" s="45"/>
      <c r="L51" s="45"/>
    </row>
    <row r="52" s="69" customFormat="true" ht="13.5" hidden="false" customHeight="true" outlineLevel="0" collapsed="false">
      <c r="A52" s="61"/>
      <c r="B52" s="64"/>
      <c r="C52" s="65"/>
      <c r="D52" s="49"/>
      <c r="E52" s="70"/>
      <c r="F52" s="50"/>
      <c r="G52" s="68"/>
      <c r="I52" s="45"/>
      <c r="J52" s="46"/>
      <c r="K52" s="45"/>
      <c r="L52" s="45"/>
    </row>
    <row r="53" s="1" customFormat="true" ht="13.5" hidden="false" customHeight="true" outlineLevel="0" collapsed="false">
      <c r="A53" s="51"/>
      <c r="B53" s="52"/>
      <c r="C53" s="53"/>
      <c r="D53" s="54"/>
      <c r="E53" s="55" t="str">
        <f aca="false">CONCATENATE(B38,IF(B38&lt;&gt;"",""," :")," : Sous-total H.T. ")</f>
        <v>Etanchéité : Sous-total H.T. </v>
      </c>
      <c r="F53" s="71" t="n">
        <f aca="false">SUM(F38:F52)</f>
        <v>0</v>
      </c>
      <c r="G53" s="72"/>
    </row>
    <row r="54" customFormat="false" ht="13.5" hidden="false" customHeight="true" outlineLevel="0" collapsed="false">
      <c r="A54" s="61"/>
      <c r="B54" s="47"/>
      <c r="C54" s="41"/>
      <c r="D54" s="42"/>
      <c r="E54" s="43"/>
      <c r="F54" s="44"/>
    </row>
    <row r="55" s="69" customFormat="true" ht="13.5" hidden="false" customHeight="true" outlineLevel="0" collapsed="false">
      <c r="A55" s="39"/>
      <c r="B55" s="73" t="s">
        <v>44</v>
      </c>
      <c r="C55" s="74"/>
      <c r="D55" s="42"/>
      <c r="E55" s="75"/>
      <c r="F55" s="50"/>
      <c r="G55" s="68"/>
    </row>
    <row r="56" s="69" customFormat="true" ht="13.5" hidden="false" customHeight="true" outlineLevel="0" collapsed="false">
      <c r="A56" s="39"/>
      <c r="B56" s="76"/>
      <c r="C56" s="60"/>
      <c r="D56" s="42"/>
      <c r="E56" s="75"/>
      <c r="F56" s="50"/>
      <c r="G56" s="68"/>
    </row>
    <row r="57" s="69" customFormat="true" ht="13.5" hidden="false" customHeight="true" outlineLevel="0" collapsed="false">
      <c r="A57" s="39"/>
      <c r="B57" s="76" t="s">
        <v>45</v>
      </c>
      <c r="C57" s="60" t="s">
        <v>16</v>
      </c>
      <c r="D57" s="42" t="n">
        <f aca="false">D33</f>
        <v>265</v>
      </c>
      <c r="E57" s="75" t="n">
        <v>0</v>
      </c>
      <c r="F57" s="50" t="n">
        <f aca="false">D57*E57</f>
        <v>0</v>
      </c>
      <c r="G57" s="68"/>
    </row>
    <row r="58" s="69" customFormat="true" ht="13.5" hidden="false" customHeight="true" outlineLevel="0" collapsed="false">
      <c r="A58" s="61"/>
      <c r="B58" s="47"/>
      <c r="C58" s="41"/>
      <c r="D58" s="42"/>
      <c r="E58" s="77"/>
      <c r="F58" s="78"/>
    </row>
    <row r="59" s="1" customFormat="true" ht="13.5" hidden="false" customHeight="true" outlineLevel="0" collapsed="false">
      <c r="A59" s="51"/>
      <c r="B59" s="52"/>
      <c r="C59" s="53"/>
      <c r="D59" s="54"/>
      <c r="E59" s="55" t="str">
        <f aca="false">CONCATENATE(B55,IF(B55&lt;&gt;"",""," :")," : Sous-total H.T. ")</f>
        <v>Polycarbonate : Sous-total H.T. </v>
      </c>
      <c r="F59" s="71" t="n">
        <f aca="false">SUM(F54:F58)</f>
        <v>0</v>
      </c>
    </row>
    <row r="60" s="69" customFormat="true" ht="13.5" hidden="false" customHeight="true" outlineLevel="0" collapsed="false">
      <c r="A60" s="61"/>
      <c r="B60" s="47"/>
      <c r="C60" s="41"/>
      <c r="D60" s="42"/>
      <c r="E60" s="43"/>
      <c r="F60" s="44"/>
    </row>
    <row r="61" s="69" customFormat="true" ht="13.5" hidden="false" customHeight="true" outlineLevel="0" collapsed="false">
      <c r="A61" s="39"/>
      <c r="B61" s="40" t="s">
        <v>46</v>
      </c>
      <c r="C61" s="79"/>
      <c r="D61" s="42"/>
      <c r="E61" s="75"/>
      <c r="F61" s="50"/>
    </row>
    <row r="62" s="69" customFormat="true" ht="13.5" hidden="false" customHeight="true" outlineLevel="0" collapsed="false">
      <c r="A62" s="39"/>
      <c r="B62" s="76"/>
      <c r="C62" s="60"/>
      <c r="D62" s="42"/>
      <c r="E62" s="75"/>
      <c r="F62" s="50"/>
    </row>
    <row r="63" s="69" customFormat="true" ht="13.5" hidden="false" customHeight="true" outlineLevel="0" collapsed="false">
      <c r="A63" s="39"/>
      <c r="B63" s="76" t="s">
        <v>47</v>
      </c>
      <c r="C63" s="60" t="s">
        <v>27</v>
      </c>
      <c r="D63" s="42" t="n">
        <v>1</v>
      </c>
      <c r="E63" s="75" t="n">
        <v>0</v>
      </c>
      <c r="F63" s="50" t="n">
        <f aca="false">D63*E63</f>
        <v>0</v>
      </c>
    </row>
    <row r="64" s="69" customFormat="true" ht="13.5" hidden="false" customHeight="true" outlineLevel="0" collapsed="false">
      <c r="A64" s="39"/>
      <c r="B64" s="76" t="s">
        <v>48</v>
      </c>
      <c r="C64" s="60" t="s">
        <v>20</v>
      </c>
      <c r="D64" s="42" t="n">
        <f aca="false">D47</f>
        <v>198</v>
      </c>
      <c r="E64" s="75" t="n">
        <v>0</v>
      </c>
      <c r="F64" s="50" t="n">
        <f aca="false">D64*E64</f>
        <v>0</v>
      </c>
    </row>
    <row r="65" s="69" customFormat="true" ht="13.5" hidden="false" customHeight="true" outlineLevel="0" collapsed="false">
      <c r="A65" s="61"/>
      <c r="B65" s="47"/>
      <c r="C65" s="41"/>
      <c r="D65" s="42"/>
      <c r="E65" s="77"/>
      <c r="F65" s="78"/>
    </row>
    <row r="66" s="1" customFormat="true" ht="13.5" hidden="false" customHeight="true" outlineLevel="0" collapsed="false">
      <c r="A66" s="51"/>
      <c r="B66" s="52"/>
      <c r="C66" s="53"/>
      <c r="D66" s="54"/>
      <c r="E66" s="55" t="str">
        <f aca="false">CONCATENATE(B61,IF(B61&lt;&gt;"",""," :")," : Sous-total H.T. ")</f>
        <v>Serrurerie : Sous-total H.T. </v>
      </c>
      <c r="F66" s="71" t="n">
        <f aca="false">SUM(F60:F65)</f>
        <v>0</v>
      </c>
      <c r="I66" s="37"/>
      <c r="J66" s="38"/>
      <c r="K66" s="37"/>
      <c r="L66" s="37"/>
    </row>
    <row r="67" s="7" customFormat="true" ht="13.5" hidden="false" customHeight="true" outlineLevel="0" collapsed="false">
      <c r="A67" s="61"/>
      <c r="C67" s="41"/>
      <c r="D67" s="42"/>
      <c r="E67" s="43"/>
      <c r="F67" s="44"/>
    </row>
    <row r="68" s="69" customFormat="true" ht="13.5" hidden="false" customHeight="true" outlineLevel="0" collapsed="false">
      <c r="A68" s="39"/>
      <c r="B68" s="40" t="s">
        <v>49</v>
      </c>
      <c r="C68" s="79"/>
      <c r="D68" s="42"/>
      <c r="E68" s="75"/>
      <c r="F68" s="50"/>
    </row>
    <row r="69" s="69" customFormat="true" ht="13.5" hidden="false" customHeight="true" outlineLevel="0" collapsed="false">
      <c r="A69" s="39"/>
      <c r="B69" s="76"/>
      <c r="C69" s="60"/>
      <c r="D69" s="42"/>
      <c r="E69" s="75"/>
      <c r="F69" s="50"/>
    </row>
    <row r="70" s="69" customFormat="true" ht="13.5" hidden="false" customHeight="true" outlineLevel="0" collapsed="false">
      <c r="A70" s="39"/>
      <c r="B70" s="76" t="s">
        <v>50</v>
      </c>
      <c r="C70" s="60" t="s">
        <v>12</v>
      </c>
      <c r="D70" s="42" t="n">
        <v>1</v>
      </c>
      <c r="E70" s="75" t="n">
        <v>0</v>
      </c>
      <c r="F70" s="50" t="n">
        <f aca="false">D70*E70</f>
        <v>0</v>
      </c>
    </row>
    <row r="71" s="69" customFormat="true" ht="13.5" hidden="false" customHeight="true" outlineLevel="0" collapsed="false">
      <c r="A71" s="61"/>
      <c r="B71" s="47"/>
      <c r="C71" s="41"/>
      <c r="D71" s="42"/>
      <c r="E71" s="77"/>
      <c r="F71" s="78"/>
    </row>
    <row r="72" s="1" customFormat="true" ht="13.5" hidden="false" customHeight="true" outlineLevel="0" collapsed="false">
      <c r="A72" s="51"/>
      <c r="B72" s="52"/>
      <c r="C72" s="53"/>
      <c r="D72" s="54"/>
      <c r="E72" s="55" t="str">
        <f aca="false">CONCATENATE(B68,IF(B68&lt;&gt;"",""," :")," : Sous-total H.T. ")</f>
        <v>Installations électriques : Sous-total H.T. </v>
      </c>
      <c r="F72" s="71" t="n">
        <f aca="false">SUM(F68:F71)</f>
        <v>0</v>
      </c>
      <c r="I72" s="37"/>
      <c r="J72" s="38"/>
      <c r="K72" s="37"/>
      <c r="L72" s="37"/>
    </row>
    <row r="73" customFormat="false" ht="13.5" hidden="false" customHeight="true" outlineLevel="0" collapsed="false">
      <c r="A73" s="61"/>
      <c r="B73" s="47"/>
      <c r="C73" s="41"/>
      <c r="D73" s="42"/>
      <c r="E73" s="43"/>
      <c r="F73" s="44"/>
    </row>
    <row r="74" customFormat="false" ht="13.5" hidden="false" customHeight="true" outlineLevel="0" collapsed="false">
      <c r="A74" s="61"/>
      <c r="B74" s="47"/>
      <c r="C74" s="41"/>
      <c r="D74" s="42"/>
      <c r="E74" s="43"/>
      <c r="F74" s="44"/>
    </row>
    <row r="75" customFormat="false" ht="13.5" hidden="false" customHeight="true" outlineLevel="0" collapsed="false">
      <c r="A75" s="39"/>
      <c r="B75" s="40" t="s">
        <v>51</v>
      </c>
      <c r="C75" s="80"/>
      <c r="D75" s="81"/>
      <c r="E75" s="82"/>
      <c r="F75" s="83"/>
    </row>
    <row r="76" customFormat="false" ht="20.25" hidden="false" customHeight="false" outlineLevel="0" collapsed="false">
      <c r="A76" s="84"/>
      <c r="B76" s="85" t="s">
        <v>52</v>
      </c>
      <c r="C76" s="80"/>
      <c r="D76" s="81"/>
      <c r="E76" s="75"/>
      <c r="F76" s="50"/>
    </row>
    <row r="77" customFormat="false" ht="13.5" hidden="false" customHeight="true" outlineLevel="0" collapsed="false">
      <c r="A77" s="86"/>
      <c r="B77" s="87"/>
      <c r="C77" s="80"/>
      <c r="D77" s="81"/>
      <c r="E77" s="82"/>
      <c r="F77" s="88"/>
    </row>
    <row r="78" s="57" customFormat="true" ht="13.5" hidden="false" customHeight="true" outlineLevel="0" collapsed="false">
      <c r="A78" s="51"/>
      <c r="B78" s="52"/>
      <c r="C78" s="53"/>
      <c r="D78" s="54"/>
      <c r="E78" s="55" t="str">
        <f aca="false">CONCATENATE(B75,IF(B75&lt;&gt;"",""," :")," : Sous-total H.T. ")</f>
        <v>Autres prestations : Sous-total H.T. </v>
      </c>
      <c r="F78" s="71" t="n">
        <f aca="false">SUM(F74:F77)</f>
        <v>0</v>
      </c>
    </row>
    <row r="79" customFormat="false" ht="13.5" hidden="false" customHeight="true" outlineLevel="0" collapsed="false">
      <c r="A79" s="89"/>
      <c r="B79" s="90"/>
      <c r="C79" s="91" t="s">
        <v>53</v>
      </c>
      <c r="D79" s="91"/>
      <c r="E79" s="91"/>
      <c r="F79" s="71" t="n">
        <f aca="false">F20+F36+F53+F59+F66+F78+F72</f>
        <v>0</v>
      </c>
      <c r="G79" s="92"/>
    </row>
    <row r="80" customFormat="false" ht="13.5" hidden="false" customHeight="true" outlineLevel="0" collapsed="false">
      <c r="A80" s="93"/>
      <c r="B80" s="19"/>
      <c r="C80" s="94" t="n">
        <v>0.2</v>
      </c>
      <c r="D80" s="94"/>
      <c r="E80" s="94"/>
      <c r="F80" s="71" t="n">
        <f aca="false">C80*F79</f>
        <v>0</v>
      </c>
    </row>
    <row r="81" customFormat="false" ht="13.5" hidden="false" customHeight="true" outlineLevel="0" collapsed="false">
      <c r="A81" s="95"/>
      <c r="B81" s="96"/>
      <c r="C81" s="97" t="s">
        <v>54</v>
      </c>
      <c r="D81" s="97"/>
      <c r="E81" s="97"/>
      <c r="F81" s="71" t="n">
        <f aca="false">F80+F79</f>
        <v>0</v>
      </c>
    </row>
  </sheetData>
  <mergeCells count="9">
    <mergeCell ref="B1:E1"/>
    <mergeCell ref="A2:B2"/>
    <mergeCell ref="A5:F5"/>
    <mergeCell ref="A7:F7"/>
    <mergeCell ref="A8:F8"/>
    <mergeCell ref="A9:F9"/>
    <mergeCell ref="C79:E79"/>
    <mergeCell ref="C80:E80"/>
    <mergeCell ref="C81:E81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66" man="true" max="16383" min="0"/>
  </rowBreaks>
  <colBreaks count="1" manualBreakCount="1">
    <brk id="6" man="true" max="65535" min="0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L94"/>
  <sheetViews>
    <sheetView showFormulas="false" showGridLines="true" showRowColHeaders="true" showZeros="true" rightToLeft="false" tabSelected="true" showOutlineSymbols="true" defaultGridColor="true" view="pageBreakPreview" topLeftCell="A4" colorId="64" zoomScale="100" zoomScaleNormal="120" zoomScalePageLayoutView="100" workbookViewId="0">
      <selection pane="topLeft" activeCell="C89" activeCellId="0" sqref="C89"/>
    </sheetView>
  </sheetViews>
  <sheetFormatPr defaultColWidth="11.55859375" defaultRowHeight="14.25" zeroHeight="false" outlineLevelRow="0" outlineLevelCol="0"/>
  <cols>
    <col collapsed="false" customWidth="true" hidden="false" outlineLevel="0" max="1" min="1" style="1" width="9.44"/>
    <col collapsed="false" customWidth="true" hidden="false" outlineLevel="0" max="2" min="2" style="2" width="65.11"/>
    <col collapsed="false" customWidth="true" hidden="false" outlineLevel="0" max="3" min="3" style="3" width="9.67"/>
    <col collapsed="false" customWidth="true" hidden="false" outlineLevel="0" max="4" min="4" style="4" width="9.11"/>
    <col collapsed="false" customWidth="true" hidden="false" outlineLevel="0" max="5" min="5" style="5" width="13.56"/>
    <col collapsed="false" customWidth="false" hidden="false" outlineLevel="0" max="6" min="6" style="6" width="11.56"/>
    <col collapsed="false" customWidth="true" hidden="false" outlineLevel="0" max="7" min="7" style="7" width="13.89"/>
    <col collapsed="false" customWidth="false" hidden="false" outlineLevel="0" max="16384" min="8" style="7" width="11.56"/>
  </cols>
  <sheetData>
    <row r="1" customFormat="false" ht="14.25" hidden="false" customHeight="false" outlineLevel="0" collapsed="false">
      <c r="A1" s="8"/>
      <c r="B1" s="9"/>
      <c r="C1" s="9"/>
      <c r="D1" s="9"/>
      <c r="E1" s="9"/>
      <c r="F1" s="10"/>
    </row>
    <row r="2" customFormat="false" ht="14.25" hidden="false" customHeight="false" outlineLevel="0" collapsed="false">
      <c r="A2" s="11" t="e">
        <f aca="false">+#REF!</f>
        <v>#REF!</v>
      </c>
      <c r="B2" s="11"/>
      <c r="C2" s="12"/>
      <c r="D2" s="13"/>
      <c r="E2" s="14"/>
      <c r="F2" s="10"/>
    </row>
    <row r="3" customFormat="false" ht="14.25" hidden="false" customHeight="false" outlineLevel="0" collapsed="false">
      <c r="A3" s="15"/>
      <c r="B3" s="16"/>
      <c r="C3" s="12"/>
      <c r="D3" s="13"/>
      <c r="E3" s="14"/>
      <c r="F3" s="10"/>
    </row>
    <row r="4" customFormat="false" ht="14.25" hidden="false" customHeight="false" outlineLevel="0" collapsed="false">
      <c r="A4" s="15"/>
      <c r="B4" s="16"/>
      <c r="C4" s="12"/>
      <c r="D4" s="13"/>
      <c r="E4" s="14"/>
      <c r="F4" s="10"/>
    </row>
    <row r="5" customFormat="false" ht="15" hidden="false" customHeight="false" outlineLevel="0" collapsed="false">
      <c r="A5" s="17" t="s">
        <v>55</v>
      </c>
      <c r="B5" s="17"/>
      <c r="C5" s="17"/>
      <c r="D5" s="17"/>
      <c r="E5" s="17"/>
      <c r="F5" s="17"/>
    </row>
    <row r="6" customFormat="false" ht="14.25" hidden="false" customHeight="false" outlineLevel="0" collapsed="false">
      <c r="A6" s="18"/>
      <c r="B6" s="19"/>
      <c r="C6" s="20"/>
      <c r="D6" s="21"/>
      <c r="E6" s="22"/>
      <c r="F6" s="22"/>
    </row>
    <row r="7" customFormat="false" ht="14.25" hidden="false" customHeight="false" outlineLevel="0" collapsed="false">
      <c r="A7" s="23" t="s">
        <v>1</v>
      </c>
      <c r="B7" s="23"/>
      <c r="C7" s="23"/>
      <c r="D7" s="23"/>
      <c r="E7" s="23"/>
      <c r="F7" s="23"/>
    </row>
    <row r="8" customFormat="false" ht="14.25" hidden="false" customHeight="false" outlineLevel="0" collapsed="false">
      <c r="A8" s="23" t="s">
        <v>2</v>
      </c>
      <c r="B8" s="23"/>
      <c r="C8" s="23"/>
      <c r="D8" s="23"/>
      <c r="E8" s="23"/>
      <c r="F8" s="23"/>
    </row>
    <row r="9" customFormat="false" ht="14.25" hidden="false" customHeight="false" outlineLevel="0" collapsed="false">
      <c r="A9" s="23" t="s">
        <v>3</v>
      </c>
      <c r="B9" s="23"/>
      <c r="C9" s="23"/>
      <c r="D9" s="23"/>
      <c r="E9" s="23"/>
      <c r="F9" s="23"/>
    </row>
    <row r="10" customFormat="false" ht="14.25" hidden="false" customHeight="false" outlineLevel="0" collapsed="false">
      <c r="A10" s="24"/>
      <c r="B10" s="19"/>
      <c r="C10" s="20"/>
      <c r="D10" s="21"/>
      <c r="E10" s="22"/>
      <c r="F10" s="22"/>
    </row>
    <row r="11" s="30" customFormat="true" ht="22.35" hidden="false" customHeight="false" outlineLevel="0" collapsed="false">
      <c r="A11" s="25" t="s">
        <v>4</v>
      </c>
      <c r="B11" s="26" t="s">
        <v>5</v>
      </c>
      <c r="C11" s="26" t="s">
        <v>6</v>
      </c>
      <c r="D11" s="27" t="s">
        <v>7</v>
      </c>
      <c r="E11" s="28" t="s">
        <v>8</v>
      </c>
      <c r="F11" s="29" t="s">
        <v>9</v>
      </c>
    </row>
    <row r="12" customFormat="false" ht="13.5" hidden="false" customHeight="true" outlineLevel="0" collapsed="false">
      <c r="A12" s="31"/>
      <c r="B12" s="32"/>
      <c r="C12" s="33"/>
      <c r="D12" s="34"/>
      <c r="E12" s="35"/>
      <c r="F12" s="36"/>
      <c r="I12" s="37"/>
      <c r="J12" s="38"/>
      <c r="K12" s="37"/>
      <c r="L12" s="37"/>
    </row>
    <row r="13" customFormat="false" ht="13.5" hidden="false" customHeight="true" outlineLevel="0" collapsed="false">
      <c r="A13" s="39"/>
      <c r="B13" s="40" t="s">
        <v>56</v>
      </c>
      <c r="C13" s="41"/>
      <c r="D13" s="42"/>
      <c r="E13" s="43"/>
      <c r="F13" s="44"/>
      <c r="I13" s="45"/>
      <c r="J13" s="46"/>
      <c r="K13" s="45"/>
      <c r="L13" s="45"/>
    </row>
    <row r="14" customFormat="false" ht="22.5" hidden="false" customHeight="true" outlineLevel="0" collapsed="false">
      <c r="A14" s="39"/>
      <c r="B14" s="47" t="s">
        <v>57</v>
      </c>
      <c r="C14" s="48" t="s">
        <v>12</v>
      </c>
      <c r="D14" s="49" t="n">
        <v>1</v>
      </c>
      <c r="E14" s="43" t="n">
        <v>0</v>
      </c>
      <c r="F14" s="50" t="n">
        <f aca="false">D14*E14</f>
        <v>0</v>
      </c>
      <c r="I14" s="45"/>
      <c r="J14" s="46"/>
      <c r="K14" s="45"/>
      <c r="L14" s="45"/>
    </row>
    <row r="15" customFormat="false" ht="13.5" hidden="false" customHeight="true" outlineLevel="0" collapsed="false">
      <c r="A15" s="39"/>
      <c r="B15" s="47" t="s">
        <v>58</v>
      </c>
      <c r="C15" s="48" t="s">
        <v>12</v>
      </c>
      <c r="D15" s="49" t="n">
        <v>1</v>
      </c>
      <c r="E15" s="43" t="n">
        <v>0</v>
      </c>
      <c r="F15" s="50" t="n">
        <f aca="false">D15*E15</f>
        <v>0</v>
      </c>
      <c r="I15" s="45"/>
      <c r="J15" s="46"/>
      <c r="K15" s="45"/>
      <c r="L15" s="45"/>
    </row>
    <row r="16" customFormat="false" ht="13.5" hidden="false" customHeight="true" outlineLevel="0" collapsed="false">
      <c r="A16" s="39"/>
      <c r="B16" s="47" t="s">
        <v>59</v>
      </c>
      <c r="C16" s="48" t="s">
        <v>12</v>
      </c>
      <c r="D16" s="49" t="n">
        <v>1</v>
      </c>
      <c r="E16" s="43" t="n">
        <v>0</v>
      </c>
      <c r="F16" s="50" t="n">
        <f aca="false">D16*E16</f>
        <v>0</v>
      </c>
      <c r="I16" s="45"/>
      <c r="J16" s="46"/>
      <c r="K16" s="45"/>
      <c r="L16" s="45"/>
    </row>
    <row r="17" customFormat="false" ht="13.5" hidden="false" customHeight="true" outlineLevel="0" collapsed="false">
      <c r="A17" s="39"/>
      <c r="B17" s="47"/>
      <c r="C17" s="41"/>
      <c r="D17" s="42"/>
      <c r="E17" s="43"/>
      <c r="F17" s="44"/>
    </row>
    <row r="18" s="57" customFormat="true" ht="13.5" hidden="false" customHeight="true" outlineLevel="0" collapsed="false">
      <c r="A18" s="51"/>
      <c r="B18" s="52"/>
      <c r="C18" s="53"/>
      <c r="D18" s="54"/>
      <c r="E18" s="55" t="str">
        <f aca="false">CONCATENATE(B13,IF(B13&lt;&gt;"",""," :")," : Sous-total H.T. ")</f>
        <v>Dossier technique avant travaux : Sous-total H.T. </v>
      </c>
      <c r="F18" s="56" t="n">
        <f aca="false">SUM(F12:F17)</f>
        <v>0</v>
      </c>
      <c r="I18" s="37"/>
      <c r="J18" s="38"/>
      <c r="K18" s="37"/>
      <c r="L18" s="37"/>
    </row>
    <row r="19" customFormat="false" ht="13.5" hidden="false" customHeight="true" outlineLevel="0" collapsed="false">
      <c r="A19" s="31"/>
      <c r="B19" s="32"/>
      <c r="C19" s="33"/>
      <c r="D19" s="34"/>
      <c r="E19" s="35"/>
      <c r="F19" s="36"/>
      <c r="I19" s="45"/>
      <c r="J19" s="46"/>
      <c r="K19" s="45"/>
      <c r="L19" s="45"/>
    </row>
    <row r="20" customFormat="false" ht="13.5" hidden="false" customHeight="true" outlineLevel="0" collapsed="false">
      <c r="A20" s="39"/>
      <c r="B20" s="40" t="s">
        <v>60</v>
      </c>
      <c r="C20" s="41"/>
      <c r="D20" s="42"/>
      <c r="E20" s="43"/>
      <c r="F20" s="44"/>
      <c r="I20" s="45"/>
      <c r="J20" s="46"/>
      <c r="K20" s="45"/>
      <c r="L20" s="45"/>
    </row>
    <row r="21" customFormat="false" ht="13.5" hidden="false" customHeight="true" outlineLevel="0" collapsed="false">
      <c r="A21" s="39"/>
      <c r="B21" s="58" t="s">
        <v>61</v>
      </c>
      <c r="C21" s="41" t="s">
        <v>12</v>
      </c>
      <c r="D21" s="49" t="n">
        <v>1</v>
      </c>
      <c r="E21" s="43" t="n">
        <v>0</v>
      </c>
      <c r="F21" s="50" t="n">
        <f aca="false">D21*E21</f>
        <v>0</v>
      </c>
      <c r="I21" s="45"/>
      <c r="J21" s="46"/>
      <c r="K21" s="45"/>
      <c r="L21" s="45"/>
    </row>
    <row r="22" customFormat="false" ht="13.5" hidden="false" customHeight="true" outlineLevel="0" collapsed="false">
      <c r="A22" s="39"/>
      <c r="B22" s="58" t="s">
        <v>62</v>
      </c>
      <c r="C22" s="41" t="s">
        <v>12</v>
      </c>
      <c r="D22" s="49" t="n">
        <v>1</v>
      </c>
      <c r="E22" s="43" t="n">
        <v>0</v>
      </c>
      <c r="F22" s="50" t="n">
        <f aca="false">D22*E22</f>
        <v>0</v>
      </c>
      <c r="I22" s="45"/>
      <c r="J22" s="46"/>
      <c r="K22" s="45"/>
      <c r="L22" s="45"/>
    </row>
    <row r="23" customFormat="false" ht="13.5" hidden="false" customHeight="true" outlineLevel="0" collapsed="false">
      <c r="A23" s="39"/>
      <c r="B23" s="58" t="s">
        <v>63</v>
      </c>
      <c r="C23" s="41" t="s">
        <v>64</v>
      </c>
      <c r="D23" s="49" t="n">
        <v>1</v>
      </c>
      <c r="E23" s="43" t="n">
        <v>0</v>
      </c>
      <c r="F23" s="50" t="n">
        <f aca="false">D23*E23</f>
        <v>0</v>
      </c>
      <c r="I23" s="45"/>
      <c r="J23" s="46"/>
      <c r="K23" s="45"/>
      <c r="L23" s="45"/>
    </row>
    <row r="24" customFormat="false" ht="13.5" hidden="false" customHeight="true" outlineLevel="0" collapsed="false">
      <c r="A24" s="39"/>
      <c r="B24" s="98" t="s">
        <v>65</v>
      </c>
      <c r="C24" s="41" t="s">
        <v>12</v>
      </c>
      <c r="D24" s="49" t="n">
        <v>1</v>
      </c>
      <c r="E24" s="75" t="n">
        <v>0</v>
      </c>
      <c r="F24" s="50" t="n">
        <f aca="false">D24*E24</f>
        <v>0</v>
      </c>
    </row>
    <row r="25" customFormat="false" ht="13.5" hidden="false" customHeight="true" outlineLevel="0" collapsed="false">
      <c r="A25" s="39"/>
      <c r="B25" s="59"/>
      <c r="C25" s="60"/>
      <c r="D25" s="42"/>
      <c r="E25" s="43"/>
      <c r="F25" s="44"/>
    </row>
    <row r="26" s="57" customFormat="true" ht="13.5" hidden="false" customHeight="true" outlineLevel="0" collapsed="false">
      <c r="A26" s="51"/>
      <c r="B26" s="52"/>
      <c r="C26" s="53"/>
      <c r="D26" s="54"/>
      <c r="E26" s="55" t="str">
        <f aca="false">CONCATENATE(B20,IF(B20&lt;&gt;"",""," :")," : Sous-total H.T. ")</f>
        <v>Moyens provisoires, étaiement et phasage : Sous-total H.T. </v>
      </c>
      <c r="F26" s="56" t="n">
        <f aca="false">SUM(F19:F25)</f>
        <v>0</v>
      </c>
    </row>
    <row r="27" customFormat="false" ht="13.5" hidden="false" customHeight="true" outlineLevel="0" collapsed="false">
      <c r="A27" s="61"/>
      <c r="B27" s="47"/>
      <c r="C27" s="41"/>
      <c r="D27" s="42"/>
      <c r="E27" s="43"/>
      <c r="F27" s="44"/>
      <c r="I27" s="37"/>
      <c r="J27" s="38"/>
      <c r="K27" s="37"/>
      <c r="L27" s="37"/>
    </row>
    <row r="28" customFormat="false" ht="13.5" hidden="false" customHeight="true" outlineLevel="0" collapsed="false">
      <c r="A28" s="39"/>
      <c r="B28" s="40" t="s">
        <v>66</v>
      </c>
      <c r="C28" s="41"/>
      <c r="D28" s="42"/>
      <c r="E28" s="43"/>
      <c r="F28" s="44"/>
      <c r="I28" s="45"/>
      <c r="J28" s="46"/>
      <c r="K28" s="45"/>
      <c r="L28" s="62"/>
    </row>
    <row r="29" customFormat="false" ht="13.5" hidden="false" customHeight="true" outlineLevel="0" collapsed="false">
      <c r="A29" s="39"/>
      <c r="B29" s="47" t="s">
        <v>67</v>
      </c>
      <c r="C29" s="60" t="s">
        <v>20</v>
      </c>
      <c r="D29" s="63" t="n">
        <v>1392</v>
      </c>
      <c r="E29" s="43" t="n">
        <v>0</v>
      </c>
      <c r="F29" s="50" t="n">
        <f aca="false">D29*E29</f>
        <v>0</v>
      </c>
      <c r="I29" s="45"/>
      <c r="J29" s="46"/>
      <c r="K29" s="45"/>
      <c r="L29" s="45"/>
    </row>
    <row r="30" customFormat="false" ht="13.5" hidden="false" customHeight="true" outlineLevel="0" collapsed="false">
      <c r="A30" s="39"/>
      <c r="B30" s="47" t="s">
        <v>68</v>
      </c>
      <c r="C30" s="60" t="s">
        <v>12</v>
      </c>
      <c r="D30" s="49" t="n">
        <v>1</v>
      </c>
      <c r="E30" s="43" t="n">
        <v>0</v>
      </c>
      <c r="F30" s="50" t="n">
        <f aca="false">D30*E30</f>
        <v>0</v>
      </c>
    </row>
    <row r="31" s="69" customFormat="true" ht="13.5" hidden="false" customHeight="true" outlineLevel="0" collapsed="false">
      <c r="A31" s="61"/>
      <c r="B31" s="64"/>
      <c r="C31" s="65"/>
      <c r="D31" s="49"/>
      <c r="E31" s="66"/>
      <c r="F31" s="67"/>
      <c r="G31" s="68"/>
    </row>
    <row r="32" s="1" customFormat="true" ht="13.5" hidden="false" customHeight="true" outlineLevel="0" collapsed="false">
      <c r="A32" s="51"/>
      <c r="B32" s="52"/>
      <c r="C32" s="53"/>
      <c r="D32" s="54"/>
      <c r="E32" s="55" t="str">
        <f aca="false">CONCATENATE(B28,IF(B28&lt;&gt;"",""," :")," : Sous-total H.T. ")</f>
        <v>Démolitions - Déposes : Sous-total H.T. </v>
      </c>
      <c r="F32" s="71" t="n">
        <f aca="false">SUM(F27:F31)</f>
        <v>0</v>
      </c>
      <c r="G32" s="72"/>
      <c r="I32" s="37"/>
      <c r="J32" s="38"/>
      <c r="K32" s="37"/>
      <c r="L32" s="37"/>
    </row>
    <row r="33" customFormat="false" ht="13.5" hidden="false" customHeight="true" outlineLevel="0" collapsed="false">
      <c r="A33" s="61"/>
      <c r="B33" s="47"/>
      <c r="C33" s="41"/>
      <c r="D33" s="42"/>
      <c r="E33" s="43"/>
      <c r="F33" s="44"/>
      <c r="I33" s="45"/>
      <c r="J33" s="46"/>
      <c r="K33" s="45"/>
      <c r="L33" s="37"/>
    </row>
    <row r="34" customFormat="false" ht="13.5" hidden="false" customHeight="true" outlineLevel="0" collapsed="false">
      <c r="A34" s="39"/>
      <c r="B34" s="40" t="s">
        <v>69</v>
      </c>
      <c r="C34" s="41"/>
      <c r="D34" s="42"/>
      <c r="E34" s="43"/>
      <c r="F34" s="44"/>
      <c r="I34" s="45"/>
      <c r="J34" s="46"/>
      <c r="K34" s="45"/>
      <c r="L34" s="37"/>
    </row>
    <row r="35" customFormat="false" ht="13.5" hidden="false" customHeight="true" outlineLevel="0" collapsed="false">
      <c r="A35" s="39"/>
      <c r="B35" s="47" t="s">
        <v>70</v>
      </c>
      <c r="C35" s="60" t="s">
        <v>71</v>
      </c>
      <c r="D35" s="63" t="n">
        <v>40</v>
      </c>
      <c r="E35" s="43" t="n">
        <v>0</v>
      </c>
      <c r="F35" s="50" t="n">
        <f aca="false">D35*E35</f>
        <v>0</v>
      </c>
      <c r="I35" s="45"/>
      <c r="J35" s="46"/>
      <c r="K35" s="45"/>
      <c r="L35" s="45"/>
    </row>
    <row r="36" customFormat="false" ht="13.5" hidden="false" customHeight="true" outlineLevel="0" collapsed="false">
      <c r="A36" s="39"/>
      <c r="B36" s="47" t="s">
        <v>72</v>
      </c>
      <c r="C36" s="60" t="s">
        <v>71</v>
      </c>
      <c r="D36" s="63" t="n">
        <v>40</v>
      </c>
      <c r="E36" s="43" t="n">
        <v>0</v>
      </c>
      <c r="F36" s="50" t="n">
        <f aca="false">D36*E36</f>
        <v>0</v>
      </c>
      <c r="I36" s="45"/>
      <c r="J36" s="46"/>
      <c r="K36" s="45"/>
      <c r="L36" s="37"/>
    </row>
    <row r="37" customFormat="false" ht="13.5" hidden="false" customHeight="true" outlineLevel="0" collapsed="false">
      <c r="A37" s="39"/>
      <c r="B37" s="47" t="s">
        <v>73</v>
      </c>
      <c r="C37" s="99" t="s">
        <v>74</v>
      </c>
      <c r="D37" s="99"/>
      <c r="E37" s="99"/>
      <c r="F37" s="99"/>
      <c r="I37" s="45"/>
      <c r="J37" s="46"/>
      <c r="K37" s="45"/>
      <c r="L37" s="45"/>
    </row>
    <row r="38" s="69" customFormat="true" ht="13.5" hidden="false" customHeight="true" outlineLevel="0" collapsed="false">
      <c r="A38" s="61"/>
      <c r="B38" s="64"/>
      <c r="C38" s="65"/>
      <c r="D38" s="49"/>
      <c r="E38" s="70"/>
      <c r="F38" s="50"/>
      <c r="G38" s="68"/>
      <c r="I38" s="45"/>
      <c r="J38" s="46"/>
      <c r="K38" s="45"/>
      <c r="L38" s="45"/>
    </row>
    <row r="39" s="1" customFormat="true" ht="13.5" hidden="false" customHeight="true" outlineLevel="0" collapsed="false">
      <c r="A39" s="51"/>
      <c r="B39" s="52"/>
      <c r="C39" s="53"/>
      <c r="D39" s="54"/>
      <c r="E39" s="55" t="str">
        <f aca="false">CONCATENATE(B34,IF(B34&lt;&gt;"",""," :")," : Sous-total H.T. ")</f>
        <v>Pose de pannes neuves LC 100 × 280 mm : Sous-total H.T. </v>
      </c>
      <c r="F39" s="71" t="n">
        <f aca="false">SUM(F33:F38)</f>
        <v>0</v>
      </c>
      <c r="G39" s="72"/>
    </row>
    <row r="40" customFormat="false" ht="13.5" hidden="false" customHeight="true" outlineLevel="0" collapsed="false">
      <c r="A40" s="61"/>
      <c r="B40" s="47"/>
      <c r="C40" s="41"/>
      <c r="D40" s="42"/>
      <c r="E40" s="43"/>
      <c r="F40" s="44"/>
    </row>
    <row r="41" s="69" customFormat="true" ht="13.5" hidden="false" customHeight="true" outlineLevel="0" collapsed="false">
      <c r="A41" s="39"/>
      <c r="B41" s="73" t="s">
        <v>75</v>
      </c>
      <c r="C41" s="74"/>
      <c r="D41" s="42"/>
      <c r="E41" s="75"/>
      <c r="F41" s="50"/>
      <c r="G41" s="68"/>
    </row>
    <row r="42" s="69" customFormat="true" ht="22.5" hidden="false" customHeight="true" outlineLevel="0" collapsed="false">
      <c r="A42" s="39"/>
      <c r="B42" s="76" t="s">
        <v>76</v>
      </c>
      <c r="C42" s="60" t="s">
        <v>77</v>
      </c>
      <c r="D42" s="42" t="n">
        <v>25</v>
      </c>
      <c r="E42" s="75" t="n">
        <v>0</v>
      </c>
      <c r="F42" s="50" t="n">
        <f aca="false">D42*E42</f>
        <v>0</v>
      </c>
      <c r="G42" s="68"/>
    </row>
    <row r="43" s="69" customFormat="true" ht="13.5" hidden="false" customHeight="true" outlineLevel="0" collapsed="false">
      <c r="A43" s="39"/>
      <c r="B43" s="76" t="s">
        <v>78</v>
      </c>
      <c r="C43" s="60" t="s">
        <v>77</v>
      </c>
      <c r="D43" s="42" t="n">
        <v>25</v>
      </c>
      <c r="E43" s="75" t="n">
        <v>0</v>
      </c>
      <c r="F43" s="50" t="n">
        <f aca="false">D43*E43</f>
        <v>0</v>
      </c>
      <c r="G43" s="68"/>
    </row>
    <row r="44" s="69" customFormat="true" ht="13.5" hidden="false" customHeight="true" outlineLevel="0" collapsed="false">
      <c r="A44" s="61"/>
      <c r="B44" s="76" t="s">
        <v>79</v>
      </c>
      <c r="C44" s="60" t="s">
        <v>77</v>
      </c>
      <c r="D44" s="42" t="n">
        <v>25</v>
      </c>
      <c r="E44" s="75" t="n">
        <v>0</v>
      </c>
      <c r="F44" s="50" t="n">
        <f aca="false">D44*E44</f>
        <v>0</v>
      </c>
      <c r="G44" s="68"/>
    </row>
    <row r="45" s="69" customFormat="true" ht="13.5" hidden="false" customHeight="true" outlineLevel="0" collapsed="false">
      <c r="A45" s="61"/>
      <c r="B45" s="76" t="s">
        <v>80</v>
      </c>
      <c r="C45" s="99" t="s">
        <v>74</v>
      </c>
      <c r="D45" s="99"/>
      <c r="E45" s="99"/>
      <c r="F45" s="99"/>
      <c r="G45" s="68"/>
    </row>
    <row r="46" s="69" customFormat="true" ht="13.5" hidden="false" customHeight="true" outlineLevel="0" collapsed="false">
      <c r="A46" s="61"/>
      <c r="B46" s="47"/>
      <c r="C46" s="41"/>
      <c r="D46" s="42"/>
      <c r="E46" s="77"/>
      <c r="F46" s="78"/>
    </row>
    <row r="47" s="1" customFormat="true" ht="13.5" hidden="false" customHeight="true" outlineLevel="0" collapsed="false">
      <c r="A47" s="51"/>
      <c r="B47" s="52"/>
      <c r="C47" s="53"/>
      <c r="D47" s="54"/>
      <c r="E47" s="55" t="str">
        <f aca="false">CONCATENATE(B41,IF(B41&lt;&gt;"",""," :")," : Sous-total H.T. ")</f>
        <v>Renforcement des arbalétriers — grande salle : Sous-total H.T. </v>
      </c>
      <c r="F47" s="71" t="n">
        <f aca="false">SUM(F40:F46)</f>
        <v>0</v>
      </c>
    </row>
    <row r="48" s="69" customFormat="true" ht="13.5" hidden="false" customHeight="true" outlineLevel="0" collapsed="false">
      <c r="A48" s="61"/>
      <c r="B48" s="47"/>
      <c r="C48" s="41"/>
      <c r="D48" s="42"/>
      <c r="E48" s="43"/>
      <c r="F48" s="44"/>
    </row>
    <row r="49" s="69" customFormat="true" ht="13.5" hidden="false" customHeight="true" outlineLevel="0" collapsed="false">
      <c r="A49" s="39"/>
      <c r="B49" s="40" t="s">
        <v>81</v>
      </c>
      <c r="C49" s="79"/>
      <c r="D49" s="42"/>
      <c r="E49" s="75"/>
      <c r="F49" s="50"/>
    </row>
    <row r="50" s="69" customFormat="true" ht="20.85" hidden="false" customHeight="false" outlineLevel="0" collapsed="false">
      <c r="A50" s="39"/>
      <c r="B50" s="76" t="s">
        <v>82</v>
      </c>
      <c r="C50" s="60" t="s">
        <v>77</v>
      </c>
      <c r="D50" s="42" t="n">
        <v>7</v>
      </c>
      <c r="E50" s="75" t="n">
        <v>0</v>
      </c>
      <c r="F50" s="50" t="n">
        <f aca="false">D50*E50</f>
        <v>0</v>
      </c>
    </row>
    <row r="51" s="69" customFormat="true" ht="13.5" hidden="false" customHeight="true" outlineLevel="0" collapsed="false">
      <c r="A51" s="39"/>
      <c r="B51" s="76" t="s">
        <v>83</v>
      </c>
      <c r="C51" s="60" t="s">
        <v>77</v>
      </c>
      <c r="D51" s="42" t="n">
        <v>7</v>
      </c>
      <c r="E51" s="75" t="n">
        <v>0</v>
      </c>
      <c r="F51" s="50" t="n">
        <f aca="false">D51*E51</f>
        <v>0</v>
      </c>
    </row>
    <row r="52" s="69" customFormat="true" ht="13.5" hidden="false" customHeight="true" outlineLevel="0" collapsed="false">
      <c r="A52" s="39"/>
      <c r="B52" s="76" t="s">
        <v>79</v>
      </c>
      <c r="C52" s="60" t="s">
        <v>77</v>
      </c>
      <c r="D52" s="42" t="n">
        <v>7</v>
      </c>
      <c r="E52" s="75" t="n">
        <v>0</v>
      </c>
      <c r="F52" s="50" t="n">
        <f aca="false">D52*E52</f>
        <v>0</v>
      </c>
    </row>
    <row r="53" s="69" customFormat="true" ht="13.5" hidden="false" customHeight="true" outlineLevel="0" collapsed="false">
      <c r="A53" s="61"/>
      <c r="B53" s="76" t="s">
        <v>80</v>
      </c>
      <c r="C53" s="99" t="s">
        <v>74</v>
      </c>
      <c r="D53" s="99"/>
      <c r="E53" s="99"/>
      <c r="F53" s="99"/>
    </row>
    <row r="54" s="69" customFormat="true" ht="13.5" hidden="false" customHeight="true" outlineLevel="0" collapsed="false">
      <c r="A54" s="61"/>
      <c r="B54" s="47"/>
      <c r="C54" s="41"/>
      <c r="D54" s="42"/>
      <c r="E54" s="77"/>
      <c r="F54" s="78"/>
    </row>
    <row r="55" s="1" customFormat="true" ht="13.5" hidden="false" customHeight="true" outlineLevel="0" collapsed="false">
      <c r="A55" s="51"/>
      <c r="B55" s="52"/>
      <c r="C55" s="53"/>
      <c r="D55" s="54"/>
      <c r="E55" s="55" t="str">
        <f aca="false">CONCATENATE(B49,IF(B49&lt;&gt;"",""," :")," : Sous-total H.T. ")</f>
        <v>Renforcement des arbalétriers — annexes : Sous-total H.T. </v>
      </c>
      <c r="F55" s="71" t="n">
        <f aca="false">SUM(F48:F54)</f>
        <v>0</v>
      </c>
      <c r="I55" s="37"/>
      <c r="J55" s="38"/>
      <c r="K55" s="37"/>
      <c r="L55" s="37"/>
    </row>
    <row r="56" s="69" customFormat="true" ht="13.5" hidden="false" customHeight="true" outlineLevel="0" collapsed="false">
      <c r="A56" s="61"/>
      <c r="B56" s="47"/>
      <c r="C56" s="41"/>
      <c r="D56" s="42"/>
      <c r="E56" s="43"/>
      <c r="F56" s="44"/>
      <c r="I56" s="45"/>
      <c r="J56" s="46"/>
      <c r="K56" s="45"/>
      <c r="L56" s="45"/>
    </row>
    <row r="57" customFormat="false" ht="13.5" hidden="false" customHeight="true" outlineLevel="0" collapsed="false">
      <c r="A57" s="39"/>
      <c r="B57" s="40" t="s">
        <v>84</v>
      </c>
      <c r="C57" s="79"/>
      <c r="D57" s="42"/>
      <c r="E57" s="75"/>
      <c r="F57" s="50"/>
      <c r="I57" s="45"/>
      <c r="J57" s="46"/>
      <c r="K57" s="45"/>
      <c r="L57" s="45"/>
    </row>
    <row r="58" customFormat="false" ht="22.5" hidden="false" customHeight="true" outlineLevel="0" collapsed="false">
      <c r="A58" s="39"/>
      <c r="B58" s="47" t="s">
        <v>85</v>
      </c>
      <c r="C58" s="60" t="s">
        <v>27</v>
      </c>
      <c r="D58" s="42" t="n">
        <v>450</v>
      </c>
      <c r="E58" s="75" t="n">
        <v>0</v>
      </c>
      <c r="F58" s="50" t="n">
        <f aca="false">D58*E58</f>
        <v>0</v>
      </c>
      <c r="I58" s="45"/>
      <c r="J58" s="46"/>
      <c r="K58" s="45"/>
      <c r="L58" s="45"/>
    </row>
    <row r="59" customFormat="false" ht="13.5" hidden="false" customHeight="true" outlineLevel="0" collapsed="false">
      <c r="A59" s="39"/>
      <c r="B59" s="47" t="s">
        <v>86</v>
      </c>
      <c r="C59" s="100" t="s">
        <v>12</v>
      </c>
      <c r="D59" s="42" t="n">
        <v>1</v>
      </c>
      <c r="E59" s="75" t="n">
        <v>0</v>
      </c>
      <c r="F59" s="50" t="n">
        <f aca="false">D59*E59</f>
        <v>0</v>
      </c>
    </row>
    <row r="60" customFormat="false" ht="13.5" hidden="false" customHeight="true" outlineLevel="0" collapsed="false">
      <c r="A60" s="39"/>
      <c r="B60" s="47" t="s">
        <v>87</v>
      </c>
      <c r="C60" s="100" t="s">
        <v>12</v>
      </c>
      <c r="D60" s="42" t="n">
        <v>1</v>
      </c>
      <c r="E60" s="75" t="n">
        <v>0</v>
      </c>
      <c r="F60" s="50" t="n">
        <f aca="false">D60*E60</f>
        <v>0</v>
      </c>
    </row>
    <row r="61" customFormat="false" ht="13.5" hidden="false" customHeight="true" outlineLevel="0" collapsed="false">
      <c r="A61" s="61"/>
      <c r="B61" s="47"/>
      <c r="C61" s="41"/>
      <c r="D61" s="42"/>
      <c r="E61" s="77"/>
      <c r="F61" s="78"/>
    </row>
    <row r="62" s="57" customFormat="true" ht="13.5" hidden="false" customHeight="true" outlineLevel="0" collapsed="false">
      <c r="A62" s="51"/>
      <c r="B62" s="52"/>
      <c r="C62" s="53"/>
      <c r="D62" s="54"/>
      <c r="E62" s="55" t="str">
        <f aca="false">CONCATENATE(B57,IF(B57&lt;&gt;"",""," :")," : Sous-total H.T. ")</f>
        <v>Boulonnage, connecteurs et assemblages bois-acier : Sous-total H.T. </v>
      </c>
      <c r="F62" s="71" t="n">
        <f aca="false">SUM(F56:F61)</f>
        <v>0</v>
      </c>
    </row>
    <row r="63" s="57" customFormat="true" ht="13.5" hidden="false" customHeight="true" outlineLevel="0" collapsed="false">
      <c r="A63" s="61"/>
      <c r="B63" s="47"/>
      <c r="C63" s="41"/>
      <c r="D63" s="42"/>
      <c r="E63" s="43"/>
      <c r="F63" s="44"/>
    </row>
    <row r="64" s="57" customFormat="true" ht="13.5" hidden="false" customHeight="true" outlineLevel="0" collapsed="false">
      <c r="A64" s="39"/>
      <c r="B64" s="40" t="s">
        <v>88</v>
      </c>
      <c r="C64" s="79"/>
      <c r="D64" s="42"/>
      <c r="E64" s="75"/>
      <c r="F64" s="50"/>
    </row>
    <row r="65" s="57" customFormat="true" ht="30" hidden="false" customHeight="true" outlineLevel="0" collapsed="false">
      <c r="A65" s="39"/>
      <c r="B65" s="47" t="s">
        <v>89</v>
      </c>
      <c r="C65" s="101" t="s">
        <v>90</v>
      </c>
      <c r="D65" s="101"/>
      <c r="E65" s="101"/>
      <c r="F65" s="101"/>
    </row>
    <row r="66" s="57" customFormat="true" ht="22.5" hidden="false" customHeight="true" outlineLevel="0" collapsed="false">
      <c r="A66" s="39"/>
      <c r="B66" s="76" t="s">
        <v>91</v>
      </c>
      <c r="C66" s="99" t="s">
        <v>74</v>
      </c>
      <c r="D66" s="99"/>
      <c r="E66" s="99"/>
      <c r="F66" s="99"/>
    </row>
    <row r="67" s="57" customFormat="true" ht="13.5" hidden="false" customHeight="true" outlineLevel="0" collapsed="false">
      <c r="A67" s="61"/>
      <c r="B67" s="102"/>
      <c r="C67" s="103"/>
      <c r="D67" s="49"/>
      <c r="E67" s="75"/>
      <c r="F67" s="50"/>
    </row>
    <row r="68" s="57" customFormat="true" ht="13.5" hidden="false" customHeight="true" outlineLevel="0" collapsed="false">
      <c r="A68" s="51"/>
      <c r="B68" s="52"/>
      <c r="C68" s="53"/>
      <c r="D68" s="54"/>
      <c r="E68" s="55" t="str">
        <f aca="false">CONCATENATE(B64,IF(B64&lt;&gt;"",""," :")," : Sous-total H.T. ")</f>
        <v>Équipements sportifs fixés ou suspendus à la charpente : Sous-total H.T. </v>
      </c>
      <c r="F68" s="71" t="n">
        <f aca="false">SUM(F63:F67)</f>
        <v>0</v>
      </c>
    </row>
    <row r="69" customFormat="false" ht="13.5" hidden="false" customHeight="true" outlineLevel="0" collapsed="false">
      <c r="A69" s="61"/>
      <c r="B69" s="47"/>
      <c r="C69" s="41"/>
      <c r="D69" s="42"/>
      <c r="E69" s="43"/>
      <c r="F69" s="44"/>
    </row>
    <row r="70" customFormat="false" ht="13.5" hidden="false" customHeight="true" outlineLevel="0" collapsed="false">
      <c r="A70" s="39"/>
      <c r="B70" s="40" t="s">
        <v>92</v>
      </c>
      <c r="C70" s="79"/>
      <c r="D70" s="42"/>
      <c r="E70" s="75"/>
      <c r="F70" s="50"/>
      <c r="H70" s="37"/>
      <c r="I70" s="38"/>
      <c r="J70" s="37"/>
      <c r="K70" s="37"/>
    </row>
    <row r="71" customFormat="false" ht="13.5" hidden="false" customHeight="true" outlineLevel="0" collapsed="false">
      <c r="A71" s="39"/>
      <c r="B71" s="47" t="s">
        <v>93</v>
      </c>
      <c r="C71" s="100" t="s">
        <v>12</v>
      </c>
      <c r="D71" s="42" t="n">
        <v>1</v>
      </c>
      <c r="E71" s="75" t="n">
        <v>0</v>
      </c>
      <c r="F71" s="50" t="n">
        <f aca="false">D71*E71</f>
        <v>0</v>
      </c>
      <c r="H71" s="45"/>
      <c r="I71" s="46"/>
      <c r="J71" s="45"/>
      <c r="K71" s="45"/>
    </row>
    <row r="72" customFormat="false" ht="13.5" hidden="false" customHeight="true" outlineLevel="0" collapsed="false">
      <c r="A72" s="39"/>
      <c r="B72" s="47" t="s">
        <v>94</v>
      </c>
      <c r="C72" s="100" t="s">
        <v>12</v>
      </c>
      <c r="D72" s="42" t="n">
        <v>1</v>
      </c>
      <c r="E72" s="75" t="n">
        <v>0</v>
      </c>
      <c r="F72" s="50" t="n">
        <f aca="false">D72*E72</f>
        <v>0</v>
      </c>
      <c r="H72" s="45"/>
      <c r="I72" s="46"/>
      <c r="J72" s="45"/>
      <c r="K72" s="45"/>
    </row>
    <row r="73" customFormat="false" ht="13.5" hidden="false" customHeight="true" outlineLevel="0" collapsed="false">
      <c r="A73" s="39"/>
      <c r="B73" s="47" t="s">
        <v>95</v>
      </c>
      <c r="C73" s="100" t="s">
        <v>12</v>
      </c>
      <c r="D73" s="42" t="n">
        <v>1</v>
      </c>
      <c r="E73" s="75" t="n">
        <v>0</v>
      </c>
      <c r="F73" s="50" t="n">
        <f aca="false">D73*E73</f>
        <v>0</v>
      </c>
      <c r="H73" s="45"/>
      <c r="I73" s="46"/>
      <c r="J73" s="45"/>
      <c r="K73" s="45"/>
    </row>
    <row r="74" customFormat="false" ht="13.5" hidden="false" customHeight="true" outlineLevel="0" collapsed="false">
      <c r="A74" s="61"/>
      <c r="B74" s="102"/>
      <c r="C74" s="103"/>
      <c r="D74" s="49"/>
      <c r="E74" s="75"/>
      <c r="F74" s="50"/>
    </row>
    <row r="75" s="57" customFormat="true" ht="13.5" hidden="false" customHeight="true" outlineLevel="0" collapsed="false">
      <c r="A75" s="51"/>
      <c r="B75" s="52"/>
      <c r="C75" s="53"/>
      <c r="D75" s="54"/>
      <c r="E75" s="55" t="str">
        <f aca="false">CONCATENATE(B70,IF(B70&lt;&gt;"",""," :")," : Sous-total H.T. ")</f>
        <v>Contrôles, réception et essais : Sous-total H.T. </v>
      </c>
      <c r="F75" s="71" t="n">
        <f aca="false">SUM(F69:F74)</f>
        <v>0</v>
      </c>
    </row>
    <row r="76" s="69" customFormat="true" ht="13.5" hidden="false" customHeight="true" outlineLevel="0" collapsed="false">
      <c r="A76" s="61"/>
      <c r="B76" s="47"/>
      <c r="C76" s="41"/>
      <c r="D76" s="42"/>
      <c r="E76" s="43"/>
      <c r="F76" s="44"/>
    </row>
    <row r="77" s="69" customFormat="true" ht="13.5" hidden="false" customHeight="true" outlineLevel="0" collapsed="false">
      <c r="A77" s="39"/>
      <c r="B77" s="40" t="s">
        <v>96</v>
      </c>
      <c r="C77" s="80"/>
      <c r="D77" s="81"/>
      <c r="E77" s="82"/>
      <c r="F77" s="83"/>
    </row>
    <row r="78" s="69" customFormat="true" ht="13.5" hidden="false" customHeight="true" outlineLevel="0" collapsed="false">
      <c r="A78" s="61"/>
      <c r="B78" s="58" t="s">
        <v>97</v>
      </c>
      <c r="C78" s="100" t="s">
        <v>12</v>
      </c>
      <c r="D78" s="49" t="n">
        <v>1</v>
      </c>
      <c r="E78" s="75"/>
      <c r="F78" s="50" t="n">
        <f aca="false">D78*E78</f>
        <v>0</v>
      </c>
    </row>
    <row r="79" s="69" customFormat="true" ht="13.5" hidden="false" customHeight="true" outlineLevel="0" collapsed="false">
      <c r="A79" s="61"/>
      <c r="B79" s="58" t="s">
        <v>98</v>
      </c>
      <c r="C79" s="100" t="s">
        <v>12</v>
      </c>
      <c r="D79" s="49" t="n">
        <v>1</v>
      </c>
      <c r="E79" s="75"/>
      <c r="F79" s="50" t="n">
        <f aca="false">D79*E79</f>
        <v>0</v>
      </c>
    </row>
    <row r="80" s="69" customFormat="true" ht="13.5" hidden="false" customHeight="true" outlineLevel="0" collapsed="false">
      <c r="A80" s="86"/>
      <c r="B80" s="87"/>
      <c r="C80" s="80"/>
      <c r="D80" s="81"/>
      <c r="E80" s="82"/>
      <c r="F80" s="88"/>
    </row>
    <row r="81" s="1" customFormat="true" ht="13.5" hidden="false" customHeight="true" outlineLevel="0" collapsed="false">
      <c r="A81" s="51"/>
      <c r="B81" s="52"/>
      <c r="C81" s="53"/>
      <c r="D81" s="54"/>
      <c r="E81" s="55" t="str">
        <f aca="false">CONCATENATE(B77,IF(B77&lt;&gt;"",""," :")," : Sous-total H.T. ")</f>
        <v>Repli des installations de chantier et nettoyage : Sous-total H.T. </v>
      </c>
      <c r="F81" s="71" t="n">
        <f aca="false">SUM(F76:F80)</f>
        <v>0</v>
      </c>
    </row>
    <row r="82" s="69" customFormat="true" ht="13.5" hidden="false" customHeight="true" outlineLevel="0" collapsed="false">
      <c r="A82" s="61"/>
      <c r="B82" s="47"/>
      <c r="C82" s="41"/>
      <c r="D82" s="42"/>
      <c r="E82" s="43"/>
      <c r="F82" s="44"/>
    </row>
    <row r="83" s="69" customFormat="true" ht="13.5" hidden="false" customHeight="true" outlineLevel="0" collapsed="false">
      <c r="A83" s="39"/>
      <c r="B83" s="40" t="s">
        <v>99</v>
      </c>
      <c r="C83" s="80"/>
      <c r="D83" s="81"/>
      <c r="E83" s="82"/>
      <c r="F83" s="83"/>
    </row>
    <row r="84" s="69" customFormat="true" ht="13.5" hidden="false" customHeight="true" outlineLevel="0" collapsed="false">
      <c r="A84" s="61"/>
      <c r="B84" s="47" t="s">
        <v>100</v>
      </c>
      <c r="C84" s="48" t="s">
        <v>27</v>
      </c>
      <c r="D84" s="49" t="n">
        <v>1</v>
      </c>
      <c r="E84" s="75"/>
      <c r="F84" s="50" t="n">
        <f aca="false">D84*E84</f>
        <v>0</v>
      </c>
    </row>
    <row r="85" s="69" customFormat="true" ht="13.5" hidden="false" customHeight="true" outlineLevel="0" collapsed="false">
      <c r="A85" s="86"/>
      <c r="B85" s="87"/>
      <c r="C85" s="80"/>
      <c r="D85" s="81"/>
      <c r="E85" s="82"/>
      <c r="F85" s="88"/>
    </row>
    <row r="86" s="1" customFormat="true" ht="13.5" hidden="false" customHeight="true" outlineLevel="0" collapsed="false">
      <c r="A86" s="51"/>
      <c r="B86" s="52"/>
      <c r="C86" s="53"/>
      <c r="D86" s="54"/>
      <c r="E86" s="55" t="str">
        <f aca="false">CONCATENATE(B83,IF(B83&lt;&gt;"",""," :")," : Sous-total H.T. ")</f>
        <v>Dossier des Ouvrages Exécutés : Sous-total H.T. </v>
      </c>
      <c r="F86" s="71" t="n">
        <f aca="false">SUM(F82:F85)</f>
        <v>0</v>
      </c>
    </row>
    <row r="87" customFormat="false" ht="13.5" hidden="false" customHeight="true" outlineLevel="0" collapsed="false">
      <c r="A87" s="61"/>
      <c r="B87" s="47"/>
      <c r="C87" s="41"/>
      <c r="D87" s="42"/>
      <c r="E87" s="43"/>
      <c r="F87" s="44"/>
    </row>
    <row r="88" customFormat="false" ht="13.5" hidden="false" customHeight="true" outlineLevel="0" collapsed="false">
      <c r="A88" s="39"/>
      <c r="B88" s="40" t="s">
        <v>51</v>
      </c>
      <c r="C88" s="80"/>
      <c r="D88" s="81"/>
      <c r="E88" s="82"/>
      <c r="F88" s="83"/>
    </row>
    <row r="89" customFormat="false" ht="20.25" hidden="false" customHeight="false" outlineLevel="0" collapsed="false">
      <c r="A89" s="84"/>
      <c r="B89" s="85" t="s">
        <v>52</v>
      </c>
      <c r="C89" s="80"/>
      <c r="D89" s="81"/>
      <c r="E89" s="75"/>
      <c r="F89" s="50"/>
    </row>
    <row r="90" customFormat="false" ht="13.5" hidden="false" customHeight="true" outlineLevel="0" collapsed="false">
      <c r="A90" s="86"/>
      <c r="B90" s="87"/>
      <c r="C90" s="80"/>
      <c r="D90" s="81"/>
      <c r="E90" s="82"/>
      <c r="F90" s="88"/>
    </row>
    <row r="91" s="57" customFormat="true" ht="13.5" hidden="false" customHeight="true" outlineLevel="0" collapsed="false">
      <c r="A91" s="51"/>
      <c r="B91" s="52"/>
      <c r="C91" s="53"/>
      <c r="D91" s="54"/>
      <c r="E91" s="55" t="str">
        <f aca="false">CONCATENATE(B88,IF(B88&lt;&gt;"",""," :")," : Sous-total H.T. ")</f>
        <v>Autres prestations : Sous-total H.T. </v>
      </c>
      <c r="F91" s="71" t="n">
        <f aca="false">SUM(F87:F90)</f>
        <v>0</v>
      </c>
    </row>
    <row r="92" customFormat="false" ht="13.5" hidden="false" customHeight="true" outlineLevel="0" collapsed="false">
      <c r="A92" s="89"/>
      <c r="B92" s="90"/>
      <c r="C92" s="91" t="s">
        <v>53</v>
      </c>
      <c r="D92" s="91"/>
      <c r="E92" s="91"/>
      <c r="F92" s="71" t="n">
        <f aca="false">F91+F86+F81+F75+F62+F55+F47+F39+F32+F26+F18+F68</f>
        <v>0</v>
      </c>
      <c r="G92" s="92"/>
    </row>
    <row r="93" customFormat="false" ht="13.5" hidden="false" customHeight="true" outlineLevel="0" collapsed="false">
      <c r="A93" s="93"/>
      <c r="B93" s="19"/>
      <c r="C93" s="94" t="n">
        <v>0.2</v>
      </c>
      <c r="D93" s="94"/>
      <c r="E93" s="94"/>
      <c r="F93" s="71" t="n">
        <f aca="false">C93*F92</f>
        <v>0</v>
      </c>
    </row>
    <row r="94" customFormat="false" ht="13.5" hidden="false" customHeight="true" outlineLevel="0" collapsed="false">
      <c r="A94" s="95"/>
      <c r="B94" s="96"/>
      <c r="C94" s="97" t="s">
        <v>54</v>
      </c>
      <c r="D94" s="97"/>
      <c r="E94" s="97"/>
      <c r="F94" s="71" t="n">
        <f aca="false">F93+F92</f>
        <v>0</v>
      </c>
    </row>
  </sheetData>
  <mergeCells count="14">
    <mergeCell ref="B1:E1"/>
    <mergeCell ref="A2:B2"/>
    <mergeCell ref="A5:F5"/>
    <mergeCell ref="A7:F7"/>
    <mergeCell ref="A8:F8"/>
    <mergeCell ref="A9:F9"/>
    <mergeCell ref="C37:F37"/>
    <mergeCell ref="C45:F45"/>
    <mergeCell ref="C53:F53"/>
    <mergeCell ref="C65:F65"/>
    <mergeCell ref="C66:F66"/>
    <mergeCell ref="C92:E92"/>
    <mergeCell ref="C93:E93"/>
    <mergeCell ref="C94:E9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75" man="true" max="16383" min="0"/>
  </rowBreaks>
  <colBreaks count="1" manualBreakCount="1">
    <brk id="6" man="true" max="65535" min="0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LibreOffice/24.8.5.2$Linux_X86_64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2025-08-22T08:56:34Z</dcterms:created>
  <dc:creator>Maurice SOUNGOU</dc:creator>
  <dc:description/>
  <dc:language>fr-FR</dc:language>
  <cp:lastModifiedBy/>
  <cp:lastPrinted>2026-06-04T15:10:42Z</cp:lastPrinted>
  <dcterms:modified xsi:type="dcterms:W3CDTF">2026-06-23T17:09:07Z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