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HAT-ETAT\03_MARCHES\2026_CVCNOGENT\01_PASSATION\01_DCE\02_VERSION PUBLIEE\"/>
    </mc:Choice>
  </mc:AlternateContent>
  <bookViews>
    <workbookView xWindow="1560" yWindow="420" windowWidth="36390" windowHeight="10530"/>
  </bookViews>
  <sheets>
    <sheet name="Feuil2" sheetId="2" r:id="rId1"/>
  </sheets>
  <definedNames>
    <definedName name="_xlnm.Print_Area" localSheetId="0">Feuil2!$A$1:$Y$6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5" i="2" l="1"/>
  <c r="X4" i="2"/>
  <c r="W5" i="2"/>
  <c r="W4" i="2"/>
  <c r="T5" i="2"/>
  <c r="T4" i="2"/>
  <c r="Q5" i="2"/>
  <c r="Q4" i="2"/>
  <c r="N5" i="2"/>
  <c r="N4" i="2"/>
  <c r="K5" i="2"/>
  <c r="K4" i="2"/>
</calcChain>
</file>

<file path=xl/sharedStrings.xml><?xml version="1.0" encoding="utf-8"?>
<sst xmlns="http://schemas.openxmlformats.org/spreadsheetml/2006/main" count="30" uniqueCount="14">
  <si>
    <t>PCE</t>
  </si>
  <si>
    <t>MWh</t>
  </si>
  <si>
    <t>DJU</t>
  </si>
  <si>
    <t>kWh/DJU</t>
  </si>
  <si>
    <t>GAZ</t>
  </si>
  <si>
    <t>MT</t>
  </si>
  <si>
    <t>Moyenne 2020-2024</t>
  </si>
  <si>
    <t>29 Rue de Sully, Nogent Le Rotrou</t>
  </si>
  <si>
    <t>Che. des Houx, Nogent Le Rotrou</t>
  </si>
  <si>
    <t>GIO25837</t>
  </si>
  <si>
    <t>GIO25838</t>
  </si>
  <si>
    <t>Profil</t>
  </si>
  <si>
    <t>CAR</t>
  </si>
  <si>
    <t>P17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</si>
</sst>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€_-;\-* #,##0\ _€_-;_-* &quot;-&quot;??\ _€_-;_-@_-"/>
  </numFmts>
  <fonts count="9">
    <font>
      <sz val="11"/>
      <color theme="1"/>
      <name val="Calibri"/>
      <family val="2"/>
      <scheme val="minor"/>
    </font>
    <font>
      <b/>
      <sz val="11"/>
      <color theme="8" tint="-0.249977111117893"/>
      <name val="Work Sans"/>
      <family val="3"/>
    </font>
    <font>
      <sz val="11"/>
      <color theme="1"/>
      <name val="Work Sans"/>
      <family val="3"/>
    </font>
    <font>
      <b/>
      <sz val="16"/>
      <color theme="8" tint="-0.249977111117893"/>
      <name val="Work Sans"/>
      <family val="3"/>
    </font>
    <font>
      <b/>
      <sz val="12"/>
      <color theme="8" tint="-0.249977111117893"/>
      <name val="Work Sans"/>
      <family val="3"/>
    </font>
    <font>
      <sz val="11"/>
      <color theme="8" tint="-0.249977111117893"/>
      <name val="Work Sans"/>
      <family val="3"/>
    </font>
    <font>
      <b/>
      <sz val="11"/>
      <color theme="1"/>
      <name val="Work Sans"/>
      <family val="3"/>
    </font>
    <font>
      <sz val="11"/>
      <color rgb="FFFF0000"/>
      <name val="Work Sans"/>
      <family val="3"/>
    </font>
    <font>
      <b/>
      <sz val="14"/>
      <color theme="8" tint="-0.249977111117893"/>
      <name val="Work Sans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49" fontId="1" fillId="0" borderId="1" xfId="0" quotePrefix="1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2" fillId="0" borderId="0" xfId="0" applyFont="1"/>
    <xf numFmtId="3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4" fontId="8" fillId="0" borderId="7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4" fontId="8" fillId="0" borderId="4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A22"/>
  <sheetViews>
    <sheetView showGridLines="0" tabSelected="1" zoomScaleNormal="100" zoomScaleSheetLayoutView="85" workbookViewId="0">
      <selection activeCell="C12" sqref="C12"/>
    </sheetView>
  </sheetViews>
  <sheetFormatPr baseColWidth="10" defaultColWidth="11.42578125" defaultRowHeight="15"/>
  <cols>
    <col min="1" max="1" width="1.42578125" style="5" customWidth="1"/>
    <col min="2" max="2" width="4.140625" style="5" bestFit="1" customWidth="1"/>
    <col min="3" max="3" width="45.85546875" style="5" bestFit="1" customWidth="1"/>
    <col min="4" max="4" width="3.85546875" style="5" bestFit="1" customWidth="1"/>
    <col min="5" max="5" width="5.5703125" style="5" bestFit="1" customWidth="1"/>
    <col min="6" max="6" width="19.42578125" style="5" bestFit="1" customWidth="1"/>
    <col min="7" max="7" width="7" style="5" bestFit="1" customWidth="1"/>
    <col min="8" max="8" width="16" style="5" customWidth="1"/>
    <col min="9" max="9" width="9.7109375" style="15" bestFit="1" customWidth="1"/>
    <col min="10" max="10" width="10" style="15" customWidth="1"/>
    <col min="11" max="11" width="11.42578125" style="16" bestFit="1" customWidth="1"/>
    <col min="12" max="12" width="9.7109375" style="15" bestFit="1" customWidth="1"/>
    <col min="13" max="13" width="10.140625" style="15" customWidth="1"/>
    <col min="14" max="14" width="11.42578125" style="16" bestFit="1" customWidth="1"/>
    <col min="15" max="15" width="9.7109375" style="15" bestFit="1" customWidth="1"/>
    <col min="16" max="16" width="10.28515625" style="15" customWidth="1"/>
    <col min="17" max="17" width="11.42578125" style="16" bestFit="1" customWidth="1"/>
    <col min="18" max="18" width="9.5703125" style="5" bestFit="1" customWidth="1"/>
    <col min="19" max="19" width="10.5703125" style="5" customWidth="1"/>
    <col min="20" max="20" width="11.42578125" style="5" bestFit="1" customWidth="1"/>
    <col min="21" max="23" width="11.42578125" style="5" customWidth="1"/>
    <col min="24" max="24" width="14.28515625" style="5" bestFit="1" customWidth="1"/>
    <col min="25" max="25" width="2.28515625" style="5" customWidth="1"/>
    <col min="26" max="16384" width="11.42578125" style="5"/>
  </cols>
  <sheetData>
    <row r="2" spans="2:27" ht="33">
      <c r="I2" s="25">
        <v>2021</v>
      </c>
      <c r="J2" s="25"/>
      <c r="K2" s="25"/>
      <c r="L2" s="25">
        <v>2022</v>
      </c>
      <c r="M2" s="25"/>
      <c r="N2" s="25"/>
      <c r="O2" s="25">
        <v>2023</v>
      </c>
      <c r="P2" s="25"/>
      <c r="Q2" s="25"/>
      <c r="R2" s="25">
        <v>2024</v>
      </c>
      <c r="S2" s="25"/>
      <c r="T2" s="25"/>
      <c r="U2" s="25">
        <v>2025</v>
      </c>
      <c r="V2" s="25"/>
      <c r="W2" s="25"/>
      <c r="X2" s="7" t="s">
        <v>6</v>
      </c>
    </row>
    <row r="3" spans="2:27" ht="16.5">
      <c r="B3" s="8"/>
      <c r="C3" s="9"/>
      <c r="D3" s="9"/>
      <c r="E3" s="9"/>
      <c r="F3" s="1" t="s">
        <v>0</v>
      </c>
      <c r="G3" s="1" t="s">
        <v>11</v>
      </c>
      <c r="H3" s="4" t="s">
        <v>12</v>
      </c>
      <c r="I3" s="4" t="s">
        <v>1</v>
      </c>
      <c r="J3" s="4" t="s">
        <v>2</v>
      </c>
      <c r="K3" s="1" t="s">
        <v>3</v>
      </c>
      <c r="L3" s="4" t="s">
        <v>1</v>
      </c>
      <c r="M3" s="4" t="s">
        <v>2</v>
      </c>
      <c r="N3" s="1" t="s">
        <v>3</v>
      </c>
      <c r="O3" s="4" t="s">
        <v>1</v>
      </c>
      <c r="P3" s="4" t="s">
        <v>2</v>
      </c>
      <c r="Q3" s="1" t="s">
        <v>3</v>
      </c>
      <c r="R3" s="4" t="s">
        <v>1</v>
      </c>
      <c r="S3" s="4" t="s">
        <v>2</v>
      </c>
      <c r="T3" s="1" t="s">
        <v>3</v>
      </c>
      <c r="U3" s="4" t="s">
        <v>1</v>
      </c>
      <c r="V3" s="4" t="s">
        <v>2</v>
      </c>
      <c r="W3" s="1" t="s">
        <v>3</v>
      </c>
      <c r="X3" s="10" t="s">
        <v>3</v>
      </c>
    </row>
    <row r="4" spans="2:27" ht="19.5">
      <c r="B4" s="1">
        <v>1</v>
      </c>
      <c r="C4" s="2" t="s">
        <v>7</v>
      </c>
      <c r="D4" s="1" t="s">
        <v>5</v>
      </c>
      <c r="E4" s="1" t="s">
        <v>4</v>
      </c>
      <c r="F4" s="3" t="s">
        <v>9</v>
      </c>
      <c r="G4" s="1" t="s">
        <v>13</v>
      </c>
      <c r="H4" s="4">
        <v>3230339</v>
      </c>
      <c r="I4" s="11">
        <v>3689.0159999999987</v>
      </c>
      <c r="J4" s="12">
        <v>2517</v>
      </c>
      <c r="K4" s="13">
        <f>I4/J4*1000</f>
        <v>1465.640047675804</v>
      </c>
      <c r="L4" s="12">
        <v>3188.7099999999996</v>
      </c>
      <c r="M4" s="12">
        <v>2268</v>
      </c>
      <c r="N4" s="13">
        <f>L4/M4*1000</f>
        <v>1405.9567901234566</v>
      </c>
      <c r="O4" s="12">
        <v>2792.1839999999997</v>
      </c>
      <c r="P4" s="12">
        <v>2269</v>
      </c>
      <c r="Q4" s="13">
        <f>O4/P4*1000</f>
        <v>1230.5791097399733</v>
      </c>
      <c r="R4" s="12">
        <v>3036.6390000000001</v>
      </c>
      <c r="S4" s="12">
        <v>2159</v>
      </c>
      <c r="T4" s="13">
        <f>R4/S4*1000</f>
        <v>1406.5025474756831</v>
      </c>
      <c r="U4" s="12">
        <v>3221.453</v>
      </c>
      <c r="V4" s="12">
        <v>2420</v>
      </c>
      <c r="W4" s="13">
        <f>U4/V4*1000</f>
        <v>1331.1789256198347</v>
      </c>
      <c r="X4" s="20">
        <f>((I4+L4+O4+R4+U4)/(J4+M4+P4+S4+V4))*1000</f>
        <v>1369.2084586950914</v>
      </c>
      <c r="AA4" s="14"/>
    </row>
    <row r="5" spans="2:27" ht="19.5">
      <c r="B5" s="1">
        <v>2</v>
      </c>
      <c r="C5" s="2" t="s">
        <v>8</v>
      </c>
      <c r="D5" s="1" t="s">
        <v>5</v>
      </c>
      <c r="E5" s="1" t="s">
        <v>4</v>
      </c>
      <c r="F5" s="3" t="s">
        <v>10</v>
      </c>
      <c r="G5" s="1" t="s">
        <v>13</v>
      </c>
      <c r="H5" s="4">
        <v>545098</v>
      </c>
      <c r="I5" s="21">
        <v>641.51700000000005</v>
      </c>
      <c r="J5" s="22">
        <v>2517</v>
      </c>
      <c r="K5" s="23">
        <f>I5/J5*1000</f>
        <v>254.87365911799765</v>
      </c>
      <c r="L5" s="21">
        <v>546</v>
      </c>
      <c r="M5" s="22">
        <v>2268</v>
      </c>
      <c r="N5" s="23">
        <f>L5/M5*1000</f>
        <v>240.74074074074073</v>
      </c>
      <c r="O5" s="21">
        <v>543</v>
      </c>
      <c r="P5" s="22">
        <v>2269</v>
      </c>
      <c r="Q5" s="23">
        <f>O5/P5*1000</f>
        <v>239.31247245482592</v>
      </c>
      <c r="R5" s="21">
        <v>527.39699999999993</v>
      </c>
      <c r="S5" s="22">
        <v>2345</v>
      </c>
      <c r="T5" s="23">
        <f>R5/S5*1000</f>
        <v>224.90277185501063</v>
      </c>
      <c r="U5" s="21">
        <v>527.94240000000002</v>
      </c>
      <c r="V5" s="22">
        <v>2420</v>
      </c>
      <c r="W5" s="23">
        <f>U5/V5*1000</f>
        <v>218.15801652892563</v>
      </c>
      <c r="X5" s="24">
        <f>((I5+L5+O5+R5+U5)/(J5+M5+P5+S5+V5))*1000</f>
        <v>235.70999238514253</v>
      </c>
      <c r="AA5" s="14"/>
    </row>
    <row r="6" spans="2:27">
      <c r="B6" s="19"/>
      <c r="C6" s="19"/>
      <c r="D6" s="19"/>
      <c r="E6" s="19"/>
      <c r="F6" s="19"/>
      <c r="G6" s="19"/>
      <c r="H6" s="19"/>
      <c r="I6" s="17"/>
      <c r="J6" s="17"/>
      <c r="K6" s="18"/>
      <c r="L6" s="17"/>
      <c r="M6" s="17"/>
      <c r="N6" s="18"/>
      <c r="O6" s="17"/>
      <c r="P6" s="17"/>
      <c r="Q6" s="18"/>
      <c r="R6" s="19"/>
      <c r="S6" s="19"/>
      <c r="T6" s="19"/>
      <c r="U6" s="19"/>
      <c r="V6" s="19"/>
      <c r="W6" s="19"/>
      <c r="X6" s="19"/>
      <c r="Y6" s="19"/>
    </row>
    <row r="8" spans="2:27">
      <c r="B8" s="19"/>
      <c r="C8" s="19"/>
      <c r="D8" s="19"/>
      <c r="E8" s="19"/>
      <c r="F8" s="19"/>
      <c r="G8" s="19"/>
      <c r="H8" s="19"/>
      <c r="I8" s="17"/>
      <c r="J8" s="17"/>
      <c r="K8" s="18"/>
      <c r="L8" s="17"/>
      <c r="M8" s="17"/>
      <c r="N8" s="18"/>
      <c r="O8" s="17"/>
      <c r="P8" s="17"/>
      <c r="Q8" s="18"/>
      <c r="R8" s="19"/>
      <c r="S8" s="19"/>
      <c r="T8" s="19"/>
      <c r="U8" s="19"/>
      <c r="V8" s="19"/>
      <c r="W8" s="19"/>
      <c r="X8" s="19"/>
      <c r="Y8" s="19"/>
    </row>
    <row r="10" spans="2:27">
      <c r="B10" s="19"/>
      <c r="C10" s="19"/>
      <c r="D10" s="19"/>
      <c r="E10" s="19"/>
      <c r="F10" s="19"/>
      <c r="G10" s="19"/>
      <c r="H10" s="19"/>
      <c r="I10" s="17"/>
      <c r="J10" s="17"/>
      <c r="K10" s="18"/>
      <c r="L10" s="17"/>
      <c r="M10" s="17"/>
      <c r="N10" s="18"/>
      <c r="O10" s="17"/>
      <c r="P10" s="17"/>
      <c r="Q10" s="18"/>
      <c r="R10" s="19"/>
      <c r="S10" s="19"/>
      <c r="T10" s="19"/>
      <c r="U10" s="19"/>
      <c r="V10" s="19"/>
      <c r="W10" s="19"/>
      <c r="X10" s="19"/>
      <c r="Y10" s="19"/>
    </row>
    <row r="12" spans="2:27">
      <c r="B12" s="19"/>
      <c r="C12" s="19"/>
      <c r="D12" s="19"/>
      <c r="E12" s="19"/>
      <c r="F12" s="19"/>
      <c r="G12" s="19"/>
      <c r="H12" s="19"/>
      <c r="I12" s="17"/>
      <c r="J12" s="17"/>
      <c r="K12" s="18"/>
      <c r="L12" s="17"/>
      <c r="M12" s="17"/>
      <c r="N12" s="18"/>
      <c r="O12" s="17"/>
      <c r="P12" s="17"/>
      <c r="Q12" s="18"/>
      <c r="R12" s="19"/>
      <c r="S12" s="19"/>
      <c r="T12" s="19"/>
      <c r="U12" s="19"/>
      <c r="V12" s="19"/>
      <c r="W12" s="19"/>
      <c r="X12" s="19"/>
      <c r="Y12" s="19"/>
    </row>
    <row r="14" spans="2:27">
      <c r="F14" s="6"/>
      <c r="G14" s="6"/>
      <c r="H14" s="6"/>
      <c r="I14" s="16"/>
    </row>
    <row r="15" spans="2:27">
      <c r="F15" s="6"/>
      <c r="G15" s="6"/>
      <c r="H15" s="6"/>
      <c r="I15" s="16"/>
    </row>
    <row r="16" spans="2:27">
      <c r="F16" s="6"/>
      <c r="G16" s="6"/>
      <c r="H16" s="6"/>
      <c r="I16" s="16"/>
    </row>
    <row r="17" spans="6:9">
      <c r="F17" s="6"/>
      <c r="G17" s="6"/>
      <c r="H17" s="6"/>
      <c r="I17" s="16"/>
    </row>
    <row r="18" spans="6:9">
      <c r="F18" s="6"/>
      <c r="G18" s="6"/>
      <c r="H18" s="6"/>
      <c r="I18" s="16"/>
    </row>
    <row r="19" spans="6:9">
      <c r="F19" s="6"/>
      <c r="G19" s="6"/>
      <c r="H19" s="6"/>
      <c r="I19" s="16"/>
    </row>
    <row r="20" spans="6:9">
      <c r="I20" s="16"/>
    </row>
    <row r="21" spans="6:9">
      <c r="I21" s="16"/>
    </row>
    <row r="22" spans="6:9">
      <c r="I22" s="16"/>
    </row>
  </sheetData>
  <mergeCells count="5">
    <mergeCell ref="I2:K2"/>
    <mergeCell ref="L2:N2"/>
    <mergeCell ref="O2:Q2"/>
    <mergeCell ref="R2:T2"/>
    <mergeCell ref="U2:W2"/>
  </mergeCells>
  <printOptions horizontalCentered="1" verticalCentered="1"/>
  <pageMargins left="0.31496062992125984" right="0.31496062992125984" top="0.55118110236220474" bottom="0.74803149606299213" header="0.31496062992125984" footer="0.31496062992125984"/>
  <pageSetup paperSize="8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Feuil2</vt:lpstr>
      <vt:lpstr>Feuil2!Zone_d_impression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george</dc:creator>
  <cp:lastModifiedBy>EL-GHAZZI Priscilla</cp:lastModifiedBy>
  <cp:lastPrinted>2026-07-16T17:23:53Z</cp:lastPrinted>
  <dcterms:created xsi:type="dcterms:W3CDTF">2022-07-03T21:49:13Z</dcterms:created>
  <dcterms:modified xsi:type="dcterms:W3CDTF">2026-07-16T17:25:05Z</dcterms:modified>
</cp:coreProperties>
</file>