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P:\0PAM\0MES MARCHES\0MES MARCHES EN COURS\MPA-26-21147 INS TVX\Rédaction\DCE\"/>
    </mc:Choice>
  </mc:AlternateContent>
  <xr:revisionPtr revIDLastSave="0" documentId="8_{9E312817-854F-4AA8-B726-63A548053B61}" xr6:coauthVersionLast="47" xr6:coauthVersionMax="47" xr10:uidLastSave="{00000000-0000-0000-0000-000000000000}"/>
  <bookViews>
    <workbookView xWindow="48240" yWindow="1800" windowWidth="17280" windowHeight="13440" tabRatio="500" xr2:uid="{00000000-000D-0000-FFFF-FFFF00000000}"/>
  </bookViews>
  <sheets>
    <sheet name="LOT unique" sheetId="4" r:id="rId1"/>
  </sheets>
  <definedNames>
    <definedName name="_Toc230263398" localSheetId="0">'LOT unique'!$B$37</definedName>
    <definedName name="_Toc230759310" localSheetId="0">'LOT unique'!$B$20</definedName>
    <definedName name="_xlnm.Print_Titles" localSheetId="0">'LOT unique'!$5:$5</definedName>
    <definedName name="Print_Area" localSheetId="0">'LOT unique'!$A$5:$B$49</definedName>
    <definedName name="Print_Titles" localSheetId="0">'LOT unique'!$1:$5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5" i="4" l="1"/>
  <c r="H44" i="4"/>
  <c r="H43" i="4"/>
  <c r="H46" i="4" s="1"/>
  <c r="H40" i="4"/>
  <c r="H39" i="4"/>
  <c r="H38" i="4"/>
  <c r="H37" i="4"/>
  <c r="H36" i="4"/>
  <c r="H35" i="4"/>
  <c r="H34" i="4"/>
  <c r="H33" i="4"/>
  <c r="H32" i="4"/>
  <c r="H31" i="4"/>
  <c r="H30" i="4"/>
  <c r="H29" i="4"/>
  <c r="H28" i="4"/>
  <c r="H27" i="4"/>
  <c r="H26" i="4"/>
  <c r="H25" i="4"/>
  <c r="H23" i="4"/>
  <c r="H22" i="4"/>
  <c r="H21" i="4"/>
  <c r="H20" i="4"/>
  <c r="H19" i="4"/>
  <c r="H18" i="4"/>
  <c r="H17" i="4"/>
  <c r="H16" i="4"/>
  <c r="H15" i="4"/>
  <c r="H13" i="4"/>
  <c r="H12" i="4"/>
  <c r="H8" i="4"/>
  <c r="H9" i="4"/>
  <c r="H7" i="4"/>
  <c r="H41" i="4" l="1"/>
  <c r="H10" i="4"/>
  <c r="H47" i="4" l="1"/>
  <c r="H48" i="4" s="1"/>
  <c r="H49" i="4" l="1"/>
</calcChain>
</file>

<file path=xl/sharedStrings.xml><?xml version="1.0" encoding="utf-8"?>
<sst xmlns="http://schemas.openxmlformats.org/spreadsheetml/2006/main" count="149" uniqueCount="113">
  <si>
    <t>1.1</t>
  </si>
  <si>
    <t>1.2</t>
  </si>
  <si>
    <t>1.3</t>
  </si>
  <si>
    <t>2.1</t>
  </si>
  <si>
    <t>3.1</t>
  </si>
  <si>
    <t>Le soumissionnaire est réputé avoir connaissance des prescriptions réglementaires qui régissent son corps d'état, en rapport avec les ouvrages à exécuter (normes, DTU, arrêtés, décrets et règles de l'art applicables au moment de l'exécution des travaux).
Le soumissionnaire a pris connaissance de l'ensemble des travaux à effectuer et des contraintes afférentes au lieu d'exécution (Accessibilité, sûreté, travaux en site occupé, co activité…)
Les prix sont établis :
- en tenant compte de toutes les dépenses nécessaires à la parfaite exécution des ouvrages confiés, y compris tous les frais, prévus ou non, pour arriver au parfait achèvement des travaux, sans aucune exception ni réserve, tous les travaux nécessaires au bon fonctionnement des ouvrages,
- en tenant compte des dépenses liées aux mesures particulières concernant l'hygiène et la sécurité conformément à la réglementation en vigueur. Ils comprennent les frais relatifs aux installations de chantier, à la prévention des risques (inspection commune, établissement d'un plan de prévention des risques en fonction des enjeux), au maintien quotidien du chantier et de ses abords en parfait état de propreté et à l'évacuation à l'avancement des déchets.
Les produits et fournitures nécessaires à l'exécution des prestations sont soumis à l'agrément du maître d'oeuvre (fiches techniques permettant d'apprécier la qualité et la provenance des matériaux / produits à remettre avec l'offre)
Les mesures sont données en mètre et arrondies pour le stade de la consultation, l'entreprise retenue devra effectuer une prise de cote précise sur le site.</t>
  </si>
  <si>
    <t>N° prix</t>
  </si>
  <si>
    <t>Libellé des prix</t>
  </si>
  <si>
    <t>Réf CCTP</t>
  </si>
  <si>
    <t>Unité</t>
  </si>
  <si>
    <t>Q estim MOe</t>
  </si>
  <si>
    <t>Montant HT</t>
  </si>
  <si>
    <t>Q ETS</t>
  </si>
  <si>
    <t>ens</t>
  </si>
  <si>
    <t>2.2</t>
  </si>
  <si>
    <t>Total TTC</t>
  </si>
  <si>
    <t>3.3</t>
  </si>
  <si>
    <t>Prix unitaire
 € HT</t>
  </si>
  <si>
    <t>3.4</t>
  </si>
  <si>
    <t>3.4.1</t>
  </si>
  <si>
    <t>3.4.4</t>
  </si>
  <si>
    <t>3.4.2</t>
  </si>
  <si>
    <t>TVA 20%</t>
  </si>
  <si>
    <t>3.1.1</t>
  </si>
  <si>
    <t>3.1.2</t>
  </si>
  <si>
    <t>Analyse fonctionnelle</t>
  </si>
  <si>
    <t>Relevés, vérification et mise à jour des données existantes</t>
  </si>
  <si>
    <t xml:space="preserve">Etudes d'execution </t>
  </si>
  <si>
    <t>3.1.3</t>
  </si>
  <si>
    <t>Organisation et accès chantier</t>
  </si>
  <si>
    <t>3.2.1</t>
  </si>
  <si>
    <t>3.2</t>
  </si>
  <si>
    <t>Autres accessoires hydrauliques et repérages</t>
  </si>
  <si>
    <t>Raccordements CFO</t>
  </si>
  <si>
    <t>Liste de points et sondes</t>
  </si>
  <si>
    <t>Mise à jour de la programmation automates</t>
  </si>
  <si>
    <t xml:space="preserve">	DOE</t>
  </si>
  <si>
    <t>GPA</t>
  </si>
  <si>
    <t>POSTE 1 - Etudes d'execution - installations de chantier</t>
  </si>
  <si>
    <t>POSTE 2 - TRAVAUX HYDRAULIQUE ET INTEGRATION GTC</t>
  </si>
  <si>
    <t>2.3</t>
  </si>
  <si>
    <t>3.2.2</t>
  </si>
  <si>
    <t>3.2.3</t>
  </si>
  <si>
    <t>Rinçage batteries eau glacée de 4 CTA</t>
  </si>
  <si>
    <t>3.2.4</t>
  </si>
  <si>
    <t>Raccordements CFA + modules TXM</t>
  </si>
  <si>
    <t>Switchs 2 alimentations</t>
  </si>
  <si>
    <t>Mise à jour IHM</t>
  </si>
  <si>
    <t>Essais spécifiques liés au poste</t>
  </si>
  <si>
    <t xml:space="preserve">	Formations</t>
  </si>
  <si>
    <t>3.2.5</t>
  </si>
  <si>
    <t>3.2.6</t>
  </si>
  <si>
    <t>3.2.7</t>
  </si>
  <si>
    <t>3.2.8</t>
  </si>
  <si>
    <t>3.2.9</t>
  </si>
  <si>
    <t>3.2.10</t>
  </si>
  <si>
    <t>3.2.11</t>
  </si>
  <si>
    <t>3.2.12</t>
  </si>
  <si>
    <t>3.2.13</t>
  </si>
  <si>
    <t>3.2.14</t>
  </si>
  <si>
    <t>3.2.15</t>
  </si>
  <si>
    <t>3.2.16</t>
  </si>
  <si>
    <t>3.2.17</t>
  </si>
  <si>
    <t>3.2.18</t>
  </si>
  <si>
    <t>3.2.19</t>
  </si>
  <si>
    <t>Circulateurs pour eau glacée</t>
  </si>
  <si>
    <t>2.4</t>
  </si>
  <si>
    <t>2.5</t>
  </si>
  <si>
    <t>2.6</t>
  </si>
  <si>
    <t>2.7</t>
  </si>
  <si>
    <t>2.8</t>
  </si>
  <si>
    <t>2.9</t>
  </si>
  <si>
    <t>2.10</t>
  </si>
  <si>
    <t>2.11</t>
  </si>
  <si>
    <t>2.12</t>
  </si>
  <si>
    <t>2.13</t>
  </si>
  <si>
    <t>2.14</t>
  </si>
  <si>
    <t>2.15</t>
  </si>
  <si>
    <t>2.16</t>
  </si>
  <si>
    <t>2.17</t>
  </si>
  <si>
    <t>2.18</t>
  </si>
  <si>
    <t>2.19</t>
  </si>
  <si>
    <t>Vannes d'isolement</t>
  </si>
  <si>
    <t>Clapet AR</t>
  </si>
  <si>
    <t>Tubes</t>
  </si>
  <si>
    <t>Supportage</t>
  </si>
  <si>
    <t>Purgeurs</t>
  </si>
  <si>
    <t>Autres prestations et accessoires</t>
  </si>
  <si>
    <t>Panoplies pour circulateurs</t>
  </si>
  <si>
    <t>Vannes de régulation 2 voies communicantes</t>
  </si>
  <si>
    <t>Filtres à tamis</t>
  </si>
  <si>
    <t>Bipasses pour débit mini circulateurs</t>
  </si>
  <si>
    <t>Calorifuge réseaux et accessoires</t>
  </si>
  <si>
    <t>2.3.1</t>
  </si>
  <si>
    <t>2.3.4</t>
  </si>
  <si>
    <t>2.3.2</t>
  </si>
  <si>
    <t>2.3.3</t>
  </si>
  <si>
    <t>2.3.5</t>
  </si>
  <si>
    <t>2.8.1</t>
  </si>
  <si>
    <t>2.8.2</t>
  </si>
  <si>
    <t>2.8.3</t>
  </si>
  <si>
    <t>2.8.4</t>
  </si>
  <si>
    <t>2.8.5</t>
  </si>
  <si>
    <t>Sondes de T moyenne d’air mélangé (CTA ST NE/SO)</t>
  </si>
  <si>
    <t>Vidange puis dépose des liaisons et équipements obsolètes</t>
  </si>
  <si>
    <t>Panoplies pour les CTA</t>
  </si>
  <si>
    <t>Sous-total HT POSTE 1</t>
  </si>
  <si>
    <t>Sous-total HT POSTE 2</t>
  </si>
  <si>
    <t>Sous-total HT POSTE 3</t>
  </si>
  <si>
    <t>Total HT P1+P2+P3</t>
  </si>
  <si>
    <r>
      <rPr>
        <b/>
        <sz val="16"/>
        <color rgb="FF0000FF"/>
        <rFont val="Calibri"/>
        <family val="2"/>
      </rPr>
      <t xml:space="preserve">Travaux de remplacement des circulateurs des réseaux d'eau glacée
 des centrales de traitement d'air de la salle technique et salle de contrôle du CRNA/Sud-Ouest
</t>
    </r>
    <r>
      <rPr>
        <b/>
        <sz val="14"/>
        <color rgb="FF2A2B2B"/>
        <rFont val="Calibri"/>
        <family val="2"/>
      </rPr>
      <t xml:space="preserve">
Décomposition du prix global et forfaitaire (DPGF)</t>
    </r>
  </si>
  <si>
    <t>DSNA / DTI - MPA-26-21147</t>
  </si>
  <si>
    <t>POSTE 3 : DOE, FORMATION ET GPA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</si>
</sst>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mmm\-yy"/>
    <numFmt numFmtId="165" formatCode="_-* #,##0.00&quot; €&quot;_-;\-* #,##0.00&quot; €&quot;_-;_-* \-??&quot; €&quot;_-;_-@_-"/>
    <numFmt numFmtId="166" formatCode="_-* #,##0.00\ [$€-1]_-;\-* #,##0.00\ [$€-1]_-;_-* &quot;-&quot;??\ [$€-1]_-"/>
    <numFmt numFmtId="167" formatCode="#,##0.00\ [$€-40C];[Red]\-#,##0.00\ [$€-40C]"/>
  </numFmts>
  <fonts count="17" x14ac:knownFonts="1">
    <font>
      <sz val="11"/>
      <color rgb="FF000000"/>
      <name val="Calibri"/>
      <family val="2"/>
      <charset val="1"/>
    </font>
    <font>
      <sz val="11"/>
      <color theme="1"/>
      <name val="Calibri"/>
      <family val="2"/>
      <scheme val="minor"/>
    </font>
    <font>
      <sz val="10"/>
      <color rgb="FF000000"/>
      <name val="Times New Roman"/>
      <family val="1"/>
      <charset val="1"/>
    </font>
    <font>
      <b/>
      <sz val="12"/>
      <color rgb="FF000000"/>
      <name val="Calibri"/>
      <family val="2"/>
      <charset val="1"/>
    </font>
    <font>
      <sz val="10"/>
      <name val="Arial"/>
      <family val="2"/>
      <charset val="1"/>
    </font>
    <font>
      <b/>
      <sz val="20"/>
      <color rgb="FF000000"/>
      <name val="Calibri"/>
      <family val="2"/>
    </font>
    <font>
      <i/>
      <sz val="11"/>
      <color rgb="FF000000"/>
      <name val="Calibri Light"/>
      <family val="2"/>
      <scheme val="major"/>
    </font>
    <font>
      <b/>
      <sz val="14"/>
      <color rgb="FF2A2B2B"/>
      <name val="Calibri"/>
      <family val="2"/>
    </font>
    <font>
      <sz val="8"/>
      <name val="Calibri"/>
      <family val="2"/>
      <charset val="1"/>
    </font>
    <font>
      <b/>
      <sz val="16"/>
      <color rgb="FF0000FF"/>
      <name val="Calibri"/>
      <family val="2"/>
    </font>
    <font>
      <b/>
      <sz val="12"/>
      <color theme="0" tint="-0.499984740745262"/>
      <name val="Arial"/>
      <family val="2"/>
    </font>
    <font>
      <i/>
      <sz val="8"/>
      <color rgb="FF2A2B2B"/>
      <name val="Arial"/>
      <family val="2"/>
    </font>
    <font>
      <sz val="10"/>
      <name val="Arial"/>
      <family val="2"/>
    </font>
    <font>
      <b/>
      <sz val="9"/>
      <color theme="0"/>
      <name val="Arial"/>
      <family val="2"/>
    </font>
    <font>
      <b/>
      <sz val="9"/>
      <name val="Arial"/>
      <family val="2"/>
    </font>
    <font>
      <sz val="9"/>
      <name val="Arial"/>
      <family val="2"/>
    </font>
    <font>
      <sz val="11"/>
      <color rgb="FF00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1" tint="0.499984740745262"/>
        <bgColor indexed="55"/>
      </patternFill>
    </fill>
    <fill>
      <patternFill patternType="solid">
        <fgColor rgb="FF0070C0"/>
        <bgColor indexed="55"/>
      </patternFill>
    </fill>
    <fill>
      <patternFill patternType="solid">
        <fgColor theme="0" tint="-0.249977111117893"/>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right style="thin">
        <color indexed="64"/>
      </right>
      <top style="thin">
        <color indexed="8"/>
      </top>
      <bottom style="thin">
        <color indexed="8"/>
      </bottom>
      <diagonal/>
    </border>
    <border>
      <left/>
      <right style="thin">
        <color indexed="64"/>
      </right>
      <top/>
      <bottom style="thin">
        <color indexed="8"/>
      </bottom>
      <diagonal/>
    </border>
  </borders>
  <cellStyleXfs count="6">
    <xf numFmtId="0" fontId="0" fillId="0" borderId="0"/>
    <xf numFmtId="165" fontId="4" fillId="0" borderId="0" applyBorder="0" applyProtection="0"/>
    <xf numFmtId="0" fontId="2" fillId="0" borderId="0"/>
    <xf numFmtId="0" fontId="12" fillId="0" borderId="0"/>
    <xf numFmtId="166" fontId="12" fillId="0" borderId="0" applyFont="0" applyFill="0" applyBorder="0" applyAlignment="0" applyProtection="0"/>
    <xf numFmtId="0" fontId="1" fillId="0" borderId="0"/>
  </cellStyleXfs>
  <cellXfs count="56">
    <xf numFmtId="0" fontId="0" fillId="0" borderId="0" xfId="0"/>
    <xf numFmtId="0" fontId="0" fillId="0" borderId="0" xfId="0" applyAlignment="1">
      <alignment horizontal="center"/>
    </xf>
    <xf numFmtId="0" fontId="0" fillId="0" borderId="0" xfId="0" applyFont="1" applyBorder="1" applyAlignment="1">
      <alignment horizontal="left" vertical="top"/>
    </xf>
    <xf numFmtId="0" fontId="3" fillId="0" borderId="0" xfId="0" applyFont="1" applyAlignment="1">
      <alignment vertical="center"/>
    </xf>
    <xf numFmtId="0" fontId="0" fillId="0" borderId="0" xfId="0" applyAlignment="1">
      <alignment horizontal="right"/>
    </xf>
    <xf numFmtId="0" fontId="0" fillId="0" borderId="0" xfId="0" applyNumberFormat="1" applyFont="1" applyAlignment="1">
      <alignment horizontal="center"/>
    </xf>
    <xf numFmtId="165" fontId="4" fillId="0" borderId="0" xfId="1" applyBorder="1" applyAlignment="1" applyProtection="1">
      <alignment horizontal="right"/>
    </xf>
    <xf numFmtId="0" fontId="13" fillId="7" borderId="2" xfId="0" applyFont="1" applyFill="1" applyBorder="1" applyAlignment="1">
      <alignment horizontal="center" vertical="center" wrapText="1"/>
    </xf>
    <xf numFmtId="167" fontId="13" fillId="7" borderId="2" xfId="0" applyNumberFormat="1" applyFont="1" applyFill="1" applyBorder="1" applyAlignment="1">
      <alignment horizontal="center" vertical="center" wrapText="1"/>
    </xf>
    <xf numFmtId="0" fontId="15" fillId="0" borderId="2" xfId="0" applyFont="1" applyBorder="1" applyAlignment="1">
      <alignment vertical="center" wrapText="1"/>
    </xf>
    <xf numFmtId="167" fontId="14" fillId="0" borderId="2" xfId="0" applyNumberFormat="1" applyFont="1" applyBorder="1" applyAlignment="1">
      <alignment horizontal="right"/>
    </xf>
    <xf numFmtId="0" fontId="14" fillId="5" borderId="2" xfId="0" applyFont="1" applyFill="1" applyBorder="1" applyAlignment="1">
      <alignment vertical="center" wrapText="1"/>
    </xf>
    <xf numFmtId="0" fontId="14" fillId="6" borderId="2" xfId="0" applyFont="1" applyFill="1" applyBorder="1" applyAlignment="1">
      <alignment vertical="center" wrapText="1"/>
    </xf>
    <xf numFmtId="49" fontId="14" fillId="6" borderId="2" xfId="0" applyNumberFormat="1" applyFont="1" applyFill="1" applyBorder="1" applyAlignment="1">
      <alignment horizontal="center" vertical="center" wrapText="1"/>
    </xf>
    <xf numFmtId="0" fontId="14" fillId="6" borderId="2" xfId="0" applyFont="1" applyFill="1" applyBorder="1" applyAlignment="1">
      <alignment horizontal="center" vertical="center" wrapText="1"/>
    </xf>
    <xf numFmtId="49" fontId="15" fillId="0" borderId="4" xfId="0" applyNumberFormat="1" applyFont="1" applyBorder="1" applyAlignment="1">
      <alignment horizontal="center" vertical="center" wrapText="1"/>
    </xf>
    <xf numFmtId="0" fontId="15" fillId="0" borderId="2" xfId="0" applyFont="1" applyBorder="1" applyAlignment="1">
      <alignment horizontal="center" vertical="center"/>
    </xf>
    <xf numFmtId="167" fontId="15" fillId="0" borderId="2" xfId="0" applyNumberFormat="1" applyFont="1" applyBorder="1" applyAlignment="1">
      <alignment horizontal="right" vertical="center"/>
    </xf>
    <xf numFmtId="167" fontId="14" fillId="0" borderId="2" xfId="0" applyNumberFormat="1" applyFont="1" applyBorder="1" applyAlignment="1">
      <alignment horizontal="right" vertical="center"/>
    </xf>
    <xf numFmtId="0" fontId="15" fillId="0" borderId="2" xfId="0" applyFont="1" applyBorder="1" applyAlignment="1">
      <alignment horizontal="left" vertical="center"/>
    </xf>
    <xf numFmtId="0" fontId="15" fillId="0" borderId="2" xfId="0" applyFont="1" applyBorder="1" applyAlignment="1">
      <alignment horizontal="center"/>
    </xf>
    <xf numFmtId="167" fontId="14" fillId="2" borderId="2" xfId="0" applyNumberFormat="1" applyFont="1" applyFill="1" applyBorder="1" applyAlignment="1">
      <alignment horizontal="right"/>
    </xf>
    <xf numFmtId="49" fontId="15" fillId="3" borderId="2" xfId="0" applyNumberFormat="1" applyFont="1" applyFill="1" applyBorder="1" applyAlignment="1">
      <alignment horizontal="left" vertical="center"/>
    </xf>
    <xf numFmtId="0" fontId="14" fillId="8" borderId="3" xfId="0" applyFont="1" applyFill="1" applyBorder="1" applyAlignment="1">
      <alignment horizontal="center"/>
    </xf>
    <xf numFmtId="0" fontId="16" fillId="0" borderId="0" xfId="0" applyFont="1" applyAlignment="1">
      <alignment horizontal="center"/>
    </xf>
    <xf numFmtId="49" fontId="15" fillId="3" borderId="2" xfId="0" applyNumberFormat="1" applyFont="1" applyFill="1" applyBorder="1" applyAlignment="1">
      <alignment horizontal="center" vertical="center"/>
    </xf>
    <xf numFmtId="49" fontId="14" fillId="8" borderId="5" xfId="0" applyNumberFormat="1" applyFont="1" applyFill="1" applyBorder="1" applyAlignment="1">
      <alignment horizontal="center" vertical="center"/>
    </xf>
    <xf numFmtId="0" fontId="6" fillId="0" borderId="0" xfId="0" applyFont="1" applyAlignment="1">
      <alignment vertical="center"/>
    </xf>
    <xf numFmtId="167" fontId="14" fillId="0" borderId="7"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167" fontId="14" fillId="2" borderId="8" xfId="0" applyNumberFormat="1" applyFont="1" applyFill="1" applyBorder="1" applyAlignment="1">
      <alignment horizontal="center" vertical="center"/>
    </xf>
    <xf numFmtId="167" fontId="14" fillId="0" borderId="2" xfId="0" applyNumberFormat="1" applyFont="1" applyBorder="1" applyAlignment="1">
      <alignment horizontal="right" vertical="center"/>
    </xf>
    <xf numFmtId="49" fontId="15" fillId="0" borderId="2" xfId="0" applyNumberFormat="1" applyFont="1" applyBorder="1" applyAlignment="1">
      <alignment horizontal="center" vertical="center" wrapText="1"/>
    </xf>
    <xf numFmtId="0" fontId="14" fillId="8" borderId="5" xfId="0" applyFont="1" applyFill="1" applyBorder="1" applyAlignment="1">
      <alignment horizontal="left" vertical="center"/>
    </xf>
    <xf numFmtId="167" fontId="15" fillId="0" borderId="3" xfId="0" applyNumberFormat="1" applyFont="1" applyBorder="1" applyAlignment="1">
      <alignment horizontal="center" vertical="center"/>
    </xf>
    <xf numFmtId="0" fontId="15" fillId="0" borderId="0" xfId="0" applyFont="1" applyBorder="1" applyAlignment="1">
      <alignment horizontal="center"/>
    </xf>
    <xf numFmtId="167" fontId="14" fillId="0" borderId="0" xfId="0" applyNumberFormat="1" applyFont="1" applyBorder="1" applyAlignment="1">
      <alignment horizontal="center" vertical="center"/>
    </xf>
    <xf numFmtId="167" fontId="14" fillId="0" borderId="0" xfId="0" applyNumberFormat="1" applyFont="1" applyBorder="1" applyAlignment="1">
      <alignment horizontal="right"/>
    </xf>
    <xf numFmtId="0" fontId="15" fillId="0" borderId="0" xfId="0" applyFont="1" applyBorder="1" applyAlignment="1"/>
    <xf numFmtId="0" fontId="15" fillId="0" borderId="6" xfId="0" applyFont="1" applyBorder="1" applyAlignment="1"/>
    <xf numFmtId="0" fontId="15"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4" xfId="0" applyFont="1" applyFill="1" applyBorder="1" applyAlignment="1">
      <alignment horizontal="center" vertical="center"/>
    </xf>
    <xf numFmtId="167" fontId="14" fillId="0" borderId="2" xfId="0" applyNumberFormat="1" applyFont="1" applyBorder="1" applyAlignment="1">
      <alignment horizontal="right" vertical="center"/>
    </xf>
    <xf numFmtId="0" fontId="15" fillId="8" borderId="5" xfId="0" applyFont="1" applyFill="1" applyBorder="1" applyAlignment="1">
      <alignment horizontal="center" vertical="center"/>
    </xf>
    <xf numFmtId="0" fontId="15" fillId="8" borderId="4" xfId="0" applyFont="1" applyFill="1" applyBorder="1" applyAlignment="1">
      <alignment horizontal="center" vertical="center"/>
    </xf>
    <xf numFmtId="0" fontId="11" fillId="4" borderId="1" xfId="2" applyFont="1" applyFill="1" applyBorder="1" applyAlignment="1">
      <alignment horizontal="left" vertical="top" wrapText="1"/>
    </xf>
    <xf numFmtId="0" fontId="11" fillId="4" borderId="0" xfId="2" applyFont="1" applyFill="1" applyBorder="1" applyAlignment="1">
      <alignment horizontal="left" vertical="top" wrapText="1"/>
    </xf>
    <xf numFmtId="0" fontId="14" fillId="8" borderId="5" xfId="0" applyFont="1" applyFill="1" applyBorder="1" applyAlignment="1">
      <alignment horizontal="left" vertical="center"/>
    </xf>
    <xf numFmtId="0" fontId="14" fillId="8" borderId="4" xfId="0" applyFont="1" applyFill="1" applyBorder="1" applyAlignment="1">
      <alignment horizontal="left" vertical="center"/>
    </xf>
    <xf numFmtId="0" fontId="5" fillId="0" borderId="0" xfId="0" applyFont="1" applyFill="1" applyBorder="1" applyAlignment="1">
      <alignment horizontal="center" vertical="center"/>
    </xf>
    <xf numFmtId="164" fontId="10" fillId="0" borderId="0" xfId="0" applyNumberFormat="1" applyFont="1" applyBorder="1" applyAlignment="1">
      <alignment horizontal="center" vertical="center" wrapText="1"/>
    </xf>
    <xf numFmtId="0" fontId="7" fillId="0" borderId="0" xfId="0" applyFont="1" applyFill="1" applyBorder="1" applyAlignment="1">
      <alignment horizontal="center" vertical="center" wrapText="1"/>
    </xf>
    <xf numFmtId="167" fontId="14" fillId="0" borderId="3" xfId="0" applyNumberFormat="1" applyFont="1" applyBorder="1" applyAlignment="1">
      <alignment horizontal="right" vertical="center"/>
    </xf>
    <xf numFmtId="167" fontId="14" fillId="0" borderId="5" xfId="0" applyNumberFormat="1" applyFont="1" applyBorder="1" applyAlignment="1">
      <alignment horizontal="right" vertical="center"/>
    </xf>
    <xf numFmtId="167" fontId="14" fillId="0" borderId="4" xfId="0" applyNumberFormat="1" applyFont="1" applyBorder="1" applyAlignment="1">
      <alignment horizontal="right" vertical="center"/>
    </xf>
  </cellXfs>
  <cellStyles count="6">
    <cellStyle name="Euro" xfId="4" xr:uid="{2C4D4DD1-15BC-41F0-86CA-BC38AABCC0FA}"/>
    <cellStyle name="Monétaire" xfId="1" builtinId="4"/>
    <cellStyle name="Normal" xfId="0" builtinId="0"/>
    <cellStyle name="Normal 2" xfId="2" xr:uid="{00000000-0005-0000-0000-000002000000}"/>
    <cellStyle name="Normal 3" xfId="3" xr:uid="{F2A9B8E9-E5D9-4D5C-89A3-70316F264AC1}"/>
    <cellStyle name="Normal 4" xfId="5" xr:uid="{B5B519BF-BCCA-4C07-B559-440253D93508}"/>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6DCE5"/>
      <rgbColor rgb="FF000080"/>
      <rgbColor rgb="FFFF00FF"/>
      <rgbColor rgb="FFFFFF00"/>
      <rgbColor rgb="FF00FFFF"/>
      <rgbColor rgb="FF800080"/>
      <rgbColor rgb="FF800000"/>
      <rgbColor rgb="FF008080"/>
      <rgbColor rgb="FF0000FF"/>
      <rgbColor rgb="FF00CCFF"/>
      <rgbColor rgb="FFCCFFFF"/>
      <rgbColor rgb="FFCCFFCC"/>
      <rgbColor rgb="FFFFFF99"/>
      <rgbColor rgb="FFADB9CA"/>
      <rgbColor rgb="FFFF99CC"/>
      <rgbColor rgb="FFCC99FF"/>
      <rgbColor rgb="FFFFCC99"/>
      <rgbColor rgb="FF3366FF"/>
      <rgbColor rgb="FF33CCCC"/>
      <rgbColor rgb="FF99CC00"/>
      <rgbColor rgb="FFFFCC00"/>
      <rgbColor rgb="FFFF9900"/>
      <rgbColor rgb="FFFF3333"/>
      <rgbColor rgb="FF4F4F4F"/>
      <rgbColor rgb="FF969696"/>
      <rgbColor rgb="FF003366"/>
      <rgbColor rgb="FF00AE00"/>
      <rgbColor rgb="FF003300"/>
      <rgbColor rgb="FF3D3D3D"/>
      <rgbColor rgb="FFC9211E"/>
      <rgbColor rgb="FF993366"/>
      <rgbColor rgb="FF333399"/>
      <rgbColor rgb="FF2A2B2B"/>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325810</xdr:colOff>
      <xdr:row>0</xdr:row>
      <xdr:rowOff>1083790</xdr:rowOff>
    </xdr:to>
    <xdr:pic>
      <xdr:nvPicPr>
        <xdr:cNvPr id="6" name="Image 5">
          <a:extLst>
            <a:ext uri="{FF2B5EF4-FFF2-40B4-BE49-F238E27FC236}">
              <a16:creationId xmlns:a16="http://schemas.microsoft.com/office/drawing/2014/main" id="{1B90BD64-0BFB-4D2C-9FBD-41CEB95A05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6159500" cy="107426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tabSelected="1" view="pageBreakPreview" zoomScale="175" zoomScaleNormal="120" zoomScaleSheetLayoutView="175" workbookViewId="0">
      <selection activeCell="B42" sqref="B42"/>
    </sheetView>
  </sheetViews>
  <sheetFormatPr baseColWidth="10" defaultColWidth="10.6640625" defaultRowHeight="14.4" x14ac:dyDescent="0.3"/>
  <cols>
    <col min="1" max="1" width="7" style="24" customWidth="1"/>
    <col min="2" max="2" width="50.44140625" style="1" customWidth="1"/>
    <col min="3" max="3" width="13.33203125" style="27" customWidth="1"/>
    <col min="4" max="4" width="6.33203125" style="5" customWidth="1"/>
    <col min="5" max="5" width="5.5546875" style="4" customWidth="1"/>
    <col min="6" max="6" width="5" customWidth="1"/>
    <col min="7" max="7" width="15.44140625" style="6" customWidth="1"/>
    <col min="8" max="8" width="14.5546875" customWidth="1"/>
  </cols>
  <sheetData>
    <row r="1" spans="1:8" s="2" customFormat="1" ht="90.75" customHeight="1" x14ac:dyDescent="0.3">
      <c r="A1" s="50"/>
      <c r="B1" s="50"/>
      <c r="C1" s="50"/>
      <c r="D1" s="50"/>
      <c r="E1" s="50"/>
      <c r="F1" s="50"/>
      <c r="G1" s="50"/>
      <c r="H1" s="50"/>
    </row>
    <row r="2" spans="1:8" s="2" customFormat="1" ht="15.6" x14ac:dyDescent="0.3">
      <c r="A2" s="51" t="s">
        <v>111</v>
      </c>
      <c r="B2" s="51"/>
      <c r="C2" s="51"/>
      <c r="D2" s="51"/>
      <c r="E2" s="51"/>
      <c r="F2" s="51"/>
      <c r="G2" s="51"/>
      <c r="H2" s="51"/>
    </row>
    <row r="3" spans="1:8" s="2" customFormat="1" ht="92.25" customHeight="1" x14ac:dyDescent="0.3">
      <c r="A3" s="52" t="s">
        <v>110</v>
      </c>
      <c r="B3" s="52"/>
      <c r="C3" s="52"/>
      <c r="D3" s="52"/>
      <c r="E3" s="52"/>
      <c r="F3" s="52"/>
      <c r="G3" s="52"/>
      <c r="H3" s="52"/>
    </row>
    <row r="4" spans="1:8" s="2" customFormat="1" ht="184.5" customHeight="1" x14ac:dyDescent="0.3">
      <c r="A4" s="46" t="s">
        <v>5</v>
      </c>
      <c r="B4" s="47"/>
      <c r="C4" s="47"/>
      <c r="D4" s="47"/>
      <c r="E4" s="47"/>
      <c r="F4" s="47"/>
      <c r="G4" s="47"/>
      <c r="H4" s="47"/>
    </row>
    <row r="5" spans="1:8" s="3" customFormat="1" ht="36.75" customHeight="1" x14ac:dyDescent="0.3">
      <c r="A5" s="11" t="s">
        <v>6</v>
      </c>
      <c r="B5" s="12" t="s">
        <v>7</v>
      </c>
      <c r="C5" s="13" t="s">
        <v>8</v>
      </c>
      <c r="D5" s="14" t="s">
        <v>9</v>
      </c>
      <c r="E5" s="14" t="s">
        <v>10</v>
      </c>
      <c r="F5" s="7" t="s">
        <v>12</v>
      </c>
      <c r="G5" s="8" t="s">
        <v>17</v>
      </c>
      <c r="H5" s="8" t="s">
        <v>11</v>
      </c>
    </row>
    <row r="6" spans="1:8" ht="14.4" customHeight="1" x14ac:dyDescent="0.3">
      <c r="A6" s="23">
        <v>1</v>
      </c>
      <c r="B6" s="48" t="s">
        <v>38</v>
      </c>
      <c r="C6" s="48"/>
      <c r="D6" s="48"/>
      <c r="E6" s="48"/>
      <c r="F6" s="48"/>
      <c r="G6" s="48"/>
      <c r="H6" s="49"/>
    </row>
    <row r="7" spans="1:8" ht="14.4" customHeight="1" x14ac:dyDescent="0.3">
      <c r="A7" s="16" t="s">
        <v>0</v>
      </c>
      <c r="B7" s="9" t="s">
        <v>26</v>
      </c>
      <c r="C7" s="15" t="s">
        <v>23</v>
      </c>
      <c r="D7" s="16" t="s">
        <v>13</v>
      </c>
      <c r="E7" s="16">
        <v>1</v>
      </c>
      <c r="F7" s="16"/>
      <c r="G7" s="17"/>
      <c r="H7" s="17" t="str">
        <f>IF(F7+G7=0,"",F7*G7)</f>
        <v/>
      </c>
    </row>
    <row r="8" spans="1:8" x14ac:dyDescent="0.3">
      <c r="A8" s="16" t="s">
        <v>1</v>
      </c>
      <c r="B8" s="9" t="s">
        <v>27</v>
      </c>
      <c r="C8" s="15" t="s">
        <v>24</v>
      </c>
      <c r="D8" s="16" t="s">
        <v>13</v>
      </c>
      <c r="E8" s="16">
        <v>1</v>
      </c>
      <c r="F8" s="16"/>
      <c r="G8" s="17"/>
      <c r="H8" s="17" t="str">
        <f t="shared" ref="H8:H9" si="0">IF(F8+G8=0,"",F8*G8)</f>
        <v/>
      </c>
    </row>
    <row r="9" spans="1:8" ht="14.4" customHeight="1" x14ac:dyDescent="0.3">
      <c r="A9" s="16" t="s">
        <v>2</v>
      </c>
      <c r="B9" s="9" t="s">
        <v>29</v>
      </c>
      <c r="C9" s="15" t="s">
        <v>28</v>
      </c>
      <c r="D9" s="16" t="s">
        <v>13</v>
      </c>
      <c r="E9" s="16">
        <v>1</v>
      </c>
      <c r="F9" s="16"/>
      <c r="G9" s="17"/>
      <c r="H9" s="17" t="str">
        <f t="shared" si="0"/>
        <v/>
      </c>
    </row>
    <row r="10" spans="1:8" ht="14.4" customHeight="1" x14ac:dyDescent="0.3">
      <c r="A10" s="53" t="s">
        <v>106</v>
      </c>
      <c r="B10" s="54"/>
      <c r="C10" s="54"/>
      <c r="D10" s="54"/>
      <c r="E10" s="54"/>
      <c r="F10" s="54"/>
      <c r="G10" s="55"/>
      <c r="H10" s="18">
        <f>SUM(H7:H9)</f>
        <v>0</v>
      </c>
    </row>
    <row r="11" spans="1:8" ht="14.4" customHeight="1" x14ac:dyDescent="0.3">
      <c r="A11" s="23">
        <v>2</v>
      </c>
      <c r="B11" s="48" t="s">
        <v>39</v>
      </c>
      <c r="C11" s="48"/>
      <c r="D11" s="48"/>
      <c r="E11" s="48"/>
      <c r="F11" s="48"/>
      <c r="G11" s="48"/>
      <c r="H11" s="49"/>
    </row>
    <row r="12" spans="1:8" ht="14.4" customHeight="1" x14ac:dyDescent="0.3">
      <c r="A12" s="34" t="s">
        <v>3</v>
      </c>
      <c r="B12" s="22" t="s">
        <v>104</v>
      </c>
      <c r="C12" s="25" t="s">
        <v>30</v>
      </c>
      <c r="D12" s="16" t="s">
        <v>13</v>
      </c>
      <c r="E12" s="16">
        <v>1</v>
      </c>
      <c r="F12" s="16"/>
      <c r="G12" s="17"/>
      <c r="H12" s="17" t="str">
        <f t="shared" ref="H12:H13" si="1">IF(F12+G12=0,"",F12*G12)</f>
        <v/>
      </c>
    </row>
    <row r="13" spans="1:8" ht="14.4" customHeight="1" x14ac:dyDescent="0.3">
      <c r="A13" s="34" t="s">
        <v>14</v>
      </c>
      <c r="B13" s="22" t="s">
        <v>65</v>
      </c>
      <c r="C13" s="25" t="s">
        <v>41</v>
      </c>
      <c r="D13" s="16" t="s">
        <v>9</v>
      </c>
      <c r="E13" s="16">
        <v>4</v>
      </c>
      <c r="F13" s="16"/>
      <c r="G13" s="17"/>
      <c r="H13" s="17" t="str">
        <f t="shared" si="1"/>
        <v/>
      </c>
    </row>
    <row r="14" spans="1:8" ht="14.4" customHeight="1" x14ac:dyDescent="0.3">
      <c r="A14" s="34" t="s">
        <v>40</v>
      </c>
      <c r="B14" s="22" t="s">
        <v>88</v>
      </c>
      <c r="C14" s="25" t="s">
        <v>42</v>
      </c>
      <c r="D14" s="40"/>
      <c r="E14" s="41"/>
      <c r="F14" s="41"/>
      <c r="G14" s="41"/>
      <c r="H14" s="42"/>
    </row>
    <row r="15" spans="1:8" ht="14.4" customHeight="1" x14ac:dyDescent="0.3">
      <c r="A15" s="34" t="s">
        <v>93</v>
      </c>
      <c r="B15" s="22" t="s">
        <v>85</v>
      </c>
      <c r="C15" s="25"/>
      <c r="D15" s="16" t="s">
        <v>13</v>
      </c>
      <c r="E15" s="16">
        <v>1</v>
      </c>
      <c r="F15" s="16"/>
      <c r="G15" s="17"/>
      <c r="H15" s="17" t="str">
        <f t="shared" ref="H15:H23" si="2">IF(F15+G15=0,"",F15*G15)</f>
        <v/>
      </c>
    </row>
    <row r="16" spans="1:8" ht="14.4" customHeight="1" x14ac:dyDescent="0.3">
      <c r="A16" s="34" t="s">
        <v>95</v>
      </c>
      <c r="B16" s="22" t="s">
        <v>84</v>
      </c>
      <c r="C16" s="25"/>
      <c r="D16" s="16" t="s">
        <v>13</v>
      </c>
      <c r="E16" s="16">
        <v>1</v>
      </c>
      <c r="F16" s="16"/>
      <c r="G16" s="17"/>
      <c r="H16" s="17" t="str">
        <f t="shared" si="2"/>
        <v/>
      </c>
    </row>
    <row r="17" spans="1:8" ht="14.4" customHeight="1" x14ac:dyDescent="0.3">
      <c r="A17" s="34" t="s">
        <v>96</v>
      </c>
      <c r="B17" s="22" t="s">
        <v>82</v>
      </c>
      <c r="C17" s="25"/>
      <c r="D17" s="16" t="s">
        <v>13</v>
      </c>
      <c r="E17" s="16">
        <v>1</v>
      </c>
      <c r="F17" s="16"/>
      <c r="G17" s="17"/>
      <c r="H17" s="17" t="str">
        <f t="shared" si="2"/>
        <v/>
      </c>
    </row>
    <row r="18" spans="1:8" ht="14.4" customHeight="1" x14ac:dyDescent="0.3">
      <c r="A18" s="34" t="s">
        <v>94</v>
      </c>
      <c r="B18" s="22" t="s">
        <v>83</v>
      </c>
      <c r="C18" s="25"/>
      <c r="D18" s="16" t="s">
        <v>9</v>
      </c>
      <c r="E18" s="16">
        <v>4</v>
      </c>
      <c r="F18" s="16"/>
      <c r="G18" s="17"/>
      <c r="H18" s="17" t="str">
        <f t="shared" si="2"/>
        <v/>
      </c>
    </row>
    <row r="19" spans="1:8" ht="14.4" customHeight="1" x14ac:dyDescent="0.3">
      <c r="A19" s="34" t="s">
        <v>97</v>
      </c>
      <c r="B19" s="22" t="s">
        <v>87</v>
      </c>
      <c r="C19" s="25"/>
      <c r="D19" s="16" t="s">
        <v>13</v>
      </c>
      <c r="E19" s="16">
        <v>1</v>
      </c>
      <c r="F19" s="16"/>
      <c r="G19" s="17"/>
      <c r="H19" s="17" t="str">
        <f t="shared" si="2"/>
        <v/>
      </c>
    </row>
    <row r="20" spans="1:8" ht="14.4" customHeight="1" x14ac:dyDescent="0.3">
      <c r="A20" s="34" t="s">
        <v>66</v>
      </c>
      <c r="B20" s="22" t="s">
        <v>43</v>
      </c>
      <c r="C20" s="25" t="s">
        <v>44</v>
      </c>
      <c r="D20" s="16" t="s">
        <v>13</v>
      </c>
      <c r="E20" s="16">
        <v>1</v>
      </c>
      <c r="F20" s="16"/>
      <c r="G20" s="17"/>
      <c r="H20" s="17" t="str">
        <f t="shared" si="2"/>
        <v/>
      </c>
    </row>
    <row r="21" spans="1:8" ht="14.4" customHeight="1" x14ac:dyDescent="0.3">
      <c r="A21" s="34" t="s">
        <v>67</v>
      </c>
      <c r="B21" s="22" t="s">
        <v>89</v>
      </c>
      <c r="C21" s="25" t="s">
        <v>50</v>
      </c>
      <c r="D21" s="16" t="s">
        <v>9</v>
      </c>
      <c r="E21" s="16">
        <v>4</v>
      </c>
      <c r="F21" s="16"/>
      <c r="G21" s="17"/>
      <c r="H21" s="17" t="str">
        <f t="shared" si="2"/>
        <v/>
      </c>
    </row>
    <row r="22" spans="1:8" ht="14.4" customHeight="1" x14ac:dyDescent="0.3">
      <c r="A22" s="34" t="s">
        <v>68</v>
      </c>
      <c r="B22" s="22" t="s">
        <v>90</v>
      </c>
      <c r="C22" s="25" t="s">
        <v>51</v>
      </c>
      <c r="D22" s="16" t="s">
        <v>9</v>
      </c>
      <c r="E22" s="16">
        <v>4</v>
      </c>
      <c r="F22" s="16"/>
      <c r="G22" s="17"/>
      <c r="H22" s="17" t="str">
        <f t="shared" si="2"/>
        <v/>
      </c>
    </row>
    <row r="23" spans="1:8" ht="14.4" customHeight="1" x14ac:dyDescent="0.3">
      <c r="A23" s="34" t="s">
        <v>69</v>
      </c>
      <c r="B23" s="22" t="s">
        <v>91</v>
      </c>
      <c r="C23" s="25" t="s">
        <v>52</v>
      </c>
      <c r="D23" s="16" t="s">
        <v>13</v>
      </c>
      <c r="E23" s="16">
        <v>1</v>
      </c>
      <c r="F23" s="16"/>
      <c r="G23" s="17"/>
      <c r="H23" s="17" t="str">
        <f t="shared" si="2"/>
        <v/>
      </c>
    </row>
    <row r="24" spans="1:8" ht="14.4" customHeight="1" x14ac:dyDescent="0.3">
      <c r="A24" s="34" t="s">
        <v>70</v>
      </c>
      <c r="B24" s="22" t="s">
        <v>105</v>
      </c>
      <c r="C24" s="25" t="s">
        <v>53</v>
      </c>
      <c r="D24" s="40"/>
      <c r="E24" s="41"/>
      <c r="F24" s="41"/>
      <c r="G24" s="41"/>
      <c r="H24" s="42"/>
    </row>
    <row r="25" spans="1:8" ht="14.4" customHeight="1" x14ac:dyDescent="0.3">
      <c r="A25" s="34" t="s">
        <v>98</v>
      </c>
      <c r="B25" s="22" t="s">
        <v>85</v>
      </c>
      <c r="C25" s="25"/>
      <c r="D25" s="16" t="s">
        <v>13</v>
      </c>
      <c r="E25" s="16">
        <v>1</v>
      </c>
      <c r="F25" s="16"/>
      <c r="G25" s="17"/>
      <c r="H25" s="17" t="str">
        <f t="shared" ref="H25:H40" si="3">IF(F25+G25=0,"",F25*G25)</f>
        <v/>
      </c>
    </row>
    <row r="26" spans="1:8" ht="14.4" customHeight="1" x14ac:dyDescent="0.3">
      <c r="A26" s="34" t="s">
        <v>99</v>
      </c>
      <c r="B26" s="22" t="s">
        <v>84</v>
      </c>
      <c r="C26" s="25"/>
      <c r="D26" s="16" t="s">
        <v>13</v>
      </c>
      <c r="E26" s="16">
        <v>1</v>
      </c>
      <c r="F26" s="16"/>
      <c r="G26" s="17"/>
      <c r="H26" s="17" t="str">
        <f t="shared" si="3"/>
        <v/>
      </c>
    </row>
    <row r="27" spans="1:8" ht="14.4" customHeight="1" x14ac:dyDescent="0.3">
      <c r="A27" s="34" t="s">
        <v>100</v>
      </c>
      <c r="B27" s="22" t="s">
        <v>82</v>
      </c>
      <c r="C27" s="25"/>
      <c r="D27" s="16" t="s">
        <v>13</v>
      </c>
      <c r="E27" s="16">
        <v>1</v>
      </c>
      <c r="F27" s="16"/>
      <c r="G27" s="17"/>
      <c r="H27" s="17" t="str">
        <f t="shared" si="3"/>
        <v/>
      </c>
    </row>
    <row r="28" spans="1:8" ht="14.4" customHeight="1" x14ac:dyDescent="0.3">
      <c r="A28" s="34" t="s">
        <v>101</v>
      </c>
      <c r="B28" s="22" t="s">
        <v>86</v>
      </c>
      <c r="C28" s="25"/>
      <c r="D28" s="16" t="s">
        <v>13</v>
      </c>
      <c r="E28" s="16">
        <v>1</v>
      </c>
      <c r="F28" s="16"/>
      <c r="G28" s="17"/>
      <c r="H28" s="17" t="str">
        <f t="shared" si="3"/>
        <v/>
      </c>
    </row>
    <row r="29" spans="1:8" ht="14.4" customHeight="1" x14ac:dyDescent="0.3">
      <c r="A29" s="34" t="s">
        <v>102</v>
      </c>
      <c r="B29" s="22" t="s">
        <v>87</v>
      </c>
      <c r="C29" s="25"/>
      <c r="D29" s="16" t="s">
        <v>13</v>
      </c>
      <c r="E29" s="16">
        <v>1</v>
      </c>
      <c r="F29" s="16"/>
      <c r="G29" s="17"/>
      <c r="H29" s="17" t="str">
        <f t="shared" si="3"/>
        <v/>
      </c>
    </row>
    <row r="30" spans="1:8" ht="14.4" customHeight="1" x14ac:dyDescent="0.3">
      <c r="A30" s="34" t="s">
        <v>71</v>
      </c>
      <c r="B30" s="22" t="s">
        <v>32</v>
      </c>
      <c r="C30" s="25" t="s">
        <v>54</v>
      </c>
      <c r="D30" s="16" t="s">
        <v>13</v>
      </c>
      <c r="E30" s="16">
        <v>1</v>
      </c>
      <c r="F30" s="16"/>
      <c r="G30" s="17"/>
      <c r="H30" s="17" t="str">
        <f t="shared" si="3"/>
        <v/>
      </c>
    </row>
    <row r="31" spans="1:8" ht="14.4" customHeight="1" x14ac:dyDescent="0.3">
      <c r="A31" s="34" t="s">
        <v>72</v>
      </c>
      <c r="B31" s="22" t="s">
        <v>92</v>
      </c>
      <c r="C31" s="25" t="s">
        <v>55</v>
      </c>
      <c r="D31" s="16" t="s">
        <v>13</v>
      </c>
      <c r="E31" s="16">
        <v>1</v>
      </c>
      <c r="F31" s="16"/>
      <c r="G31" s="17"/>
      <c r="H31" s="17" t="str">
        <f t="shared" si="3"/>
        <v/>
      </c>
    </row>
    <row r="32" spans="1:8" ht="14.4" customHeight="1" x14ac:dyDescent="0.3">
      <c r="A32" s="34" t="s">
        <v>73</v>
      </c>
      <c r="B32" s="22" t="s">
        <v>103</v>
      </c>
      <c r="C32" s="25" t="s">
        <v>56</v>
      </c>
      <c r="D32" s="16" t="s">
        <v>9</v>
      </c>
      <c r="E32" s="16">
        <v>2</v>
      </c>
      <c r="F32" s="16"/>
      <c r="G32" s="17"/>
      <c r="H32" s="17" t="str">
        <f t="shared" si="3"/>
        <v/>
      </c>
    </row>
    <row r="33" spans="1:8" ht="14.4" customHeight="1" x14ac:dyDescent="0.3">
      <c r="A33" s="34" t="s">
        <v>74</v>
      </c>
      <c r="B33" s="9" t="s">
        <v>33</v>
      </c>
      <c r="C33" s="25" t="s">
        <v>57</v>
      </c>
      <c r="D33" s="16" t="s">
        <v>13</v>
      </c>
      <c r="E33" s="16">
        <v>1</v>
      </c>
      <c r="F33" s="16"/>
      <c r="G33" s="17"/>
      <c r="H33" s="17" t="str">
        <f t="shared" si="3"/>
        <v/>
      </c>
    </row>
    <row r="34" spans="1:8" ht="14.4" customHeight="1" x14ac:dyDescent="0.3">
      <c r="A34" s="34" t="s">
        <v>75</v>
      </c>
      <c r="B34" s="9" t="s">
        <v>45</v>
      </c>
      <c r="C34" s="25" t="s">
        <v>58</v>
      </c>
      <c r="D34" s="16" t="s">
        <v>13</v>
      </c>
      <c r="E34" s="16">
        <v>1</v>
      </c>
      <c r="F34" s="16"/>
      <c r="G34" s="17"/>
      <c r="H34" s="17" t="str">
        <f t="shared" si="3"/>
        <v/>
      </c>
    </row>
    <row r="35" spans="1:8" ht="14.4" customHeight="1" x14ac:dyDescent="0.3">
      <c r="A35" s="34" t="s">
        <v>76</v>
      </c>
      <c r="B35" s="9" t="s">
        <v>46</v>
      </c>
      <c r="C35" s="25" t="s">
        <v>59</v>
      </c>
      <c r="D35" s="16" t="s">
        <v>13</v>
      </c>
      <c r="E35" s="16">
        <v>1</v>
      </c>
      <c r="F35" s="16"/>
      <c r="G35" s="17"/>
      <c r="H35" s="17" t="str">
        <f t="shared" si="3"/>
        <v/>
      </c>
    </row>
    <row r="36" spans="1:8" ht="14.4" customHeight="1" x14ac:dyDescent="0.3">
      <c r="A36" s="34" t="s">
        <v>77</v>
      </c>
      <c r="B36" s="9" t="s">
        <v>25</v>
      </c>
      <c r="C36" s="25" t="s">
        <v>60</v>
      </c>
      <c r="D36" s="16" t="s">
        <v>13</v>
      </c>
      <c r="E36" s="16">
        <v>1</v>
      </c>
      <c r="F36" s="16"/>
      <c r="G36" s="17"/>
      <c r="H36" s="17" t="str">
        <f t="shared" si="3"/>
        <v/>
      </c>
    </row>
    <row r="37" spans="1:8" ht="14.4" customHeight="1" x14ac:dyDescent="0.3">
      <c r="A37" s="34" t="s">
        <v>78</v>
      </c>
      <c r="B37" s="9" t="s">
        <v>34</v>
      </c>
      <c r="C37" s="25" t="s">
        <v>61</v>
      </c>
      <c r="D37" s="16" t="s">
        <v>13</v>
      </c>
      <c r="E37" s="16">
        <v>1</v>
      </c>
      <c r="F37" s="16"/>
      <c r="G37" s="17"/>
      <c r="H37" s="17" t="str">
        <f t="shared" si="3"/>
        <v/>
      </c>
    </row>
    <row r="38" spans="1:8" ht="14.4" customHeight="1" x14ac:dyDescent="0.3">
      <c r="A38" s="34" t="s">
        <v>79</v>
      </c>
      <c r="B38" s="9" t="s">
        <v>35</v>
      </c>
      <c r="C38" s="25" t="s">
        <v>62</v>
      </c>
      <c r="D38" s="16" t="s">
        <v>13</v>
      </c>
      <c r="E38" s="16">
        <v>1</v>
      </c>
      <c r="F38" s="16"/>
      <c r="G38" s="17"/>
      <c r="H38" s="17" t="str">
        <f t="shared" si="3"/>
        <v/>
      </c>
    </row>
    <row r="39" spans="1:8" ht="14.4" customHeight="1" x14ac:dyDescent="0.3">
      <c r="A39" s="34" t="s">
        <v>80</v>
      </c>
      <c r="B39" s="9" t="s">
        <v>47</v>
      </c>
      <c r="C39" s="25" t="s">
        <v>63</v>
      </c>
      <c r="D39" s="16" t="s">
        <v>13</v>
      </c>
      <c r="E39" s="16">
        <v>1</v>
      </c>
      <c r="F39" s="16"/>
      <c r="G39" s="17"/>
      <c r="H39" s="17" t="str">
        <f t="shared" si="3"/>
        <v/>
      </c>
    </row>
    <row r="40" spans="1:8" ht="14.4" customHeight="1" x14ac:dyDescent="0.3">
      <c r="A40" s="34" t="s">
        <v>81</v>
      </c>
      <c r="B40" s="9" t="s">
        <v>48</v>
      </c>
      <c r="C40" s="25" t="s">
        <v>64</v>
      </c>
      <c r="D40" s="16" t="s">
        <v>13</v>
      </c>
      <c r="E40" s="16">
        <v>1</v>
      </c>
      <c r="F40" s="16"/>
      <c r="G40" s="17"/>
      <c r="H40" s="17" t="str">
        <f t="shared" si="3"/>
        <v/>
      </c>
    </row>
    <row r="41" spans="1:8" ht="14.4" customHeight="1" x14ac:dyDescent="0.3">
      <c r="A41" s="43" t="s">
        <v>107</v>
      </c>
      <c r="B41" s="43"/>
      <c r="C41" s="43"/>
      <c r="D41" s="43"/>
      <c r="E41" s="43"/>
      <c r="F41" s="43"/>
      <c r="G41" s="43"/>
      <c r="H41" s="18">
        <f>SUM(H12:H40)</f>
        <v>0</v>
      </c>
    </row>
    <row r="42" spans="1:8" ht="14.4" customHeight="1" x14ac:dyDescent="0.3">
      <c r="A42" s="23">
        <v>3</v>
      </c>
      <c r="B42" s="33" t="s">
        <v>112</v>
      </c>
      <c r="C42" s="26" t="s">
        <v>18</v>
      </c>
      <c r="D42" s="44"/>
      <c r="E42" s="44"/>
      <c r="F42" s="44"/>
      <c r="G42" s="44"/>
      <c r="H42" s="45"/>
    </row>
    <row r="43" spans="1:8" ht="14.4" customHeight="1" x14ac:dyDescent="0.3">
      <c r="A43" s="20" t="s">
        <v>4</v>
      </c>
      <c r="B43" s="19" t="s">
        <v>36</v>
      </c>
      <c r="C43" s="29" t="s">
        <v>19</v>
      </c>
      <c r="D43" s="16" t="s">
        <v>13</v>
      </c>
      <c r="E43" s="16">
        <v>1</v>
      </c>
      <c r="F43" s="20"/>
      <c r="G43" s="17"/>
      <c r="H43" s="17" t="str">
        <f t="shared" ref="H43:H45" si="4">IF(F43+G43=0,"",F43*G43)</f>
        <v/>
      </c>
    </row>
    <row r="44" spans="1:8" ht="14.4" customHeight="1" x14ac:dyDescent="0.3">
      <c r="A44" s="20" t="s">
        <v>31</v>
      </c>
      <c r="B44" s="19" t="s">
        <v>49</v>
      </c>
      <c r="C44" s="32" t="s">
        <v>21</v>
      </c>
      <c r="D44" s="16" t="s">
        <v>13</v>
      </c>
      <c r="E44" s="16">
        <v>1</v>
      </c>
      <c r="F44" s="20"/>
      <c r="G44" s="17"/>
      <c r="H44" s="17" t="str">
        <f t="shared" si="4"/>
        <v/>
      </c>
    </row>
    <row r="45" spans="1:8" ht="14.4" customHeight="1" x14ac:dyDescent="0.3">
      <c r="A45" s="20" t="s">
        <v>16</v>
      </c>
      <c r="B45" s="19" t="s">
        <v>37</v>
      </c>
      <c r="C45" s="32" t="s">
        <v>20</v>
      </c>
      <c r="D45" s="16" t="s">
        <v>13</v>
      </c>
      <c r="E45" s="16">
        <v>1</v>
      </c>
      <c r="F45" s="20"/>
      <c r="G45" s="17"/>
      <c r="H45" s="17" t="str">
        <f t="shared" si="4"/>
        <v/>
      </c>
    </row>
    <row r="46" spans="1:8" ht="14.4" customHeight="1" x14ac:dyDescent="0.3">
      <c r="A46" s="43" t="s">
        <v>108</v>
      </c>
      <c r="B46" s="43"/>
      <c r="C46" s="43"/>
      <c r="D46" s="43"/>
      <c r="E46" s="43"/>
      <c r="F46" s="43"/>
      <c r="G46" s="43"/>
      <c r="H46" s="31">
        <f>SUM(H43:H45)</f>
        <v>0</v>
      </c>
    </row>
    <row r="47" spans="1:8" ht="14.4" customHeight="1" x14ac:dyDescent="0.3">
      <c r="A47" s="38"/>
      <c r="B47" s="38"/>
      <c r="C47" s="38"/>
      <c r="D47" s="38"/>
      <c r="E47" s="38"/>
      <c r="F47" s="39"/>
      <c r="G47" s="30" t="s">
        <v>109</v>
      </c>
      <c r="H47" s="21">
        <f>H10+H41+H46</f>
        <v>0</v>
      </c>
    </row>
    <row r="48" spans="1:8" x14ac:dyDescent="0.3">
      <c r="A48" s="38"/>
      <c r="B48" s="38"/>
      <c r="C48" s="38"/>
      <c r="D48" s="38"/>
      <c r="E48" s="38"/>
      <c r="F48" s="39"/>
      <c r="G48" s="28" t="s">
        <v>22</v>
      </c>
      <c r="H48" s="10">
        <f>H47*20%</f>
        <v>0</v>
      </c>
    </row>
    <row r="49" spans="1:8" x14ac:dyDescent="0.3">
      <c r="A49" s="38"/>
      <c r="B49" s="38"/>
      <c r="C49" s="38"/>
      <c r="D49" s="38"/>
      <c r="E49" s="38"/>
      <c r="F49" s="39"/>
      <c r="G49" s="28" t="s">
        <v>15</v>
      </c>
      <c r="H49" s="10">
        <f>H47+H48</f>
        <v>0</v>
      </c>
    </row>
    <row r="50" spans="1:8" ht="14.4" customHeight="1" x14ac:dyDescent="0.3">
      <c r="A50" s="35"/>
      <c r="B50" s="35"/>
      <c r="C50" s="35"/>
      <c r="D50" s="35"/>
      <c r="E50" s="35"/>
      <c r="F50" s="35"/>
      <c r="G50" s="36"/>
      <c r="H50" s="37"/>
    </row>
  </sheetData>
  <mergeCells count="12">
    <mergeCell ref="A1:H1"/>
    <mergeCell ref="A2:H2"/>
    <mergeCell ref="A3:H3"/>
    <mergeCell ref="B6:H6"/>
    <mergeCell ref="A10:G10"/>
    <mergeCell ref="D24:H24"/>
    <mergeCell ref="A41:G41"/>
    <mergeCell ref="A46:G46"/>
    <mergeCell ref="D42:H42"/>
    <mergeCell ref="A4:H4"/>
    <mergeCell ref="B11:H11"/>
    <mergeCell ref="D14:H14"/>
  </mergeCells>
  <phoneticPr fontId="8" type="noConversion"/>
  <printOptions horizontalCentered="1"/>
  <pageMargins left="0.51181102362204722" right="0.31496062992125984" top="0.59055118110236227" bottom="0.74803149606299213" header="0.51181102362204722" footer="0.31496062992125984"/>
  <pageSetup paperSize="9" firstPageNumber="0" orientation="portrait" r:id="rId1"/>
  <headerFooter>
    <oddFooter>&amp;LService national d'ingénierie aéroportuaire         Lot 1 – Climatisation / Ventilation – DPGF&amp;RDCE - Mars 2022</oddFooter>
  </headerFooter>
  <drawing r:id="rId2"/>
</worksheet>
</file>

<file path=docProps/app.xml><?xml version="1.0" encoding="utf-8"?>
<Properties xmlns="http://schemas.openxmlformats.org/officeDocument/2006/extended-properties" xmlns:vt="http://schemas.openxmlformats.org/officeDocument/2006/docPropsVTypes">
  <Template/>
  <TotalTime>811</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LOT unique</vt:lpstr>
      <vt:lpstr>'LOT unique'!_Toc230263398</vt:lpstr>
      <vt:lpstr>'LOT unique'!_Toc230759310</vt:lpstr>
      <vt:lpstr>'LOT unique'!Impression_des_titres</vt:lpstr>
      <vt:lpstr>'LOT unique'!Print_Area</vt:lpstr>
      <vt:lpstr>'LOT unique'!Print_Titles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Murielle</dc:creator>
  <dc:description/>
  <cp:lastModifiedBy>Karine Parizet</cp:lastModifiedBy>
  <cp:revision>37</cp:revision>
  <cp:lastPrinted>2022-03-18T11:51:55Z</cp:lastPrinted>
  <dcterms:created xsi:type="dcterms:W3CDTF">2018-11-23T09:40:39Z</dcterms:created>
  <dcterms:modified xsi:type="dcterms:W3CDTF">2026-07-10T12:31:24Z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