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 Camps\Desktop\SERVINERGY\TRAVAIL\AFFAIRE\ENERGECO\BAYONNE\B2307001 - FERME NEKATOENEA HENDAYE\3_PRO v2\"/>
    </mc:Choice>
  </mc:AlternateContent>
  <xr:revisionPtr revIDLastSave="0" documentId="13_ncr:1_{08910C53-F4F7-4FF0-BF14-2860CEA5FE05}" xr6:coauthVersionLast="47" xr6:coauthVersionMax="47" xr10:uidLastSave="{00000000-0000-0000-0000-000000000000}"/>
  <bookViews>
    <workbookView xWindow="28680" yWindow="-120" windowWidth="29040" windowHeight="15720" tabRatio="927" xr2:uid="{00000000-000D-0000-FFFF-FFFF00000000}"/>
  </bookViews>
  <sheets>
    <sheet name="PDG" sheetId="24" r:id="rId1"/>
    <sheet name="DPGF" sheetId="21" r:id="rId2"/>
    <sheet name="RECAP" sheetId="22" r:id="rId3"/>
  </sheets>
  <definedNames>
    <definedName name="_xlnm._FilterDatabase" localSheetId="1" hidden="1">DPGF!$A$4:$U$262</definedName>
    <definedName name="_xlnm.Print_Titles" localSheetId="1">DPGF!$1:$9</definedName>
    <definedName name="_xlnm.Print_Area" localSheetId="1">DPGF!$B$1:$I$587</definedName>
    <definedName name="_xlnm.Print_Area" localSheetId="0">PDG!$A$1:$H$50</definedName>
    <definedName name="_xlnm.Print_Area" localSheetId="2">RECAP!$A$1:$H$57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22" l="1"/>
  <c r="E41" i="22"/>
  <c r="C38" i="22"/>
  <c r="C37" i="22"/>
  <c r="C35" i="22"/>
  <c r="C34" i="22"/>
  <c r="C20" i="22"/>
  <c r="C19" i="22"/>
  <c r="B43" i="21"/>
  <c r="E50" i="22"/>
  <c r="B530" i="21"/>
  <c r="B529" i="21"/>
  <c r="A522" i="21"/>
  <c r="B521" i="21"/>
  <c r="A520" i="21"/>
  <c r="B519" i="21"/>
  <c r="B518" i="21"/>
  <c r="A580" i="21"/>
  <c r="A564" i="21"/>
  <c r="A475" i="21"/>
  <c r="B471" i="21"/>
  <c r="B462" i="21"/>
  <c r="A397" i="21"/>
  <c r="A372" i="21"/>
  <c r="A366" i="21"/>
  <c r="A361" i="21"/>
  <c r="B334" i="21"/>
  <c r="A545" i="21"/>
  <c r="A96" i="21"/>
  <c r="C50" i="22"/>
  <c r="C49" i="22"/>
  <c r="A538" i="21"/>
  <c r="D532" i="21" l="1"/>
  <c r="B520" i="21"/>
  <c r="D523" i="21" s="1"/>
  <c r="A524" i="21"/>
  <c r="B522" i="21"/>
  <c r="A569" i="21"/>
  <c r="B538" i="21"/>
  <c r="B573" i="21" s="1"/>
  <c r="B466" i="21"/>
  <c r="A478" i="21"/>
  <c r="B513" i="21"/>
  <c r="D515" i="21" s="1"/>
  <c r="B475" i="21"/>
  <c r="D477" i="21" s="1"/>
  <c r="B463" i="21"/>
  <c r="D465" i="21" s="1"/>
  <c r="B472" i="21"/>
  <c r="D474" i="21" s="1"/>
  <c r="B461" i="21"/>
  <c r="D516" i="21" s="1"/>
  <c r="A441" i="21"/>
  <c r="B338" i="21"/>
  <c r="B335" i="21"/>
  <c r="D337" i="21" s="1"/>
  <c r="B361" i="21"/>
  <c r="D360" i="21"/>
  <c r="A548" i="21"/>
  <c r="B524" i="21" l="1"/>
  <c r="A528" i="21"/>
  <c r="B528" i="21" s="1"/>
  <c r="D531" i="21" s="1"/>
  <c r="B574" i="21"/>
  <c r="D585" i="21"/>
  <c r="B558" i="21"/>
  <c r="D586" i="21"/>
  <c r="B552" i="21"/>
  <c r="D554" i="21" s="1"/>
  <c r="B555" i="21"/>
  <c r="B539" i="21"/>
  <c r="B540" i="21"/>
  <c r="A510" i="21"/>
  <c r="B478" i="21"/>
  <c r="B455" i="21"/>
  <c r="B452" i="21"/>
  <c r="B449" i="21"/>
  <c r="B428" i="21"/>
  <c r="B431" i="21"/>
  <c r="B397" i="21"/>
  <c r="B416" i="21"/>
  <c r="B378" i="21"/>
  <c r="B381" i="21"/>
  <c r="B526" i="21" s="1"/>
  <c r="B339" i="21"/>
  <c r="D354" i="21" s="1"/>
  <c r="B355" i="21"/>
  <c r="D359" i="21" s="1"/>
  <c r="B362" i="21"/>
  <c r="D365" i="21" s="1"/>
  <c r="B366" i="21"/>
  <c r="D458" i="21"/>
  <c r="A276" i="21"/>
  <c r="B525" i="21" l="1"/>
  <c r="D527" i="21"/>
  <c r="B580" i="21"/>
  <c r="D579" i="21"/>
  <c r="D572" i="21"/>
  <c r="B569" i="21"/>
  <c r="B564" i="21"/>
  <c r="B559" i="21"/>
  <c r="D551" i="21"/>
  <c r="B545" i="21"/>
  <c r="B548" i="21"/>
  <c r="B541" i="21"/>
  <c r="B506" i="21"/>
  <c r="D508" i="21" s="1"/>
  <c r="B501" i="21"/>
  <c r="D505" i="21" s="1"/>
  <c r="B493" i="21"/>
  <c r="D496" i="21" s="1"/>
  <c r="B497" i="21"/>
  <c r="D500" i="21" s="1"/>
  <c r="B482" i="21"/>
  <c r="D488" i="21" s="1"/>
  <c r="B489" i="21"/>
  <c r="D492" i="21" s="1"/>
  <c r="D509" i="21"/>
  <c r="B479" i="21"/>
  <c r="D481" i="21" s="1"/>
  <c r="B510" i="21"/>
  <c r="D512" i="21" s="1"/>
  <c r="B432" i="21"/>
  <c r="B441" i="21"/>
  <c r="D470" i="21" s="1"/>
  <c r="B412" i="21"/>
  <c r="B409" i="21"/>
  <c r="B398" i="21"/>
  <c r="B417" i="21"/>
  <c r="B418" i="21"/>
  <c r="D426" i="21" s="1"/>
  <c r="B393" i="21"/>
  <c r="B390" i="21"/>
  <c r="B382" i="21"/>
  <c r="B386" i="21"/>
  <c r="B372" i="21"/>
  <c r="D376" i="21" s="1"/>
  <c r="B367" i="21"/>
  <c r="D371" i="21" s="1"/>
  <c r="D377" i="21"/>
  <c r="A238" i="21"/>
  <c r="A245" i="21" s="1"/>
  <c r="A101" i="21"/>
  <c r="D568" i="21" l="1"/>
  <c r="D571" i="21"/>
  <c r="D563" i="21"/>
  <c r="D557" i="21"/>
  <c r="I2" i="21"/>
  <c r="I1" i="21"/>
  <c r="A5" i="22" s="1"/>
  <c r="B3" i="21"/>
  <c r="A3" i="22" s="1"/>
  <c r="B2" i="21"/>
  <c r="A2" i="22" s="1"/>
  <c r="A1" i="22"/>
  <c r="C32" i="22"/>
  <c r="C29" i="22"/>
  <c r="B22" i="21"/>
  <c r="A296" i="21"/>
  <c r="A301" i="21" s="1"/>
  <c r="A310" i="21" s="1"/>
  <c r="A168" i="21"/>
  <c r="A173" i="21" s="1"/>
  <c r="A125" i="21"/>
  <c r="A90" i="21"/>
  <c r="A141" i="21" s="1"/>
  <c r="A83" i="21"/>
  <c r="A34" i="21"/>
  <c r="A51" i="21"/>
  <c r="A54" i="21" s="1"/>
  <c r="A57" i="21" s="1"/>
  <c r="A43" i="21" l="1"/>
  <c r="B45" i="21" s="1"/>
  <c r="B48" i="21"/>
  <c r="B35" i="21"/>
  <c r="B51" i="21" l="1"/>
  <c r="B54" i="21"/>
  <c r="B57" i="21"/>
  <c r="C23" i="22" l="1"/>
  <c r="A62" i="21"/>
  <c r="B47" i="21"/>
  <c r="D60" i="21" s="1"/>
  <c r="B21" i="21"/>
  <c r="C13" i="22" s="1"/>
  <c r="A23" i="21"/>
  <c r="C26" i="22"/>
  <c r="C17" i="22"/>
  <c r="C14" i="22"/>
  <c r="A36" i="21"/>
  <c r="B34" i="21"/>
  <c r="D42" i="21" s="1"/>
  <c r="A24" i="21" l="1"/>
  <c r="B23" i="21"/>
  <c r="A37" i="21"/>
  <c r="B37" i="21" s="1"/>
  <c r="B36" i="21"/>
  <c r="A264" i="21"/>
  <c r="B83" i="21"/>
  <c r="B63" i="21"/>
  <c r="D82" i="21" s="1"/>
  <c r="D56" i="21"/>
  <c r="D59" i="21"/>
  <c r="D50" i="21"/>
  <c r="B62" i="21"/>
  <c r="D53" i="21"/>
  <c r="C16" i="22"/>
  <c r="D33" i="21"/>
  <c r="C22" i="22"/>
  <c r="D457" i="21" l="1"/>
  <c r="D454" i="21"/>
  <c r="D451" i="21"/>
  <c r="D430" i="21"/>
  <c r="D427" i="21"/>
  <c r="D396" i="21"/>
  <c r="D415" i="21"/>
  <c r="D380" i="21"/>
  <c r="D448" i="21"/>
  <c r="D261" i="21"/>
  <c r="B68" i="21"/>
  <c r="B64" i="21"/>
  <c r="D67" i="21" s="1"/>
  <c r="B255" i="21"/>
  <c r="D257" i="21" s="1"/>
  <c r="B258" i="21"/>
  <c r="B106" i="21"/>
  <c r="B252" i="21"/>
  <c r="B223" i="21"/>
  <c r="D232" i="21" s="1"/>
  <c r="B233" i="21"/>
  <c r="B189" i="21"/>
  <c r="B141" i="21"/>
  <c r="B116" i="21"/>
  <c r="B90" i="21"/>
  <c r="B84" i="21"/>
  <c r="A38" i="21"/>
  <c r="B38" i="21" s="1"/>
  <c r="B271" i="21"/>
  <c r="B328" i="21" s="1"/>
  <c r="D330" i="21" s="1"/>
  <c r="B264" i="21"/>
  <c r="C28" i="22" s="1"/>
  <c r="B265" i="21"/>
  <c r="B266" i="21" s="1"/>
  <c r="D270" i="21" s="1"/>
  <c r="A25" i="21"/>
  <c r="B24" i="21"/>
  <c r="C25" i="22"/>
  <c r="D262" i="21"/>
  <c r="B535" i="21" l="1"/>
  <c r="D537" i="21" s="1"/>
  <c r="D115" i="21"/>
  <c r="B111" i="21"/>
  <c r="B107" i="21"/>
  <c r="D447" i="21"/>
  <c r="D440" i="21"/>
  <c r="B185" i="21"/>
  <c r="D187" i="21" s="1"/>
  <c r="D414" i="21"/>
  <c r="D411" i="21"/>
  <c r="D408" i="21"/>
  <c r="B137" i="21"/>
  <c r="D139" i="21" s="1"/>
  <c r="D392" i="21"/>
  <c r="D395" i="21"/>
  <c r="D389" i="21"/>
  <c r="D385" i="21"/>
  <c r="B91" i="21"/>
  <c r="D95" i="21" s="1"/>
  <c r="D550" i="21"/>
  <c r="D547" i="21"/>
  <c r="D544" i="21"/>
  <c r="B71" i="21"/>
  <c r="D77" i="21" s="1"/>
  <c r="B78" i="21"/>
  <c r="D81" i="21" s="1"/>
  <c r="B69" i="21"/>
  <c r="D70" i="21" s="1"/>
  <c r="B322" i="21"/>
  <c r="D324" i="21" s="1"/>
  <c r="B325" i="21"/>
  <c r="D327" i="21" s="1"/>
  <c r="B316" i="21"/>
  <c r="D318" i="21" s="1"/>
  <c r="B319" i="21"/>
  <c r="D321" i="21" s="1"/>
  <c r="B133" i="21"/>
  <c r="D136" i="21" s="1"/>
  <c r="B313" i="21"/>
  <c r="D315" i="21" s="1"/>
  <c r="B301" i="21"/>
  <c r="D309" i="21" s="1"/>
  <c r="B310" i="21"/>
  <c r="D312" i="21" s="1"/>
  <c r="D260" i="21"/>
  <c r="D254" i="21"/>
  <c r="B234" i="21"/>
  <c r="D237" i="21" s="1"/>
  <c r="B190" i="21"/>
  <c r="B193" i="21"/>
  <c r="B192" i="21"/>
  <c r="B142" i="21"/>
  <c r="D154" i="21" s="1"/>
  <c r="B155" i="21"/>
  <c r="D162" i="21" s="1"/>
  <c r="B129" i="21"/>
  <c r="D132" i="21" s="1"/>
  <c r="B534" i="21"/>
  <c r="C48" i="22" s="1"/>
  <c r="B333" i="21"/>
  <c r="D459" i="21" s="1"/>
  <c r="B173" i="21"/>
  <c r="B182" i="21"/>
  <c r="D184" i="21" s="1"/>
  <c r="B163" i="21"/>
  <c r="B168" i="21"/>
  <c r="D172" i="21" s="1"/>
  <c r="D251" i="21"/>
  <c r="B245" i="21"/>
  <c r="D250" i="21" s="1"/>
  <c r="B238" i="21"/>
  <c r="D244" i="21" s="1"/>
  <c r="B191" i="21"/>
  <c r="D221" i="21" s="1"/>
  <c r="D222" i="21"/>
  <c r="B125" i="21"/>
  <c r="D128" i="21" s="1"/>
  <c r="B117" i="21"/>
  <c r="D124" i="21" s="1"/>
  <c r="B101" i="21"/>
  <c r="D104" i="21" s="1"/>
  <c r="B96" i="21"/>
  <c r="D100" i="21" s="1"/>
  <c r="D89" i="21"/>
  <c r="A39" i="21"/>
  <c r="B39" i="21" s="1"/>
  <c r="A26" i="21"/>
  <c r="B25" i="21"/>
  <c r="B296" i="21"/>
  <c r="B272" i="21"/>
  <c r="D188" i="21"/>
  <c r="D331" i="21"/>
  <c r="D105" i="21"/>
  <c r="D140" i="21"/>
  <c r="D110" i="21" l="1"/>
  <c r="D114" i="21"/>
  <c r="D587" i="21"/>
  <c r="C31" i="22"/>
  <c r="B288" i="21"/>
  <c r="D294" i="21" s="1"/>
  <c r="B276" i="21"/>
  <c r="D287" i="21" s="1"/>
  <c r="B273" i="21"/>
  <c r="D275" i="21" s="1"/>
  <c r="D295" i="21"/>
  <c r="D167" i="21"/>
  <c r="D181" i="21"/>
  <c r="A40" i="21"/>
  <c r="A41" i="21" s="1"/>
  <c r="B41" i="21" s="1"/>
  <c r="A27" i="21"/>
  <c r="B26" i="21"/>
  <c r="D300" i="21"/>
  <c r="B40" i="21" l="1"/>
  <c r="B27" i="21"/>
  <c r="A28" i="21"/>
  <c r="B28" i="21" l="1"/>
  <c r="A29" i="21"/>
  <c r="B29" i="21" l="1"/>
  <c r="A30" i="21"/>
  <c r="B30" i="21" l="1"/>
  <c r="A31" i="21"/>
  <c r="B31" i="21" l="1"/>
  <c r="A32" i="21"/>
  <c r="B32" i="21" l="1"/>
  <c r="E52" i="22"/>
  <c r="D46" i="21" l="1"/>
  <c r="B44" i="21"/>
  <c r="E42" i="22"/>
  <c r="E45" i="22" l="1"/>
</calcChain>
</file>

<file path=xl/sharedStrings.xml><?xml version="1.0" encoding="utf-8"?>
<sst xmlns="http://schemas.openxmlformats.org/spreadsheetml/2006/main" count="1079" uniqueCount="332">
  <si>
    <t>U</t>
  </si>
  <si>
    <t>Qtés</t>
  </si>
  <si>
    <t>désignation des ouvrages</t>
  </si>
  <si>
    <t>PU</t>
  </si>
  <si>
    <t>PT HT</t>
  </si>
  <si>
    <t>n° art.</t>
  </si>
  <si>
    <t>ml</t>
  </si>
  <si>
    <t>Ens</t>
  </si>
  <si>
    <t>Les prescriptions techniques détaillées concernant le matériel étant décrites dans le CCTP aux postes correspondants, le soumissionnaire à obligation de s'y reporter et de tenir compte des accessoires mentionnés pour l'établissement de son offre.</t>
  </si>
  <si>
    <t>Les prix indiqués au présent DPGF seront calculés main d'œuvre et toutes sujétions de manutention et de pose incluses.</t>
  </si>
  <si>
    <t>Les quantités portées au présent bordereau s'entendent nettes sans majoration pour coupes, chutes, supportage, etc…</t>
  </si>
  <si>
    <t>RECAPITULATIF DES PRIX</t>
  </si>
  <si>
    <t>COMMENTAIRES</t>
  </si>
  <si>
    <t>Les marques et types des équipements retenus doivent absolument être mentionnés. Ces matériels constitueront l'offre de base. Toute offre présentée sans description détaillée des matériels sera refusée.</t>
  </si>
  <si>
    <t xml:space="preserve">• </t>
  </si>
  <si>
    <t>CONDITIONS GENERALES D'EXECUTION</t>
  </si>
  <si>
    <t>EQUILIBRAGE DES INSTALLATIONS</t>
  </si>
  <si>
    <t>MISES EN ŒUVRE</t>
  </si>
  <si>
    <t>PRESCRIPTION DIVERSES</t>
  </si>
  <si>
    <t>QUALIFICATION</t>
  </si>
  <si>
    <t>PROPOSITION DE PRIX</t>
  </si>
  <si>
    <t>NORMES ET REGLEMENTS</t>
  </si>
  <si>
    <t>DOCUMENTS ET PLANS A CONSULTER</t>
  </si>
  <si>
    <t>OUVRAGES ANNEXES</t>
  </si>
  <si>
    <t xml:space="preserve">Décomposition du prix </t>
  </si>
  <si>
    <t>global et forfaitaire</t>
  </si>
  <si>
    <t>TVA 20%</t>
  </si>
  <si>
    <t>NUISANCES SONORES</t>
  </si>
  <si>
    <t>LIMITES DE PRESTATION</t>
  </si>
  <si>
    <t>TRAVAUX PREPARATOIRES</t>
  </si>
  <si>
    <t>Etiquetage</t>
  </si>
  <si>
    <t>PM</t>
  </si>
  <si>
    <t>SOLUTION DE BASE</t>
  </si>
  <si>
    <t>GENERALITES</t>
  </si>
  <si>
    <t>GARANTIES</t>
  </si>
  <si>
    <t>OBLIGATION DE L'ENTREPRISE</t>
  </si>
  <si>
    <t>DIAGNOSTICS OBLIGATOIRES AVANT TRAVAUX</t>
  </si>
  <si>
    <t>VISITE DU SITE ET DES EQUIPEMENTS EXISTANTS</t>
  </si>
  <si>
    <t>CONSTAT D'HUISSIER</t>
  </si>
  <si>
    <t>RESERVATIONS / PERCEMENTS / REBOUCHAGES</t>
  </si>
  <si>
    <t>ETUDES ET DOCUMENTS A FOURNIR</t>
  </si>
  <si>
    <t>RELATION AVEC LES CONCESSIONNAIRES</t>
  </si>
  <si>
    <t>ETAT DES LIEUX</t>
  </si>
  <si>
    <t>BRANCHEMENT DE CHANTIER</t>
  </si>
  <si>
    <t>Branchement de chantier suivant le CCAP</t>
  </si>
  <si>
    <t>CONSIGNATION / IDENTIFICATION DES RESEAUX</t>
  </si>
  <si>
    <t>DEPOSE DES INSTALLATIONS</t>
  </si>
  <si>
    <t>BASE DE CALCUL</t>
  </si>
  <si>
    <t>ORIGINE DES INSTALLATIONS</t>
  </si>
  <si>
    <t>DESCRIPTION DES INSTALLATIONS</t>
  </si>
  <si>
    <t>ESSAIS</t>
  </si>
  <si>
    <t>ACHEVEMENT DES OUVRAGES</t>
  </si>
  <si>
    <t>NETTOYAGE DES INSTALLATIONS</t>
  </si>
  <si>
    <t>Equilibrage des phases</t>
  </si>
  <si>
    <t>Recettage informatique</t>
  </si>
  <si>
    <t>RECEPTION</t>
  </si>
  <si>
    <t>PRESTATIONS SUPPLEMENTAIRES EVENTUELLES</t>
  </si>
  <si>
    <t>Décomposition du Prix Global et Forfaitaire</t>
  </si>
  <si>
    <t>HISTORIQUE ET EVOLUTIONS</t>
  </si>
  <si>
    <t>Date</t>
  </si>
  <si>
    <t>Révision</t>
  </si>
  <si>
    <t>Modifications</t>
  </si>
  <si>
    <t>Création</t>
  </si>
  <si>
    <t>Prise en compte de l'existant</t>
  </si>
  <si>
    <t>Repérage et identification</t>
  </si>
  <si>
    <t>Prise de terre et liaisons équipotentielles</t>
  </si>
  <si>
    <t>Test et rapport de la valeur de la prise de terre</t>
  </si>
  <si>
    <t>Ensemble des laisons equipotentielles</t>
  </si>
  <si>
    <t>Cheminements</t>
  </si>
  <si>
    <t>Chemins de câbles</t>
  </si>
  <si>
    <t>Circuits sous conduits</t>
  </si>
  <si>
    <t>Appareillages</t>
  </si>
  <si>
    <t>Télérupteurs</t>
  </si>
  <si>
    <t>Horloge astronomique hebdomadaire</t>
  </si>
  <si>
    <t>Détecteurs de présence</t>
  </si>
  <si>
    <t>Stores électriques et volets roulants</t>
  </si>
  <si>
    <t>Sans objet</t>
  </si>
  <si>
    <t>SO</t>
  </si>
  <si>
    <t>Eclairages</t>
  </si>
  <si>
    <t>Eclairages de sécurité</t>
  </si>
  <si>
    <t>Caractéristique Générales</t>
  </si>
  <si>
    <t>Blocs d'évacuation simple</t>
  </si>
  <si>
    <t>Blocs d'évacuation étanche</t>
  </si>
  <si>
    <t>Blocs d'évacuation d'ambiances</t>
  </si>
  <si>
    <t>Blocs portatif</t>
  </si>
  <si>
    <t>Télécommande blocs secours</t>
  </si>
  <si>
    <t>Câblages et toute suggestions de pose</t>
  </si>
  <si>
    <t>Forces motrices</t>
  </si>
  <si>
    <t>Alarme incendie</t>
  </si>
  <si>
    <t>Réseau Informatique</t>
  </si>
  <si>
    <t>Distribution générale</t>
  </si>
  <si>
    <t>Baie de brassage</t>
  </si>
  <si>
    <t>Prises RJ45</t>
  </si>
  <si>
    <t>Prise en compte concessionnaire</t>
  </si>
  <si>
    <t>Etagère</t>
  </si>
  <si>
    <t>Passe câbles verticaux</t>
  </si>
  <si>
    <t>Passe câbles horizontaux</t>
  </si>
  <si>
    <t>Noyaux cat 6A adapté cordon et panneauxde brassage</t>
  </si>
  <si>
    <t>Panneau de brassage 24u</t>
  </si>
  <si>
    <t>Panneau de prises de courant 8PC</t>
  </si>
  <si>
    <t>Divers, Câblages, toutes suggestion de pose</t>
  </si>
  <si>
    <t>Prise RJ45 cat 6A blindée de type S/FTP</t>
  </si>
  <si>
    <t>Câbles Cat 6A compatible S/FTP</t>
  </si>
  <si>
    <t>Programmation</t>
  </si>
  <si>
    <t>Visite préparatoire à la réception</t>
  </si>
  <si>
    <t>Réception</t>
  </si>
  <si>
    <t>Pour mémoire</t>
  </si>
  <si>
    <t>Onduleur</t>
  </si>
  <si>
    <t>Essais et mesures</t>
  </si>
  <si>
    <t>Attestation</t>
  </si>
  <si>
    <t>MONTANT TOTAL HT BASE LOT ELEC</t>
  </si>
  <si>
    <t>MONTANT TOTAL TTC BASE LOT ELEC</t>
  </si>
  <si>
    <t>MONTANT TOTAL HT BASE + PSE  LOT ELEC</t>
  </si>
  <si>
    <t>MONTANT TOTAL TTC BASE + PSE  LOT ELEC</t>
  </si>
  <si>
    <t>Câblages et toutes suggestions de pose</t>
  </si>
  <si>
    <t>TGBT</t>
  </si>
  <si>
    <t>Tableau général TGBT</t>
  </si>
  <si>
    <t>Coupures d'urgence</t>
  </si>
  <si>
    <t>Coffret de coupure normalisé</t>
  </si>
  <si>
    <t>Chemin de câble CFO 200x50</t>
  </si>
  <si>
    <t>Chemin de câble CFA 200x50</t>
  </si>
  <si>
    <t>Chemin de câble CFA 100x50</t>
  </si>
  <si>
    <t>Chemin de câble CFA 50x50</t>
  </si>
  <si>
    <t>Boite enacstrée de sol</t>
  </si>
  <si>
    <t>Cadre et couvercle de finition</t>
  </si>
  <si>
    <t>Goulotte d'installation appareillable</t>
  </si>
  <si>
    <t>Accesoires de montage et de finition</t>
  </si>
  <si>
    <t>Bouton poussoir saillie étanche</t>
  </si>
  <si>
    <t>Prise monophasé 16A saillie étanche</t>
  </si>
  <si>
    <t>Prise tétraphasée 32A saillie étanche</t>
  </si>
  <si>
    <t>Prise monophasée 10/16A encastrée poste informatique ondulable</t>
  </si>
  <si>
    <t>Prise monophasée 10/16A encastrée poste informatique normal</t>
  </si>
  <si>
    <t>Postes de travail dédiés à la projection</t>
  </si>
  <si>
    <t>Postes de travail informatiques</t>
  </si>
  <si>
    <t xml:space="preserve">Divers accessoires </t>
  </si>
  <si>
    <t>Prise HDMI femelle</t>
  </si>
  <si>
    <t>Cordon HDMI mâle/mâle avec gaine adaptée</t>
  </si>
  <si>
    <t>Luminaires</t>
  </si>
  <si>
    <t>Niveaux d’éclairement requis</t>
  </si>
  <si>
    <t>Commande éclairage intérieur</t>
  </si>
  <si>
    <t>Commande éclairage extérieur</t>
  </si>
  <si>
    <t>Divers</t>
  </si>
  <si>
    <t>Alimentations tableaux électriques</t>
  </si>
  <si>
    <t>Alimentations besoins des autres lots</t>
  </si>
  <si>
    <t>Alimentations divers</t>
  </si>
  <si>
    <t>Alarme intrusion</t>
  </si>
  <si>
    <t>Baie informatique</t>
  </si>
  <si>
    <t>Chauffage électrique</t>
  </si>
  <si>
    <t>Principe</t>
  </si>
  <si>
    <t>Dimensionnement</t>
  </si>
  <si>
    <t>Emetteur mural</t>
  </si>
  <si>
    <t>IRVE</t>
  </si>
  <si>
    <t>Tiroir optique</t>
  </si>
  <si>
    <t>Prise RJ45 cat 6A blindée de type S/FTP étanche</t>
  </si>
  <si>
    <t xml:space="preserve">Déclencheur manuel </t>
  </si>
  <si>
    <t>Déclencheur manuel étanche</t>
  </si>
  <si>
    <t>Diffuseur d'alarme sonore</t>
  </si>
  <si>
    <t>Diffuseur d'alarme lumineux + pancarte</t>
  </si>
  <si>
    <t>Tableau d'alarme type IV</t>
  </si>
  <si>
    <t>Diffuseur d'alarme sonore étanche</t>
  </si>
  <si>
    <t>Vidéo interphonie</t>
  </si>
  <si>
    <t>Contrôle d'accés</t>
  </si>
  <si>
    <t>Courants Forts / Faibles</t>
  </si>
  <si>
    <t>PRESENTATION DU PROJET</t>
  </si>
  <si>
    <t>Dépose des installations</t>
  </si>
  <si>
    <t>Arrivée concessionnaire</t>
  </si>
  <si>
    <t>Bilan détaillé des puissances du projet</t>
  </si>
  <si>
    <t>Coupure d'urgence générale électrique</t>
  </si>
  <si>
    <t>Coupure d'urgence ventilation</t>
  </si>
  <si>
    <t>MX sur disjoncteur(s)</t>
  </si>
  <si>
    <t>Gaine ICT</t>
  </si>
  <si>
    <t>Tube IRO</t>
  </si>
  <si>
    <t>Boite encastrée de sol</t>
  </si>
  <si>
    <t>Sèche mains</t>
  </si>
  <si>
    <t>Autres alimentations</t>
  </si>
  <si>
    <t>Assistance à l'exploitant pour la demande du branchement FIBRE</t>
  </si>
  <si>
    <t>Coordination et visites techniques des agents TELECOM sur site</t>
  </si>
  <si>
    <t>Cheminements complémentaires</t>
  </si>
  <si>
    <t>Baie de brassage générale 600x800</t>
  </si>
  <si>
    <t>Divers, Câblages, toutes suggestions de pose</t>
  </si>
  <si>
    <t>Attentes pour bornes WIFI</t>
  </si>
  <si>
    <t>Télévision</t>
  </si>
  <si>
    <t>GTB / Alarme technique</t>
  </si>
  <si>
    <t>Vidéo surveillance</t>
  </si>
  <si>
    <t>CONSERVATOIRE DU LITTORAL</t>
  </si>
  <si>
    <t>74 rue Georges Bonnac</t>
  </si>
  <si>
    <t>33 000 BORDEAUX</t>
  </si>
  <si>
    <t>COMMUNE D’HENDAYE (64)</t>
  </si>
  <si>
    <t>Lot N°05 Electricité Générale</t>
  </si>
  <si>
    <t xml:space="preserve">  N°Affaire : B2307001</t>
  </si>
  <si>
    <t>FERME NEKATOENEA</t>
  </si>
  <si>
    <t>DOMAINE D’ABBADIA</t>
  </si>
  <si>
    <t>FERME NEKATOENEA                                         DCE</t>
  </si>
  <si>
    <t xml:space="preserve"> Lot N°05 Electricité Générale</t>
  </si>
  <si>
    <t>CALCULS &amp; SPECIFICATIONS</t>
  </si>
  <si>
    <t>SPECIFICATIONS TECHNIQUES DES INSTALLATIONS</t>
  </si>
  <si>
    <t>TRAVAUX PARTIES COMMUNES - CFO</t>
  </si>
  <si>
    <t>Détermination de la nouvelle puissance de souscription avec l'exploitant</t>
  </si>
  <si>
    <t>Liaison électrique principale</t>
  </si>
  <si>
    <t>Etat des lieux – Liaison électrique existante</t>
  </si>
  <si>
    <t>Nouvelle liaison principale</t>
  </si>
  <si>
    <t>Décablage des liaisons existantes -  tenant et aboutissant</t>
  </si>
  <si>
    <t>Fourniture et mise en œuvre de la nouvelle liaison dimensionnée à 60A</t>
  </si>
  <si>
    <t>Raccordements tenants et aboutissants</t>
  </si>
  <si>
    <t>Dépose des liaisons existantes</t>
  </si>
  <si>
    <t>Fourniture et mise en œuvre de la nouvelle liaison de commande J/N</t>
  </si>
  <si>
    <t>Cheminement spécifique local réserve</t>
  </si>
  <si>
    <t xml:space="preserve">Fourniture et mise œuvre d'un cheminement spécifique </t>
  </si>
  <si>
    <t>Mise à la terre</t>
  </si>
  <si>
    <t>Cablette de terre des candélabres</t>
  </si>
  <si>
    <t>Cablette de terre Remise</t>
  </si>
  <si>
    <t>Tableaux électriques</t>
  </si>
  <si>
    <t>Comptage général et comptages des armoires secondaires</t>
  </si>
  <si>
    <t>Délestage, compris déploiememt, programmation et mise en service</t>
  </si>
  <si>
    <t>TD SG</t>
  </si>
  <si>
    <t>Tableau général TD SG</t>
  </si>
  <si>
    <t>TD REMISE</t>
  </si>
  <si>
    <t>Tableau divisionnaire TD REMISE</t>
  </si>
  <si>
    <t>MX sur interrupteur général</t>
  </si>
  <si>
    <t>Coupure d'urgence en facade du coffret</t>
  </si>
  <si>
    <t>Chemin de câble CFO 100x50</t>
  </si>
  <si>
    <t>Chemin de câble CFO 50x50</t>
  </si>
  <si>
    <t>Circuits sous goulotte de distribution</t>
  </si>
  <si>
    <t>Fourreaux extérieurs</t>
  </si>
  <si>
    <t>Etancheité des fourreaux tenants et aboutissants</t>
  </si>
  <si>
    <t>Appareillages à actions</t>
  </si>
  <si>
    <t>Interrupteur simple allumage</t>
  </si>
  <si>
    <t>Interrupteur simple allumage à voyant</t>
  </si>
  <si>
    <t>Va et vient</t>
  </si>
  <si>
    <t>Va et vient à voyant</t>
  </si>
  <si>
    <t xml:space="preserve">Bouton poussoir </t>
  </si>
  <si>
    <t>Bouton poussoir "Dali Push"</t>
  </si>
  <si>
    <t>Prise monophasée 10/16A</t>
  </si>
  <si>
    <t>Appareillages à actions (étanche)</t>
  </si>
  <si>
    <t>Interrupteur simple allumage étanche</t>
  </si>
  <si>
    <t>Détecteurs de présence / mouvement</t>
  </si>
  <si>
    <t>Détecteurs de mouvement étanche</t>
  </si>
  <si>
    <t>Bouton poussoir "Marche forcée éclairage extérieur"</t>
  </si>
  <si>
    <t>Prise RCA femelle</t>
  </si>
  <si>
    <t>Cordon RCA mâle/mâle avec gaine adaptée</t>
  </si>
  <si>
    <t>Type 1 - Lanterne</t>
  </si>
  <si>
    <t>Type 2 - Etanche technique</t>
  </si>
  <si>
    <t>Type 3 - Tube 60cm à détection</t>
  </si>
  <si>
    <t>Type 4 - Tube 150cm dimmable DALI</t>
  </si>
  <si>
    <t>Type 5 - Applique décorative</t>
  </si>
  <si>
    <t>Ampoule E27, LED</t>
  </si>
  <si>
    <t>Type 6 - Applique technique à détection</t>
  </si>
  <si>
    <t>Type 7 - Rail 230V à 3 commandes</t>
  </si>
  <si>
    <t>Embouts de début et de fin de rail y compris emboiture</t>
  </si>
  <si>
    <t>Type 7.1 - Ambiance sur rail type 7</t>
  </si>
  <si>
    <t>Type 7.2 - Spot orientable sur rail type 7</t>
  </si>
  <si>
    <t>Massif béton sur mesure ou préfabriqué</t>
  </si>
  <si>
    <t>Mât du fabricant de 3m - parfaitement adapté au luminaire</t>
  </si>
  <si>
    <t>Boitier de cablage de pied de mât</t>
  </si>
  <si>
    <r>
      <t xml:space="preserve">Type EXT1 - Lanterne sur mât </t>
    </r>
    <r>
      <rPr>
        <sz val="9"/>
        <rFont val="Arial"/>
        <family val="2"/>
      </rPr>
      <t>(modèle identique au Type 1)</t>
    </r>
  </si>
  <si>
    <t>Ampoule E27, LED - Puissance à adapter</t>
  </si>
  <si>
    <t>Tableau divisionnaire TD SG</t>
  </si>
  <si>
    <t>VMC des communs</t>
  </si>
  <si>
    <t>PAC sur dalle extérieure + délestage</t>
  </si>
  <si>
    <t>Module hydraulique + délestage</t>
  </si>
  <si>
    <t>ECS à accumulation + délestage</t>
  </si>
  <si>
    <t>Pour mémoire - Déjà intégré dans le chapitre tableaux électriques</t>
  </si>
  <si>
    <t>Prise en compte du découpage lié au réseau ondulable</t>
  </si>
  <si>
    <t xml:space="preserve">Sans objet </t>
  </si>
  <si>
    <t>Pour mémoire - Se reporter à la PSE correspondante</t>
  </si>
  <si>
    <t>TRAVAUX PARTIES COMMUNES - CFA</t>
  </si>
  <si>
    <t>Cordons de brassage 20cm - 50cm - 1m</t>
  </si>
  <si>
    <t>Prise RJ45 cat 6A blindée de type S/FTP étanche, dédiée à la PAC</t>
  </si>
  <si>
    <t>Précâblage sonorisation</t>
  </si>
  <si>
    <t>TRAVAUX PARTIES LOGEMENTS - CFO</t>
  </si>
  <si>
    <t>Liaisons électriques des logements</t>
  </si>
  <si>
    <t>Remplacement</t>
  </si>
  <si>
    <t>Fourniture et mise en œuvre d'un câble dimensionnée à 40A</t>
  </si>
  <si>
    <t>Fourniture et mise en œuvre d'un câble de commande J/N</t>
  </si>
  <si>
    <t>Fourniture et mise en œuvre d'un câble de commande de délestage</t>
  </si>
  <si>
    <t>Logement n°1</t>
  </si>
  <si>
    <t>Logement n°2</t>
  </si>
  <si>
    <t>Prise en compte des supports anciens et des défauts de planeité</t>
  </si>
  <si>
    <t>TD logement N°1</t>
  </si>
  <si>
    <t>Prise en compte de la commande de Délestage</t>
  </si>
  <si>
    <t>TD Logement N°1</t>
  </si>
  <si>
    <t>GTL compléte en pose saillie</t>
  </si>
  <si>
    <t>TD logement N°2</t>
  </si>
  <si>
    <t>TD Logement N°2</t>
  </si>
  <si>
    <t>GTL compléte en pose encastrée</t>
  </si>
  <si>
    <t>Type L1 - Applique décorative</t>
  </si>
  <si>
    <t>Type L2 - Spot LED TBTS</t>
  </si>
  <si>
    <t>Type L3 - Applique Evier/Lavabo</t>
  </si>
  <si>
    <t>VMC du logement n°1</t>
  </si>
  <si>
    <t>ECS à accumulation du logement n°2 + délestage</t>
  </si>
  <si>
    <t>ECS à accumulation du logement n°1 + délestage</t>
  </si>
  <si>
    <t>VMC du logement n°2</t>
  </si>
  <si>
    <t>Bouche VMC du logement n°1</t>
  </si>
  <si>
    <t>Bouche VMC du logement n°2</t>
  </si>
  <si>
    <t>Hotte du logement n°1</t>
  </si>
  <si>
    <t>Hotte du logement n°2</t>
  </si>
  <si>
    <t>TRAVAUX PARTIES LOGEMENTS - CFA</t>
  </si>
  <si>
    <t>Coffret Multimédia</t>
  </si>
  <si>
    <t>Réseau informatique</t>
  </si>
  <si>
    <t>Réception des chaines</t>
  </si>
  <si>
    <t>Antenne</t>
  </si>
  <si>
    <t>Essais de couverture</t>
  </si>
  <si>
    <t>Crosses et étancheité correspondante</t>
  </si>
  <si>
    <t>Mât support et aubanage si nécessaire</t>
  </si>
  <si>
    <t>Compléments de cheminement</t>
  </si>
  <si>
    <t>Dérivateurs / Coupleurs</t>
  </si>
  <si>
    <t>Equipements selon CCTP</t>
  </si>
  <si>
    <t>Câblages</t>
  </si>
  <si>
    <t>Prises de réception</t>
  </si>
  <si>
    <t>Prise TV coaxiale</t>
  </si>
  <si>
    <t xml:space="preserve">Conditions de réception </t>
  </si>
  <si>
    <t>Mesures</t>
  </si>
  <si>
    <t>Equipements complémentaires selon CCTP</t>
  </si>
  <si>
    <t>Essais</t>
  </si>
  <si>
    <t>Essais et attestations selon CCTP</t>
  </si>
  <si>
    <t>Détection de fumée</t>
  </si>
  <si>
    <t>Détecteur de fumée DAAF conforme (deux par logement)</t>
  </si>
  <si>
    <t>Sonette</t>
  </si>
  <si>
    <t>PSE01 - RADIATEUR A EAU</t>
  </si>
  <si>
    <t>PSE02 - CHAUFFAGE ELECTRIQUE</t>
  </si>
  <si>
    <t>Moins value selon CCTP</t>
  </si>
  <si>
    <t>Plus value selon CCTP</t>
  </si>
  <si>
    <t>TD LOGEMENT N°1</t>
  </si>
  <si>
    <t>TD LOGEMENT N°2</t>
  </si>
  <si>
    <t xml:space="preserve">Etude de diemnsionnement et remise d'un rapport </t>
  </si>
  <si>
    <t>Régulation</t>
  </si>
  <si>
    <t>Parties communes</t>
  </si>
  <si>
    <t>Gestionnaire d'énergie</t>
  </si>
  <si>
    <t>Parties logements</t>
  </si>
  <si>
    <t>Délestage</t>
  </si>
  <si>
    <t>Modification selon CCTP</t>
  </si>
  <si>
    <t>Sortie de câble adaptée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</si>
</sst>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]_-;\-* #,##0.00\ [$€]_-;_-* &quot;-&quot;??\ [$€]_-;_-@_-"/>
    <numFmt numFmtId="165" formatCode="#,##0.00_ ;\-#,##0.00\ "/>
    <numFmt numFmtId="166" formatCode="#,##0.00_);[Red]\(#,##0.00\)"/>
    <numFmt numFmtId="167" formatCode="_-* #,##0.00\ [$€-1]_-;\-* #,##0.00\ [$€-1]_-;_-* &quot;-&quot;??\ [$€-1]_-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u/>
      <sz val="14"/>
      <name val="Arial Black"/>
      <family val="2"/>
    </font>
    <font>
      <i/>
      <sz val="10"/>
      <name val="Arial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name val="Arial"/>
      <family val="2"/>
    </font>
    <font>
      <sz val="10"/>
      <name val="MS Sans Serif"/>
    </font>
    <font>
      <u/>
      <sz val="7.5"/>
      <color indexed="12"/>
      <name val="MS Sans Serif"/>
      <family val="2"/>
    </font>
    <font>
      <b/>
      <i/>
      <sz val="9"/>
      <name val="Arial"/>
      <family val="2"/>
    </font>
    <font>
      <b/>
      <sz val="11.5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8"/>
      <color rgb="FF3B3838"/>
      <name val="Arial Black"/>
      <family val="2"/>
    </font>
    <font>
      <sz val="14"/>
      <name val="Arial"/>
      <family val="2"/>
    </font>
    <font>
      <b/>
      <sz val="16"/>
      <color rgb="FF000000"/>
      <name val="Arial"/>
      <family val="2"/>
    </font>
    <font>
      <b/>
      <sz val="16"/>
      <color rgb="FF00B0F0"/>
      <name val="Arial"/>
      <family val="2"/>
    </font>
    <font>
      <b/>
      <sz val="16"/>
      <color rgb="FFFFC000"/>
      <name val="Arial"/>
      <family val="2"/>
    </font>
    <font>
      <b/>
      <sz val="16"/>
      <color rgb="FFFF0000"/>
      <name val="Arial"/>
      <family val="2"/>
    </font>
    <font>
      <sz val="10"/>
      <name val="Courier New"/>
      <family val="3"/>
    </font>
    <font>
      <sz val="12"/>
      <color theme="1"/>
      <name val="Calibri"/>
      <family val="2"/>
      <scheme val="minor"/>
    </font>
    <font>
      <sz val="10"/>
      <name val="Helv"/>
    </font>
    <font>
      <sz val="15"/>
      <name val="Arial"/>
      <family val="2"/>
    </font>
    <font>
      <sz val="20"/>
      <name val="MS Sans Serif"/>
    </font>
    <font>
      <b/>
      <sz val="20"/>
      <color rgb="FFFFC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81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15" borderId="1" applyNumberFormat="0" applyAlignment="0" applyProtection="0"/>
    <xf numFmtId="0" fontId="18" fillId="0" borderId="2" applyNumberFormat="0" applyFill="0" applyAlignment="0" applyProtection="0"/>
    <xf numFmtId="0" fontId="21" fillId="7" borderId="1" applyNumberFormat="0" applyAlignment="0" applyProtection="0"/>
    <xf numFmtId="164" fontId="3" fillId="0" borderId="0" applyFont="0" applyFill="0" applyBorder="0" applyAlignment="0" applyProtection="0"/>
    <xf numFmtId="0" fontId="22" fillId="16" borderId="0" applyNumberFormat="0" applyBorder="0" applyAlignment="0" applyProtection="0"/>
    <xf numFmtId="0" fontId="23" fillId="7" borderId="0" applyNumberFormat="0" applyBorder="0" applyAlignment="0" applyProtection="0"/>
    <xf numFmtId="0" fontId="20" fillId="0" borderId="0"/>
    <xf numFmtId="0" fontId="2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" fillId="0" borderId="0"/>
    <xf numFmtId="0" fontId="24" fillId="6" borderId="0" applyNumberFormat="0" applyBorder="0" applyAlignment="0" applyProtection="0"/>
    <xf numFmtId="0" fontId="25" fillId="15" borderId="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17" borderId="8" applyNumberFormat="0" applyAlignment="0" applyProtection="0"/>
    <xf numFmtId="0" fontId="39" fillId="0" borderId="0"/>
    <xf numFmtId="164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0" fontId="20" fillId="0" borderId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 applyProtection="0"/>
    <xf numFmtId="0" fontId="2" fillId="0" borderId="0" applyProtection="0"/>
    <xf numFmtId="166" fontId="20" fillId="0" borderId="0" applyFont="0" applyFill="0" applyBorder="0" applyAlignment="0" applyProtection="0"/>
    <xf numFmtId="0" fontId="5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39" fillId="0" borderId="0"/>
    <xf numFmtId="9" fontId="20" fillId="0" borderId="0" applyFont="0" applyFill="0" applyBorder="0" applyAlignment="0" applyProtection="0"/>
  </cellStyleXfs>
  <cellXfs count="18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justify" vertical="center"/>
    </xf>
    <xf numFmtId="39" fontId="6" fillId="0" borderId="9" xfId="0" applyNumberFormat="1" applyFont="1" applyBorder="1" applyAlignment="1">
      <alignment horizontal="center" vertical="top"/>
    </xf>
    <xf numFmtId="39" fontId="6" fillId="0" borderId="9" xfId="0" applyNumberFormat="1" applyFont="1" applyBorder="1"/>
    <xf numFmtId="39" fontId="6" fillId="0" borderId="0" xfId="0" applyNumberFormat="1" applyFont="1" applyAlignment="1">
      <alignment horizontal="justify" vertical="top" wrapText="1"/>
    </xf>
    <xf numFmtId="0" fontId="6" fillId="0" borderId="0" xfId="0" applyFont="1" applyAlignment="1">
      <alignment horizontal="left"/>
    </xf>
    <xf numFmtId="39" fontId="6" fillId="0" borderId="9" xfId="0" applyNumberFormat="1" applyFont="1" applyBorder="1" applyAlignment="1">
      <alignment horizontal="left" vertical="top"/>
    </xf>
    <xf numFmtId="39" fontId="5" fillId="0" borderId="9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39" fontId="4" fillId="0" borderId="9" xfId="0" applyNumberFormat="1" applyFont="1" applyBorder="1" applyAlignment="1">
      <alignment horizontal="left" vertical="top"/>
    </xf>
    <xf numFmtId="39" fontId="4" fillId="0" borderId="0" xfId="0" applyNumberFormat="1" applyFont="1" applyAlignment="1">
      <alignment horizontal="justify" vertical="top" wrapText="1"/>
    </xf>
    <xf numFmtId="39" fontId="5" fillId="18" borderId="10" xfId="0" applyNumberFormat="1" applyFont="1" applyFill="1" applyBorder="1" applyAlignment="1">
      <alignment horizontal="center"/>
    </xf>
    <xf numFmtId="39" fontId="5" fillId="18" borderId="0" xfId="0" applyNumberFormat="1" applyFont="1" applyFill="1" applyAlignment="1">
      <alignment horizontal="center"/>
    </xf>
    <xf numFmtId="39" fontId="5" fillId="18" borderId="9" xfId="0" applyNumberFormat="1" applyFont="1" applyFill="1" applyBorder="1" applyAlignment="1">
      <alignment horizontal="center"/>
    </xf>
    <xf numFmtId="39" fontId="5" fillId="18" borderId="11" xfId="0" applyNumberFormat="1" applyFont="1" applyFill="1" applyBorder="1" applyAlignment="1">
      <alignment horizontal="left"/>
    </xf>
    <xf numFmtId="39" fontId="5" fillId="18" borderId="12" xfId="0" applyNumberFormat="1" applyFont="1" applyFill="1" applyBorder="1" applyAlignment="1">
      <alignment horizontal="center"/>
    </xf>
    <xf numFmtId="39" fontId="5" fillId="18" borderId="13" xfId="0" applyNumberFormat="1" applyFont="1" applyFill="1" applyBorder="1" applyAlignment="1">
      <alignment horizontal="center"/>
    </xf>
    <xf numFmtId="39" fontId="5" fillId="18" borderId="11" xfId="0" applyNumberFormat="1" applyFont="1" applyFill="1" applyBorder="1" applyAlignment="1">
      <alignment horizontal="center"/>
    </xf>
    <xf numFmtId="39" fontId="5" fillId="18" borderId="14" xfId="0" applyNumberFormat="1" applyFont="1" applyFill="1" applyBorder="1" applyAlignment="1">
      <alignment horizontal="left"/>
    </xf>
    <xf numFmtId="39" fontId="5" fillId="18" borderId="15" xfId="0" applyNumberFormat="1" applyFont="1" applyFill="1" applyBorder="1" applyAlignment="1">
      <alignment horizontal="center"/>
    </xf>
    <xf numFmtId="39" fontId="5" fillId="18" borderId="16" xfId="0" applyNumberFormat="1" applyFont="1" applyFill="1" applyBorder="1" applyAlignment="1">
      <alignment horizontal="center"/>
    </xf>
    <xf numFmtId="39" fontId="5" fillId="18" borderId="14" xfId="0" applyNumberFormat="1" applyFont="1" applyFill="1" applyBorder="1" applyAlignment="1">
      <alignment horizontal="center"/>
    </xf>
    <xf numFmtId="39" fontId="6" fillId="0" borderId="9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right" vertical="top" wrapText="1"/>
    </xf>
    <xf numFmtId="39" fontId="4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justify" wrapText="1"/>
    </xf>
    <xf numFmtId="0" fontId="8" fillId="0" borderId="0" xfId="0" applyFont="1"/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4" fontId="8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2" fillId="0" borderId="0" xfId="0" applyFont="1" applyAlignment="1">
      <alignment wrapText="1"/>
    </xf>
    <xf numFmtId="0" fontId="14" fillId="0" borderId="0" xfId="0" applyFont="1" applyAlignment="1">
      <alignment horizontal="left" indent="5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39" fontId="15" fillId="0" borderId="0" xfId="0" applyNumberFormat="1" applyFont="1" applyAlignment="1">
      <alignment horizontal="right" vertical="top" wrapText="1"/>
    </xf>
    <xf numFmtId="39" fontId="15" fillId="0" borderId="9" xfId="0" applyNumberFormat="1" applyFont="1" applyBorder="1"/>
    <xf numFmtId="3" fontId="6" fillId="0" borderId="17" xfId="0" applyNumberFormat="1" applyFont="1" applyBorder="1" applyAlignment="1">
      <alignment horizontal="center"/>
    </xf>
    <xf numFmtId="3" fontId="5" fillId="18" borderId="18" xfId="0" applyNumberFormat="1" applyFont="1" applyFill="1" applyBorder="1" applyAlignment="1">
      <alignment horizontal="center"/>
    </xf>
    <xf numFmtId="3" fontId="5" fillId="18" borderId="17" xfId="0" applyNumberFormat="1" applyFont="1" applyFill="1" applyBorder="1" applyAlignment="1">
      <alignment horizontal="center"/>
    </xf>
    <xf numFmtId="3" fontId="5" fillId="18" borderId="19" xfId="0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3" fontId="6" fillId="0" borderId="17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 vertical="center"/>
    </xf>
    <xf numFmtId="39" fontId="14" fillId="0" borderId="0" xfId="0" applyNumberFormat="1" applyFont="1" applyAlignment="1">
      <alignment horizontal="left" indent="5"/>
    </xf>
    <xf numFmtId="0" fontId="5" fillId="0" borderId="0" xfId="0" applyFont="1" applyAlignment="1">
      <alignment horizontal="left" vertical="top"/>
    </xf>
    <xf numFmtId="39" fontId="34" fillId="0" borderId="9" xfId="0" applyNumberFormat="1" applyFont="1" applyBorder="1" applyAlignment="1">
      <alignment horizontal="center"/>
    </xf>
    <xf numFmtId="39" fontId="6" fillId="0" borderId="17" xfId="0" applyNumberFormat="1" applyFont="1" applyBorder="1"/>
    <xf numFmtId="39" fontId="4" fillId="19" borderId="9" xfId="0" applyNumberFormat="1" applyFont="1" applyFill="1" applyBorder="1" applyAlignment="1">
      <alignment horizontal="left" vertical="top"/>
    </xf>
    <xf numFmtId="39" fontId="4" fillId="19" borderId="0" xfId="0" applyNumberFormat="1" applyFont="1" applyFill="1" applyAlignment="1">
      <alignment horizontal="justify" vertical="top" wrapText="1"/>
    </xf>
    <xf numFmtId="39" fontId="6" fillId="19" borderId="0" xfId="0" applyNumberFormat="1" applyFont="1" applyFill="1" applyAlignment="1">
      <alignment horizontal="justify" vertical="top" wrapText="1"/>
    </xf>
    <xf numFmtId="39" fontId="6" fillId="19" borderId="9" xfId="0" applyNumberFormat="1" applyFont="1" applyFill="1" applyBorder="1" applyAlignment="1">
      <alignment horizontal="center"/>
    </xf>
    <xf numFmtId="3" fontId="6" fillId="19" borderId="17" xfId="0" applyNumberFormat="1" applyFont="1" applyFill="1" applyBorder="1" applyAlignment="1">
      <alignment horizontal="center"/>
    </xf>
    <xf numFmtId="39" fontId="6" fillId="19" borderId="9" xfId="0" applyNumberFormat="1" applyFont="1" applyFill="1" applyBorder="1"/>
    <xf numFmtId="39" fontId="33" fillId="20" borderId="9" xfId="0" applyNumberFormat="1" applyFont="1" applyFill="1" applyBorder="1" applyAlignment="1">
      <alignment horizontal="left" vertical="top"/>
    </xf>
    <xf numFmtId="39" fontId="33" fillId="20" borderId="0" xfId="0" applyNumberFormat="1" applyFont="1" applyFill="1" applyAlignment="1">
      <alignment horizontal="justify" vertical="top" wrapText="1"/>
    </xf>
    <xf numFmtId="39" fontId="2" fillId="20" borderId="0" xfId="0" applyNumberFormat="1" applyFont="1" applyFill="1" applyAlignment="1">
      <alignment horizontal="justify" vertical="top" wrapText="1"/>
    </xf>
    <xf numFmtId="39" fontId="33" fillId="21" borderId="17" xfId="0" applyNumberFormat="1" applyFont="1" applyFill="1" applyBorder="1"/>
    <xf numFmtId="39" fontId="4" fillId="19" borderId="22" xfId="0" applyNumberFormat="1" applyFont="1" applyFill="1" applyBorder="1"/>
    <xf numFmtId="39" fontId="33" fillId="0" borderId="0" xfId="0" applyNumberFormat="1" applyFont="1" applyAlignment="1">
      <alignment horizontal="right" vertical="top" wrapText="1"/>
    </xf>
    <xf numFmtId="39" fontId="34" fillId="0" borderId="0" xfId="0" applyNumberFormat="1" applyFont="1" applyAlignment="1">
      <alignment horizontal="right" vertical="top" wrapText="1"/>
    </xf>
    <xf numFmtId="3" fontId="7" fillId="0" borderId="17" xfId="0" applyNumberFormat="1" applyFont="1" applyBorder="1" applyAlignment="1">
      <alignment horizontal="center"/>
    </xf>
    <xf numFmtId="39" fontId="33" fillId="20" borderId="22" xfId="0" applyNumberFormat="1" applyFont="1" applyFill="1" applyBorder="1"/>
    <xf numFmtId="3" fontId="5" fillId="18" borderId="14" xfId="0" applyNumberFormat="1" applyFont="1" applyFill="1" applyBorder="1" applyAlignment="1">
      <alignment horizontal="center"/>
    </xf>
    <xf numFmtId="0" fontId="36" fillId="22" borderId="0" xfId="0" applyFont="1" applyFill="1" applyAlignment="1">
      <alignment wrapText="1"/>
    </xf>
    <xf numFmtId="39" fontId="14" fillId="0" borderId="0" xfId="0" applyNumberFormat="1" applyFont="1" applyAlignment="1">
      <alignment horizontal="right" indent="5"/>
    </xf>
    <xf numFmtId="0" fontId="7" fillId="22" borderId="23" xfId="0" applyFont="1" applyFill="1" applyBorder="1" applyAlignment="1">
      <alignment horizontal="center"/>
    </xf>
    <xf numFmtId="0" fontId="7" fillId="22" borderId="24" xfId="0" applyFont="1" applyFill="1" applyBorder="1" applyAlignment="1">
      <alignment horizontal="center"/>
    </xf>
    <xf numFmtId="0" fontId="7" fillId="22" borderId="24" xfId="0" applyFont="1" applyFill="1" applyBorder="1"/>
    <xf numFmtId="0" fontId="7" fillId="22" borderId="25" xfId="0" applyFont="1" applyFill="1" applyBorder="1"/>
    <xf numFmtId="0" fontId="7" fillId="22" borderId="26" xfId="0" applyFont="1" applyFill="1" applyBorder="1" applyAlignment="1">
      <alignment horizontal="center"/>
    </xf>
    <xf numFmtId="0" fontId="7" fillId="22" borderId="27" xfId="0" applyFont="1" applyFill="1" applyBorder="1" applyAlignment="1">
      <alignment horizontal="center"/>
    </xf>
    <xf numFmtId="0" fontId="7" fillId="22" borderId="27" xfId="0" applyFont="1" applyFill="1" applyBorder="1"/>
    <xf numFmtId="0" fontId="7" fillId="22" borderId="28" xfId="0" applyFont="1" applyFill="1" applyBorder="1"/>
    <xf numFmtId="39" fontId="4" fillId="0" borderId="0" xfId="0" applyNumberFormat="1" applyFont="1" applyAlignment="1">
      <alignment horizontal="left" vertical="top"/>
    </xf>
    <xf numFmtId="39" fontId="15" fillId="0" borderId="17" xfId="0" applyNumberFormat="1" applyFont="1" applyBorder="1"/>
    <xf numFmtId="39" fontId="5" fillId="23" borderId="9" xfId="0" applyNumberFormat="1" applyFont="1" applyFill="1" applyBorder="1" applyAlignment="1">
      <alignment horizontal="justify" vertical="top" wrapText="1"/>
    </xf>
    <xf numFmtId="39" fontId="5" fillId="23" borderId="0" xfId="0" applyNumberFormat="1" applyFont="1" applyFill="1" applyAlignment="1">
      <alignment horizontal="justify" vertical="top" wrapText="1"/>
    </xf>
    <xf numFmtId="39" fontId="6" fillId="23" borderId="0" xfId="0" applyNumberFormat="1" applyFont="1" applyFill="1" applyAlignment="1">
      <alignment horizontal="justify" vertical="top" wrapText="1"/>
    </xf>
    <xf numFmtId="39" fontId="5" fillId="23" borderId="22" xfId="0" applyNumberFormat="1" applyFont="1" applyFill="1" applyBorder="1"/>
    <xf numFmtId="39" fontId="38" fillId="24" borderId="0" xfId="0" applyNumberFormat="1" applyFont="1" applyFill="1" applyAlignment="1">
      <alignment horizontal="center" vertical="top" wrapText="1"/>
    </xf>
    <xf numFmtId="39" fontId="37" fillId="0" borderId="0" xfId="0" applyNumberFormat="1" applyFont="1" applyAlignment="1">
      <alignment horizontal="left" indent="2"/>
    </xf>
    <xf numFmtId="0" fontId="42" fillId="22" borderId="0" xfId="0" applyFont="1" applyFill="1" applyAlignment="1">
      <alignment wrapText="1"/>
    </xf>
    <xf numFmtId="39" fontId="33" fillId="0" borderId="9" xfId="0" applyNumberFormat="1" applyFont="1" applyBorder="1" applyAlignment="1">
      <alignment horizontal="left" vertical="top"/>
    </xf>
    <xf numFmtId="39" fontId="2" fillId="0" borderId="0" xfId="0" applyNumberFormat="1" applyFont="1" applyAlignment="1">
      <alignment horizontal="justify" vertical="top" wrapText="1"/>
    </xf>
    <xf numFmtId="39" fontId="15" fillId="25" borderId="9" xfId="0" applyNumberFormat="1" applyFont="1" applyFill="1" applyBorder="1" applyAlignment="1">
      <alignment horizontal="left" vertical="top"/>
    </xf>
    <xf numFmtId="39" fontId="15" fillId="25" borderId="0" xfId="0" applyNumberFormat="1" applyFont="1" applyFill="1" applyAlignment="1">
      <alignment horizontal="left" vertical="top" wrapText="1"/>
    </xf>
    <xf numFmtId="39" fontId="15" fillId="25" borderId="0" xfId="0" applyNumberFormat="1" applyFont="1" applyFill="1" applyAlignment="1">
      <alignment horizontal="right" vertical="top" wrapText="1"/>
    </xf>
    <xf numFmtId="39" fontId="15" fillId="25" borderId="22" xfId="0" applyNumberFormat="1" applyFont="1" applyFill="1" applyBorder="1"/>
    <xf numFmtId="0" fontId="45" fillId="0" borderId="0" xfId="58" applyFont="1" applyAlignment="1">
      <alignment horizontal="center" vertical="center"/>
    </xf>
    <xf numFmtId="0" fontId="39" fillId="0" borderId="0" xfId="58"/>
    <xf numFmtId="0" fontId="46" fillId="0" borderId="0" xfId="58" applyFont="1" applyAlignment="1">
      <alignment horizontal="center" vertical="center"/>
    </xf>
    <xf numFmtId="0" fontId="44" fillId="0" borderId="0" xfId="58" applyFont="1" applyAlignment="1">
      <alignment vertical="center"/>
    </xf>
    <xf numFmtId="0" fontId="47" fillId="0" borderId="0" xfId="58" applyFont="1" applyAlignment="1">
      <alignment horizontal="center" vertical="center" readingOrder="1"/>
    </xf>
    <xf numFmtId="0" fontId="48" fillId="0" borderId="0" xfId="58" applyFont="1" applyAlignment="1">
      <alignment horizontal="center" vertical="center"/>
    </xf>
    <xf numFmtId="0" fontId="49" fillId="0" borderId="0" xfId="58" applyFont="1" applyAlignment="1">
      <alignment horizontal="center" vertical="center"/>
    </xf>
    <xf numFmtId="0" fontId="14" fillId="0" borderId="22" xfId="58" applyFont="1" applyBorder="1" applyAlignment="1">
      <alignment horizontal="center" vertical="center" wrapText="1"/>
    </xf>
    <xf numFmtId="15" fontId="2" fillId="0" borderId="22" xfId="58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justify" vertical="center"/>
    </xf>
    <xf numFmtId="3" fontId="6" fillId="0" borderId="13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justify" vertical="center"/>
    </xf>
    <xf numFmtId="3" fontId="6" fillId="0" borderId="16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justify" vertical="center"/>
    </xf>
    <xf numFmtId="0" fontId="6" fillId="0" borderId="17" xfId="0" applyFont="1" applyBorder="1" applyAlignment="1">
      <alignment horizontal="right" vertical="center"/>
    </xf>
    <xf numFmtId="0" fontId="4" fillId="0" borderId="12" xfId="0" applyFont="1" applyBorder="1" applyAlignment="1">
      <alignment horizontal="left" vertical="center"/>
    </xf>
    <xf numFmtId="0" fontId="5" fillId="0" borderId="18" xfId="0" applyFont="1" applyBorder="1" applyAlignment="1">
      <alignment horizontal="right" vertical="center"/>
    </xf>
    <xf numFmtId="0" fontId="9" fillId="0" borderId="13" xfId="0" applyFont="1" applyBorder="1" applyAlignment="1">
      <alignment horizontal="center" vertical="top"/>
    </xf>
    <xf numFmtId="0" fontId="8" fillId="0" borderId="13" xfId="0" applyFont="1" applyBorder="1" applyAlignment="1">
      <alignment wrapText="1"/>
    </xf>
    <xf numFmtId="0" fontId="8" fillId="0" borderId="13" xfId="0" applyFont="1" applyBorder="1" applyAlignment="1">
      <alignment horizontal="center"/>
    </xf>
    <xf numFmtId="0" fontId="8" fillId="0" borderId="13" xfId="0" applyFont="1" applyBorder="1"/>
    <xf numFmtId="0" fontId="8" fillId="0" borderId="18" xfId="0" applyFont="1" applyBorder="1"/>
    <xf numFmtId="0" fontId="8" fillId="0" borderId="17" xfId="0" applyFont="1" applyBorder="1"/>
    <xf numFmtId="0" fontId="9" fillId="0" borderId="16" xfId="0" applyFont="1" applyBorder="1" applyAlignment="1">
      <alignment horizontal="center" vertical="top"/>
    </xf>
    <xf numFmtId="0" fontId="8" fillId="0" borderId="16" xfId="0" applyFont="1" applyBorder="1" applyAlignment="1">
      <alignment wrapText="1"/>
    </xf>
    <xf numFmtId="0" fontId="8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9" xfId="0" applyFont="1" applyBorder="1"/>
    <xf numFmtId="0" fontId="50" fillId="0" borderId="0" xfId="58" applyFont="1" applyAlignment="1">
      <alignment horizontal="center" vertical="center" readingOrder="1"/>
    </xf>
    <xf numFmtId="0" fontId="6" fillId="0" borderId="13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39" fontId="6" fillId="0" borderId="0" xfId="0" applyNumberFormat="1" applyFont="1" applyAlignment="1">
      <alignment horizontal="center"/>
    </xf>
    <xf numFmtId="39" fontId="4" fillId="19" borderId="0" xfId="0" applyNumberFormat="1" applyFont="1" applyFill="1" applyAlignment="1">
      <alignment horizontal="center"/>
    </xf>
    <xf numFmtId="39" fontId="33" fillId="20" borderId="0" xfId="0" applyNumberFormat="1" applyFont="1" applyFill="1" applyAlignment="1">
      <alignment horizontal="center"/>
    </xf>
    <xf numFmtId="39" fontId="6" fillId="0" borderId="0" xfId="0" applyNumberFormat="1" applyFont="1" applyAlignment="1">
      <alignment horizontal="center" wrapText="1"/>
    </xf>
    <xf numFmtId="39" fontId="5" fillId="23" borderId="0" xfId="0" applyNumberFormat="1" applyFont="1" applyFill="1" applyAlignment="1">
      <alignment horizontal="center"/>
    </xf>
    <xf numFmtId="39" fontId="5" fillId="0" borderId="0" xfId="0" applyNumberFormat="1" applyFont="1" applyAlignment="1">
      <alignment horizontal="center"/>
    </xf>
    <xf numFmtId="39" fontId="41" fillId="25" borderId="0" xfId="0" applyNumberFormat="1" applyFont="1" applyFill="1" applyAlignment="1">
      <alignment horizontal="center"/>
    </xf>
    <xf numFmtId="0" fontId="51" fillId="0" borderId="0" xfId="0" applyFont="1" applyAlignment="1">
      <alignment horizontal="left" vertical="center" indent="8"/>
    </xf>
    <xf numFmtId="39" fontId="4" fillId="0" borderId="9" xfId="0" applyNumberFormat="1" applyFont="1" applyBorder="1"/>
    <xf numFmtId="39" fontId="6" fillId="0" borderId="0" xfId="0" applyNumberFormat="1" applyFont="1"/>
    <xf numFmtId="0" fontId="44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39" fontId="37" fillId="0" borderId="0" xfId="0" applyNumberFormat="1" applyFont="1"/>
    <xf numFmtId="0" fontId="55" fillId="0" borderId="0" xfId="58" applyFont="1"/>
    <xf numFmtId="0" fontId="56" fillId="0" borderId="0" xfId="58" applyFont="1" applyAlignment="1">
      <alignment horizontal="center" vertical="center"/>
    </xf>
    <xf numFmtId="0" fontId="5" fillId="0" borderId="0" xfId="0" applyFont="1" applyAlignment="1">
      <alignment horizontal="justify" wrapText="1"/>
    </xf>
    <xf numFmtId="39" fontId="5" fillId="18" borderId="20" xfId="0" applyNumberFormat="1" applyFont="1" applyFill="1" applyBorder="1" applyAlignment="1">
      <alignment horizontal="center" vertical="top" wrapText="1"/>
    </xf>
    <xf numFmtId="39" fontId="5" fillId="18" borderId="21" xfId="0" applyNumberFormat="1" applyFont="1" applyFill="1" applyBorder="1" applyAlignment="1">
      <alignment horizontal="center" vertical="top" wrapText="1"/>
    </xf>
    <xf numFmtId="39" fontId="5" fillId="18" borderId="29" xfId="0" applyNumberFormat="1" applyFont="1" applyFill="1" applyBorder="1" applyAlignment="1">
      <alignment horizontal="center" vertical="top" wrapText="1"/>
    </xf>
    <xf numFmtId="0" fontId="2" fillId="0" borderId="20" xfId="58" applyFont="1" applyBorder="1" applyAlignment="1">
      <alignment horizontal="center" vertical="center" wrapText="1"/>
    </xf>
    <xf numFmtId="0" fontId="2" fillId="0" borderId="29" xfId="58" applyFont="1" applyBorder="1" applyAlignment="1">
      <alignment horizontal="center" vertical="center" wrapText="1"/>
    </xf>
    <xf numFmtId="0" fontId="2" fillId="0" borderId="20" xfId="58" applyFont="1" applyBorder="1" applyAlignment="1">
      <alignment horizontal="left" vertical="center" wrapText="1"/>
    </xf>
    <xf numFmtId="0" fontId="2" fillId="0" borderId="21" xfId="58" applyFont="1" applyBorder="1" applyAlignment="1">
      <alignment horizontal="left" vertical="center" wrapText="1"/>
    </xf>
    <xf numFmtId="0" fontId="2" fillId="0" borderId="29" xfId="58" applyFont="1" applyBorder="1" applyAlignment="1">
      <alignment horizontal="left" vertical="center" wrapText="1"/>
    </xf>
    <xf numFmtId="0" fontId="2" fillId="0" borderId="22" xfId="58" applyFont="1" applyBorder="1" applyAlignment="1">
      <alignment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21" xfId="58" applyFont="1" applyBorder="1" applyAlignment="1">
      <alignment horizontal="center" vertical="center" wrapText="1"/>
    </xf>
    <xf numFmtId="0" fontId="14" fillId="0" borderId="29" xfId="58" applyFont="1" applyBorder="1" applyAlignment="1">
      <alignment horizontal="center" vertical="center" wrapText="1"/>
    </xf>
    <xf numFmtId="166" fontId="14" fillId="0" borderId="22" xfId="70" applyFont="1" applyBorder="1" applyAlignment="1">
      <alignment horizontal="center" vertical="center" wrapText="1"/>
    </xf>
    <xf numFmtId="0" fontId="14" fillId="0" borderId="22" xfId="58" applyFont="1" applyBorder="1" applyAlignment="1">
      <alignment horizontal="center" vertical="center" wrapText="1"/>
    </xf>
    <xf numFmtId="39" fontId="36" fillId="18" borderId="20" xfId="0" applyNumberFormat="1" applyFont="1" applyFill="1" applyBorder="1" applyAlignment="1">
      <alignment horizontal="center" vertical="top" wrapText="1"/>
    </xf>
    <xf numFmtId="39" fontId="36" fillId="18" borderId="21" xfId="0" applyNumberFormat="1" applyFont="1" applyFill="1" applyBorder="1" applyAlignment="1">
      <alignment horizontal="center" vertical="top" wrapText="1"/>
    </xf>
    <xf numFmtId="39" fontId="36" fillId="18" borderId="29" xfId="0" applyNumberFormat="1" applyFont="1" applyFill="1" applyBorder="1" applyAlignment="1">
      <alignment horizontal="center" vertical="top" wrapText="1"/>
    </xf>
    <xf numFmtId="39" fontId="37" fillId="0" borderId="0" xfId="0" applyNumberFormat="1" applyFont="1" applyAlignment="1">
      <alignment horizontal="center"/>
    </xf>
    <xf numFmtId="39" fontId="36" fillId="22" borderId="0" xfId="0" applyNumberFormat="1" applyFont="1" applyFill="1" applyAlignment="1">
      <alignment horizontal="center"/>
    </xf>
    <xf numFmtId="0" fontId="36" fillId="2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165" fontId="36" fillId="22" borderId="30" xfId="0" applyNumberFormat="1" applyFont="1" applyFill="1" applyBorder="1" applyAlignment="1">
      <alignment horizontal="center"/>
    </xf>
    <xf numFmtId="0" fontId="36" fillId="22" borderId="31" xfId="0" applyFont="1" applyFill="1" applyBorder="1" applyAlignment="1">
      <alignment horizontal="center"/>
    </xf>
    <xf numFmtId="0" fontId="10" fillId="18" borderId="12" xfId="0" applyFont="1" applyFill="1" applyBorder="1" applyAlignment="1">
      <alignment horizontal="center" wrapText="1"/>
    </xf>
    <xf numFmtId="0" fontId="5" fillId="18" borderId="13" xfId="0" applyFont="1" applyFill="1" applyBorder="1" applyAlignment="1">
      <alignment horizontal="center" wrapText="1"/>
    </xf>
    <xf numFmtId="0" fontId="10" fillId="18" borderId="18" xfId="0" applyFont="1" applyFill="1" applyBorder="1" applyAlignment="1">
      <alignment horizontal="center" wrapText="1"/>
    </xf>
    <xf numFmtId="0" fontId="10" fillId="18" borderId="15" xfId="0" applyFont="1" applyFill="1" applyBorder="1" applyAlignment="1">
      <alignment horizontal="center" wrapText="1"/>
    </xf>
    <xf numFmtId="0" fontId="10" fillId="18" borderId="16" xfId="0" applyFont="1" applyFill="1" applyBorder="1" applyAlignment="1">
      <alignment horizontal="center" wrapText="1"/>
    </xf>
    <xf numFmtId="0" fontId="10" fillId="18" borderId="19" xfId="0" applyFont="1" applyFill="1" applyBorder="1" applyAlignment="1">
      <alignment horizontal="center" wrapText="1"/>
    </xf>
    <xf numFmtId="0" fontId="10" fillId="18" borderId="20" xfId="0" applyFont="1" applyFill="1" applyBorder="1" applyAlignment="1">
      <alignment horizontal="center" wrapText="1"/>
    </xf>
    <xf numFmtId="0" fontId="5" fillId="18" borderId="21" xfId="0" applyFont="1" applyFill="1" applyBorder="1" applyAlignment="1">
      <alignment horizontal="center" wrapText="1"/>
    </xf>
    <xf numFmtId="0" fontId="10" fillId="18" borderId="29" xfId="0" applyFont="1" applyFill="1" applyBorder="1" applyAlignment="1">
      <alignment horizontal="center" wrapText="1"/>
    </xf>
    <xf numFmtId="0" fontId="13" fillId="0" borderId="0" xfId="0" applyFont="1" applyAlignment="1">
      <alignment horizontal="center"/>
    </xf>
  </cellXfs>
  <cellStyles count="8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00000000-0005-0000-0000-00001C000000}"/>
    <cellStyle name="Euro 2" xfId="59" xr:uid="{725A8BCC-CCB0-487A-B9EE-805CC249579A}"/>
    <cellStyle name="Euro 3" xfId="73" xr:uid="{6FA8A028-E0F3-4DEF-BF24-FB568ADA5295}"/>
    <cellStyle name="Euro 3 2" xfId="74" xr:uid="{EC322A40-7D10-47B3-8FDF-E46B167E8714}"/>
    <cellStyle name="Insatisfaisant" xfId="30" builtinId="27" customBuiltin="1"/>
    <cellStyle name="Lien hypertexte 2" xfId="60" xr:uid="{4DEA48CF-A67A-4BC6-AFF1-38778B1A2B93}"/>
    <cellStyle name="Milliers 2" xfId="61" xr:uid="{DC6E2C55-4E6E-486F-A82D-79CDD5AD5156}"/>
    <cellStyle name="Milliers 2 2" xfId="70" xr:uid="{130A9BED-9F31-4A1A-AEC7-848DE530306C}"/>
    <cellStyle name="Neutre" xfId="31" builtinId="28" customBuiltin="1"/>
    <cellStyle name="Normal" xfId="0" builtinId="0"/>
    <cellStyle name="Normal 2" xfId="32" xr:uid="{00000000-0005-0000-0000-000020000000}"/>
    <cellStyle name="Normal 2 2" xfId="33" xr:uid="{00000000-0005-0000-0000-000021000000}"/>
    <cellStyle name="Normal 2 2 2" xfId="34" xr:uid="{00000000-0005-0000-0000-000022000000}"/>
    <cellStyle name="Normal 2 3" xfId="35" xr:uid="{00000000-0005-0000-0000-000023000000}"/>
    <cellStyle name="Normal 2 3 2" xfId="36" xr:uid="{00000000-0005-0000-0000-000024000000}"/>
    <cellStyle name="Normal 2 4" xfId="37" xr:uid="{00000000-0005-0000-0000-000025000000}"/>
    <cellStyle name="Normal 2 4 2" xfId="38" xr:uid="{00000000-0005-0000-0000-000026000000}"/>
    <cellStyle name="Normal 2 5" xfId="39" xr:uid="{00000000-0005-0000-0000-000027000000}"/>
    <cellStyle name="Normal 2 5 2" xfId="40" xr:uid="{00000000-0005-0000-0000-000028000000}"/>
    <cellStyle name="Normal 2 6" xfId="41" xr:uid="{00000000-0005-0000-0000-000029000000}"/>
    <cellStyle name="Normal 2 6 2" xfId="42" xr:uid="{00000000-0005-0000-0000-00002A000000}"/>
    <cellStyle name="Normal 2 7" xfId="62" xr:uid="{4481CCF2-D74C-4AE5-A8FB-B640C2A2845A}"/>
    <cellStyle name="Normal 2 8" xfId="75" xr:uid="{CBA768ED-7347-4F7D-BF19-F51D03D9FB9B}"/>
    <cellStyle name="Normal 3" xfId="43" xr:uid="{00000000-0005-0000-0000-00002B000000}"/>
    <cellStyle name="Normal 3 2" xfId="44" xr:uid="{00000000-0005-0000-0000-00002C000000}"/>
    <cellStyle name="Normal 3 2 2" xfId="76" xr:uid="{77FC85FB-6C42-4914-BA71-6D25E948E3C3}"/>
    <cellStyle name="Normal 3 3" xfId="77" xr:uid="{70486545-D52E-41C9-9F1F-F0382E0936D2}"/>
    <cellStyle name="Normal 4" xfId="45" xr:uid="{00000000-0005-0000-0000-00002D000000}"/>
    <cellStyle name="Normal 4 2" xfId="63" xr:uid="{02F99D91-CA53-4C3D-B1A2-CC52B04CCADC}"/>
    <cellStyle name="Normal 4 2 2" xfId="64" xr:uid="{789FBC2C-0ACD-40E1-909D-55F9F2D03C92}"/>
    <cellStyle name="Normal 4 3" xfId="65" xr:uid="{F6599A0A-368D-470C-BAB5-274B3A4B56B1}"/>
    <cellStyle name="Normal 5" xfId="46" xr:uid="{00000000-0005-0000-0000-00002E000000}"/>
    <cellStyle name="Normal 5 2" xfId="66" xr:uid="{40D9485A-FED0-48AB-A2AD-9A5ABE8CA8B3}"/>
    <cellStyle name="Normal 5 3" xfId="67" xr:uid="{A7E04DE7-E9B6-45CE-B96E-EFD6307BC708}"/>
    <cellStyle name="Normal 5 4" xfId="79" xr:uid="{A24D8DD7-65CA-4119-B052-F8F489ACC6DD}"/>
    <cellStyle name="Normal 6" xfId="47" xr:uid="{00000000-0005-0000-0000-00002F000000}"/>
    <cellStyle name="Normal 7" xfId="68" xr:uid="{4043C063-CDB8-4583-8220-3A12AC7E1263}"/>
    <cellStyle name="Normal 7 2" xfId="69" xr:uid="{102D4DE2-9846-4934-A236-1EAC1A2AB58C}"/>
    <cellStyle name="Normal 8" xfId="58" xr:uid="{26C939A1-C02E-4FEF-8788-F552B8BF3A74}"/>
    <cellStyle name="Normal 9" xfId="71" xr:uid="{4F306132-9312-4F68-846E-80CB58695E72}"/>
    <cellStyle name="Pourcentage 2" xfId="80" xr:uid="{15F58FD5-A59A-4685-A3D5-1BC52EBD517D}"/>
    <cellStyle name="Pourcentage 3" xfId="72" xr:uid="{18ADF88D-288B-4BF9-9E0D-C9ABECFC0291}"/>
    <cellStyle name="Pourcentage 4" xfId="78" xr:uid="{DD24AD4F-51A9-4FCD-9EB6-B5FBC890121F}"/>
    <cellStyle name="Satisfaisant" xfId="48" builtinId="26" customBuiltin="1"/>
    <cellStyle name="Sortie" xfId="49" builtinId="21" customBuiltin="1"/>
    <cellStyle name="Texte explicatif" xfId="50" builtinId="53" customBuiltin="1"/>
    <cellStyle name="Titre" xfId="51" builtinId="15" customBuiltin="1"/>
    <cellStyle name="Titre 1" xfId="52" builtinId="16" customBuiltin="1"/>
    <cellStyle name="Titre 2" xfId="53" builtinId="17" customBuiltin="1"/>
    <cellStyle name="Titre 3" xfId="54" builtinId="18" customBuiltin="1"/>
    <cellStyle name="Titre 4" xfId="55" builtinId="19" customBuiltin="1"/>
    <cellStyle name="Total" xfId="56" builtinId="25" customBuiltin="1"/>
    <cellStyle name="Vérification" xfId="57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F8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114300</xdr:rowOff>
    </xdr:from>
    <xdr:to>
      <xdr:col>4</xdr:col>
      <xdr:colOff>588645</xdr:colOff>
      <xdr:row>8</xdr:row>
      <xdr:rowOff>53340</xdr:rowOff>
    </xdr:to>
    <xdr:pic>
      <xdr:nvPicPr>
        <xdr:cNvPr id="2" name="Image 2" descr="logo_energeco_cmjn">
          <a:extLst>
            <a:ext uri="{FF2B5EF4-FFF2-40B4-BE49-F238E27FC236}">
              <a16:creationId xmlns:a16="http://schemas.microsoft.com/office/drawing/2014/main" id="{57A35B0E-7529-4E05-8922-214FF7CBE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76225"/>
          <a:ext cx="3248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44</xdr:row>
      <xdr:rowOff>123825</xdr:rowOff>
    </xdr:from>
    <xdr:to>
      <xdr:col>7</xdr:col>
      <xdr:colOff>933450</xdr:colOff>
      <xdr:row>49</xdr:row>
      <xdr:rowOff>0</xdr:rowOff>
    </xdr:to>
    <xdr:grpSp>
      <xdr:nvGrpSpPr>
        <xdr:cNvPr id="3" name="Groupe 9">
          <a:extLst>
            <a:ext uri="{FF2B5EF4-FFF2-40B4-BE49-F238E27FC236}">
              <a16:creationId xmlns:a16="http://schemas.microsoft.com/office/drawing/2014/main" id="{CD068E17-CEB0-47EA-94BD-8901C02C29A3}"/>
            </a:ext>
          </a:extLst>
        </xdr:cNvPr>
        <xdr:cNvGrpSpPr>
          <a:grpSpLocks/>
        </xdr:cNvGrpSpPr>
      </xdr:nvGrpSpPr>
      <xdr:grpSpPr bwMode="auto">
        <a:xfrm>
          <a:off x="11430" y="9534773"/>
          <a:ext cx="6417862" cy="702531"/>
          <a:chOff x="8046" y="1245263"/>
          <a:chExt cx="6115032" cy="701145"/>
        </a:xfrm>
      </xdr:grpSpPr>
      <xdr:sp macro="" textlink="">
        <xdr:nvSpPr>
          <xdr:cNvPr id="4" name="Text Box 69">
            <a:extLst>
              <a:ext uri="{FF2B5EF4-FFF2-40B4-BE49-F238E27FC236}">
                <a16:creationId xmlns:a16="http://schemas.microsoft.com/office/drawing/2014/main" id="{DDA5E4E6-0507-34B0-6368-0B47BE236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36273" y="1264739"/>
            <a:ext cx="2386805" cy="671931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r" hangingPunct="0"/>
            <a:r>
              <a:rPr lang="fr-FR" sz="900" b="1" i="1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Agence de Lourdes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  <a:p>
            <a:pPr algn="r" hangingPunct="0">
              <a:lnSpc>
                <a:spcPts val="1000"/>
              </a:lnSpc>
            </a:pPr>
            <a:r>
              <a:rPr lang="fr-FR" sz="900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8 avenue Mal Joffre, 65100 LOURDES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  <a:p>
            <a:pPr algn="r" hangingPunct="0"/>
            <a:r>
              <a:rPr lang="fr-FR" sz="900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Tél. : 05.62.42.30.07 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  <a:p>
            <a:pPr algn="r" hangingPunct="0">
              <a:lnSpc>
                <a:spcPts val="1000"/>
              </a:lnSpc>
            </a:pPr>
            <a:r>
              <a:rPr lang="fr-FR" sz="900" u="sng">
                <a:solidFill>
                  <a:srgbClr val="0000FF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contact.lourdes@energeco.fr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Text Box 70">
            <a:extLst>
              <a:ext uri="{FF2B5EF4-FFF2-40B4-BE49-F238E27FC236}">
                <a16:creationId xmlns:a16="http://schemas.microsoft.com/office/drawing/2014/main" id="{FA546783-2280-6DB8-ACFF-97656C1924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46" y="1245263"/>
            <a:ext cx="2229535" cy="671931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hangingPunct="0"/>
            <a:r>
              <a:rPr lang="fr-FR" sz="900" b="1" i="1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Agence de Bayonne	</a:t>
            </a:r>
          </a:p>
          <a:p>
            <a:pPr hangingPunct="0">
              <a:lnSpc>
                <a:spcPts val="1000"/>
              </a:lnSpc>
            </a:pPr>
            <a:r>
              <a:rPr lang="fr-FR" sz="900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12 rue des Faures – 64100 BAYONNE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  <a:p>
            <a:pPr hangingPunct="0">
              <a:lnSpc>
                <a:spcPts val="1000"/>
              </a:lnSpc>
            </a:pPr>
            <a:r>
              <a:rPr lang="fr-FR" sz="900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Tél. : 05.59.27.72.73 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  <a:p>
            <a:pPr hangingPunct="0">
              <a:lnSpc>
                <a:spcPts val="1000"/>
              </a:lnSpc>
            </a:pPr>
            <a:r>
              <a:rPr lang="fr-FR" sz="900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 </a:t>
            </a:r>
            <a:r>
              <a:rPr lang="fr-FR" sz="900" u="sng">
                <a:solidFill>
                  <a:srgbClr val="0000FF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contact.bayonne@energeco.fr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6" name="Text Box 124">
            <a:extLst>
              <a:ext uri="{FF2B5EF4-FFF2-40B4-BE49-F238E27FC236}">
                <a16:creationId xmlns:a16="http://schemas.microsoft.com/office/drawing/2014/main" id="{28200C25-7E0A-5CAD-D20B-B440AE2D1C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69297" y="1274477"/>
            <a:ext cx="2063014" cy="671931"/>
          </a:xfrm>
          <a:prstGeom prst="rect">
            <a:avLst/>
          </a:prstGeom>
          <a:noFill/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 hangingPunct="0"/>
            <a:r>
              <a:rPr lang="fr-FR" sz="900" b="1" i="1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Agence de Pau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  <a:p>
            <a:pPr algn="ctr" hangingPunct="0"/>
            <a:r>
              <a:rPr lang="fr-FR" sz="900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294 bvd</a:t>
            </a:r>
            <a:r>
              <a:rPr lang="fr-FR" sz="900" baseline="0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 de la Paix, 64000 Pau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  <a:p>
            <a:pPr algn="ctr" hangingPunct="0">
              <a:lnSpc>
                <a:spcPts val="1000"/>
              </a:lnSpc>
            </a:pPr>
            <a:r>
              <a:rPr lang="fr-FR" sz="900">
                <a:solidFill>
                  <a:srgbClr val="333333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Tél. : 05.59.27.72.73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  <a:p>
            <a:pPr algn="ctr" hangingPunct="0"/>
            <a:r>
              <a:rPr lang="fr-FR" sz="900" u="sng">
                <a:solidFill>
                  <a:srgbClr val="0000FF"/>
                </a:solidFill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contact.pau@energeco.fr</a:t>
            </a:r>
            <a:endParaRPr lang="fr-FR" sz="1000">
              <a:effectLst/>
              <a:latin typeface="Calibri" panose="020F050202020403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oneCell">
    <xdr:from>
      <xdr:col>2</xdr:col>
      <xdr:colOff>753718</xdr:colOff>
      <xdr:row>0</xdr:row>
      <xdr:rowOff>49696</xdr:rowOff>
    </xdr:from>
    <xdr:to>
      <xdr:col>8</xdr:col>
      <xdr:colOff>133213</xdr:colOff>
      <xdr:row>8</xdr:row>
      <xdr:rowOff>164659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FC98109-4682-4D1C-9D15-B2EB52C84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718" y="49696"/>
          <a:ext cx="4193430" cy="140274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49C26-F26D-4B8C-817E-46C5D9A3FF55}">
  <dimension ref="B12:G43"/>
  <sheetViews>
    <sheetView tabSelected="1" view="pageBreakPreview" topLeftCell="A29" zoomScale="115" zoomScaleNormal="115" zoomScaleSheetLayoutView="115" workbookViewId="0">
      <selection activeCell="J46" sqref="J46"/>
    </sheetView>
  </sheetViews>
  <sheetFormatPr baseColWidth="10" defaultRowHeight="12.6" x14ac:dyDescent="0.25"/>
  <cols>
    <col min="1" max="3" width="11.44140625" style="101"/>
    <col min="4" max="4" width="7" style="101" customWidth="1"/>
    <col min="5" max="5" width="11.44140625" style="101"/>
    <col min="6" max="6" width="16.44140625" style="101" customWidth="1"/>
    <col min="7" max="7" width="11.44140625" style="101"/>
    <col min="8" max="8" width="14.33203125" style="101" customWidth="1"/>
    <col min="9" max="259" width="11.44140625" style="101"/>
    <col min="260" max="260" width="7" style="101" customWidth="1"/>
    <col min="261" max="261" width="11.44140625" style="101"/>
    <col min="262" max="262" width="16.44140625" style="101" customWidth="1"/>
    <col min="263" max="263" width="11.44140625" style="101"/>
    <col min="264" max="264" width="14.33203125" style="101" customWidth="1"/>
    <col min="265" max="515" width="11.44140625" style="101"/>
    <col min="516" max="516" width="7" style="101" customWidth="1"/>
    <col min="517" max="517" width="11.44140625" style="101"/>
    <col min="518" max="518" width="16.44140625" style="101" customWidth="1"/>
    <col min="519" max="519" width="11.44140625" style="101"/>
    <col min="520" max="520" width="14.33203125" style="101" customWidth="1"/>
    <col min="521" max="771" width="11.44140625" style="101"/>
    <col min="772" max="772" width="7" style="101" customWidth="1"/>
    <col min="773" max="773" width="11.44140625" style="101"/>
    <col min="774" max="774" width="16.44140625" style="101" customWidth="1"/>
    <col min="775" max="775" width="11.44140625" style="101"/>
    <col min="776" max="776" width="14.33203125" style="101" customWidth="1"/>
    <col min="777" max="1027" width="11.44140625" style="101"/>
    <col min="1028" max="1028" width="7" style="101" customWidth="1"/>
    <col min="1029" max="1029" width="11.44140625" style="101"/>
    <col min="1030" max="1030" width="16.44140625" style="101" customWidth="1"/>
    <col min="1031" max="1031" width="11.44140625" style="101"/>
    <col min="1032" max="1032" width="14.33203125" style="101" customWidth="1"/>
    <col min="1033" max="1283" width="11.44140625" style="101"/>
    <col min="1284" max="1284" width="7" style="101" customWidth="1"/>
    <col min="1285" max="1285" width="11.44140625" style="101"/>
    <col min="1286" max="1286" width="16.44140625" style="101" customWidth="1"/>
    <col min="1287" max="1287" width="11.44140625" style="101"/>
    <col min="1288" max="1288" width="14.33203125" style="101" customWidth="1"/>
    <col min="1289" max="1539" width="11.44140625" style="101"/>
    <col min="1540" max="1540" width="7" style="101" customWidth="1"/>
    <col min="1541" max="1541" width="11.44140625" style="101"/>
    <col min="1542" max="1542" width="16.44140625" style="101" customWidth="1"/>
    <col min="1543" max="1543" width="11.44140625" style="101"/>
    <col min="1544" max="1544" width="14.33203125" style="101" customWidth="1"/>
    <col min="1545" max="1795" width="11.44140625" style="101"/>
    <col min="1796" max="1796" width="7" style="101" customWidth="1"/>
    <col min="1797" max="1797" width="11.44140625" style="101"/>
    <col min="1798" max="1798" width="16.44140625" style="101" customWidth="1"/>
    <col min="1799" max="1799" width="11.44140625" style="101"/>
    <col min="1800" max="1800" width="14.33203125" style="101" customWidth="1"/>
    <col min="1801" max="2051" width="11.44140625" style="101"/>
    <col min="2052" max="2052" width="7" style="101" customWidth="1"/>
    <col min="2053" max="2053" width="11.44140625" style="101"/>
    <col min="2054" max="2054" width="16.44140625" style="101" customWidth="1"/>
    <col min="2055" max="2055" width="11.44140625" style="101"/>
    <col min="2056" max="2056" width="14.33203125" style="101" customWidth="1"/>
    <col min="2057" max="2307" width="11.44140625" style="101"/>
    <col min="2308" max="2308" width="7" style="101" customWidth="1"/>
    <col min="2309" max="2309" width="11.44140625" style="101"/>
    <col min="2310" max="2310" width="16.44140625" style="101" customWidth="1"/>
    <col min="2311" max="2311" width="11.44140625" style="101"/>
    <col min="2312" max="2312" width="14.33203125" style="101" customWidth="1"/>
    <col min="2313" max="2563" width="11.44140625" style="101"/>
    <col min="2564" max="2564" width="7" style="101" customWidth="1"/>
    <col min="2565" max="2565" width="11.44140625" style="101"/>
    <col min="2566" max="2566" width="16.44140625" style="101" customWidth="1"/>
    <col min="2567" max="2567" width="11.44140625" style="101"/>
    <col min="2568" max="2568" width="14.33203125" style="101" customWidth="1"/>
    <col min="2569" max="2819" width="11.44140625" style="101"/>
    <col min="2820" max="2820" width="7" style="101" customWidth="1"/>
    <col min="2821" max="2821" width="11.44140625" style="101"/>
    <col min="2822" max="2822" width="16.44140625" style="101" customWidth="1"/>
    <col min="2823" max="2823" width="11.44140625" style="101"/>
    <col min="2824" max="2824" width="14.33203125" style="101" customWidth="1"/>
    <col min="2825" max="3075" width="11.44140625" style="101"/>
    <col min="3076" max="3076" width="7" style="101" customWidth="1"/>
    <col min="3077" max="3077" width="11.44140625" style="101"/>
    <col min="3078" max="3078" width="16.44140625" style="101" customWidth="1"/>
    <col min="3079" max="3079" width="11.44140625" style="101"/>
    <col min="3080" max="3080" width="14.33203125" style="101" customWidth="1"/>
    <col min="3081" max="3331" width="11.44140625" style="101"/>
    <col min="3332" max="3332" width="7" style="101" customWidth="1"/>
    <col min="3333" max="3333" width="11.44140625" style="101"/>
    <col min="3334" max="3334" width="16.44140625" style="101" customWidth="1"/>
    <col min="3335" max="3335" width="11.44140625" style="101"/>
    <col min="3336" max="3336" width="14.33203125" style="101" customWidth="1"/>
    <col min="3337" max="3587" width="11.44140625" style="101"/>
    <col min="3588" max="3588" width="7" style="101" customWidth="1"/>
    <col min="3589" max="3589" width="11.44140625" style="101"/>
    <col min="3590" max="3590" width="16.44140625" style="101" customWidth="1"/>
    <col min="3591" max="3591" width="11.44140625" style="101"/>
    <col min="3592" max="3592" width="14.33203125" style="101" customWidth="1"/>
    <col min="3593" max="3843" width="11.44140625" style="101"/>
    <col min="3844" max="3844" width="7" style="101" customWidth="1"/>
    <col min="3845" max="3845" width="11.44140625" style="101"/>
    <col min="3846" max="3846" width="16.44140625" style="101" customWidth="1"/>
    <col min="3847" max="3847" width="11.44140625" style="101"/>
    <col min="3848" max="3848" width="14.33203125" style="101" customWidth="1"/>
    <col min="3849" max="4099" width="11.44140625" style="101"/>
    <col min="4100" max="4100" width="7" style="101" customWidth="1"/>
    <col min="4101" max="4101" width="11.44140625" style="101"/>
    <col min="4102" max="4102" width="16.44140625" style="101" customWidth="1"/>
    <col min="4103" max="4103" width="11.44140625" style="101"/>
    <col min="4104" max="4104" width="14.33203125" style="101" customWidth="1"/>
    <col min="4105" max="4355" width="11.44140625" style="101"/>
    <col min="4356" max="4356" width="7" style="101" customWidth="1"/>
    <col min="4357" max="4357" width="11.44140625" style="101"/>
    <col min="4358" max="4358" width="16.44140625" style="101" customWidth="1"/>
    <col min="4359" max="4359" width="11.44140625" style="101"/>
    <col min="4360" max="4360" width="14.33203125" style="101" customWidth="1"/>
    <col min="4361" max="4611" width="11.44140625" style="101"/>
    <col min="4612" max="4612" width="7" style="101" customWidth="1"/>
    <col min="4613" max="4613" width="11.44140625" style="101"/>
    <col min="4614" max="4614" width="16.44140625" style="101" customWidth="1"/>
    <col min="4615" max="4615" width="11.44140625" style="101"/>
    <col min="4616" max="4616" width="14.33203125" style="101" customWidth="1"/>
    <col min="4617" max="4867" width="11.44140625" style="101"/>
    <col min="4868" max="4868" width="7" style="101" customWidth="1"/>
    <col min="4869" max="4869" width="11.44140625" style="101"/>
    <col min="4870" max="4870" width="16.44140625" style="101" customWidth="1"/>
    <col min="4871" max="4871" width="11.44140625" style="101"/>
    <col min="4872" max="4872" width="14.33203125" style="101" customWidth="1"/>
    <col min="4873" max="5123" width="11.44140625" style="101"/>
    <col min="5124" max="5124" width="7" style="101" customWidth="1"/>
    <col min="5125" max="5125" width="11.44140625" style="101"/>
    <col min="5126" max="5126" width="16.44140625" style="101" customWidth="1"/>
    <col min="5127" max="5127" width="11.44140625" style="101"/>
    <col min="5128" max="5128" width="14.33203125" style="101" customWidth="1"/>
    <col min="5129" max="5379" width="11.44140625" style="101"/>
    <col min="5380" max="5380" width="7" style="101" customWidth="1"/>
    <col min="5381" max="5381" width="11.44140625" style="101"/>
    <col min="5382" max="5382" width="16.44140625" style="101" customWidth="1"/>
    <col min="5383" max="5383" width="11.44140625" style="101"/>
    <col min="5384" max="5384" width="14.33203125" style="101" customWidth="1"/>
    <col min="5385" max="5635" width="11.44140625" style="101"/>
    <col min="5636" max="5636" width="7" style="101" customWidth="1"/>
    <col min="5637" max="5637" width="11.44140625" style="101"/>
    <col min="5638" max="5638" width="16.44140625" style="101" customWidth="1"/>
    <col min="5639" max="5639" width="11.44140625" style="101"/>
    <col min="5640" max="5640" width="14.33203125" style="101" customWidth="1"/>
    <col min="5641" max="5891" width="11.44140625" style="101"/>
    <col min="5892" max="5892" width="7" style="101" customWidth="1"/>
    <col min="5893" max="5893" width="11.44140625" style="101"/>
    <col min="5894" max="5894" width="16.44140625" style="101" customWidth="1"/>
    <col min="5895" max="5895" width="11.44140625" style="101"/>
    <col min="5896" max="5896" width="14.33203125" style="101" customWidth="1"/>
    <col min="5897" max="6147" width="11.44140625" style="101"/>
    <col min="6148" max="6148" width="7" style="101" customWidth="1"/>
    <col min="6149" max="6149" width="11.44140625" style="101"/>
    <col min="6150" max="6150" width="16.44140625" style="101" customWidth="1"/>
    <col min="6151" max="6151" width="11.44140625" style="101"/>
    <col min="6152" max="6152" width="14.33203125" style="101" customWidth="1"/>
    <col min="6153" max="6403" width="11.44140625" style="101"/>
    <col min="6404" max="6404" width="7" style="101" customWidth="1"/>
    <col min="6405" max="6405" width="11.44140625" style="101"/>
    <col min="6406" max="6406" width="16.44140625" style="101" customWidth="1"/>
    <col min="6407" max="6407" width="11.44140625" style="101"/>
    <col min="6408" max="6408" width="14.33203125" style="101" customWidth="1"/>
    <col min="6409" max="6659" width="11.44140625" style="101"/>
    <col min="6660" max="6660" width="7" style="101" customWidth="1"/>
    <col min="6661" max="6661" width="11.44140625" style="101"/>
    <col min="6662" max="6662" width="16.44140625" style="101" customWidth="1"/>
    <col min="6663" max="6663" width="11.44140625" style="101"/>
    <col min="6664" max="6664" width="14.33203125" style="101" customWidth="1"/>
    <col min="6665" max="6915" width="11.44140625" style="101"/>
    <col min="6916" max="6916" width="7" style="101" customWidth="1"/>
    <col min="6917" max="6917" width="11.44140625" style="101"/>
    <col min="6918" max="6918" width="16.44140625" style="101" customWidth="1"/>
    <col min="6919" max="6919" width="11.44140625" style="101"/>
    <col min="6920" max="6920" width="14.33203125" style="101" customWidth="1"/>
    <col min="6921" max="7171" width="11.44140625" style="101"/>
    <col min="7172" max="7172" width="7" style="101" customWidth="1"/>
    <col min="7173" max="7173" width="11.44140625" style="101"/>
    <col min="7174" max="7174" width="16.44140625" style="101" customWidth="1"/>
    <col min="7175" max="7175" width="11.44140625" style="101"/>
    <col min="7176" max="7176" width="14.33203125" style="101" customWidth="1"/>
    <col min="7177" max="7427" width="11.44140625" style="101"/>
    <col min="7428" max="7428" width="7" style="101" customWidth="1"/>
    <col min="7429" max="7429" width="11.44140625" style="101"/>
    <col min="7430" max="7430" width="16.44140625" style="101" customWidth="1"/>
    <col min="7431" max="7431" width="11.44140625" style="101"/>
    <col min="7432" max="7432" width="14.33203125" style="101" customWidth="1"/>
    <col min="7433" max="7683" width="11.44140625" style="101"/>
    <col min="7684" max="7684" width="7" style="101" customWidth="1"/>
    <col min="7685" max="7685" width="11.44140625" style="101"/>
    <col min="7686" max="7686" width="16.44140625" style="101" customWidth="1"/>
    <col min="7687" max="7687" width="11.44140625" style="101"/>
    <col min="7688" max="7688" width="14.33203125" style="101" customWidth="1"/>
    <col min="7689" max="7939" width="11.44140625" style="101"/>
    <col min="7940" max="7940" width="7" style="101" customWidth="1"/>
    <col min="7941" max="7941" width="11.44140625" style="101"/>
    <col min="7942" max="7942" width="16.44140625" style="101" customWidth="1"/>
    <col min="7943" max="7943" width="11.44140625" style="101"/>
    <col min="7944" max="7944" width="14.33203125" style="101" customWidth="1"/>
    <col min="7945" max="8195" width="11.44140625" style="101"/>
    <col min="8196" max="8196" width="7" style="101" customWidth="1"/>
    <col min="8197" max="8197" width="11.44140625" style="101"/>
    <col min="8198" max="8198" width="16.44140625" style="101" customWidth="1"/>
    <col min="8199" max="8199" width="11.44140625" style="101"/>
    <col min="8200" max="8200" width="14.33203125" style="101" customWidth="1"/>
    <col min="8201" max="8451" width="11.44140625" style="101"/>
    <col min="8452" max="8452" width="7" style="101" customWidth="1"/>
    <col min="8453" max="8453" width="11.44140625" style="101"/>
    <col min="8454" max="8454" width="16.44140625" style="101" customWidth="1"/>
    <col min="8455" max="8455" width="11.44140625" style="101"/>
    <col min="8456" max="8456" width="14.33203125" style="101" customWidth="1"/>
    <col min="8457" max="8707" width="11.44140625" style="101"/>
    <col min="8708" max="8708" width="7" style="101" customWidth="1"/>
    <col min="8709" max="8709" width="11.44140625" style="101"/>
    <col min="8710" max="8710" width="16.44140625" style="101" customWidth="1"/>
    <col min="8711" max="8711" width="11.44140625" style="101"/>
    <col min="8712" max="8712" width="14.33203125" style="101" customWidth="1"/>
    <col min="8713" max="8963" width="11.44140625" style="101"/>
    <col min="8964" max="8964" width="7" style="101" customWidth="1"/>
    <col min="8965" max="8965" width="11.44140625" style="101"/>
    <col min="8966" max="8966" width="16.44140625" style="101" customWidth="1"/>
    <col min="8967" max="8967" width="11.44140625" style="101"/>
    <col min="8968" max="8968" width="14.33203125" style="101" customWidth="1"/>
    <col min="8969" max="9219" width="11.44140625" style="101"/>
    <col min="9220" max="9220" width="7" style="101" customWidth="1"/>
    <col min="9221" max="9221" width="11.44140625" style="101"/>
    <col min="9222" max="9222" width="16.44140625" style="101" customWidth="1"/>
    <col min="9223" max="9223" width="11.44140625" style="101"/>
    <col min="9224" max="9224" width="14.33203125" style="101" customWidth="1"/>
    <col min="9225" max="9475" width="11.44140625" style="101"/>
    <col min="9476" max="9476" width="7" style="101" customWidth="1"/>
    <col min="9477" max="9477" width="11.44140625" style="101"/>
    <col min="9478" max="9478" width="16.44140625" style="101" customWidth="1"/>
    <col min="9479" max="9479" width="11.44140625" style="101"/>
    <col min="9480" max="9480" width="14.33203125" style="101" customWidth="1"/>
    <col min="9481" max="9731" width="11.44140625" style="101"/>
    <col min="9732" max="9732" width="7" style="101" customWidth="1"/>
    <col min="9733" max="9733" width="11.44140625" style="101"/>
    <col min="9734" max="9734" width="16.44140625" style="101" customWidth="1"/>
    <col min="9735" max="9735" width="11.44140625" style="101"/>
    <col min="9736" max="9736" width="14.33203125" style="101" customWidth="1"/>
    <col min="9737" max="9987" width="11.44140625" style="101"/>
    <col min="9988" max="9988" width="7" style="101" customWidth="1"/>
    <col min="9989" max="9989" width="11.44140625" style="101"/>
    <col min="9990" max="9990" width="16.44140625" style="101" customWidth="1"/>
    <col min="9991" max="9991" width="11.44140625" style="101"/>
    <col min="9992" max="9992" width="14.33203125" style="101" customWidth="1"/>
    <col min="9993" max="10243" width="11.44140625" style="101"/>
    <col min="10244" max="10244" width="7" style="101" customWidth="1"/>
    <col min="10245" max="10245" width="11.44140625" style="101"/>
    <col min="10246" max="10246" width="16.44140625" style="101" customWidth="1"/>
    <col min="10247" max="10247" width="11.44140625" style="101"/>
    <col min="10248" max="10248" width="14.33203125" style="101" customWidth="1"/>
    <col min="10249" max="10499" width="11.44140625" style="101"/>
    <col min="10500" max="10500" width="7" style="101" customWidth="1"/>
    <col min="10501" max="10501" width="11.44140625" style="101"/>
    <col min="10502" max="10502" width="16.44140625" style="101" customWidth="1"/>
    <col min="10503" max="10503" width="11.44140625" style="101"/>
    <col min="10504" max="10504" width="14.33203125" style="101" customWidth="1"/>
    <col min="10505" max="10755" width="11.44140625" style="101"/>
    <col min="10756" max="10756" width="7" style="101" customWidth="1"/>
    <col min="10757" max="10757" width="11.44140625" style="101"/>
    <col min="10758" max="10758" width="16.44140625" style="101" customWidth="1"/>
    <col min="10759" max="10759" width="11.44140625" style="101"/>
    <col min="10760" max="10760" width="14.33203125" style="101" customWidth="1"/>
    <col min="10761" max="11011" width="11.44140625" style="101"/>
    <col min="11012" max="11012" width="7" style="101" customWidth="1"/>
    <col min="11013" max="11013" width="11.44140625" style="101"/>
    <col min="11014" max="11014" width="16.44140625" style="101" customWidth="1"/>
    <col min="11015" max="11015" width="11.44140625" style="101"/>
    <col min="11016" max="11016" width="14.33203125" style="101" customWidth="1"/>
    <col min="11017" max="11267" width="11.44140625" style="101"/>
    <col min="11268" max="11268" width="7" style="101" customWidth="1"/>
    <col min="11269" max="11269" width="11.44140625" style="101"/>
    <col min="11270" max="11270" width="16.44140625" style="101" customWidth="1"/>
    <col min="11271" max="11271" width="11.44140625" style="101"/>
    <col min="11272" max="11272" width="14.33203125" style="101" customWidth="1"/>
    <col min="11273" max="11523" width="11.44140625" style="101"/>
    <col min="11524" max="11524" width="7" style="101" customWidth="1"/>
    <col min="11525" max="11525" width="11.44140625" style="101"/>
    <col min="11526" max="11526" width="16.44140625" style="101" customWidth="1"/>
    <col min="11527" max="11527" width="11.44140625" style="101"/>
    <col min="11528" max="11528" width="14.33203125" style="101" customWidth="1"/>
    <col min="11529" max="11779" width="11.44140625" style="101"/>
    <col min="11780" max="11780" width="7" style="101" customWidth="1"/>
    <col min="11781" max="11781" width="11.44140625" style="101"/>
    <col min="11782" max="11782" width="16.44140625" style="101" customWidth="1"/>
    <col min="11783" max="11783" width="11.44140625" style="101"/>
    <col min="11784" max="11784" width="14.33203125" style="101" customWidth="1"/>
    <col min="11785" max="12035" width="11.44140625" style="101"/>
    <col min="12036" max="12036" width="7" style="101" customWidth="1"/>
    <col min="12037" max="12037" width="11.44140625" style="101"/>
    <col min="12038" max="12038" width="16.44140625" style="101" customWidth="1"/>
    <col min="12039" max="12039" width="11.44140625" style="101"/>
    <col min="12040" max="12040" width="14.33203125" style="101" customWidth="1"/>
    <col min="12041" max="12291" width="11.44140625" style="101"/>
    <col min="12292" max="12292" width="7" style="101" customWidth="1"/>
    <col min="12293" max="12293" width="11.44140625" style="101"/>
    <col min="12294" max="12294" width="16.44140625" style="101" customWidth="1"/>
    <col min="12295" max="12295" width="11.44140625" style="101"/>
    <col min="12296" max="12296" width="14.33203125" style="101" customWidth="1"/>
    <col min="12297" max="12547" width="11.44140625" style="101"/>
    <col min="12548" max="12548" width="7" style="101" customWidth="1"/>
    <col min="12549" max="12549" width="11.44140625" style="101"/>
    <col min="12550" max="12550" width="16.44140625" style="101" customWidth="1"/>
    <col min="12551" max="12551" width="11.44140625" style="101"/>
    <col min="12552" max="12552" width="14.33203125" style="101" customWidth="1"/>
    <col min="12553" max="12803" width="11.44140625" style="101"/>
    <col min="12804" max="12804" width="7" style="101" customWidth="1"/>
    <col min="12805" max="12805" width="11.44140625" style="101"/>
    <col min="12806" max="12806" width="16.44140625" style="101" customWidth="1"/>
    <col min="12807" max="12807" width="11.44140625" style="101"/>
    <col min="12808" max="12808" width="14.33203125" style="101" customWidth="1"/>
    <col min="12809" max="13059" width="11.44140625" style="101"/>
    <col min="13060" max="13060" width="7" style="101" customWidth="1"/>
    <col min="13061" max="13061" width="11.44140625" style="101"/>
    <col min="13062" max="13062" width="16.44140625" style="101" customWidth="1"/>
    <col min="13063" max="13063" width="11.44140625" style="101"/>
    <col min="13064" max="13064" width="14.33203125" style="101" customWidth="1"/>
    <col min="13065" max="13315" width="11.44140625" style="101"/>
    <col min="13316" max="13316" width="7" style="101" customWidth="1"/>
    <col min="13317" max="13317" width="11.44140625" style="101"/>
    <col min="13318" max="13318" width="16.44140625" style="101" customWidth="1"/>
    <col min="13319" max="13319" width="11.44140625" style="101"/>
    <col min="13320" max="13320" width="14.33203125" style="101" customWidth="1"/>
    <col min="13321" max="13571" width="11.44140625" style="101"/>
    <col min="13572" max="13572" width="7" style="101" customWidth="1"/>
    <col min="13573" max="13573" width="11.44140625" style="101"/>
    <col min="13574" max="13574" width="16.44140625" style="101" customWidth="1"/>
    <col min="13575" max="13575" width="11.44140625" style="101"/>
    <col min="13576" max="13576" width="14.33203125" style="101" customWidth="1"/>
    <col min="13577" max="13827" width="11.44140625" style="101"/>
    <col min="13828" max="13828" width="7" style="101" customWidth="1"/>
    <col min="13829" max="13829" width="11.44140625" style="101"/>
    <col min="13830" max="13830" width="16.44140625" style="101" customWidth="1"/>
    <col min="13831" max="13831" width="11.44140625" style="101"/>
    <col min="13832" max="13832" width="14.33203125" style="101" customWidth="1"/>
    <col min="13833" max="14083" width="11.44140625" style="101"/>
    <col min="14084" max="14084" width="7" style="101" customWidth="1"/>
    <col min="14085" max="14085" width="11.44140625" style="101"/>
    <col min="14086" max="14086" width="16.44140625" style="101" customWidth="1"/>
    <col min="14087" max="14087" width="11.44140625" style="101"/>
    <col min="14088" max="14088" width="14.33203125" style="101" customWidth="1"/>
    <col min="14089" max="14339" width="11.44140625" style="101"/>
    <col min="14340" max="14340" width="7" style="101" customWidth="1"/>
    <col min="14341" max="14341" width="11.44140625" style="101"/>
    <col min="14342" max="14342" width="16.44140625" style="101" customWidth="1"/>
    <col min="14343" max="14343" width="11.44140625" style="101"/>
    <col min="14344" max="14344" width="14.33203125" style="101" customWidth="1"/>
    <col min="14345" max="14595" width="11.44140625" style="101"/>
    <col min="14596" max="14596" width="7" style="101" customWidth="1"/>
    <col min="14597" max="14597" width="11.44140625" style="101"/>
    <col min="14598" max="14598" width="16.44140625" style="101" customWidth="1"/>
    <col min="14599" max="14599" width="11.44140625" style="101"/>
    <col min="14600" max="14600" width="14.33203125" style="101" customWidth="1"/>
    <col min="14601" max="14851" width="11.44140625" style="101"/>
    <col min="14852" max="14852" width="7" style="101" customWidth="1"/>
    <col min="14853" max="14853" width="11.44140625" style="101"/>
    <col min="14854" max="14854" width="16.44140625" style="101" customWidth="1"/>
    <col min="14855" max="14855" width="11.44140625" style="101"/>
    <col min="14856" max="14856" width="14.33203125" style="101" customWidth="1"/>
    <col min="14857" max="15107" width="11.44140625" style="101"/>
    <col min="15108" max="15108" width="7" style="101" customWidth="1"/>
    <col min="15109" max="15109" width="11.44140625" style="101"/>
    <col min="15110" max="15110" width="16.44140625" style="101" customWidth="1"/>
    <col min="15111" max="15111" width="11.44140625" style="101"/>
    <col min="15112" max="15112" width="14.33203125" style="101" customWidth="1"/>
    <col min="15113" max="15363" width="11.44140625" style="101"/>
    <col min="15364" max="15364" width="7" style="101" customWidth="1"/>
    <col min="15365" max="15365" width="11.44140625" style="101"/>
    <col min="15366" max="15366" width="16.44140625" style="101" customWidth="1"/>
    <col min="15367" max="15367" width="11.44140625" style="101"/>
    <col min="15368" max="15368" width="14.33203125" style="101" customWidth="1"/>
    <col min="15369" max="15619" width="11.44140625" style="101"/>
    <col min="15620" max="15620" width="7" style="101" customWidth="1"/>
    <col min="15621" max="15621" width="11.44140625" style="101"/>
    <col min="15622" max="15622" width="16.44140625" style="101" customWidth="1"/>
    <col min="15623" max="15623" width="11.44140625" style="101"/>
    <col min="15624" max="15624" width="14.33203125" style="101" customWidth="1"/>
    <col min="15625" max="15875" width="11.44140625" style="101"/>
    <col min="15876" max="15876" width="7" style="101" customWidth="1"/>
    <col min="15877" max="15877" width="11.44140625" style="101"/>
    <col min="15878" max="15878" width="16.44140625" style="101" customWidth="1"/>
    <col min="15879" max="15879" width="11.44140625" style="101"/>
    <col min="15880" max="15880" width="14.33203125" style="101" customWidth="1"/>
    <col min="15881" max="16131" width="11.44140625" style="101"/>
    <col min="16132" max="16132" width="7" style="101" customWidth="1"/>
    <col min="16133" max="16133" width="11.44140625" style="101"/>
    <col min="16134" max="16134" width="16.44140625" style="101" customWidth="1"/>
    <col min="16135" max="16135" width="11.44140625" style="101"/>
    <col min="16136" max="16136" width="14.33203125" style="101" customWidth="1"/>
    <col min="16137" max="16384" width="11.44140625" style="101"/>
  </cols>
  <sheetData>
    <row r="12" spans="5:5" ht="27.6" x14ac:dyDescent="0.25">
      <c r="E12" s="100" t="s">
        <v>184</v>
      </c>
    </row>
    <row r="13" spans="5:5" ht="18.600000000000001" x14ac:dyDescent="0.25">
      <c r="E13" s="145" t="s">
        <v>185</v>
      </c>
    </row>
    <row r="14" spans="5:5" ht="18.600000000000001" x14ac:dyDescent="0.25">
      <c r="E14" s="145" t="s">
        <v>186</v>
      </c>
    </row>
    <row r="15" spans="5:5" ht="17.399999999999999" x14ac:dyDescent="0.25">
      <c r="E15" s="102"/>
    </row>
    <row r="19" spans="3:6" ht="24.6" x14ac:dyDescent="0.25">
      <c r="E19" s="143"/>
    </row>
    <row r="20" spans="3:6" ht="22.8" x14ac:dyDescent="0.25">
      <c r="E20" s="144" t="s">
        <v>190</v>
      </c>
    </row>
    <row r="21" spans="3:6" ht="22.8" x14ac:dyDescent="0.25">
      <c r="E21" s="144" t="s">
        <v>191</v>
      </c>
    </row>
    <row r="22" spans="3:6" ht="18.600000000000001" x14ac:dyDescent="0.25">
      <c r="E22" s="145" t="s">
        <v>187</v>
      </c>
    </row>
    <row r="23" spans="3:6" ht="18.600000000000001" x14ac:dyDescent="0.25">
      <c r="E23" s="145"/>
    </row>
    <row r="24" spans="3:6" ht="24.6" x14ac:dyDescent="0.25">
      <c r="E24" s="103"/>
    </row>
    <row r="25" spans="3:6" ht="17.25" customHeight="1" x14ac:dyDescent="0.25">
      <c r="E25" s="103"/>
    </row>
    <row r="26" spans="3:6" ht="21" x14ac:dyDescent="0.25">
      <c r="E26" s="130" t="s">
        <v>57</v>
      </c>
    </row>
    <row r="27" spans="3:6" ht="21" x14ac:dyDescent="0.25">
      <c r="E27" s="104"/>
    </row>
    <row r="28" spans="3:6" ht="21" x14ac:dyDescent="0.25">
      <c r="E28" s="104"/>
    </row>
    <row r="29" spans="3:6" ht="21" x14ac:dyDescent="0.25">
      <c r="E29" s="105"/>
    </row>
    <row r="30" spans="3:6" ht="24.6" x14ac:dyDescent="0.45">
      <c r="C30" s="147"/>
      <c r="D30" s="147"/>
      <c r="E30" s="148" t="s">
        <v>188</v>
      </c>
      <c r="F30" s="147"/>
    </row>
    <row r="31" spans="3:6" ht="24.6" x14ac:dyDescent="0.45">
      <c r="C31" s="147"/>
      <c r="D31" s="147"/>
      <c r="E31" s="148" t="s">
        <v>162</v>
      </c>
      <c r="F31" s="147"/>
    </row>
    <row r="32" spans="3:6" ht="21" x14ac:dyDescent="0.25">
      <c r="E32" s="106"/>
    </row>
    <row r="36" spans="2:7" ht="12.75" customHeight="1" x14ac:dyDescent="0.25">
      <c r="B36" s="159" t="s">
        <v>58</v>
      </c>
      <c r="C36" s="160"/>
      <c r="D36" s="160"/>
      <c r="E36" s="160"/>
      <c r="F36" s="160"/>
      <c r="G36" s="161"/>
    </row>
    <row r="37" spans="2:7" ht="26.25" customHeight="1" x14ac:dyDescent="0.25">
      <c r="B37" s="107" t="s">
        <v>59</v>
      </c>
      <c r="C37" s="162" t="s">
        <v>60</v>
      </c>
      <c r="D37" s="162"/>
      <c r="E37" s="163" t="s">
        <v>61</v>
      </c>
      <c r="F37" s="163"/>
      <c r="G37" s="163"/>
    </row>
    <row r="38" spans="2:7" ht="13.5" customHeight="1" x14ac:dyDescent="0.25">
      <c r="B38" s="108">
        <v>46197</v>
      </c>
      <c r="C38" s="153">
        <v>0</v>
      </c>
      <c r="D38" s="154"/>
      <c r="E38" s="155" t="s">
        <v>62</v>
      </c>
      <c r="F38" s="156"/>
      <c r="G38" s="157"/>
    </row>
    <row r="39" spans="2:7" ht="13.5" customHeight="1" x14ac:dyDescent="0.25">
      <c r="B39" s="108"/>
      <c r="C39" s="153"/>
      <c r="D39" s="154"/>
      <c r="E39" s="155"/>
      <c r="F39" s="156"/>
      <c r="G39" s="157"/>
    </row>
    <row r="40" spans="2:7" ht="13.5" customHeight="1" x14ac:dyDescent="0.25">
      <c r="B40" s="108"/>
      <c r="C40" s="153"/>
      <c r="D40" s="154"/>
      <c r="E40" s="155"/>
      <c r="F40" s="156"/>
      <c r="G40" s="157"/>
    </row>
    <row r="41" spans="2:7" ht="13.5" customHeight="1" x14ac:dyDescent="0.25">
      <c r="B41" s="108"/>
      <c r="C41" s="153"/>
      <c r="D41" s="154"/>
      <c r="E41" s="155"/>
      <c r="F41" s="156"/>
      <c r="G41" s="157"/>
    </row>
    <row r="43" spans="2:7" ht="13.2" x14ac:dyDescent="0.25">
      <c r="B43" s="158" t="s">
        <v>189</v>
      </c>
      <c r="C43" s="158"/>
    </row>
  </sheetData>
  <mergeCells count="12">
    <mergeCell ref="C39:D39"/>
    <mergeCell ref="E39:G39"/>
    <mergeCell ref="B36:G36"/>
    <mergeCell ref="C37:D37"/>
    <mergeCell ref="E37:G37"/>
    <mergeCell ref="C38:D38"/>
    <mergeCell ref="E38:G38"/>
    <mergeCell ref="C40:D40"/>
    <mergeCell ref="E40:G40"/>
    <mergeCell ref="C41:D41"/>
    <mergeCell ref="E41:G41"/>
    <mergeCell ref="B43:C43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7"/>
  <sheetViews>
    <sheetView showGridLines="0" view="pageBreakPreview" zoomScale="85" zoomScaleNormal="100" zoomScaleSheetLayoutView="85" workbookViewId="0">
      <pane ySplit="9" topLeftCell="A231" activePane="bottomLeft" state="frozenSplit"/>
      <selection activeCell="E23" sqref="E23:H23"/>
      <selection pane="bottomLeft" activeCell="N275" sqref="N275"/>
    </sheetView>
  </sheetViews>
  <sheetFormatPr baseColWidth="10" defaultColWidth="11.44140625" defaultRowHeight="11.4" x14ac:dyDescent="0.2"/>
  <cols>
    <col min="1" max="1" width="6.109375" style="2" bestFit="1" customWidth="1"/>
    <col min="2" max="2" width="7.44140625" style="9" customWidth="1"/>
    <col min="3" max="3" width="1.6640625" style="43" customWidth="1"/>
    <col min="4" max="4" width="55.6640625" style="2" customWidth="1"/>
    <col min="5" max="5" width="1.6640625" style="2" customWidth="1"/>
    <col min="6" max="6" width="3.6640625" style="2" customWidth="1"/>
    <col min="7" max="7" width="4.88671875" style="54" bestFit="1" customWidth="1"/>
    <col min="8" max="8" width="8.88671875" style="54" bestFit="1" customWidth="1"/>
    <col min="9" max="9" width="11.33203125" style="2" bestFit="1" customWidth="1"/>
    <col min="10" max="10" width="12" style="2" bestFit="1" customWidth="1"/>
    <col min="11" max="11" width="11.44140625" style="2"/>
    <col min="12" max="12" width="8.6640625" style="2" bestFit="1" customWidth="1"/>
    <col min="13" max="13" width="8.6640625" style="2" customWidth="1"/>
    <col min="14" max="14" width="8.6640625" style="2" bestFit="1" customWidth="1"/>
    <col min="15" max="15" width="8.6640625" style="2" customWidth="1"/>
    <col min="16" max="16" width="9.44140625" style="2" bestFit="1" customWidth="1"/>
    <col min="17" max="17" width="7.6640625" style="2" customWidth="1"/>
    <col min="18" max="19" width="7.6640625" style="2" bestFit="1" customWidth="1"/>
    <col min="20" max="20" width="7.6640625" style="2" customWidth="1"/>
    <col min="21" max="16384" width="11.44140625" style="2"/>
  </cols>
  <sheetData>
    <row r="1" spans="2:10" ht="13.8" x14ac:dyDescent="0.2">
      <c r="B1" s="117" t="s">
        <v>192</v>
      </c>
      <c r="C1" s="131"/>
      <c r="D1" s="109"/>
      <c r="E1" s="109"/>
      <c r="F1" s="109"/>
      <c r="G1" s="110"/>
      <c r="H1" s="110"/>
      <c r="I1" s="118" t="str">
        <f>+PDG!E30</f>
        <v>Lot N°05 Electricité Générale</v>
      </c>
    </row>
    <row r="2" spans="2:10" x14ac:dyDescent="0.2">
      <c r="B2" s="111" t="str">
        <f>+PDG!E21</f>
        <v>DOMAINE D’ABBADIA</v>
      </c>
      <c r="I2" s="116" t="str">
        <f>+PDG!E26</f>
        <v>Décomposition du Prix Global et Forfaitaire</v>
      </c>
    </row>
    <row r="3" spans="2:10" x14ac:dyDescent="0.2">
      <c r="B3" s="112" t="str">
        <f>+PDG!E22</f>
        <v>COMMUNE D’HENDAYE (64)</v>
      </c>
      <c r="C3" s="132"/>
      <c r="D3" s="113"/>
      <c r="E3" s="113"/>
      <c r="F3" s="113"/>
      <c r="G3" s="114"/>
      <c r="H3" s="114"/>
      <c r="I3" s="115"/>
    </row>
    <row r="4" spans="2:10" ht="12" x14ac:dyDescent="0.25">
      <c r="B4" s="15"/>
      <c r="C4" s="16"/>
      <c r="D4" s="17"/>
      <c r="E4" s="17"/>
      <c r="F4" s="18"/>
      <c r="G4" s="49"/>
      <c r="H4" s="49"/>
      <c r="I4" s="18"/>
    </row>
    <row r="5" spans="2:10" ht="12" x14ac:dyDescent="0.25">
      <c r="B5" s="14" t="s">
        <v>5</v>
      </c>
      <c r="C5" s="12"/>
      <c r="D5" s="13" t="s">
        <v>2</v>
      </c>
      <c r="E5" s="13"/>
      <c r="F5" s="14" t="s">
        <v>0</v>
      </c>
      <c r="G5" s="50" t="s">
        <v>1</v>
      </c>
      <c r="H5" s="14" t="s">
        <v>3</v>
      </c>
      <c r="I5" s="14" t="s">
        <v>4</v>
      </c>
      <c r="J5" s="142"/>
    </row>
    <row r="6" spans="2:10" ht="12" x14ac:dyDescent="0.25">
      <c r="B6" s="19"/>
      <c r="C6" s="20"/>
      <c r="D6" s="21"/>
      <c r="E6" s="21"/>
      <c r="F6" s="22"/>
      <c r="G6" s="51"/>
      <c r="H6" s="74"/>
      <c r="I6" s="22"/>
    </row>
    <row r="7" spans="2:10" x14ac:dyDescent="0.2">
      <c r="B7" s="6"/>
      <c r="D7" s="1"/>
      <c r="E7" s="1"/>
      <c r="F7" s="1"/>
      <c r="G7" s="52"/>
      <c r="H7" s="52"/>
      <c r="I7" s="1"/>
    </row>
    <row r="8" spans="2:10" ht="12" customHeight="1" x14ac:dyDescent="0.25">
      <c r="B8" s="150" t="s">
        <v>193</v>
      </c>
      <c r="C8" s="151"/>
      <c r="D8" s="151"/>
      <c r="E8" s="151"/>
      <c r="F8" s="151"/>
      <c r="G8" s="151"/>
      <c r="H8" s="151"/>
      <c r="I8" s="152"/>
    </row>
    <row r="9" spans="2:10" x14ac:dyDescent="0.2">
      <c r="B9" s="7"/>
      <c r="C9" s="133"/>
      <c r="D9" s="5"/>
      <c r="E9" s="5"/>
      <c r="F9" s="3"/>
      <c r="G9" s="53"/>
      <c r="H9" s="53"/>
      <c r="I9" s="4"/>
    </row>
    <row r="10" spans="2:10" ht="19.2" x14ac:dyDescent="0.2">
      <c r="B10" s="7"/>
      <c r="C10" s="133"/>
      <c r="D10" s="91" t="s">
        <v>32</v>
      </c>
      <c r="E10" s="5"/>
      <c r="F10" s="3"/>
      <c r="G10" s="53"/>
      <c r="H10" s="53"/>
      <c r="I10" s="4"/>
    </row>
    <row r="11" spans="2:10" ht="13.8" x14ac:dyDescent="0.2">
      <c r="B11" s="7"/>
      <c r="C11" s="133"/>
      <c r="D11" s="11" t="s">
        <v>12</v>
      </c>
      <c r="E11" s="5"/>
      <c r="F11" s="3"/>
      <c r="G11" s="53"/>
      <c r="H11" s="53"/>
      <c r="I11" s="4"/>
    </row>
    <row r="12" spans="2:10" x14ac:dyDescent="0.2">
      <c r="B12" s="7"/>
      <c r="C12" s="133"/>
      <c r="D12" s="5"/>
      <c r="E12" s="5"/>
      <c r="F12" s="3"/>
      <c r="G12" s="53"/>
      <c r="H12" s="53"/>
      <c r="I12" s="4"/>
    </row>
    <row r="13" spans="2:10" ht="52.8" x14ac:dyDescent="0.25">
      <c r="B13" s="7"/>
      <c r="C13" s="133"/>
      <c r="D13" s="26" t="s">
        <v>8</v>
      </c>
      <c r="E13" s="5"/>
      <c r="F13" s="23"/>
      <c r="G13" s="53"/>
      <c r="H13" s="53"/>
      <c r="I13" s="4"/>
    </row>
    <row r="14" spans="2:10" ht="13.2" x14ac:dyDescent="0.25">
      <c r="B14" s="7"/>
      <c r="C14" s="133"/>
      <c r="D14" s="26"/>
      <c r="E14" s="5"/>
      <c r="F14" s="23"/>
      <c r="G14" s="48"/>
      <c r="H14" s="48"/>
      <c r="I14" s="4"/>
    </row>
    <row r="15" spans="2:10" ht="26.4" x14ac:dyDescent="0.25">
      <c r="B15" s="7"/>
      <c r="C15" s="133"/>
      <c r="D15" s="26" t="s">
        <v>9</v>
      </c>
      <c r="E15" s="5"/>
      <c r="F15" s="23"/>
      <c r="G15" s="48"/>
      <c r="H15" s="48"/>
      <c r="I15" s="4"/>
    </row>
    <row r="16" spans="2:10" ht="13.2" x14ac:dyDescent="0.25">
      <c r="B16" s="7"/>
      <c r="C16" s="133"/>
      <c r="D16" s="26"/>
      <c r="E16" s="5"/>
      <c r="F16" s="23"/>
      <c r="G16" s="48"/>
      <c r="H16" s="48"/>
      <c r="I16" s="4"/>
    </row>
    <row r="17" spans="1:9" ht="26.4" x14ac:dyDescent="0.25">
      <c r="B17" s="7"/>
      <c r="C17" s="133"/>
      <c r="D17" s="26" t="s">
        <v>10</v>
      </c>
      <c r="E17" s="5"/>
      <c r="F17" s="23"/>
      <c r="G17" s="48"/>
      <c r="H17" s="48"/>
      <c r="I17" s="4"/>
    </row>
    <row r="18" spans="1:9" ht="13.2" x14ac:dyDescent="0.25">
      <c r="B18" s="7"/>
      <c r="C18" s="133"/>
      <c r="D18" s="26"/>
      <c r="E18" s="5"/>
      <c r="F18" s="23"/>
      <c r="G18" s="48"/>
      <c r="H18" s="48"/>
      <c r="I18" s="4"/>
    </row>
    <row r="19" spans="1:9" ht="52.8" x14ac:dyDescent="0.25">
      <c r="B19" s="7"/>
      <c r="C19" s="133"/>
      <c r="D19" s="26" t="s">
        <v>13</v>
      </c>
      <c r="E19" s="5"/>
      <c r="F19" s="23"/>
      <c r="G19" s="48"/>
      <c r="H19" s="48"/>
      <c r="I19" s="4"/>
    </row>
    <row r="20" spans="1:9" ht="18.75" customHeight="1" x14ac:dyDescent="0.25">
      <c r="B20" s="7"/>
      <c r="C20" s="133"/>
      <c r="D20" s="26"/>
      <c r="E20" s="5"/>
      <c r="F20" s="23"/>
      <c r="G20" s="48"/>
      <c r="H20" s="48"/>
      <c r="I20" s="4"/>
    </row>
    <row r="21" spans="1:9" ht="13.8" x14ac:dyDescent="0.25">
      <c r="A21" s="10">
        <v>1</v>
      </c>
      <c r="B21" s="59" t="str">
        <f>ROMAN(A21)&amp;"."</f>
        <v>I.</v>
      </c>
      <c r="C21" s="134"/>
      <c r="D21" s="60" t="s">
        <v>33</v>
      </c>
      <c r="E21" s="61"/>
      <c r="F21" s="62"/>
      <c r="G21" s="63"/>
      <c r="H21" s="63"/>
      <c r="I21" s="64"/>
    </row>
    <row r="22" spans="1:9" ht="13.2" x14ac:dyDescent="0.25">
      <c r="A22" s="2">
        <v>1</v>
      </c>
      <c r="B22" s="65" t="str">
        <f>A21&amp;"."&amp;A22&amp;"."</f>
        <v>1.1.</v>
      </c>
      <c r="C22" s="135"/>
      <c r="D22" s="66" t="s">
        <v>163</v>
      </c>
      <c r="E22" s="67"/>
      <c r="F22" s="23" t="s">
        <v>31</v>
      </c>
      <c r="G22" s="48"/>
      <c r="H22" s="48"/>
      <c r="I22" s="68"/>
    </row>
    <row r="23" spans="1:9" ht="13.2" x14ac:dyDescent="0.25">
      <c r="A23" s="2">
        <f>A22+1</f>
        <v>2</v>
      </c>
      <c r="B23" s="65" t="str">
        <f>A21&amp;"."&amp;A23&amp;"."</f>
        <v>1.2.</v>
      </c>
      <c r="C23" s="135"/>
      <c r="D23" s="66" t="s">
        <v>18</v>
      </c>
      <c r="E23" s="67"/>
      <c r="F23" s="23" t="s">
        <v>31</v>
      </c>
      <c r="G23" s="48"/>
      <c r="H23" s="48"/>
      <c r="I23" s="68"/>
    </row>
    <row r="24" spans="1:9" ht="13.2" x14ac:dyDescent="0.25">
      <c r="A24" s="2">
        <f>A23+1</f>
        <v>3</v>
      </c>
      <c r="B24" s="65" t="str">
        <f>A21&amp;"."&amp;A24&amp;"."</f>
        <v>1.3.</v>
      </c>
      <c r="C24" s="135"/>
      <c r="D24" s="66" t="s">
        <v>34</v>
      </c>
      <c r="E24" s="67"/>
      <c r="F24" s="23" t="s">
        <v>31</v>
      </c>
      <c r="G24" s="48"/>
      <c r="H24" s="48"/>
      <c r="I24" s="68"/>
    </row>
    <row r="25" spans="1:9" ht="13.2" x14ac:dyDescent="0.25">
      <c r="A25" s="2">
        <f>A24+1</f>
        <v>4</v>
      </c>
      <c r="B25" s="65" t="str">
        <f>A21&amp;"."&amp;A25&amp;"."</f>
        <v>1.4.</v>
      </c>
      <c r="C25" s="135"/>
      <c r="D25" s="66" t="s">
        <v>19</v>
      </c>
      <c r="E25" s="67"/>
      <c r="F25" s="23" t="s">
        <v>31</v>
      </c>
      <c r="G25" s="48"/>
      <c r="H25" s="48"/>
      <c r="I25" s="68"/>
    </row>
    <row r="26" spans="1:9" ht="13.2" x14ac:dyDescent="0.25">
      <c r="A26" s="2">
        <f>A25+1</f>
        <v>5</v>
      </c>
      <c r="B26" s="65" t="str">
        <f>A21&amp;"."&amp;A26&amp;"."</f>
        <v>1.5.</v>
      </c>
      <c r="C26" s="135"/>
      <c r="D26" s="66" t="s">
        <v>35</v>
      </c>
      <c r="E26" s="67"/>
      <c r="F26" s="23" t="s">
        <v>31</v>
      </c>
      <c r="G26" s="48"/>
      <c r="H26" s="48"/>
      <c r="I26" s="68"/>
    </row>
    <row r="27" spans="1:9" ht="13.2" x14ac:dyDescent="0.25">
      <c r="A27" s="2">
        <f t="shared" ref="A27:A32" si="0">A26+1</f>
        <v>6</v>
      </c>
      <c r="B27" s="65" t="str">
        <f>A21&amp;"."&amp;A27&amp;"."</f>
        <v>1.6.</v>
      </c>
      <c r="C27" s="135"/>
      <c r="D27" s="66" t="s">
        <v>20</v>
      </c>
      <c r="E27" s="67"/>
      <c r="F27" s="23" t="s">
        <v>31</v>
      </c>
      <c r="G27" s="48"/>
      <c r="H27" s="48"/>
      <c r="I27" s="68"/>
    </row>
    <row r="28" spans="1:9" ht="13.2" x14ac:dyDescent="0.25">
      <c r="A28" s="2">
        <f t="shared" si="0"/>
        <v>7</v>
      </c>
      <c r="B28" s="65" t="str">
        <f>A21&amp;"."&amp;A28&amp;"."</f>
        <v>1.7.</v>
      </c>
      <c r="C28" s="135"/>
      <c r="D28" s="66" t="s">
        <v>21</v>
      </c>
      <c r="E28" s="67"/>
      <c r="F28" s="23" t="s">
        <v>31</v>
      </c>
      <c r="G28" s="48"/>
      <c r="H28" s="48"/>
      <c r="I28" s="68"/>
    </row>
    <row r="29" spans="1:9" ht="13.2" x14ac:dyDescent="0.25">
      <c r="A29" s="2">
        <f t="shared" si="0"/>
        <v>8</v>
      </c>
      <c r="B29" s="65" t="str">
        <f>A21&amp;"."&amp;A29&amp;"."</f>
        <v>1.8.</v>
      </c>
      <c r="C29" s="135"/>
      <c r="D29" s="66" t="s">
        <v>36</v>
      </c>
      <c r="E29" s="67"/>
      <c r="F29" s="23" t="s">
        <v>77</v>
      </c>
      <c r="G29" s="48"/>
      <c r="H29" s="48"/>
      <c r="I29" s="68"/>
    </row>
    <row r="30" spans="1:9" ht="13.2" x14ac:dyDescent="0.25">
      <c r="A30" s="2">
        <f t="shared" si="0"/>
        <v>9</v>
      </c>
      <c r="B30" s="65" t="str">
        <f>A21&amp;"."&amp;A30&amp;"."</f>
        <v>1.9.</v>
      </c>
      <c r="C30" s="135"/>
      <c r="D30" s="66" t="s">
        <v>37</v>
      </c>
      <c r="E30" s="67"/>
      <c r="F30" s="23" t="s">
        <v>7</v>
      </c>
      <c r="G30" s="48"/>
      <c r="H30" s="48"/>
      <c r="I30" s="68"/>
    </row>
    <row r="31" spans="1:9" ht="13.2" x14ac:dyDescent="0.25">
      <c r="A31" s="2">
        <f t="shared" si="0"/>
        <v>10</v>
      </c>
      <c r="B31" s="65" t="str">
        <f>A21&amp;"."&amp;A31&amp;"."</f>
        <v>1.10.</v>
      </c>
      <c r="C31" s="135"/>
      <c r="D31" s="66" t="s">
        <v>38</v>
      </c>
      <c r="E31" s="67"/>
      <c r="F31" s="23" t="s">
        <v>77</v>
      </c>
      <c r="G31" s="48"/>
      <c r="H31" s="48"/>
      <c r="I31" s="68"/>
    </row>
    <row r="32" spans="1:9" ht="13.2" x14ac:dyDescent="0.25">
      <c r="A32" s="2">
        <f t="shared" si="0"/>
        <v>11</v>
      </c>
      <c r="B32" s="65" t="str">
        <f>A21&amp;"."&amp;A32&amp;"."</f>
        <v>1.11.</v>
      </c>
      <c r="C32" s="135"/>
      <c r="D32" s="66" t="s">
        <v>22</v>
      </c>
      <c r="E32" s="67"/>
      <c r="F32" s="23" t="s">
        <v>7</v>
      </c>
      <c r="G32" s="48"/>
      <c r="H32" s="48"/>
      <c r="I32" s="68"/>
    </row>
    <row r="33" spans="1:10" ht="13.8" x14ac:dyDescent="0.25">
      <c r="B33" s="8"/>
      <c r="C33" s="133"/>
      <c r="D33" s="25" t="str">
        <f>"TOTAL CHAPITRE "&amp;B21</f>
        <v>TOTAL CHAPITRE I.</v>
      </c>
      <c r="E33" s="25"/>
      <c r="F33" s="23"/>
      <c r="G33" s="48"/>
      <c r="H33" s="48"/>
      <c r="I33" s="69"/>
      <c r="J33" s="1"/>
    </row>
    <row r="34" spans="1:10" ht="13.8" x14ac:dyDescent="0.25">
      <c r="A34" s="10">
        <f>1+A21</f>
        <v>2</v>
      </c>
      <c r="B34" s="59" t="str">
        <f>ROMAN(A34)&amp;"."</f>
        <v>II.</v>
      </c>
      <c r="C34" s="134"/>
      <c r="D34" s="60" t="s">
        <v>15</v>
      </c>
      <c r="E34" s="61"/>
      <c r="F34" s="62"/>
      <c r="G34" s="63"/>
      <c r="H34" s="63"/>
      <c r="I34" s="64"/>
    </row>
    <row r="35" spans="1:10" ht="13.2" x14ac:dyDescent="0.25">
      <c r="A35" s="2">
        <v>1</v>
      </c>
      <c r="B35" s="65" t="str">
        <f>A34&amp;"."&amp;A35&amp;"."</f>
        <v>2.1.</v>
      </c>
      <c r="C35" s="135"/>
      <c r="D35" s="66" t="s">
        <v>23</v>
      </c>
      <c r="E35" s="67"/>
      <c r="F35" s="23" t="s">
        <v>7</v>
      </c>
      <c r="G35" s="48"/>
      <c r="H35" s="58"/>
      <c r="I35" s="68"/>
    </row>
    <row r="36" spans="1:10" ht="13.2" x14ac:dyDescent="0.25">
      <c r="A36" s="2">
        <f t="shared" ref="A36:A41" si="1">A35+1</f>
        <v>2</v>
      </c>
      <c r="B36" s="65" t="str">
        <f>A34&amp;"."&amp;A36&amp;"."</f>
        <v>2.2.</v>
      </c>
      <c r="C36" s="135"/>
      <c r="D36" s="66" t="s">
        <v>17</v>
      </c>
      <c r="E36" s="67"/>
      <c r="F36" s="23" t="s">
        <v>7</v>
      </c>
      <c r="G36" s="48"/>
      <c r="H36" s="58"/>
      <c r="I36" s="68"/>
    </row>
    <row r="37" spans="1:10" ht="13.2" x14ac:dyDescent="0.25">
      <c r="A37" s="2">
        <f t="shared" si="1"/>
        <v>3</v>
      </c>
      <c r="B37" s="65" t="str">
        <f>A34&amp;"."&amp;A37&amp;"."</f>
        <v>2.3.</v>
      </c>
      <c r="C37" s="135"/>
      <c r="D37" s="66" t="s">
        <v>39</v>
      </c>
      <c r="E37" s="67"/>
      <c r="F37" s="23" t="s">
        <v>7</v>
      </c>
      <c r="G37" s="48"/>
      <c r="H37" s="58"/>
      <c r="I37" s="68"/>
    </row>
    <row r="38" spans="1:10" ht="13.2" x14ac:dyDescent="0.25">
      <c r="A38" s="2">
        <f t="shared" si="1"/>
        <v>4</v>
      </c>
      <c r="B38" s="65" t="str">
        <f>A34&amp;"."&amp;A38&amp;"."</f>
        <v>2.4.</v>
      </c>
      <c r="C38" s="135"/>
      <c r="D38" s="66" t="s">
        <v>40</v>
      </c>
      <c r="E38" s="67"/>
      <c r="F38" s="23" t="s">
        <v>7</v>
      </c>
      <c r="G38" s="48"/>
      <c r="H38" s="58"/>
      <c r="I38" s="68"/>
    </row>
    <row r="39" spans="1:10" ht="13.2" x14ac:dyDescent="0.25">
      <c r="A39" s="2">
        <f t="shared" si="1"/>
        <v>5</v>
      </c>
      <c r="B39" s="65" t="str">
        <f>A34&amp;"."&amp;A39&amp;"."</f>
        <v>2.5.</v>
      </c>
      <c r="C39" s="135"/>
      <c r="D39" s="66" t="s">
        <v>41</v>
      </c>
      <c r="E39" s="67"/>
      <c r="F39" s="23" t="s">
        <v>7</v>
      </c>
      <c r="G39" s="48"/>
      <c r="H39" s="58"/>
      <c r="I39" s="68"/>
    </row>
    <row r="40" spans="1:10" ht="13.2" x14ac:dyDescent="0.25">
      <c r="A40" s="2">
        <f t="shared" si="1"/>
        <v>6</v>
      </c>
      <c r="B40" s="65" t="str">
        <f>A34&amp;"."&amp;A40&amp;"."</f>
        <v>2.6.</v>
      </c>
      <c r="C40" s="135"/>
      <c r="D40" s="66" t="s">
        <v>27</v>
      </c>
      <c r="E40" s="67"/>
      <c r="F40" s="23" t="s">
        <v>7</v>
      </c>
      <c r="G40" s="48"/>
      <c r="H40" s="58"/>
      <c r="I40" s="68"/>
    </row>
    <row r="41" spans="1:10" ht="13.2" x14ac:dyDescent="0.25">
      <c r="A41" s="2">
        <f t="shared" si="1"/>
        <v>7</v>
      </c>
      <c r="B41" s="65" t="str">
        <f>A34&amp;"."&amp;A41&amp;"."</f>
        <v>2.7.</v>
      </c>
      <c r="C41" s="135"/>
      <c r="D41" s="66" t="s">
        <v>28</v>
      </c>
      <c r="E41" s="67"/>
      <c r="F41" s="23" t="s">
        <v>7</v>
      </c>
      <c r="G41" s="48"/>
      <c r="H41" s="58"/>
      <c r="I41" s="68"/>
    </row>
    <row r="42" spans="1:10" ht="13.8" x14ac:dyDescent="0.25">
      <c r="B42" s="8"/>
      <c r="C42" s="133"/>
      <c r="D42" s="25" t="str">
        <f>"TOTAL CHAPITRE "&amp;B34</f>
        <v>TOTAL CHAPITRE II.</v>
      </c>
      <c r="E42" s="25"/>
      <c r="F42" s="23"/>
      <c r="G42" s="48"/>
      <c r="H42" s="48"/>
      <c r="I42" s="69"/>
      <c r="J42" s="1"/>
    </row>
    <row r="43" spans="1:10" ht="13.8" x14ac:dyDescent="0.25">
      <c r="A43" s="10">
        <f>A34+1</f>
        <v>3</v>
      </c>
      <c r="B43" s="59" t="str">
        <f>ROMAN(A43)&amp;"."</f>
        <v>III.</v>
      </c>
      <c r="C43" s="134"/>
      <c r="D43" s="60" t="s">
        <v>194</v>
      </c>
      <c r="E43" s="61"/>
      <c r="F43" s="62"/>
      <c r="G43" s="63"/>
      <c r="H43" s="63"/>
      <c r="I43" s="64"/>
    </row>
    <row r="44" spans="1:10" ht="13.2" x14ac:dyDescent="0.25">
      <c r="A44" s="2">
        <v>1</v>
      </c>
      <c r="B44" s="65" t="str">
        <f>A43&amp;"."&amp;A44&amp;"."</f>
        <v>3.1.</v>
      </c>
      <c r="C44" s="135"/>
      <c r="D44" s="66" t="s">
        <v>47</v>
      </c>
      <c r="E44" s="67"/>
      <c r="F44" s="23" t="s">
        <v>31</v>
      </c>
      <c r="G44" s="48"/>
      <c r="H44" s="48"/>
      <c r="I44" s="68"/>
    </row>
    <row r="45" spans="1:10" ht="13.2" x14ac:dyDescent="0.25">
      <c r="A45" s="2">
        <v>2</v>
      </c>
      <c r="B45" s="65" t="str">
        <f>A43&amp;"."&amp;A45&amp;"."</f>
        <v>3.2.</v>
      </c>
      <c r="C45" s="135"/>
      <c r="D45" s="66" t="s">
        <v>195</v>
      </c>
      <c r="E45" s="67"/>
      <c r="F45" s="23" t="s">
        <v>31</v>
      </c>
      <c r="G45" s="48"/>
      <c r="H45" s="48"/>
      <c r="I45" s="68"/>
    </row>
    <row r="46" spans="1:10" ht="13.8" x14ac:dyDescent="0.25">
      <c r="B46" s="8"/>
      <c r="C46" s="133"/>
      <c r="D46" s="25" t="str">
        <f>"TOTAL CHAPITRE "&amp;B43</f>
        <v>TOTAL CHAPITRE III.</v>
      </c>
      <c r="E46" s="25"/>
      <c r="F46" s="23"/>
      <c r="G46" s="48"/>
      <c r="H46" s="48"/>
      <c r="I46" s="69"/>
      <c r="J46" s="1"/>
    </row>
    <row r="47" spans="1:10" ht="13.8" x14ac:dyDescent="0.25">
      <c r="A47" s="10">
        <v>4</v>
      </c>
      <c r="B47" s="59" t="str">
        <f>ROMAN(A47)&amp;"."</f>
        <v>IV.</v>
      </c>
      <c r="C47" s="134"/>
      <c r="D47" s="60" t="s">
        <v>29</v>
      </c>
      <c r="E47" s="61"/>
      <c r="F47" s="62"/>
      <c r="G47" s="63"/>
      <c r="H47" s="63"/>
      <c r="I47" s="64"/>
    </row>
    <row r="48" spans="1:10" ht="13.2" x14ac:dyDescent="0.25">
      <c r="A48" s="2">
        <v>1</v>
      </c>
      <c r="B48" s="65" t="str">
        <f>A47&amp;"."&amp;A48&amp;"."</f>
        <v>4.1.</v>
      </c>
      <c r="C48" s="135"/>
      <c r="D48" s="66" t="s">
        <v>42</v>
      </c>
      <c r="E48" s="67"/>
      <c r="F48" s="23"/>
      <c r="G48" s="48"/>
      <c r="H48" s="48"/>
      <c r="I48" s="4"/>
    </row>
    <row r="49" spans="1:10" ht="13.2" x14ac:dyDescent="0.2">
      <c r="B49" s="94"/>
      <c r="C49" s="136" t="s">
        <v>14</v>
      </c>
      <c r="D49" s="95" t="s">
        <v>63</v>
      </c>
      <c r="E49" s="95"/>
      <c r="F49" s="23" t="s">
        <v>7</v>
      </c>
      <c r="G49" s="48"/>
      <c r="H49" s="58"/>
      <c r="I49" s="4"/>
    </row>
    <row r="50" spans="1:10" ht="14.4" x14ac:dyDescent="0.3">
      <c r="B50" s="7"/>
      <c r="C50" s="136"/>
      <c r="D50" s="70" t="str">
        <f>"TOTAL PARAGRAPHE "&amp;B48</f>
        <v>TOTAL PARAGRAPHE 4.1.</v>
      </c>
      <c r="E50" s="71"/>
      <c r="F50" s="57"/>
      <c r="G50" s="72"/>
      <c r="H50" s="72"/>
      <c r="I50" s="73"/>
      <c r="J50" s="1"/>
    </row>
    <row r="51" spans="1:10" ht="13.2" x14ac:dyDescent="0.25">
      <c r="A51" s="2">
        <f>A48+1</f>
        <v>2</v>
      </c>
      <c r="B51" s="65" t="str">
        <f>A47&amp;"."&amp;A51&amp;"."</f>
        <v>4.2.</v>
      </c>
      <c r="C51" s="135"/>
      <c r="D51" s="66" t="s">
        <v>43</v>
      </c>
      <c r="E51" s="67"/>
      <c r="F51" s="23"/>
      <c r="G51" s="48"/>
      <c r="H51" s="48"/>
      <c r="I51" s="4"/>
    </row>
    <row r="52" spans="1:10" ht="13.8" x14ac:dyDescent="0.2">
      <c r="A52" s="85"/>
      <c r="B52" s="10"/>
      <c r="C52" s="136" t="s">
        <v>14</v>
      </c>
      <c r="D52" s="41" t="s">
        <v>44</v>
      </c>
      <c r="E52" s="24"/>
      <c r="F52" s="23" t="s">
        <v>7</v>
      </c>
      <c r="G52" s="48"/>
      <c r="H52" s="58"/>
      <c r="I52" s="4"/>
    </row>
    <row r="53" spans="1:10" ht="14.4" x14ac:dyDescent="0.3">
      <c r="B53" s="7"/>
      <c r="C53" s="136"/>
      <c r="D53" s="70" t="str">
        <f>"TOTAL PARAGRAPHE "&amp;B51</f>
        <v>TOTAL PARAGRAPHE 4.2.</v>
      </c>
      <c r="E53" s="71"/>
      <c r="F53" s="57"/>
      <c r="G53" s="72"/>
      <c r="H53" s="72"/>
      <c r="I53" s="73"/>
      <c r="J53" s="1"/>
    </row>
    <row r="54" spans="1:10" ht="13.2" x14ac:dyDescent="0.25">
      <c r="A54" s="2">
        <f>A51+1</f>
        <v>3</v>
      </c>
      <c r="B54" s="65" t="str">
        <f>A47&amp;"."&amp;A54&amp;"."</f>
        <v>4.3.</v>
      </c>
      <c r="C54" s="135"/>
      <c r="D54" s="66" t="s">
        <v>45</v>
      </c>
      <c r="E54" s="67"/>
      <c r="F54" s="23"/>
      <c r="G54" s="48"/>
      <c r="H54" s="48"/>
      <c r="I54" s="4"/>
    </row>
    <row r="55" spans="1:10" ht="13.8" x14ac:dyDescent="0.2">
      <c r="A55" s="85"/>
      <c r="B55" s="10"/>
      <c r="C55" s="136" t="s">
        <v>14</v>
      </c>
      <c r="D55" s="41" t="s">
        <v>64</v>
      </c>
      <c r="E55" s="24"/>
      <c r="F55" s="23" t="s">
        <v>7</v>
      </c>
      <c r="G55" s="48"/>
      <c r="H55" s="58"/>
      <c r="I55" s="4"/>
    </row>
    <row r="56" spans="1:10" ht="14.4" x14ac:dyDescent="0.3">
      <c r="B56" s="7"/>
      <c r="C56" s="136"/>
      <c r="D56" s="70" t="str">
        <f>"TOTAL PARAGRAPHE "&amp;B54</f>
        <v>TOTAL PARAGRAPHE 4.3.</v>
      </c>
      <c r="E56" s="71"/>
      <c r="F56" s="57"/>
      <c r="G56" s="72"/>
      <c r="H56" s="72"/>
      <c r="I56" s="73"/>
      <c r="J56" s="1"/>
    </row>
    <row r="57" spans="1:10" ht="13.2" x14ac:dyDescent="0.25">
      <c r="A57" s="2">
        <f>A54+1</f>
        <v>4</v>
      </c>
      <c r="B57" s="65" t="str">
        <f>A47&amp;"."&amp;A57&amp;"."</f>
        <v>4.4.</v>
      </c>
      <c r="C57" s="135"/>
      <c r="D57" s="66" t="s">
        <v>46</v>
      </c>
      <c r="E57" s="67"/>
      <c r="F57" s="23"/>
      <c r="G57" s="48"/>
      <c r="H57" s="48"/>
      <c r="I57" s="4"/>
    </row>
    <row r="58" spans="1:10" ht="13.8" x14ac:dyDescent="0.2">
      <c r="A58" s="85"/>
      <c r="B58" s="10"/>
      <c r="C58" s="136" t="s">
        <v>14</v>
      </c>
      <c r="D58" s="41" t="s">
        <v>164</v>
      </c>
      <c r="E58" s="24"/>
      <c r="F58" s="23" t="s">
        <v>7</v>
      </c>
      <c r="G58" s="48"/>
      <c r="H58" s="58"/>
      <c r="I58" s="4"/>
    </row>
    <row r="59" spans="1:10" ht="14.4" x14ac:dyDescent="0.3">
      <c r="B59" s="7"/>
      <c r="C59" s="136"/>
      <c r="D59" s="70" t="str">
        <f>"TOTAL PARAGRAPHE "&amp;B57</f>
        <v>TOTAL PARAGRAPHE 4.4.</v>
      </c>
      <c r="E59" s="71"/>
      <c r="F59" s="57"/>
      <c r="G59" s="72"/>
      <c r="H59" s="72"/>
      <c r="I59" s="73"/>
      <c r="J59" s="1"/>
    </row>
    <row r="60" spans="1:10" ht="13.8" x14ac:dyDescent="0.25">
      <c r="B60" s="8"/>
      <c r="C60" s="133"/>
      <c r="D60" s="25" t="str">
        <f>"TOTAL CHAPITRE "&amp;B47</f>
        <v>TOTAL CHAPITRE IV.</v>
      </c>
      <c r="E60" s="25"/>
      <c r="F60" s="23"/>
      <c r="G60" s="48"/>
      <c r="H60" s="48"/>
      <c r="I60" s="69"/>
      <c r="J60" s="1"/>
    </row>
    <row r="61" spans="1:10" ht="9.9" customHeight="1" x14ac:dyDescent="0.25">
      <c r="B61" s="8"/>
      <c r="C61" s="133"/>
      <c r="D61" s="25"/>
      <c r="E61" s="25"/>
      <c r="F61" s="23"/>
      <c r="G61" s="48"/>
      <c r="H61" s="48"/>
      <c r="I61" s="141"/>
      <c r="J61" s="1"/>
    </row>
    <row r="62" spans="1:10" ht="13.8" x14ac:dyDescent="0.25">
      <c r="A62" s="10">
        <f>A47+1</f>
        <v>5</v>
      </c>
      <c r="B62" s="59" t="str">
        <f>ROMAN(A62)&amp;"."</f>
        <v>V.</v>
      </c>
      <c r="C62" s="134"/>
      <c r="D62" s="60" t="s">
        <v>196</v>
      </c>
      <c r="E62" s="61"/>
      <c r="F62" s="62"/>
      <c r="G62" s="63"/>
      <c r="H62" s="63"/>
      <c r="I62" s="64"/>
    </row>
    <row r="63" spans="1:10" ht="13.2" x14ac:dyDescent="0.25">
      <c r="A63" s="2">
        <v>1</v>
      </c>
      <c r="B63" s="65" t="str">
        <f>A62&amp;"."&amp;A63&amp;"."</f>
        <v>5.1.</v>
      </c>
      <c r="C63" s="135"/>
      <c r="D63" s="66" t="s">
        <v>48</v>
      </c>
      <c r="E63" s="67"/>
      <c r="F63" s="23"/>
      <c r="G63" s="48"/>
      <c r="H63" s="48"/>
      <c r="I63" s="4"/>
    </row>
    <row r="64" spans="1:10" ht="12" x14ac:dyDescent="0.25">
      <c r="A64" s="2">
        <v>1</v>
      </c>
      <c r="B64" s="87" t="str">
        <f>B63&amp;A64&amp;"."</f>
        <v>5.1.1.</v>
      </c>
      <c r="C64" s="137"/>
      <c r="D64" s="88" t="s">
        <v>165</v>
      </c>
      <c r="E64" s="89"/>
      <c r="F64" s="23"/>
      <c r="G64" s="48"/>
      <c r="H64" s="58"/>
      <c r="I64" s="4"/>
      <c r="J64" s="1"/>
    </row>
    <row r="65" spans="1:10" ht="13.2" x14ac:dyDescent="0.2">
      <c r="B65" s="94"/>
      <c r="C65" s="136" t="s">
        <v>14</v>
      </c>
      <c r="D65" s="41" t="s">
        <v>166</v>
      </c>
      <c r="E65" s="24"/>
      <c r="F65" s="23" t="s">
        <v>7</v>
      </c>
      <c r="G65" s="48"/>
      <c r="H65" s="58"/>
      <c r="I65" s="4"/>
    </row>
    <row r="66" spans="1:10" ht="13.2" x14ac:dyDescent="0.2">
      <c r="B66" s="94"/>
      <c r="C66" s="136" t="s">
        <v>14</v>
      </c>
      <c r="D66" s="41" t="s">
        <v>197</v>
      </c>
      <c r="E66" s="24"/>
      <c r="F66" s="23" t="s">
        <v>7</v>
      </c>
      <c r="G66" s="48"/>
      <c r="H66" s="58"/>
      <c r="I66" s="4"/>
    </row>
    <row r="67" spans="1:10" ht="15.9" customHeight="1" x14ac:dyDescent="0.25">
      <c r="B67" s="7"/>
      <c r="C67" s="138"/>
      <c r="D67" s="24" t="str">
        <f>"S/TOTAL PARAGRAPHE "&amp;B64</f>
        <v>S/TOTAL PARAGRAPHE 5.1.1.</v>
      </c>
      <c r="E67" s="46"/>
      <c r="F67" s="23"/>
      <c r="G67" s="48"/>
      <c r="H67" s="86"/>
      <c r="I67" s="90"/>
      <c r="J67" s="1"/>
    </row>
    <row r="68" spans="1:10" ht="12" x14ac:dyDescent="0.25">
      <c r="A68" s="2">
        <v>2</v>
      </c>
      <c r="B68" s="87" t="str">
        <f>B63&amp;A68&amp;"."</f>
        <v>5.1.2.</v>
      </c>
      <c r="C68" s="137"/>
      <c r="D68" s="88" t="s">
        <v>198</v>
      </c>
      <c r="E68" s="89"/>
      <c r="F68" s="23"/>
      <c r="G68" s="48"/>
      <c r="H68" s="58"/>
      <c r="I68" s="4"/>
      <c r="J68" s="1"/>
    </row>
    <row r="69" spans="1:10" ht="15.9" customHeight="1" x14ac:dyDescent="0.2">
      <c r="A69" s="2">
        <v>1</v>
      </c>
      <c r="B69" s="96" t="str">
        <f>B68&amp;A69&amp;"."</f>
        <v>5.1.2.1.</v>
      </c>
      <c r="C69" s="139"/>
      <c r="D69" s="97" t="s">
        <v>199</v>
      </c>
      <c r="E69" s="98"/>
      <c r="F69" s="23"/>
      <c r="G69" s="48"/>
      <c r="H69" s="86"/>
      <c r="I69" s="47"/>
    </row>
    <row r="70" spans="1:10" ht="15.9" customHeight="1" x14ac:dyDescent="0.25">
      <c r="B70" s="7"/>
      <c r="C70" s="138"/>
      <c r="D70" s="46" t="str">
        <f>"S/TOTAL PARAGRAPHE "&amp;B69</f>
        <v>S/TOTAL PARAGRAPHE 5.1.2.1.</v>
      </c>
      <c r="E70" s="46"/>
      <c r="F70" s="23"/>
      <c r="G70" s="48"/>
      <c r="H70" s="86"/>
      <c r="I70" s="99" t="s">
        <v>31</v>
      </c>
    </row>
    <row r="71" spans="1:10" ht="15.9" customHeight="1" x14ac:dyDescent="0.2">
      <c r="A71" s="2">
        <v>2</v>
      </c>
      <c r="B71" s="96" t="str">
        <f>B68&amp;A71&amp;"."</f>
        <v>5.1.2.2.</v>
      </c>
      <c r="C71" s="139"/>
      <c r="D71" s="97" t="s">
        <v>200</v>
      </c>
      <c r="E71" s="98"/>
      <c r="F71" s="23"/>
      <c r="G71" s="48"/>
      <c r="H71" s="86"/>
      <c r="I71" s="47"/>
    </row>
    <row r="72" spans="1:10" ht="13.2" x14ac:dyDescent="0.2">
      <c r="B72" s="94"/>
      <c r="C72" s="136" t="s">
        <v>14</v>
      </c>
      <c r="D72" s="41" t="s">
        <v>201</v>
      </c>
      <c r="E72" s="24"/>
      <c r="F72" s="23" t="s">
        <v>7</v>
      </c>
      <c r="G72" s="48"/>
      <c r="H72" s="58"/>
      <c r="I72" s="4"/>
    </row>
    <row r="73" spans="1:10" ht="13.2" x14ac:dyDescent="0.2">
      <c r="B73" s="94"/>
      <c r="C73" s="136" t="s">
        <v>14</v>
      </c>
      <c r="D73" s="41" t="s">
        <v>204</v>
      </c>
      <c r="E73" s="24"/>
      <c r="F73" s="23" t="s">
        <v>7</v>
      </c>
      <c r="G73" s="48"/>
      <c r="H73" s="58"/>
      <c r="I73" s="4"/>
    </row>
    <row r="74" spans="1:10" ht="13.2" x14ac:dyDescent="0.2">
      <c r="B74" s="94"/>
      <c r="C74" s="136" t="s">
        <v>14</v>
      </c>
      <c r="D74" s="41" t="s">
        <v>202</v>
      </c>
      <c r="E74" s="24"/>
      <c r="F74" s="23" t="s">
        <v>7</v>
      </c>
      <c r="G74" s="48"/>
      <c r="H74" s="58"/>
      <c r="I74" s="4"/>
    </row>
    <row r="75" spans="1:10" ht="13.2" x14ac:dyDescent="0.2">
      <c r="B75" s="94"/>
      <c r="C75" s="136" t="s">
        <v>14</v>
      </c>
      <c r="D75" s="41" t="s">
        <v>205</v>
      </c>
      <c r="E75" s="24"/>
      <c r="F75" s="23" t="s">
        <v>7</v>
      </c>
      <c r="G75" s="48"/>
      <c r="H75" s="58"/>
      <c r="I75" s="4"/>
    </row>
    <row r="76" spans="1:10" ht="13.2" x14ac:dyDescent="0.2">
      <c r="B76" s="94"/>
      <c r="C76" s="136" t="s">
        <v>14</v>
      </c>
      <c r="D76" s="41" t="s">
        <v>203</v>
      </c>
      <c r="E76" s="24"/>
      <c r="F76" s="23" t="s">
        <v>7</v>
      </c>
      <c r="G76" s="48"/>
      <c r="H76" s="58"/>
      <c r="I76" s="4"/>
    </row>
    <row r="77" spans="1:10" ht="15.9" customHeight="1" x14ac:dyDescent="0.25">
      <c r="B77" s="7"/>
      <c r="C77" s="138"/>
      <c r="D77" s="46" t="str">
        <f>"S/TOTAL PARAGRAPHE "&amp;B71</f>
        <v>S/TOTAL PARAGRAPHE 5.1.2.2.</v>
      </c>
      <c r="E77" s="46"/>
      <c r="F77" s="23"/>
      <c r="G77" s="48"/>
      <c r="H77" s="86"/>
      <c r="I77" s="99"/>
    </row>
    <row r="78" spans="1:10" ht="15.9" customHeight="1" x14ac:dyDescent="0.2">
      <c r="A78" s="2">
        <v>3</v>
      </c>
      <c r="B78" s="96" t="str">
        <f>B68&amp;A78&amp;"."</f>
        <v>5.1.2.3.</v>
      </c>
      <c r="C78" s="139"/>
      <c r="D78" s="97" t="s">
        <v>206</v>
      </c>
      <c r="E78" s="98"/>
      <c r="F78" s="23"/>
      <c r="G78" s="48"/>
      <c r="H78" s="86"/>
      <c r="I78" s="47"/>
    </row>
    <row r="79" spans="1:10" ht="13.2" x14ac:dyDescent="0.2">
      <c r="B79" s="94"/>
      <c r="C79" s="136" t="s">
        <v>14</v>
      </c>
      <c r="D79" s="41" t="s">
        <v>207</v>
      </c>
      <c r="E79" s="24"/>
      <c r="F79" s="23" t="s">
        <v>7</v>
      </c>
      <c r="G79" s="48"/>
      <c r="H79" s="58"/>
      <c r="I79" s="4"/>
    </row>
    <row r="80" spans="1:10" ht="13.2" x14ac:dyDescent="0.2">
      <c r="B80" s="94"/>
      <c r="C80" s="136" t="s">
        <v>14</v>
      </c>
      <c r="D80" s="41" t="s">
        <v>208</v>
      </c>
      <c r="E80" s="24"/>
      <c r="F80" s="23" t="s">
        <v>7</v>
      </c>
      <c r="G80" s="48"/>
      <c r="H80" s="58"/>
      <c r="I80" s="4"/>
    </row>
    <row r="81" spans="1:10" ht="15.9" customHeight="1" x14ac:dyDescent="0.25">
      <c r="B81" s="7"/>
      <c r="C81" s="138"/>
      <c r="D81" s="46" t="str">
        <f>"S/TOTAL PARAGRAPHE "&amp;B78</f>
        <v>S/TOTAL PARAGRAPHE 5.1.2.3.</v>
      </c>
      <c r="E81" s="46"/>
      <c r="F81" s="23"/>
      <c r="G81" s="48"/>
      <c r="H81" s="86"/>
      <c r="I81" s="99"/>
    </row>
    <row r="82" spans="1:10" ht="14.4" x14ac:dyDescent="0.3">
      <c r="B82" s="7"/>
      <c r="C82" s="136"/>
      <c r="D82" s="70" t="str">
        <f>"TOTAL PARAGRAPHE "&amp;B63</f>
        <v>TOTAL PARAGRAPHE 5.1.</v>
      </c>
      <c r="E82" s="71"/>
      <c r="F82" s="57"/>
      <c r="G82" s="72"/>
      <c r="H82" s="72"/>
      <c r="I82" s="73"/>
      <c r="J82" s="1"/>
    </row>
    <row r="83" spans="1:10" ht="13.2" x14ac:dyDescent="0.25">
      <c r="A83" s="2">
        <f>A63+1</f>
        <v>2</v>
      </c>
      <c r="B83" s="65" t="str">
        <f>A62&amp;"."&amp;A83&amp;"."</f>
        <v>5.2.</v>
      </c>
      <c r="C83" s="135"/>
      <c r="D83" s="66" t="s">
        <v>49</v>
      </c>
      <c r="E83" s="67"/>
      <c r="F83" s="23"/>
      <c r="G83" s="48"/>
      <c r="H83" s="48"/>
      <c r="I83" s="4"/>
    </row>
    <row r="84" spans="1:10" ht="12" x14ac:dyDescent="0.25">
      <c r="A84" s="2">
        <v>1</v>
      </c>
      <c r="B84" s="87" t="str">
        <f>B83&amp;A84&amp;"."</f>
        <v>5.2.1.</v>
      </c>
      <c r="C84" s="137"/>
      <c r="D84" s="88" t="s">
        <v>65</v>
      </c>
      <c r="E84" s="89"/>
      <c r="F84" s="23"/>
      <c r="G84" s="48"/>
      <c r="H84" s="58"/>
      <c r="I84" s="4"/>
      <c r="J84" s="1"/>
    </row>
    <row r="85" spans="1:10" ht="13.2" x14ac:dyDescent="0.2">
      <c r="B85" s="94"/>
      <c r="C85" s="136" t="s">
        <v>14</v>
      </c>
      <c r="D85" s="41" t="s">
        <v>209</v>
      </c>
      <c r="E85" s="24"/>
      <c r="F85" s="23" t="s">
        <v>7</v>
      </c>
      <c r="G85" s="48"/>
      <c r="H85" s="58"/>
      <c r="I85" s="4"/>
    </row>
    <row r="86" spans="1:10" ht="13.2" x14ac:dyDescent="0.2">
      <c r="B86" s="94"/>
      <c r="C86" s="136" t="s">
        <v>14</v>
      </c>
      <c r="D86" s="41" t="s">
        <v>210</v>
      </c>
      <c r="E86" s="24"/>
      <c r="F86" s="23" t="s">
        <v>7</v>
      </c>
      <c r="G86" s="48"/>
      <c r="H86" s="58"/>
      <c r="I86" s="4"/>
    </row>
    <row r="87" spans="1:10" ht="13.2" x14ac:dyDescent="0.2">
      <c r="B87" s="94"/>
      <c r="C87" s="136" t="s">
        <v>14</v>
      </c>
      <c r="D87" s="41" t="s">
        <v>67</v>
      </c>
      <c r="E87" s="24"/>
      <c r="F87" s="23" t="s">
        <v>7</v>
      </c>
      <c r="G87" s="48"/>
      <c r="H87" s="58"/>
      <c r="I87" s="4"/>
    </row>
    <row r="88" spans="1:10" ht="13.2" x14ac:dyDescent="0.2">
      <c r="B88" s="94"/>
      <c r="C88" s="136" t="s">
        <v>14</v>
      </c>
      <c r="D88" s="41" t="s">
        <v>66</v>
      </c>
      <c r="E88" s="24"/>
      <c r="F88" s="23" t="s">
        <v>7</v>
      </c>
      <c r="G88" s="48"/>
      <c r="H88" s="58"/>
      <c r="I88" s="4"/>
    </row>
    <row r="89" spans="1:10" ht="15.9" customHeight="1" x14ac:dyDescent="0.25">
      <c r="B89" s="7"/>
      <c r="C89" s="138"/>
      <c r="D89" s="24" t="str">
        <f>"S/TOTAL PARAGRAPHE "&amp;B84</f>
        <v>S/TOTAL PARAGRAPHE 5.2.1.</v>
      </c>
      <c r="E89" s="46"/>
      <c r="F89" s="23"/>
      <c r="G89" s="48"/>
      <c r="H89" s="86"/>
      <c r="I89" s="90"/>
      <c r="J89" s="1"/>
    </row>
    <row r="90" spans="1:10" ht="15.9" customHeight="1" x14ac:dyDescent="0.25">
      <c r="A90" s="2">
        <f>A84+1</f>
        <v>2</v>
      </c>
      <c r="B90" s="87" t="str">
        <f>B83&amp;A90&amp;"."</f>
        <v>5.2.2.</v>
      </c>
      <c r="C90" s="137"/>
      <c r="D90" s="88" t="s">
        <v>211</v>
      </c>
      <c r="E90" s="89"/>
      <c r="F90" s="23"/>
      <c r="G90" s="48"/>
      <c r="H90" s="58"/>
      <c r="I90" s="4"/>
      <c r="J90" s="1"/>
    </row>
    <row r="91" spans="1:10" ht="15.9" customHeight="1" x14ac:dyDescent="0.2">
      <c r="A91" s="2">
        <v>1</v>
      </c>
      <c r="B91" s="96" t="str">
        <f>B90&amp;A91&amp;"."</f>
        <v>5.2.2.1.</v>
      </c>
      <c r="C91" s="139"/>
      <c r="D91" s="97" t="s">
        <v>115</v>
      </c>
      <c r="E91" s="98"/>
      <c r="F91" s="23"/>
      <c r="G91" s="48"/>
      <c r="H91" s="86"/>
      <c r="I91" s="47"/>
    </row>
    <row r="92" spans="1:10" ht="15.9" customHeight="1" x14ac:dyDescent="0.2">
      <c r="B92" s="8"/>
      <c r="C92" s="136" t="s">
        <v>14</v>
      </c>
      <c r="D92" s="41" t="s">
        <v>116</v>
      </c>
      <c r="E92" s="24"/>
      <c r="F92" s="23" t="s">
        <v>7</v>
      </c>
      <c r="G92" s="48"/>
      <c r="H92" s="58"/>
      <c r="I92" s="4"/>
    </row>
    <row r="93" spans="1:10" ht="15.9" customHeight="1" x14ac:dyDescent="0.2">
      <c r="B93" s="8"/>
      <c r="C93" s="136" t="s">
        <v>14</v>
      </c>
      <c r="D93" s="41" t="s">
        <v>212</v>
      </c>
      <c r="E93" s="24"/>
      <c r="F93" s="23" t="s">
        <v>7</v>
      </c>
      <c r="G93" s="48"/>
      <c r="H93" s="58"/>
      <c r="I93" s="4"/>
    </row>
    <row r="94" spans="1:10" ht="15.9" customHeight="1" x14ac:dyDescent="0.2">
      <c r="B94" s="8"/>
      <c r="C94" s="136" t="s">
        <v>14</v>
      </c>
      <c r="D94" s="41" t="s">
        <v>213</v>
      </c>
      <c r="E94" s="24"/>
      <c r="F94" s="23" t="s">
        <v>7</v>
      </c>
      <c r="G94" s="48"/>
      <c r="H94" s="58"/>
      <c r="I94" s="4"/>
    </row>
    <row r="95" spans="1:10" ht="15.9" customHeight="1" x14ac:dyDescent="0.25">
      <c r="B95" s="7"/>
      <c r="C95" s="138"/>
      <c r="D95" s="46" t="str">
        <f>"S/TOTAL PARAGRAPHE "&amp;B91</f>
        <v>S/TOTAL PARAGRAPHE 5.2.2.1.</v>
      </c>
      <c r="E95" s="46"/>
      <c r="F95" s="23"/>
      <c r="G95" s="48"/>
      <c r="H95" s="86"/>
      <c r="I95" s="99"/>
    </row>
    <row r="96" spans="1:10" ht="15.9" customHeight="1" x14ac:dyDescent="0.2">
      <c r="A96" s="2">
        <f>A91+1</f>
        <v>2</v>
      </c>
      <c r="B96" s="96" t="str">
        <f>B90&amp;A96&amp;"."</f>
        <v>5.2.2.2.</v>
      </c>
      <c r="C96" s="139"/>
      <c r="D96" s="97" t="s">
        <v>214</v>
      </c>
      <c r="E96" s="98"/>
      <c r="F96" s="23"/>
      <c r="G96" s="48"/>
      <c r="H96" s="86"/>
      <c r="I96" s="47"/>
    </row>
    <row r="97" spans="1:10" ht="15.9" customHeight="1" x14ac:dyDescent="0.2">
      <c r="B97" s="8"/>
      <c r="C97" s="136" t="s">
        <v>14</v>
      </c>
      <c r="D97" s="41" t="s">
        <v>215</v>
      </c>
      <c r="E97" s="24"/>
      <c r="F97" s="23" t="s">
        <v>7</v>
      </c>
      <c r="G97" s="48"/>
      <c r="H97" s="58"/>
      <c r="I97" s="4"/>
    </row>
    <row r="98" spans="1:10" ht="15.9" customHeight="1" x14ac:dyDescent="0.2">
      <c r="B98" s="8"/>
      <c r="C98" s="136" t="s">
        <v>14</v>
      </c>
      <c r="D98" s="41" t="s">
        <v>262</v>
      </c>
      <c r="E98" s="24"/>
      <c r="F98" s="23" t="s">
        <v>7</v>
      </c>
      <c r="G98" s="48"/>
      <c r="H98" s="58"/>
      <c r="I98" s="4"/>
    </row>
    <row r="99" spans="1:10" ht="15.9" customHeight="1" x14ac:dyDescent="0.2">
      <c r="B99" s="8"/>
      <c r="C99" s="136" t="s">
        <v>14</v>
      </c>
      <c r="D99" s="41" t="s">
        <v>73</v>
      </c>
      <c r="E99" s="24"/>
      <c r="F99" s="23" t="s">
        <v>7</v>
      </c>
      <c r="G99" s="48"/>
      <c r="H99" s="58"/>
      <c r="I99" s="4"/>
    </row>
    <row r="100" spans="1:10" ht="15.9" customHeight="1" x14ac:dyDescent="0.25">
      <c r="B100" s="7"/>
      <c r="C100" s="138"/>
      <c r="D100" s="46" t="str">
        <f>"S/TOTAL PARAGRAPHE "&amp;B96</f>
        <v>S/TOTAL PARAGRAPHE 5.2.2.2.</v>
      </c>
      <c r="E100" s="46"/>
      <c r="F100" s="23"/>
      <c r="G100" s="48"/>
      <c r="H100" s="86"/>
      <c r="I100" s="99"/>
    </row>
    <row r="101" spans="1:10" ht="15.9" customHeight="1" x14ac:dyDescent="0.2">
      <c r="A101" s="2">
        <f>A96+1</f>
        <v>3</v>
      </c>
      <c r="B101" s="96" t="str">
        <f>$B$90&amp;A101&amp;"."</f>
        <v>5.2.2.3.</v>
      </c>
      <c r="C101" s="139"/>
      <c r="D101" s="97" t="s">
        <v>216</v>
      </c>
      <c r="E101" s="98"/>
      <c r="F101" s="23"/>
      <c r="G101" s="48"/>
      <c r="H101" s="86"/>
      <c r="I101" s="47"/>
    </row>
    <row r="102" spans="1:10" ht="15.9" customHeight="1" x14ac:dyDescent="0.2">
      <c r="B102" s="8"/>
      <c r="C102" s="136" t="s">
        <v>14</v>
      </c>
      <c r="D102" s="41" t="s">
        <v>217</v>
      </c>
      <c r="E102" s="24"/>
      <c r="F102" s="23" t="s">
        <v>7</v>
      </c>
      <c r="G102" s="48"/>
      <c r="H102" s="58"/>
      <c r="I102" s="4"/>
    </row>
    <row r="103" spans="1:10" ht="15.9" customHeight="1" x14ac:dyDescent="0.2">
      <c r="B103" s="8"/>
      <c r="C103" s="136" t="s">
        <v>14</v>
      </c>
      <c r="D103" s="41" t="s">
        <v>219</v>
      </c>
      <c r="E103" s="24"/>
      <c r="F103" s="23" t="s">
        <v>7</v>
      </c>
      <c r="G103" s="48"/>
      <c r="H103" s="58"/>
      <c r="I103" s="4"/>
    </row>
    <row r="104" spans="1:10" ht="15.9" customHeight="1" x14ac:dyDescent="0.25">
      <c r="B104" s="7"/>
      <c r="C104" s="138"/>
      <c r="D104" s="46" t="str">
        <f>"S/TOTAL PARAGRAPHE "&amp;B101</f>
        <v>S/TOTAL PARAGRAPHE 5.2.2.3.</v>
      </c>
      <c r="E104" s="46"/>
      <c r="F104" s="23"/>
      <c r="G104" s="48"/>
      <c r="H104" s="86"/>
      <c r="I104" s="99"/>
    </row>
    <row r="105" spans="1:10" ht="15.9" customHeight="1" x14ac:dyDescent="0.25">
      <c r="B105" s="7"/>
      <c r="C105" s="138"/>
      <c r="D105" s="24" t="str">
        <f>"S/TOTAL PARAGRAPHE "&amp;B90</f>
        <v>S/TOTAL PARAGRAPHE 5.2.2.</v>
      </c>
      <c r="E105" s="46"/>
      <c r="F105" s="23"/>
      <c r="G105" s="48"/>
      <c r="H105" s="86"/>
      <c r="I105" s="90"/>
      <c r="J105" s="1"/>
    </row>
    <row r="106" spans="1:10" ht="15.9" customHeight="1" x14ac:dyDescent="0.25">
      <c r="A106" s="2">
        <v>3</v>
      </c>
      <c r="B106" s="87" t="str">
        <f>$B$83&amp;A106&amp;"."</f>
        <v>5.2.3.</v>
      </c>
      <c r="C106" s="137"/>
      <c r="D106" s="88" t="s">
        <v>117</v>
      </c>
      <c r="E106" s="89"/>
      <c r="F106" s="23"/>
      <c r="G106" s="48"/>
      <c r="H106" s="58"/>
      <c r="I106" s="4"/>
      <c r="J106" s="1"/>
    </row>
    <row r="107" spans="1:10" ht="15.9" customHeight="1" x14ac:dyDescent="0.2">
      <c r="A107" s="2">
        <v>1</v>
      </c>
      <c r="B107" s="96" t="str">
        <f>$B$106&amp;A107&amp;"."</f>
        <v>5.2.3.1.</v>
      </c>
      <c r="C107" s="139"/>
      <c r="D107" s="97" t="s">
        <v>167</v>
      </c>
      <c r="E107" s="98"/>
      <c r="F107" s="23"/>
      <c r="G107" s="48"/>
      <c r="H107" s="86"/>
      <c r="I107" s="47"/>
    </row>
    <row r="108" spans="1:10" ht="15.9" customHeight="1" x14ac:dyDescent="0.2">
      <c r="B108" s="8"/>
      <c r="C108" s="136" t="s">
        <v>14</v>
      </c>
      <c r="D108" s="41" t="s">
        <v>218</v>
      </c>
      <c r="E108" s="24"/>
      <c r="F108" s="23" t="s">
        <v>7</v>
      </c>
      <c r="G108" s="48"/>
      <c r="H108" s="58"/>
      <c r="I108" s="4"/>
    </row>
    <row r="109" spans="1:10" ht="15.9" customHeight="1" x14ac:dyDescent="0.2">
      <c r="B109" s="8"/>
      <c r="C109" s="136" t="s">
        <v>14</v>
      </c>
      <c r="D109" s="41" t="s">
        <v>118</v>
      </c>
      <c r="E109" s="24"/>
      <c r="F109" s="23" t="s">
        <v>7</v>
      </c>
      <c r="G109" s="48"/>
      <c r="H109" s="58"/>
      <c r="I109" s="4"/>
    </row>
    <row r="110" spans="1:10" ht="15.9" customHeight="1" x14ac:dyDescent="0.25">
      <c r="B110" s="7"/>
      <c r="C110" s="138"/>
      <c r="D110" s="46" t="str">
        <f>"S/TOTAL PARAGRAPHE "&amp;B107</f>
        <v>S/TOTAL PARAGRAPHE 5.2.3.1.</v>
      </c>
      <c r="E110" s="46"/>
      <c r="F110" s="23"/>
      <c r="G110" s="48"/>
      <c r="H110" s="86"/>
      <c r="I110" s="99"/>
    </row>
    <row r="111" spans="1:10" ht="15.9" customHeight="1" x14ac:dyDescent="0.2">
      <c r="A111" s="2">
        <v>2</v>
      </c>
      <c r="B111" s="96" t="str">
        <f>$B$106&amp;A111&amp;"."</f>
        <v>5.2.3.2.</v>
      </c>
      <c r="C111" s="139"/>
      <c r="D111" s="97" t="s">
        <v>168</v>
      </c>
      <c r="E111" s="98"/>
      <c r="F111" s="23"/>
      <c r="G111" s="48"/>
      <c r="H111" s="86"/>
      <c r="I111" s="47"/>
    </row>
    <row r="112" spans="1:10" ht="15.9" customHeight="1" x14ac:dyDescent="0.2">
      <c r="B112" s="8"/>
      <c r="C112" s="136" t="s">
        <v>14</v>
      </c>
      <c r="D112" s="41" t="s">
        <v>169</v>
      </c>
      <c r="E112" s="24"/>
      <c r="F112" s="23" t="s">
        <v>77</v>
      </c>
      <c r="G112" s="48"/>
      <c r="H112" s="58"/>
      <c r="I112" s="4"/>
    </row>
    <row r="113" spans="1:10" ht="15.9" customHeight="1" x14ac:dyDescent="0.2">
      <c r="B113" s="8"/>
      <c r="C113" s="136" t="s">
        <v>14</v>
      </c>
      <c r="D113" s="41" t="s">
        <v>118</v>
      </c>
      <c r="E113" s="24"/>
      <c r="F113" s="23" t="s">
        <v>77</v>
      </c>
      <c r="G113" s="48"/>
      <c r="H113" s="58"/>
      <c r="I113" s="4"/>
    </row>
    <row r="114" spans="1:10" ht="15.9" customHeight="1" x14ac:dyDescent="0.25">
      <c r="B114" s="7"/>
      <c r="C114" s="138"/>
      <c r="D114" s="46" t="str">
        <f>"S/TOTAL PARAGRAPHE "&amp;B111</f>
        <v>S/TOTAL PARAGRAPHE 5.2.3.2.</v>
      </c>
      <c r="E114" s="46"/>
      <c r="F114" s="23"/>
      <c r="G114" s="48"/>
      <c r="H114" s="86"/>
      <c r="I114" s="99" t="s">
        <v>77</v>
      </c>
    </row>
    <row r="115" spans="1:10" ht="15.9" customHeight="1" x14ac:dyDescent="0.25">
      <c r="B115" s="7"/>
      <c r="C115" s="138"/>
      <c r="D115" s="24" t="str">
        <f>"S/TOTAL PARAGRAPHE "&amp;B106</f>
        <v>S/TOTAL PARAGRAPHE 5.2.3.</v>
      </c>
      <c r="E115" s="46"/>
      <c r="F115" s="23"/>
      <c r="G115" s="48"/>
      <c r="H115" s="86"/>
      <c r="I115" s="90"/>
      <c r="J115" s="1"/>
    </row>
    <row r="116" spans="1:10" ht="15.9" customHeight="1" x14ac:dyDescent="0.25">
      <c r="A116" s="2">
        <v>4</v>
      </c>
      <c r="B116" s="87" t="str">
        <f>$B$83&amp;A116&amp;"."</f>
        <v>5.2.4.</v>
      </c>
      <c r="C116" s="137"/>
      <c r="D116" s="88" t="s">
        <v>68</v>
      </c>
      <c r="E116" s="89"/>
      <c r="F116" s="23"/>
      <c r="G116" s="48"/>
      <c r="H116" s="58"/>
      <c r="I116" s="4"/>
      <c r="J116" s="1"/>
    </row>
    <row r="117" spans="1:10" ht="15.9" customHeight="1" x14ac:dyDescent="0.2">
      <c r="A117" s="2">
        <v>1</v>
      </c>
      <c r="B117" s="96" t="str">
        <f>$B$116&amp;A117&amp;"."</f>
        <v>5.2.4.1.</v>
      </c>
      <c r="C117" s="139"/>
      <c r="D117" s="97" t="s">
        <v>69</v>
      </c>
      <c r="E117" s="98"/>
      <c r="F117" s="23"/>
      <c r="G117" s="48"/>
      <c r="H117" s="86"/>
      <c r="I117" s="47"/>
    </row>
    <row r="118" spans="1:10" ht="15.9" customHeight="1" x14ac:dyDescent="0.2">
      <c r="B118" s="8"/>
      <c r="C118" s="136" t="s">
        <v>14</v>
      </c>
      <c r="D118" s="41" t="s">
        <v>119</v>
      </c>
      <c r="E118" s="24"/>
      <c r="F118" s="23" t="s">
        <v>6</v>
      </c>
      <c r="G118" s="48"/>
      <c r="H118" s="58"/>
      <c r="I118" s="4"/>
    </row>
    <row r="119" spans="1:10" ht="15.9" customHeight="1" x14ac:dyDescent="0.2">
      <c r="B119" s="8"/>
      <c r="C119" s="136" t="s">
        <v>14</v>
      </c>
      <c r="D119" s="41" t="s">
        <v>220</v>
      </c>
      <c r="E119" s="24"/>
      <c r="F119" s="23" t="s">
        <v>6</v>
      </c>
      <c r="G119" s="48"/>
      <c r="H119" s="58"/>
      <c r="I119" s="4"/>
    </row>
    <row r="120" spans="1:10" ht="15.9" customHeight="1" x14ac:dyDescent="0.2">
      <c r="B120" s="8"/>
      <c r="C120" s="136" t="s">
        <v>14</v>
      </c>
      <c r="D120" s="41" t="s">
        <v>221</v>
      </c>
      <c r="E120" s="24"/>
      <c r="F120" s="23" t="s">
        <v>6</v>
      </c>
      <c r="G120" s="48"/>
      <c r="H120" s="58"/>
      <c r="I120" s="4"/>
    </row>
    <row r="121" spans="1:10" ht="15.9" customHeight="1" x14ac:dyDescent="0.2">
      <c r="B121" s="8"/>
      <c r="C121" s="136" t="s">
        <v>14</v>
      </c>
      <c r="D121" s="41" t="s">
        <v>120</v>
      </c>
      <c r="E121" s="24"/>
      <c r="F121" s="23" t="s">
        <v>6</v>
      </c>
      <c r="G121" s="48"/>
      <c r="H121" s="58"/>
      <c r="I121" s="4"/>
    </row>
    <row r="122" spans="1:10" ht="15.9" customHeight="1" x14ac:dyDescent="0.2">
      <c r="B122" s="8"/>
      <c r="C122" s="136" t="s">
        <v>14</v>
      </c>
      <c r="D122" s="41" t="s">
        <v>121</v>
      </c>
      <c r="E122" s="24"/>
      <c r="F122" s="23" t="s">
        <v>6</v>
      </c>
      <c r="G122" s="48"/>
      <c r="H122" s="58"/>
      <c r="I122" s="4"/>
    </row>
    <row r="123" spans="1:10" ht="15.9" customHeight="1" x14ac:dyDescent="0.2">
      <c r="B123" s="8"/>
      <c r="C123" s="136" t="s">
        <v>14</v>
      </c>
      <c r="D123" s="41" t="s">
        <v>122</v>
      </c>
      <c r="E123" s="24"/>
      <c r="F123" s="23" t="s">
        <v>6</v>
      </c>
      <c r="G123" s="48"/>
      <c r="H123" s="58"/>
      <c r="I123" s="4"/>
    </row>
    <row r="124" spans="1:10" ht="15.9" customHeight="1" x14ac:dyDescent="0.25">
      <c r="B124" s="7"/>
      <c r="C124" s="138"/>
      <c r="D124" s="46" t="str">
        <f>"S/TOTAL PARAGRAPHE "&amp;B117</f>
        <v>S/TOTAL PARAGRAPHE 5.2.4.1.</v>
      </c>
      <c r="E124" s="46"/>
      <c r="F124" s="23"/>
      <c r="G124" s="48"/>
      <c r="H124" s="86"/>
      <c r="I124" s="99"/>
    </row>
    <row r="125" spans="1:10" ht="15.9" customHeight="1" x14ac:dyDescent="0.2">
      <c r="A125" s="2">
        <f>A117+1</f>
        <v>2</v>
      </c>
      <c r="B125" s="96" t="str">
        <f>$B$116&amp;A125&amp;"."</f>
        <v>5.2.4.2.</v>
      </c>
      <c r="C125" s="139"/>
      <c r="D125" s="97" t="s">
        <v>70</v>
      </c>
      <c r="E125" s="98"/>
      <c r="F125" s="23"/>
      <c r="G125" s="48"/>
      <c r="H125" s="86"/>
      <c r="I125" s="47"/>
    </row>
    <row r="126" spans="1:10" ht="15.9" customHeight="1" x14ac:dyDescent="0.2">
      <c r="B126" s="8"/>
      <c r="C126" s="136" t="s">
        <v>14</v>
      </c>
      <c r="D126" s="41" t="s">
        <v>170</v>
      </c>
      <c r="E126" s="24"/>
      <c r="F126" s="23" t="s">
        <v>7</v>
      </c>
      <c r="G126" s="48"/>
      <c r="H126" s="58"/>
      <c r="I126" s="4"/>
    </row>
    <row r="127" spans="1:10" ht="15.9" customHeight="1" x14ac:dyDescent="0.2">
      <c r="B127" s="8"/>
      <c r="C127" s="136" t="s">
        <v>14</v>
      </c>
      <c r="D127" s="41" t="s">
        <v>171</v>
      </c>
      <c r="E127" s="24"/>
      <c r="F127" s="23" t="s">
        <v>7</v>
      </c>
      <c r="G127" s="48"/>
      <c r="H127" s="58"/>
      <c r="I127" s="4"/>
    </row>
    <row r="128" spans="1:10" ht="15.9" customHeight="1" x14ac:dyDescent="0.25">
      <c r="B128" s="7"/>
      <c r="C128" s="138"/>
      <c r="D128" s="46" t="str">
        <f>"S/TOTAL PARAGRAPHE "&amp;B125</f>
        <v>S/TOTAL PARAGRAPHE 5.2.4.2.</v>
      </c>
      <c r="E128" s="46"/>
      <c r="F128" s="23"/>
      <c r="G128" s="48"/>
      <c r="H128" s="86"/>
      <c r="I128" s="99"/>
    </row>
    <row r="129" spans="1:10" ht="15.9" customHeight="1" x14ac:dyDescent="0.2">
      <c r="A129" s="2">
        <v>3</v>
      </c>
      <c r="B129" s="96" t="str">
        <f>$B$116&amp;A129&amp;"."</f>
        <v>5.2.4.3.</v>
      </c>
      <c r="C129" s="139"/>
      <c r="D129" s="97" t="s">
        <v>222</v>
      </c>
      <c r="E129" s="98"/>
      <c r="F129" s="23"/>
      <c r="G129" s="48"/>
      <c r="H129" s="86"/>
      <c r="I129" s="47"/>
    </row>
    <row r="130" spans="1:10" ht="15.9" customHeight="1" x14ac:dyDescent="0.2">
      <c r="B130" s="8"/>
      <c r="C130" s="136" t="s">
        <v>14</v>
      </c>
      <c r="D130" s="41" t="s">
        <v>125</v>
      </c>
      <c r="E130" s="24"/>
      <c r="F130" s="23" t="s">
        <v>7</v>
      </c>
      <c r="G130" s="48"/>
      <c r="H130" s="58"/>
      <c r="I130" s="4"/>
    </row>
    <row r="131" spans="1:10" ht="15.9" customHeight="1" x14ac:dyDescent="0.2">
      <c r="B131" s="8"/>
      <c r="C131" s="136" t="s">
        <v>14</v>
      </c>
      <c r="D131" s="41" t="s">
        <v>126</v>
      </c>
      <c r="E131" s="24"/>
      <c r="F131" s="23" t="s">
        <v>7</v>
      </c>
      <c r="G131" s="48"/>
      <c r="H131" s="58"/>
      <c r="I131" s="4"/>
    </row>
    <row r="132" spans="1:10" ht="15.9" customHeight="1" x14ac:dyDescent="0.25">
      <c r="B132" s="7"/>
      <c r="C132" s="138"/>
      <c r="D132" s="46" t="str">
        <f>"S/TOTAL PARAGRAPHE "&amp;B129</f>
        <v>S/TOTAL PARAGRAPHE 5.2.4.3.</v>
      </c>
      <c r="E132" s="46"/>
      <c r="F132" s="23"/>
      <c r="G132" s="48"/>
      <c r="H132" s="86"/>
      <c r="I132" s="99"/>
    </row>
    <row r="133" spans="1:10" ht="15.9" customHeight="1" x14ac:dyDescent="0.2">
      <c r="A133" s="2">
        <v>4</v>
      </c>
      <c r="B133" s="96" t="str">
        <f>$B$116&amp;A133&amp;"."</f>
        <v>5.2.4.4.</v>
      </c>
      <c r="C133" s="139"/>
      <c r="D133" s="97" t="s">
        <v>172</v>
      </c>
      <c r="E133" s="98"/>
      <c r="F133" s="23"/>
      <c r="G133" s="48"/>
      <c r="H133" s="86"/>
      <c r="I133" s="47"/>
    </row>
    <row r="134" spans="1:10" ht="15.9" customHeight="1" x14ac:dyDescent="0.2">
      <c r="B134" s="8"/>
      <c r="C134" s="136" t="s">
        <v>14</v>
      </c>
      <c r="D134" s="41" t="s">
        <v>123</v>
      </c>
      <c r="E134" s="24"/>
      <c r="F134" s="23" t="s">
        <v>77</v>
      </c>
      <c r="G134" s="48"/>
      <c r="H134" s="58"/>
      <c r="I134" s="4"/>
    </row>
    <row r="135" spans="1:10" ht="15.9" customHeight="1" x14ac:dyDescent="0.2">
      <c r="B135" s="8"/>
      <c r="C135" s="136" t="s">
        <v>14</v>
      </c>
      <c r="D135" s="41" t="s">
        <v>124</v>
      </c>
      <c r="E135" s="24"/>
      <c r="F135" s="23" t="s">
        <v>77</v>
      </c>
      <c r="G135" s="48"/>
      <c r="H135" s="58"/>
      <c r="I135" s="4"/>
    </row>
    <row r="136" spans="1:10" ht="15.9" customHeight="1" x14ac:dyDescent="0.25">
      <c r="B136" s="7"/>
      <c r="C136" s="138"/>
      <c r="D136" s="46" t="str">
        <f>"S/TOTAL PARAGRAPHE "&amp;B133</f>
        <v>S/TOTAL PARAGRAPHE 5.2.4.4.</v>
      </c>
      <c r="E136" s="46"/>
      <c r="F136" s="23"/>
      <c r="G136" s="48"/>
      <c r="H136" s="86"/>
      <c r="I136" s="99" t="s">
        <v>77</v>
      </c>
    </row>
    <row r="137" spans="1:10" ht="15.9" customHeight="1" x14ac:dyDescent="0.2">
      <c r="A137" s="2">
        <v>4</v>
      </c>
      <c r="B137" s="96" t="str">
        <f>$B$116&amp;A137&amp;"."</f>
        <v>5.2.4.4.</v>
      </c>
      <c r="C137" s="139"/>
      <c r="D137" s="97" t="s">
        <v>223</v>
      </c>
      <c r="E137" s="98"/>
      <c r="F137" s="23"/>
      <c r="G137" s="48"/>
      <c r="H137" s="86"/>
      <c r="I137" s="47"/>
    </row>
    <row r="138" spans="1:10" ht="15.9" customHeight="1" x14ac:dyDescent="0.2">
      <c r="B138" s="8"/>
      <c r="C138" s="136" t="s">
        <v>14</v>
      </c>
      <c r="D138" s="41" t="s">
        <v>224</v>
      </c>
      <c r="E138" s="24"/>
      <c r="F138" s="23" t="s">
        <v>7</v>
      </c>
      <c r="G138" s="48"/>
      <c r="H138" s="58"/>
      <c r="I138" s="4"/>
    </row>
    <row r="139" spans="1:10" ht="15.9" customHeight="1" x14ac:dyDescent="0.25">
      <c r="B139" s="7"/>
      <c r="C139" s="138"/>
      <c r="D139" s="46" t="str">
        <f>"S/TOTAL PARAGRAPHE "&amp;B137</f>
        <v>S/TOTAL PARAGRAPHE 5.2.4.4.</v>
      </c>
      <c r="E139" s="46"/>
      <c r="F139" s="23"/>
      <c r="G139" s="48"/>
      <c r="H139" s="86"/>
      <c r="I139" s="99"/>
    </row>
    <row r="140" spans="1:10" ht="15.9" customHeight="1" x14ac:dyDescent="0.25">
      <c r="B140" s="7"/>
      <c r="C140" s="138"/>
      <c r="D140" s="24" t="str">
        <f>"S/TOTAL PARAGRAPHE "&amp;B116</f>
        <v>S/TOTAL PARAGRAPHE 5.2.4.</v>
      </c>
      <c r="E140" s="46"/>
      <c r="F140" s="23"/>
      <c r="G140" s="48"/>
      <c r="H140" s="86"/>
      <c r="I140" s="90"/>
      <c r="J140" s="1"/>
    </row>
    <row r="141" spans="1:10" ht="15.9" customHeight="1" x14ac:dyDescent="0.25">
      <c r="A141" s="2">
        <f>A116+1</f>
        <v>5</v>
      </c>
      <c r="B141" s="87" t="str">
        <f>$B$83&amp;A141&amp;"."</f>
        <v>5.2.5.</v>
      </c>
      <c r="C141" s="137"/>
      <c r="D141" s="88" t="s">
        <v>71</v>
      </c>
      <c r="E141" s="89"/>
      <c r="F141" s="23"/>
      <c r="G141" s="48"/>
      <c r="H141" s="58"/>
      <c r="I141" s="4"/>
      <c r="J141" s="1"/>
    </row>
    <row r="142" spans="1:10" ht="15.9" customHeight="1" x14ac:dyDescent="0.2">
      <c r="A142" s="2">
        <v>1</v>
      </c>
      <c r="B142" s="96" t="str">
        <f>$B$141&amp;A142&amp;"."</f>
        <v>5.2.5.1.</v>
      </c>
      <c r="C142" s="139"/>
      <c r="D142" s="97" t="s">
        <v>225</v>
      </c>
      <c r="E142" s="98"/>
      <c r="F142" s="23"/>
      <c r="G142" s="48"/>
      <c r="H142" s="86"/>
      <c r="I142" s="47"/>
    </row>
    <row r="143" spans="1:10" ht="15.9" customHeight="1" x14ac:dyDescent="0.2">
      <c r="B143" s="8"/>
      <c r="C143" s="136" t="s">
        <v>14</v>
      </c>
      <c r="D143" s="41" t="s">
        <v>226</v>
      </c>
      <c r="E143" s="24"/>
      <c r="F143" s="23" t="s">
        <v>0</v>
      </c>
      <c r="G143" s="48"/>
      <c r="H143" s="58"/>
      <c r="I143" s="4"/>
    </row>
    <row r="144" spans="1:10" ht="15.9" customHeight="1" x14ac:dyDescent="0.2">
      <c r="B144" s="8"/>
      <c r="C144" s="136" t="s">
        <v>14</v>
      </c>
      <c r="D144" s="41" t="s">
        <v>227</v>
      </c>
      <c r="E144" s="24"/>
      <c r="F144" s="23" t="s">
        <v>0</v>
      </c>
      <c r="G144" s="48"/>
      <c r="H144" s="58"/>
      <c r="I144" s="4"/>
    </row>
    <row r="145" spans="1:17" ht="15.9" customHeight="1" x14ac:dyDescent="0.2">
      <c r="B145" s="8"/>
      <c r="C145" s="136" t="s">
        <v>14</v>
      </c>
      <c r="D145" s="41" t="s">
        <v>228</v>
      </c>
      <c r="E145" s="24"/>
      <c r="F145" s="23" t="s">
        <v>0</v>
      </c>
      <c r="G145" s="48"/>
      <c r="H145" s="58"/>
      <c r="I145" s="4"/>
    </row>
    <row r="146" spans="1:17" ht="15.9" customHeight="1" x14ac:dyDescent="0.2">
      <c r="B146" s="8"/>
      <c r="C146" s="136" t="s">
        <v>14</v>
      </c>
      <c r="D146" s="41" t="s">
        <v>229</v>
      </c>
      <c r="E146" s="24"/>
      <c r="F146" s="23" t="s">
        <v>0</v>
      </c>
      <c r="G146" s="48"/>
      <c r="H146" s="58"/>
      <c r="I146" s="4"/>
    </row>
    <row r="147" spans="1:17" ht="15.9" customHeight="1" x14ac:dyDescent="0.2">
      <c r="B147" s="8"/>
      <c r="C147" s="136" t="s">
        <v>14</v>
      </c>
      <c r="D147" s="41" t="s">
        <v>230</v>
      </c>
      <c r="E147" s="24"/>
      <c r="F147" s="23" t="s">
        <v>0</v>
      </c>
      <c r="G147" s="48"/>
      <c r="H147" s="58"/>
      <c r="I147" s="4"/>
    </row>
    <row r="148" spans="1:17" ht="15.9" customHeight="1" x14ac:dyDescent="0.2">
      <c r="B148" s="8"/>
      <c r="C148" s="136" t="s">
        <v>14</v>
      </c>
      <c r="D148" s="41" t="s">
        <v>231</v>
      </c>
      <c r="E148" s="24"/>
      <c r="F148" s="23" t="s">
        <v>0</v>
      </c>
      <c r="G148" s="48"/>
      <c r="H148" s="58"/>
      <c r="I148" s="4"/>
    </row>
    <row r="149" spans="1:17" ht="15.9" customHeight="1" x14ac:dyDescent="0.2">
      <c r="B149" s="8"/>
      <c r="C149" s="136" t="s">
        <v>14</v>
      </c>
      <c r="D149" s="41" t="s">
        <v>237</v>
      </c>
      <c r="E149" s="24"/>
      <c r="F149" s="23" t="s">
        <v>0</v>
      </c>
      <c r="G149" s="48"/>
      <c r="H149" s="58"/>
      <c r="I149" s="4"/>
    </row>
    <row r="150" spans="1:17" ht="15.9" customHeight="1" x14ac:dyDescent="0.2">
      <c r="B150" s="8"/>
      <c r="C150" s="136" t="s">
        <v>14</v>
      </c>
      <c r="D150" s="41" t="s">
        <v>232</v>
      </c>
      <c r="E150" s="24"/>
      <c r="F150" s="23" t="s">
        <v>0</v>
      </c>
      <c r="G150" s="48"/>
      <c r="H150" s="58"/>
      <c r="I150" s="4"/>
    </row>
    <row r="151" spans="1:17" ht="15.9" customHeight="1" x14ac:dyDescent="0.2">
      <c r="B151" s="8"/>
      <c r="C151" s="136" t="s">
        <v>14</v>
      </c>
      <c r="D151" s="41" t="s">
        <v>72</v>
      </c>
      <c r="E151" s="24"/>
      <c r="F151" s="23" t="s">
        <v>0</v>
      </c>
      <c r="G151" s="48"/>
      <c r="H151" s="58"/>
      <c r="I151" s="4"/>
    </row>
    <row r="152" spans="1:17" ht="15.9" customHeight="1" x14ac:dyDescent="0.2">
      <c r="B152" s="8"/>
      <c r="C152" s="136" t="s">
        <v>14</v>
      </c>
      <c r="D152" s="41" t="s">
        <v>73</v>
      </c>
      <c r="E152" s="24"/>
      <c r="F152" s="23" t="s">
        <v>0</v>
      </c>
      <c r="G152" s="48"/>
      <c r="H152" s="58"/>
      <c r="I152" s="4"/>
    </row>
    <row r="153" spans="1:17" ht="15.9" customHeight="1" x14ac:dyDescent="0.2">
      <c r="B153" s="8"/>
      <c r="C153" s="136" t="s">
        <v>14</v>
      </c>
      <c r="D153" s="41" t="s">
        <v>114</v>
      </c>
      <c r="E153" s="24"/>
      <c r="F153" s="23" t="s">
        <v>7</v>
      </c>
      <c r="G153" s="48"/>
      <c r="H153" s="58"/>
      <c r="I153" s="4"/>
      <c r="Q153" s="140"/>
    </row>
    <row r="154" spans="1:17" ht="15.9" customHeight="1" x14ac:dyDescent="0.25">
      <c r="B154" s="7"/>
      <c r="C154" s="138"/>
      <c r="D154" s="46" t="str">
        <f>"S/TOTAL PARAGRAPHE "&amp;B142</f>
        <v>S/TOTAL PARAGRAPHE 5.2.5.1.</v>
      </c>
      <c r="E154" s="46"/>
      <c r="F154" s="23"/>
      <c r="G154" s="48"/>
      <c r="H154" s="86"/>
      <c r="I154" s="99"/>
    </row>
    <row r="155" spans="1:17" ht="15.9" customHeight="1" x14ac:dyDescent="0.2">
      <c r="A155" s="2">
        <v>2</v>
      </c>
      <c r="B155" s="96" t="str">
        <f>$B$141&amp;A155&amp;"."</f>
        <v>5.2.5.2.</v>
      </c>
      <c r="C155" s="139"/>
      <c r="D155" s="97" t="s">
        <v>233</v>
      </c>
      <c r="E155" s="98"/>
      <c r="F155" s="23"/>
      <c r="G155" s="48"/>
      <c r="H155" s="86"/>
      <c r="I155" s="47"/>
    </row>
    <row r="156" spans="1:17" ht="15.9" customHeight="1" x14ac:dyDescent="0.2">
      <c r="B156" s="8"/>
      <c r="C156" s="136" t="s">
        <v>14</v>
      </c>
      <c r="D156" s="41" t="s">
        <v>234</v>
      </c>
      <c r="E156" s="24"/>
      <c r="F156" s="23" t="s">
        <v>0</v>
      </c>
      <c r="G156" s="48"/>
      <c r="H156" s="58"/>
      <c r="I156" s="4"/>
    </row>
    <row r="157" spans="1:17" ht="15.9" customHeight="1" x14ac:dyDescent="0.2">
      <c r="B157" s="8"/>
      <c r="C157" s="136" t="s">
        <v>14</v>
      </c>
      <c r="D157" s="41" t="s">
        <v>127</v>
      </c>
      <c r="E157" s="24"/>
      <c r="F157" s="23" t="s">
        <v>0</v>
      </c>
      <c r="G157" s="48"/>
      <c r="H157" s="58"/>
      <c r="I157" s="4"/>
    </row>
    <row r="158" spans="1:17" ht="15.9" customHeight="1" x14ac:dyDescent="0.2">
      <c r="B158" s="8"/>
      <c r="C158" s="136" t="s">
        <v>14</v>
      </c>
      <c r="D158" s="41" t="s">
        <v>128</v>
      </c>
      <c r="E158" s="24"/>
      <c r="F158" s="23" t="s">
        <v>0</v>
      </c>
      <c r="G158" s="48"/>
      <c r="H158" s="58"/>
      <c r="I158" s="4"/>
    </row>
    <row r="159" spans="1:17" ht="15.9" customHeight="1" x14ac:dyDescent="0.2">
      <c r="B159" s="8"/>
      <c r="C159" s="136" t="s">
        <v>14</v>
      </c>
      <c r="D159" s="41" t="s">
        <v>129</v>
      </c>
      <c r="E159" s="24"/>
      <c r="F159" s="23" t="s">
        <v>0</v>
      </c>
      <c r="G159" s="48"/>
      <c r="H159" s="58"/>
      <c r="I159" s="4"/>
    </row>
    <row r="160" spans="1:17" ht="15.9" customHeight="1" x14ac:dyDescent="0.2">
      <c r="B160" s="8"/>
      <c r="C160" s="136" t="s">
        <v>14</v>
      </c>
      <c r="D160" s="41" t="s">
        <v>72</v>
      </c>
      <c r="E160" s="24"/>
      <c r="F160" s="23" t="s">
        <v>0</v>
      </c>
      <c r="G160" s="48"/>
      <c r="H160" s="58"/>
      <c r="I160" s="4"/>
    </row>
    <row r="161" spans="1:17" ht="15.9" customHeight="1" x14ac:dyDescent="0.2">
      <c r="B161" s="8"/>
      <c r="C161" s="136" t="s">
        <v>14</v>
      </c>
      <c r="D161" s="41" t="s">
        <v>114</v>
      </c>
      <c r="E161" s="24"/>
      <c r="F161" s="23" t="s">
        <v>7</v>
      </c>
      <c r="G161" s="48"/>
      <c r="H161" s="58"/>
      <c r="I161" s="4"/>
      <c r="Q161" s="140"/>
    </row>
    <row r="162" spans="1:17" ht="15.9" customHeight="1" x14ac:dyDescent="0.25">
      <c r="B162" s="7"/>
      <c r="C162" s="138"/>
      <c r="D162" s="46" t="str">
        <f>"S/TOTAL PARAGRAPHE "&amp;B155</f>
        <v>S/TOTAL PARAGRAPHE 5.2.5.2.</v>
      </c>
      <c r="E162" s="46"/>
      <c r="F162" s="23"/>
      <c r="G162" s="48"/>
      <c r="H162" s="86"/>
      <c r="I162" s="99"/>
    </row>
    <row r="163" spans="1:17" ht="15.9" customHeight="1" x14ac:dyDescent="0.2">
      <c r="A163" s="2">
        <v>3</v>
      </c>
      <c r="B163" s="96" t="str">
        <f>$B$141&amp;A163&amp;"."</f>
        <v>5.2.5.3.</v>
      </c>
      <c r="C163" s="139"/>
      <c r="D163" s="97" t="s">
        <v>235</v>
      </c>
      <c r="E163" s="98"/>
      <c r="F163" s="23"/>
      <c r="G163" s="48"/>
      <c r="H163" s="86"/>
      <c r="I163" s="47"/>
    </row>
    <row r="164" spans="1:17" ht="15.9" customHeight="1" x14ac:dyDescent="0.2">
      <c r="B164" s="8"/>
      <c r="C164" s="136" t="s">
        <v>14</v>
      </c>
      <c r="D164" s="41" t="s">
        <v>74</v>
      </c>
      <c r="E164" s="24"/>
      <c r="F164" s="23" t="s">
        <v>0</v>
      </c>
      <c r="G164" s="48"/>
      <c r="H164" s="58"/>
      <c r="I164" s="4"/>
    </row>
    <row r="165" spans="1:17" ht="15.9" customHeight="1" x14ac:dyDescent="0.2">
      <c r="B165" s="8"/>
      <c r="C165" s="136" t="s">
        <v>14</v>
      </c>
      <c r="D165" s="41" t="s">
        <v>236</v>
      </c>
      <c r="E165" s="24"/>
      <c r="F165" s="23" t="s">
        <v>0</v>
      </c>
      <c r="G165" s="48"/>
      <c r="H165" s="58"/>
      <c r="I165" s="4"/>
    </row>
    <row r="166" spans="1:17" ht="15.9" customHeight="1" x14ac:dyDescent="0.2">
      <c r="B166" s="8"/>
      <c r="C166" s="136" t="s">
        <v>14</v>
      </c>
      <c r="D166" s="41" t="s">
        <v>114</v>
      </c>
      <c r="E166" s="24"/>
      <c r="F166" s="23" t="s">
        <v>7</v>
      </c>
      <c r="G166" s="48"/>
      <c r="H166" s="58"/>
      <c r="I166" s="4"/>
      <c r="Q166" s="140"/>
    </row>
    <row r="167" spans="1:17" ht="15.9" customHeight="1" x14ac:dyDescent="0.25">
      <c r="B167" s="7"/>
      <c r="C167" s="138"/>
      <c r="D167" s="46" t="str">
        <f>"S/TOTAL PARAGRAPHE "&amp;B163</f>
        <v>S/TOTAL PARAGRAPHE 5.2.5.3.</v>
      </c>
      <c r="E167" s="46"/>
      <c r="F167" s="23"/>
      <c r="G167" s="48"/>
      <c r="H167" s="86"/>
      <c r="I167" s="99"/>
    </row>
    <row r="168" spans="1:17" ht="15.9" customHeight="1" x14ac:dyDescent="0.2">
      <c r="A168" s="2">
        <f>A163+1</f>
        <v>4</v>
      </c>
      <c r="B168" s="96" t="str">
        <f>$B$141&amp;A168&amp;"."</f>
        <v>5.2.5.4.</v>
      </c>
      <c r="C168" s="139"/>
      <c r="D168" s="97" t="s">
        <v>133</v>
      </c>
      <c r="E168" s="98"/>
      <c r="F168" s="23"/>
      <c r="G168" s="48"/>
      <c r="H168" s="86"/>
      <c r="I168" s="47"/>
    </row>
    <row r="169" spans="1:17" ht="15.9" customHeight="1" x14ac:dyDescent="0.2">
      <c r="B169" s="8"/>
      <c r="C169" s="136" t="s">
        <v>14</v>
      </c>
      <c r="D169" s="41" t="s">
        <v>131</v>
      </c>
      <c r="E169" s="24"/>
      <c r="F169" s="23" t="s">
        <v>0</v>
      </c>
      <c r="G169" s="48"/>
      <c r="H169" s="58"/>
      <c r="I169" s="4"/>
    </row>
    <row r="170" spans="1:17" ht="15.9" customHeight="1" x14ac:dyDescent="0.2">
      <c r="B170" s="8"/>
      <c r="C170" s="136" t="s">
        <v>14</v>
      </c>
      <c r="D170" s="41" t="s">
        <v>130</v>
      </c>
      <c r="E170" s="24"/>
      <c r="F170" s="23" t="s">
        <v>0</v>
      </c>
      <c r="G170" s="48"/>
      <c r="H170" s="58"/>
      <c r="I170" s="4"/>
    </row>
    <row r="171" spans="1:17" ht="15.9" customHeight="1" x14ac:dyDescent="0.2">
      <c r="B171" s="8"/>
      <c r="C171" s="136" t="s">
        <v>14</v>
      </c>
      <c r="D171" s="41" t="s">
        <v>114</v>
      </c>
      <c r="E171" s="24"/>
      <c r="F171" s="23" t="s">
        <v>0</v>
      </c>
      <c r="G171" s="48"/>
      <c r="H171" s="58"/>
      <c r="I171" s="4"/>
      <c r="Q171" s="140"/>
    </row>
    <row r="172" spans="1:17" ht="15.9" customHeight="1" x14ac:dyDescent="0.25">
      <c r="B172" s="7"/>
      <c r="C172" s="138"/>
      <c r="D172" s="46" t="str">
        <f>"S/TOTAL PARAGRAPHE "&amp;B168</f>
        <v>S/TOTAL PARAGRAPHE 5.2.5.4.</v>
      </c>
      <c r="E172" s="46"/>
      <c r="F172" s="23"/>
      <c r="G172" s="48"/>
      <c r="H172" s="86"/>
      <c r="I172" s="99"/>
    </row>
    <row r="173" spans="1:17" ht="15.9" customHeight="1" x14ac:dyDescent="0.2">
      <c r="A173" s="2">
        <f>A168+1</f>
        <v>5</v>
      </c>
      <c r="B173" s="96" t="str">
        <f>$B$141&amp;A173&amp;"."</f>
        <v>5.2.5.5.</v>
      </c>
      <c r="C173" s="139"/>
      <c r="D173" s="97" t="s">
        <v>132</v>
      </c>
      <c r="E173" s="98"/>
      <c r="F173" s="23"/>
      <c r="G173" s="48"/>
      <c r="H173" s="86"/>
      <c r="I173" s="47"/>
    </row>
    <row r="174" spans="1:17" ht="15.9" customHeight="1" x14ac:dyDescent="0.2">
      <c r="B174" s="8"/>
      <c r="C174" s="136" t="s">
        <v>14</v>
      </c>
      <c r="D174" s="41" t="s">
        <v>131</v>
      </c>
      <c r="E174" s="24"/>
      <c r="F174" s="23" t="s">
        <v>0</v>
      </c>
      <c r="G174" s="48"/>
      <c r="H174" s="58"/>
      <c r="I174" s="4"/>
    </row>
    <row r="175" spans="1:17" ht="15.9" customHeight="1" x14ac:dyDescent="0.2">
      <c r="B175" s="8"/>
      <c r="C175" s="136" t="s">
        <v>14</v>
      </c>
      <c r="D175" s="41" t="s">
        <v>135</v>
      </c>
      <c r="E175" s="24"/>
      <c r="F175" s="23" t="s">
        <v>0</v>
      </c>
      <c r="G175" s="48"/>
      <c r="H175" s="58"/>
      <c r="I175" s="4"/>
    </row>
    <row r="176" spans="1:17" ht="15.9" customHeight="1" x14ac:dyDescent="0.2">
      <c r="B176" s="8"/>
      <c r="C176" s="136" t="s">
        <v>14</v>
      </c>
      <c r="D176" s="41" t="s">
        <v>238</v>
      </c>
      <c r="E176" s="24"/>
      <c r="F176" s="23" t="s">
        <v>0</v>
      </c>
      <c r="G176" s="48"/>
      <c r="H176" s="58"/>
      <c r="I176" s="4"/>
    </row>
    <row r="177" spans="1:17" ht="15.9" customHeight="1" x14ac:dyDescent="0.2">
      <c r="B177" s="8"/>
      <c r="C177" s="136" t="s">
        <v>14</v>
      </c>
      <c r="D177" s="41" t="s">
        <v>136</v>
      </c>
      <c r="E177" s="24"/>
      <c r="F177" s="23" t="s">
        <v>0</v>
      </c>
      <c r="G177" s="48"/>
      <c r="H177" s="58"/>
      <c r="I177" s="4"/>
    </row>
    <row r="178" spans="1:17" ht="15.9" customHeight="1" x14ac:dyDescent="0.2">
      <c r="B178" s="8"/>
      <c r="C178" s="136" t="s">
        <v>14</v>
      </c>
      <c r="D178" s="41" t="s">
        <v>239</v>
      </c>
      <c r="E178" s="24"/>
      <c r="F178" s="23" t="s">
        <v>0</v>
      </c>
      <c r="G178" s="48"/>
      <c r="H178" s="58"/>
      <c r="I178" s="4"/>
    </row>
    <row r="179" spans="1:17" ht="15.75" customHeight="1" x14ac:dyDescent="0.2">
      <c r="B179" s="8"/>
      <c r="C179" s="136" t="s">
        <v>14</v>
      </c>
      <c r="D179" s="41" t="s">
        <v>86</v>
      </c>
      <c r="E179" s="24"/>
      <c r="F179" s="23" t="s">
        <v>0</v>
      </c>
      <c r="G179" s="48"/>
      <c r="H179" s="58"/>
      <c r="I179" s="4"/>
      <c r="Q179" s="140"/>
    </row>
    <row r="180" spans="1:17" ht="15.9" customHeight="1" x14ac:dyDescent="0.2">
      <c r="B180" s="8"/>
      <c r="C180" s="136" t="s">
        <v>14</v>
      </c>
      <c r="D180" s="41" t="s">
        <v>134</v>
      </c>
      <c r="E180" s="24"/>
      <c r="F180" s="23" t="s">
        <v>0</v>
      </c>
      <c r="G180" s="48"/>
      <c r="H180" s="58"/>
      <c r="I180" s="4"/>
      <c r="Q180" s="140"/>
    </row>
    <row r="181" spans="1:17" ht="15.9" customHeight="1" x14ac:dyDescent="0.25">
      <c r="B181" s="7"/>
      <c r="C181" s="138"/>
      <c r="D181" s="46" t="str">
        <f>"S/TOTAL PARAGRAPHE "&amp;B173</f>
        <v>S/TOTAL PARAGRAPHE 5.2.5.5.</v>
      </c>
      <c r="E181" s="46"/>
      <c r="F181" s="23"/>
      <c r="G181" s="48"/>
      <c r="H181" s="86"/>
      <c r="I181" s="99"/>
    </row>
    <row r="182" spans="1:17" ht="15.9" customHeight="1" x14ac:dyDescent="0.2">
      <c r="A182" s="2">
        <v>6</v>
      </c>
      <c r="B182" s="96" t="str">
        <f>$B$141&amp;A182&amp;"."</f>
        <v>5.2.5.6.</v>
      </c>
      <c r="C182" s="139"/>
      <c r="D182" s="97" t="s">
        <v>75</v>
      </c>
      <c r="E182" s="98"/>
      <c r="F182" s="23"/>
      <c r="G182" s="48"/>
      <c r="H182" s="86"/>
      <c r="I182" s="47"/>
    </row>
    <row r="183" spans="1:17" ht="15.9" customHeight="1" x14ac:dyDescent="0.2">
      <c r="B183" s="8"/>
      <c r="C183" s="136" t="s">
        <v>14</v>
      </c>
      <c r="D183" s="41" t="s">
        <v>76</v>
      </c>
      <c r="E183" s="24"/>
      <c r="F183" s="23" t="s">
        <v>77</v>
      </c>
      <c r="G183" s="48"/>
      <c r="H183" s="58"/>
      <c r="I183" s="4"/>
    </row>
    <row r="184" spans="1:17" ht="15.9" customHeight="1" x14ac:dyDescent="0.25">
      <c r="B184" s="7"/>
      <c r="C184" s="138"/>
      <c r="D184" s="46" t="str">
        <f>"S/TOTAL PARAGRAPHE "&amp;B182</f>
        <v>S/TOTAL PARAGRAPHE 5.2.5.6.</v>
      </c>
      <c r="E184" s="46"/>
      <c r="F184" s="23"/>
      <c r="G184" s="48"/>
      <c r="H184" s="86"/>
      <c r="I184" s="99" t="s">
        <v>77</v>
      </c>
    </row>
    <row r="185" spans="1:17" ht="15.9" customHeight="1" x14ac:dyDescent="0.2">
      <c r="A185" s="2">
        <v>7</v>
      </c>
      <c r="B185" s="96" t="str">
        <f>$B$141&amp;A185&amp;"."</f>
        <v>5.2.5.7.</v>
      </c>
      <c r="C185" s="139"/>
      <c r="D185" s="97" t="s">
        <v>173</v>
      </c>
      <c r="E185" s="98"/>
      <c r="F185" s="23"/>
      <c r="G185" s="48"/>
      <c r="H185" s="86"/>
      <c r="I185" s="47"/>
    </row>
    <row r="186" spans="1:17" ht="15.9" customHeight="1" x14ac:dyDescent="0.2">
      <c r="B186" s="8"/>
      <c r="C186" s="136" t="s">
        <v>14</v>
      </c>
      <c r="D186" s="41" t="s">
        <v>76</v>
      </c>
      <c r="E186" s="24"/>
      <c r="F186" s="23" t="s">
        <v>77</v>
      </c>
      <c r="G186" s="48"/>
      <c r="H186" s="58"/>
      <c r="I186" s="4"/>
    </row>
    <row r="187" spans="1:17" ht="15.9" customHeight="1" x14ac:dyDescent="0.25">
      <c r="B187" s="7"/>
      <c r="C187" s="138"/>
      <c r="D187" s="46" t="str">
        <f>"S/TOTAL PARAGRAPHE "&amp;B185</f>
        <v>S/TOTAL PARAGRAPHE 5.2.5.7.</v>
      </c>
      <c r="E187" s="46"/>
      <c r="F187" s="23"/>
      <c r="G187" s="48"/>
      <c r="H187" s="86"/>
      <c r="I187" s="99" t="s">
        <v>77</v>
      </c>
    </row>
    <row r="188" spans="1:17" ht="15.9" customHeight="1" x14ac:dyDescent="0.25">
      <c r="B188" s="7"/>
      <c r="C188" s="138"/>
      <c r="D188" s="24" t="str">
        <f>"S/TOTAL PARAGRAPHE "&amp;B141</f>
        <v>S/TOTAL PARAGRAPHE 5.2.5.</v>
      </c>
      <c r="E188" s="46"/>
      <c r="F188" s="23"/>
      <c r="G188" s="48"/>
      <c r="H188" s="86"/>
      <c r="I188" s="90"/>
      <c r="J188" s="1"/>
    </row>
    <row r="189" spans="1:17" ht="15.9" customHeight="1" x14ac:dyDescent="0.25">
      <c r="A189" s="2">
        <v>6</v>
      </c>
      <c r="B189" s="87" t="str">
        <f>B$83&amp;A189&amp;"."</f>
        <v>5.2.6.</v>
      </c>
      <c r="C189" s="137"/>
      <c r="D189" s="88" t="s">
        <v>78</v>
      </c>
      <c r="E189" s="89"/>
      <c r="F189" s="23"/>
      <c r="G189" s="48"/>
      <c r="H189" s="58"/>
      <c r="I189" s="4"/>
      <c r="J189" s="1"/>
    </row>
    <row r="190" spans="1:17" ht="15.9" customHeight="1" x14ac:dyDescent="0.2">
      <c r="A190" s="2">
        <v>1</v>
      </c>
      <c r="B190" s="96" t="str">
        <f>B$189&amp;A190&amp;"."</f>
        <v>5.2.6.1.</v>
      </c>
      <c r="C190" s="139"/>
      <c r="D190" s="97" t="s">
        <v>138</v>
      </c>
      <c r="E190" s="98"/>
      <c r="F190" s="23" t="s">
        <v>31</v>
      </c>
      <c r="G190" s="48"/>
      <c r="H190" s="86"/>
      <c r="I190" s="47"/>
    </row>
    <row r="191" spans="1:17" ht="15.9" customHeight="1" x14ac:dyDescent="0.2">
      <c r="A191" s="2">
        <v>2</v>
      </c>
      <c r="B191" s="96" t="str">
        <f>B$189&amp;A191&amp;"."</f>
        <v>5.2.6.2.</v>
      </c>
      <c r="C191" s="139"/>
      <c r="D191" s="97" t="s">
        <v>139</v>
      </c>
      <c r="E191" s="98"/>
      <c r="F191" s="23" t="s">
        <v>31</v>
      </c>
      <c r="G191" s="48"/>
      <c r="H191" s="86"/>
      <c r="I191" s="47"/>
    </row>
    <row r="192" spans="1:17" ht="15.9" customHeight="1" x14ac:dyDescent="0.2">
      <c r="A192" s="2">
        <v>3</v>
      </c>
      <c r="B192" s="96" t="str">
        <f>B$189&amp;A192&amp;"."</f>
        <v>5.2.6.3.</v>
      </c>
      <c r="C192" s="139"/>
      <c r="D192" s="97" t="s">
        <v>140</v>
      </c>
      <c r="E192" s="98"/>
      <c r="F192" s="23" t="s">
        <v>31</v>
      </c>
      <c r="G192" s="48"/>
      <c r="H192" s="86"/>
      <c r="I192" s="47"/>
    </row>
    <row r="193" spans="1:9" ht="15.9" customHeight="1" x14ac:dyDescent="0.2">
      <c r="A193" s="2">
        <v>4</v>
      </c>
      <c r="B193" s="96" t="str">
        <f>B$189&amp;A193&amp;"."</f>
        <v>5.2.6.4.</v>
      </c>
      <c r="C193" s="139"/>
      <c r="D193" s="97" t="s">
        <v>137</v>
      </c>
      <c r="E193" s="98"/>
      <c r="F193" s="23"/>
      <c r="G193" s="48"/>
      <c r="H193" s="86"/>
      <c r="I193" s="47"/>
    </row>
    <row r="194" spans="1:9" ht="15.9" customHeight="1" x14ac:dyDescent="0.25">
      <c r="B194" s="8"/>
      <c r="C194" s="136" t="s">
        <v>14</v>
      </c>
      <c r="D194" s="149" t="s">
        <v>240</v>
      </c>
      <c r="E194" s="24"/>
      <c r="F194" s="23" t="s">
        <v>0</v>
      </c>
      <c r="G194" s="48"/>
      <c r="H194" s="58"/>
      <c r="I194" s="4"/>
    </row>
    <row r="195" spans="1:9" ht="15.9" customHeight="1" x14ac:dyDescent="0.2">
      <c r="B195" s="8"/>
      <c r="C195" s="136" t="s">
        <v>14</v>
      </c>
      <c r="D195" s="41" t="s">
        <v>245</v>
      </c>
      <c r="E195" s="24"/>
      <c r="F195" s="23" t="s">
        <v>0</v>
      </c>
      <c r="G195" s="48"/>
      <c r="H195" s="58"/>
      <c r="I195" s="4"/>
    </row>
    <row r="196" spans="1:9" ht="15.9" customHeight="1" x14ac:dyDescent="0.2">
      <c r="B196" s="8"/>
      <c r="C196" s="136" t="s">
        <v>14</v>
      </c>
      <c r="D196" s="41" t="s">
        <v>114</v>
      </c>
      <c r="E196" s="24"/>
      <c r="F196" s="23" t="s">
        <v>7</v>
      </c>
      <c r="G196" s="48"/>
      <c r="H196" s="58"/>
      <c r="I196" s="4"/>
    </row>
    <row r="197" spans="1:9" ht="15.9" customHeight="1" x14ac:dyDescent="0.25">
      <c r="B197" s="8"/>
      <c r="C197" s="136" t="s">
        <v>14</v>
      </c>
      <c r="D197" s="149" t="s">
        <v>241</v>
      </c>
      <c r="E197" s="24"/>
      <c r="F197" s="23" t="s">
        <v>0</v>
      </c>
      <c r="G197" s="48"/>
      <c r="H197" s="58"/>
      <c r="I197" s="4"/>
    </row>
    <row r="198" spans="1:9" ht="15.9" customHeight="1" x14ac:dyDescent="0.2">
      <c r="B198" s="8"/>
      <c r="C198" s="136" t="s">
        <v>14</v>
      </c>
      <c r="D198" s="41" t="s">
        <v>114</v>
      </c>
      <c r="E198" s="24"/>
      <c r="F198" s="23" t="s">
        <v>7</v>
      </c>
      <c r="G198" s="48"/>
      <c r="H198" s="58"/>
      <c r="I198" s="4"/>
    </row>
    <row r="199" spans="1:9" ht="15.9" customHeight="1" x14ac:dyDescent="0.25">
      <c r="B199" s="8"/>
      <c r="C199" s="136" t="s">
        <v>14</v>
      </c>
      <c r="D199" s="149" t="s">
        <v>242</v>
      </c>
      <c r="E199" s="24"/>
      <c r="F199" s="23" t="s">
        <v>0</v>
      </c>
      <c r="G199" s="48"/>
      <c r="H199" s="58"/>
      <c r="I199" s="4"/>
    </row>
    <row r="200" spans="1:9" ht="15.9" customHeight="1" x14ac:dyDescent="0.2">
      <c r="B200" s="8"/>
      <c r="C200" s="136" t="s">
        <v>14</v>
      </c>
      <c r="D200" s="41" t="s">
        <v>114</v>
      </c>
      <c r="E200" s="24"/>
      <c r="F200" s="23" t="s">
        <v>7</v>
      </c>
      <c r="G200" s="48"/>
      <c r="H200" s="58"/>
      <c r="I200" s="4"/>
    </row>
    <row r="201" spans="1:9" ht="15.9" customHeight="1" x14ac:dyDescent="0.25">
      <c r="B201" s="8"/>
      <c r="C201" s="136" t="s">
        <v>14</v>
      </c>
      <c r="D201" s="149" t="s">
        <v>243</v>
      </c>
      <c r="E201" s="24"/>
      <c r="F201" s="23" t="s">
        <v>0</v>
      </c>
      <c r="G201" s="48"/>
      <c r="H201" s="58"/>
      <c r="I201" s="4"/>
    </row>
    <row r="202" spans="1:9" ht="15.9" customHeight="1" x14ac:dyDescent="0.2">
      <c r="B202" s="8"/>
      <c r="C202" s="136" t="s">
        <v>14</v>
      </c>
      <c r="D202" s="41" t="s">
        <v>114</v>
      </c>
      <c r="E202" s="24"/>
      <c r="F202" s="23" t="s">
        <v>7</v>
      </c>
      <c r="G202" s="48"/>
      <c r="H202" s="58"/>
      <c r="I202" s="4"/>
    </row>
    <row r="203" spans="1:9" ht="15.9" customHeight="1" x14ac:dyDescent="0.25">
      <c r="B203" s="8"/>
      <c r="C203" s="136" t="s">
        <v>14</v>
      </c>
      <c r="D203" s="149" t="s">
        <v>244</v>
      </c>
      <c r="E203" s="24"/>
      <c r="F203" s="23" t="s">
        <v>0</v>
      </c>
      <c r="G203" s="48"/>
      <c r="H203" s="58"/>
      <c r="I203" s="4"/>
    </row>
    <row r="204" spans="1:9" ht="15.9" customHeight="1" x14ac:dyDescent="0.2">
      <c r="B204" s="8"/>
      <c r="C204" s="136" t="s">
        <v>14</v>
      </c>
      <c r="D204" s="41" t="s">
        <v>245</v>
      </c>
      <c r="E204" s="24"/>
      <c r="F204" s="23" t="s">
        <v>0</v>
      </c>
      <c r="G204" s="48"/>
      <c r="H204" s="58"/>
      <c r="I204" s="4"/>
    </row>
    <row r="205" spans="1:9" ht="15.9" customHeight="1" x14ac:dyDescent="0.2">
      <c r="B205" s="8"/>
      <c r="C205" s="136" t="s">
        <v>14</v>
      </c>
      <c r="D205" s="41" t="s">
        <v>114</v>
      </c>
      <c r="E205" s="24"/>
      <c r="F205" s="23" t="s">
        <v>7</v>
      </c>
      <c r="G205" s="48"/>
      <c r="H205" s="58"/>
      <c r="I205" s="4"/>
    </row>
    <row r="206" spans="1:9" ht="15.9" customHeight="1" x14ac:dyDescent="0.25">
      <c r="B206" s="8"/>
      <c r="C206" s="136" t="s">
        <v>14</v>
      </c>
      <c r="D206" s="149" t="s">
        <v>246</v>
      </c>
      <c r="E206" s="24"/>
      <c r="F206" s="23" t="s">
        <v>0</v>
      </c>
      <c r="G206" s="48"/>
      <c r="H206" s="58"/>
      <c r="I206" s="4"/>
    </row>
    <row r="207" spans="1:9" ht="15.9" customHeight="1" x14ac:dyDescent="0.2">
      <c r="B207" s="8"/>
      <c r="C207" s="136" t="s">
        <v>14</v>
      </c>
      <c r="D207" s="41" t="s">
        <v>114</v>
      </c>
      <c r="E207" s="24"/>
      <c r="F207" s="23" t="s">
        <v>7</v>
      </c>
      <c r="G207" s="48"/>
      <c r="H207" s="58"/>
      <c r="I207" s="4"/>
    </row>
    <row r="208" spans="1:9" ht="15.9" customHeight="1" x14ac:dyDescent="0.25">
      <c r="B208" s="8"/>
      <c r="C208" s="136" t="s">
        <v>14</v>
      </c>
      <c r="D208" s="149" t="s">
        <v>247</v>
      </c>
      <c r="E208" s="24"/>
      <c r="F208" s="23" t="s">
        <v>0</v>
      </c>
      <c r="G208" s="48"/>
      <c r="H208" s="58"/>
      <c r="I208" s="4"/>
    </row>
    <row r="209" spans="1:10" ht="15.9" customHeight="1" x14ac:dyDescent="0.2">
      <c r="B209" s="8"/>
      <c r="C209" s="136" t="s">
        <v>14</v>
      </c>
      <c r="D209" s="41" t="s">
        <v>248</v>
      </c>
      <c r="E209" s="24"/>
      <c r="F209" s="23" t="s">
        <v>7</v>
      </c>
      <c r="G209" s="48"/>
      <c r="H209" s="58"/>
      <c r="I209" s="4"/>
    </row>
    <row r="210" spans="1:10" ht="15.9" customHeight="1" x14ac:dyDescent="0.2">
      <c r="B210" s="8"/>
      <c r="C210" s="136" t="s">
        <v>14</v>
      </c>
      <c r="D210" s="41" t="s">
        <v>114</v>
      </c>
      <c r="E210" s="24"/>
      <c r="F210" s="23" t="s">
        <v>7</v>
      </c>
      <c r="G210" s="48"/>
      <c r="H210" s="58"/>
      <c r="I210" s="4"/>
    </row>
    <row r="211" spans="1:10" ht="15.9" customHeight="1" x14ac:dyDescent="0.25">
      <c r="B211" s="8"/>
      <c r="C211" s="136" t="s">
        <v>14</v>
      </c>
      <c r="D211" s="149" t="s">
        <v>249</v>
      </c>
      <c r="E211" s="24"/>
      <c r="F211" s="23" t="s">
        <v>0</v>
      </c>
      <c r="G211" s="48"/>
      <c r="H211" s="58"/>
      <c r="I211" s="4"/>
    </row>
    <row r="212" spans="1:10" ht="15.9" customHeight="1" x14ac:dyDescent="0.2">
      <c r="B212" s="8"/>
      <c r="C212" s="136" t="s">
        <v>14</v>
      </c>
      <c r="D212" s="41" t="s">
        <v>114</v>
      </c>
      <c r="E212" s="24"/>
      <c r="F212" s="23" t="s">
        <v>7</v>
      </c>
      <c r="G212" s="48"/>
      <c r="H212" s="58"/>
      <c r="I212" s="4"/>
    </row>
    <row r="213" spans="1:10" ht="15.9" customHeight="1" x14ac:dyDescent="0.25">
      <c r="B213" s="8"/>
      <c r="C213" s="136" t="s">
        <v>14</v>
      </c>
      <c r="D213" s="149" t="s">
        <v>250</v>
      </c>
      <c r="E213" s="24"/>
      <c r="F213" s="23" t="s">
        <v>0</v>
      </c>
      <c r="G213" s="48"/>
      <c r="H213" s="58"/>
      <c r="I213" s="4"/>
    </row>
    <row r="214" spans="1:10" ht="15.9" customHeight="1" x14ac:dyDescent="0.2">
      <c r="B214" s="8"/>
      <c r="C214" s="136" t="s">
        <v>14</v>
      </c>
      <c r="D214" s="41" t="s">
        <v>114</v>
      </c>
      <c r="E214" s="24"/>
      <c r="F214" s="23" t="s">
        <v>7</v>
      </c>
      <c r="G214" s="48"/>
      <c r="H214" s="58"/>
      <c r="I214" s="4"/>
    </row>
    <row r="215" spans="1:10" ht="15.9" customHeight="1" x14ac:dyDescent="0.25">
      <c r="B215" s="8"/>
      <c r="C215" s="136" t="s">
        <v>14</v>
      </c>
      <c r="D215" s="149" t="s">
        <v>254</v>
      </c>
      <c r="E215" s="24"/>
      <c r="F215" s="23" t="s">
        <v>0</v>
      </c>
      <c r="G215" s="48"/>
      <c r="H215" s="58"/>
      <c r="I215" s="4"/>
    </row>
    <row r="216" spans="1:10" ht="15.9" customHeight="1" x14ac:dyDescent="0.2">
      <c r="B216" s="8"/>
      <c r="C216" s="136" t="s">
        <v>14</v>
      </c>
      <c r="D216" s="41" t="s">
        <v>255</v>
      </c>
      <c r="E216" s="24"/>
      <c r="F216" s="23" t="s">
        <v>7</v>
      </c>
      <c r="G216" s="48"/>
      <c r="H216" s="58"/>
      <c r="I216" s="4"/>
    </row>
    <row r="217" spans="1:10" ht="15.9" customHeight="1" x14ac:dyDescent="0.2">
      <c r="B217" s="8"/>
      <c r="C217" s="136" t="s">
        <v>14</v>
      </c>
      <c r="D217" s="41" t="s">
        <v>252</v>
      </c>
      <c r="E217" s="24"/>
      <c r="F217" s="23" t="s">
        <v>7</v>
      </c>
      <c r="G217" s="48"/>
      <c r="H217" s="58"/>
      <c r="I217" s="4"/>
    </row>
    <row r="218" spans="1:10" ht="15.9" customHeight="1" x14ac:dyDescent="0.2">
      <c r="B218" s="8"/>
      <c r="C218" s="136" t="s">
        <v>14</v>
      </c>
      <c r="D218" s="41" t="s">
        <v>251</v>
      </c>
      <c r="E218" s="24"/>
      <c r="F218" s="23" t="s">
        <v>7</v>
      </c>
      <c r="G218" s="48"/>
      <c r="H218" s="58"/>
      <c r="I218" s="4"/>
    </row>
    <row r="219" spans="1:10" ht="15.9" customHeight="1" x14ac:dyDescent="0.2">
      <c r="B219" s="8"/>
      <c r="C219" s="136" t="s">
        <v>14</v>
      </c>
      <c r="D219" s="41" t="s">
        <v>253</v>
      </c>
      <c r="E219" s="24"/>
      <c r="F219" s="23" t="s">
        <v>7</v>
      </c>
      <c r="G219" s="48"/>
      <c r="H219" s="58"/>
      <c r="I219" s="4"/>
    </row>
    <row r="220" spans="1:10" ht="15.9" customHeight="1" x14ac:dyDescent="0.2">
      <c r="B220" s="8"/>
      <c r="C220" s="136" t="s">
        <v>14</v>
      </c>
      <c r="D220" s="41" t="s">
        <v>114</v>
      </c>
      <c r="E220" s="24"/>
      <c r="F220" s="23" t="s">
        <v>7</v>
      </c>
      <c r="G220" s="48"/>
      <c r="H220" s="58"/>
      <c r="I220" s="4"/>
    </row>
    <row r="221" spans="1:10" ht="15.9" customHeight="1" x14ac:dyDescent="0.25">
      <c r="B221" s="7"/>
      <c r="C221" s="138"/>
      <c r="D221" s="46" t="str">
        <f>"S/TOTAL PARAGRAPHE "&amp;B191</f>
        <v>S/TOTAL PARAGRAPHE 5.2.6.2.</v>
      </c>
      <c r="E221" s="46"/>
      <c r="F221" s="23"/>
      <c r="G221" s="48"/>
      <c r="H221" s="86"/>
      <c r="I221" s="99"/>
    </row>
    <row r="222" spans="1:10" ht="15.9" customHeight="1" x14ac:dyDescent="0.25">
      <c r="B222" s="7"/>
      <c r="C222" s="138"/>
      <c r="D222" s="24" t="str">
        <f>"S/TOTAL PARAGRAPHE "&amp;B189</f>
        <v>S/TOTAL PARAGRAPHE 5.2.6.</v>
      </c>
      <c r="E222" s="46"/>
      <c r="F222" s="23"/>
      <c r="G222" s="48"/>
      <c r="H222" s="86"/>
      <c r="I222" s="90"/>
      <c r="J222" s="1"/>
    </row>
    <row r="223" spans="1:10" ht="15.9" customHeight="1" x14ac:dyDescent="0.25">
      <c r="A223" s="2">
        <v>7</v>
      </c>
      <c r="B223" s="87" t="str">
        <f>$B$83&amp;A223&amp;"."</f>
        <v>5.2.7.</v>
      </c>
      <c r="C223" s="137"/>
      <c r="D223" s="88" t="s">
        <v>79</v>
      </c>
      <c r="E223" s="89"/>
      <c r="F223" s="23"/>
      <c r="G223" s="48"/>
      <c r="H223" s="58"/>
      <c r="I223" s="4"/>
      <c r="J223" s="1"/>
    </row>
    <row r="224" spans="1:10" ht="15.9" customHeight="1" x14ac:dyDescent="0.2">
      <c r="B224" s="8"/>
      <c r="C224" s="136" t="s">
        <v>14</v>
      </c>
      <c r="D224" s="41" t="s">
        <v>80</v>
      </c>
      <c r="E224" s="24"/>
      <c r="F224" s="23" t="s">
        <v>31</v>
      </c>
      <c r="G224" s="48"/>
      <c r="H224" s="58"/>
      <c r="I224" s="4"/>
    </row>
    <row r="225" spans="1:10" ht="15.9" customHeight="1" x14ac:dyDescent="0.2">
      <c r="B225" s="8"/>
      <c r="C225" s="136" t="s">
        <v>14</v>
      </c>
      <c r="D225" s="41" t="s">
        <v>81</v>
      </c>
      <c r="E225" s="24"/>
      <c r="F225" s="23" t="s">
        <v>0</v>
      </c>
      <c r="G225" s="48"/>
      <c r="H225" s="58"/>
      <c r="I225" s="4"/>
    </row>
    <row r="226" spans="1:10" ht="15.9" customHeight="1" x14ac:dyDescent="0.2">
      <c r="B226" s="8"/>
      <c r="C226" s="136" t="s">
        <v>14</v>
      </c>
      <c r="D226" s="41" t="s">
        <v>82</v>
      </c>
      <c r="E226" s="24"/>
      <c r="F226" s="23" t="s">
        <v>0</v>
      </c>
      <c r="G226" s="48"/>
      <c r="H226" s="58"/>
      <c r="I226" s="4"/>
    </row>
    <row r="227" spans="1:10" ht="15.9" customHeight="1" x14ac:dyDescent="0.2">
      <c r="B227" s="8"/>
      <c r="C227" s="136" t="s">
        <v>14</v>
      </c>
      <c r="D227" s="41" t="s">
        <v>83</v>
      </c>
      <c r="E227" s="24"/>
      <c r="F227" s="23" t="s">
        <v>0</v>
      </c>
      <c r="G227" s="48"/>
      <c r="H227" s="58"/>
      <c r="I227" s="4"/>
    </row>
    <row r="228" spans="1:10" ht="15.9" customHeight="1" x14ac:dyDescent="0.2">
      <c r="B228" s="8"/>
      <c r="C228" s="136" t="s">
        <v>14</v>
      </c>
      <c r="D228" s="41" t="s">
        <v>84</v>
      </c>
      <c r="E228" s="24"/>
      <c r="F228" s="23" t="s">
        <v>0</v>
      </c>
      <c r="G228" s="48"/>
      <c r="H228" s="58"/>
      <c r="I228" s="4"/>
    </row>
    <row r="229" spans="1:10" ht="15.9" customHeight="1" x14ac:dyDescent="0.2">
      <c r="B229" s="8"/>
      <c r="C229" s="136" t="s">
        <v>14</v>
      </c>
      <c r="D229" s="41" t="s">
        <v>85</v>
      </c>
      <c r="E229" s="24"/>
      <c r="F229" s="23" t="s">
        <v>0</v>
      </c>
      <c r="G229" s="48"/>
      <c r="H229" s="58"/>
      <c r="I229" s="4"/>
    </row>
    <row r="230" spans="1:10" ht="15.9" customHeight="1" x14ac:dyDescent="0.2">
      <c r="B230" s="8"/>
      <c r="C230" s="136" t="s">
        <v>14</v>
      </c>
      <c r="D230" s="41" t="s">
        <v>114</v>
      </c>
      <c r="E230" s="24"/>
      <c r="F230" s="23" t="s">
        <v>0</v>
      </c>
      <c r="G230" s="48"/>
      <c r="H230" s="58"/>
      <c r="I230" s="4"/>
    </row>
    <row r="231" spans="1:10" ht="15.9" customHeight="1" x14ac:dyDescent="0.2">
      <c r="B231" s="8"/>
      <c r="C231" s="136" t="s">
        <v>14</v>
      </c>
      <c r="D231" s="41" t="s">
        <v>141</v>
      </c>
      <c r="E231" s="24"/>
      <c r="F231" s="23" t="s">
        <v>0</v>
      </c>
      <c r="G231" s="48"/>
      <c r="H231" s="58"/>
      <c r="I231" s="4"/>
    </row>
    <row r="232" spans="1:10" ht="15.9" customHeight="1" x14ac:dyDescent="0.25">
      <c r="B232" s="7"/>
      <c r="C232" s="138"/>
      <c r="D232" s="24" t="str">
        <f>"S/TOTAL PARAGRAPHE "&amp;B223</f>
        <v>S/TOTAL PARAGRAPHE 5.2.7.</v>
      </c>
      <c r="E232" s="46"/>
      <c r="F232" s="23"/>
      <c r="G232" s="48"/>
      <c r="H232" s="86"/>
      <c r="I232" s="90"/>
      <c r="J232" s="1"/>
    </row>
    <row r="233" spans="1:10" ht="15.9" customHeight="1" x14ac:dyDescent="0.25">
      <c r="A233" s="2">
        <v>8</v>
      </c>
      <c r="B233" s="87" t="str">
        <f>B$83&amp;A233&amp;"."</f>
        <v>5.2.8.</v>
      </c>
      <c r="C233" s="137"/>
      <c r="D233" s="88" t="s">
        <v>87</v>
      </c>
      <c r="E233" s="89"/>
      <c r="F233" s="23"/>
      <c r="G233" s="48"/>
      <c r="H233" s="58"/>
      <c r="I233" s="4"/>
      <c r="J233" s="1"/>
    </row>
    <row r="234" spans="1:10" ht="15.9" customHeight="1" x14ac:dyDescent="0.2">
      <c r="A234" s="2">
        <v>1</v>
      </c>
      <c r="B234" s="96" t="str">
        <f>B$233&amp;A234&amp;"."</f>
        <v>5.2.8.1.</v>
      </c>
      <c r="C234" s="139"/>
      <c r="D234" s="97" t="s">
        <v>142</v>
      </c>
      <c r="E234" s="98"/>
      <c r="F234" s="23"/>
      <c r="G234" s="48"/>
      <c r="H234" s="86"/>
      <c r="I234" s="47"/>
    </row>
    <row r="235" spans="1:10" ht="15.9" customHeight="1" x14ac:dyDescent="0.2">
      <c r="B235" s="8"/>
      <c r="C235" s="136" t="s">
        <v>14</v>
      </c>
      <c r="D235" s="41" t="s">
        <v>256</v>
      </c>
      <c r="E235" s="24"/>
      <c r="F235" s="23" t="s">
        <v>0</v>
      </c>
      <c r="G235" s="48"/>
      <c r="H235" s="58"/>
      <c r="I235" s="4"/>
    </row>
    <row r="236" spans="1:10" ht="15.9" customHeight="1" x14ac:dyDescent="0.2">
      <c r="B236" s="8"/>
      <c r="C236" s="136" t="s">
        <v>14</v>
      </c>
      <c r="D236" s="41" t="s">
        <v>217</v>
      </c>
      <c r="E236" s="24"/>
      <c r="F236" s="23" t="s">
        <v>0</v>
      </c>
      <c r="G236" s="48"/>
      <c r="H236" s="58"/>
      <c r="I236" s="4"/>
    </row>
    <row r="237" spans="1:10" ht="15.9" customHeight="1" x14ac:dyDescent="0.25">
      <c r="B237" s="7"/>
      <c r="C237" s="138"/>
      <c r="D237" s="46" t="str">
        <f>"S/TOTAL PARAGRAPHE "&amp;B234</f>
        <v>S/TOTAL PARAGRAPHE 5.2.8.1.</v>
      </c>
      <c r="E237" s="46"/>
      <c r="F237" s="23"/>
      <c r="G237" s="48"/>
      <c r="H237" s="86"/>
      <c r="I237" s="99"/>
    </row>
    <row r="238" spans="1:10" ht="15.9" customHeight="1" x14ac:dyDescent="0.2">
      <c r="A238" s="2">
        <f>A234+1</f>
        <v>2</v>
      </c>
      <c r="B238" s="96" t="str">
        <f>B$233&amp;A238&amp;"."</f>
        <v>5.2.8.2.</v>
      </c>
      <c r="C238" s="139"/>
      <c r="D238" s="97" t="s">
        <v>143</v>
      </c>
      <c r="E238" s="98"/>
      <c r="F238" s="23"/>
      <c r="G238" s="48"/>
      <c r="H238" s="86"/>
      <c r="I238" s="47"/>
    </row>
    <row r="239" spans="1:10" ht="15.9" customHeight="1" x14ac:dyDescent="0.2">
      <c r="B239" s="8"/>
      <c r="C239" s="136" t="s">
        <v>14</v>
      </c>
      <c r="D239" s="41" t="s">
        <v>258</v>
      </c>
      <c r="E239" s="24"/>
      <c r="F239" s="23" t="s">
        <v>7</v>
      </c>
      <c r="G239" s="48"/>
      <c r="H239" s="58"/>
      <c r="I239" s="4"/>
    </row>
    <row r="240" spans="1:10" ht="15.9" customHeight="1" x14ac:dyDescent="0.2">
      <c r="B240" s="8"/>
      <c r="C240" s="136" t="s">
        <v>14</v>
      </c>
      <c r="D240" s="41" t="s">
        <v>259</v>
      </c>
      <c r="E240" s="24"/>
      <c r="F240" s="23" t="s">
        <v>7</v>
      </c>
      <c r="G240" s="48"/>
      <c r="H240" s="58"/>
      <c r="I240" s="4"/>
    </row>
    <row r="241" spans="1:10" ht="15.9" customHeight="1" x14ac:dyDescent="0.2">
      <c r="B241" s="8"/>
      <c r="C241" s="136" t="s">
        <v>14</v>
      </c>
      <c r="D241" s="41" t="s">
        <v>260</v>
      </c>
      <c r="E241" s="24"/>
      <c r="F241" s="23" t="s">
        <v>7</v>
      </c>
      <c r="G241" s="48"/>
      <c r="H241" s="58"/>
      <c r="I241" s="4"/>
    </row>
    <row r="242" spans="1:10" ht="15.9" customHeight="1" x14ac:dyDescent="0.2">
      <c r="B242" s="8"/>
      <c r="C242" s="136" t="s">
        <v>14</v>
      </c>
      <c r="D242" s="41" t="s">
        <v>257</v>
      </c>
      <c r="E242" s="24"/>
      <c r="F242" s="23" t="s">
        <v>7</v>
      </c>
      <c r="G242" s="48"/>
      <c r="H242" s="58"/>
      <c r="I242" s="4"/>
    </row>
    <row r="243" spans="1:10" ht="15" customHeight="1" x14ac:dyDescent="0.2">
      <c r="B243" s="8"/>
      <c r="C243" s="136" t="s">
        <v>14</v>
      </c>
      <c r="D243" s="41" t="s">
        <v>174</v>
      </c>
      <c r="E243" s="24"/>
      <c r="F243" s="23" t="s">
        <v>7</v>
      </c>
      <c r="G243" s="48"/>
      <c r="H243" s="58"/>
      <c r="I243" s="4"/>
    </row>
    <row r="244" spans="1:10" ht="15.9" customHeight="1" x14ac:dyDescent="0.25">
      <c r="B244" s="7"/>
      <c r="C244" s="138"/>
      <c r="D244" s="46" t="str">
        <f>"S/TOTAL PARAGRAPHE "&amp;B238</f>
        <v>S/TOTAL PARAGRAPHE 5.2.8.2.</v>
      </c>
      <c r="E244" s="46"/>
      <c r="F244" s="23"/>
      <c r="G244" s="48"/>
      <c r="H244" s="86"/>
      <c r="I244" s="99"/>
    </row>
    <row r="245" spans="1:10" ht="15.9" customHeight="1" x14ac:dyDescent="0.2">
      <c r="A245" s="2">
        <f>A238+1</f>
        <v>3</v>
      </c>
      <c r="B245" s="96" t="str">
        <f>B$233&amp;A245&amp;"."</f>
        <v>5.2.8.3.</v>
      </c>
      <c r="C245" s="139"/>
      <c r="D245" s="97" t="s">
        <v>144</v>
      </c>
      <c r="E245" s="98"/>
      <c r="F245" s="23"/>
      <c r="G245" s="48"/>
      <c r="H245" s="86"/>
      <c r="I245" s="47"/>
    </row>
    <row r="246" spans="1:10" ht="15.9" customHeight="1" x14ac:dyDescent="0.2">
      <c r="B246" s="8"/>
      <c r="C246" s="136" t="s">
        <v>14</v>
      </c>
      <c r="D246" s="41" t="s">
        <v>88</v>
      </c>
      <c r="E246" s="24"/>
      <c r="F246" s="23" t="s">
        <v>0</v>
      </c>
      <c r="G246" s="48"/>
      <c r="H246" s="58"/>
      <c r="I246" s="4"/>
    </row>
    <row r="247" spans="1:10" ht="15.9" customHeight="1" x14ac:dyDescent="0.2">
      <c r="B247" s="8"/>
      <c r="C247" s="136" t="s">
        <v>14</v>
      </c>
      <c r="D247" s="41" t="s">
        <v>146</v>
      </c>
      <c r="E247" s="24"/>
      <c r="F247" s="23" t="s">
        <v>0</v>
      </c>
      <c r="G247" s="48"/>
      <c r="H247" s="58"/>
      <c r="I247" s="4"/>
    </row>
    <row r="248" spans="1:10" ht="15.9" customHeight="1" x14ac:dyDescent="0.2">
      <c r="B248" s="8"/>
      <c r="C248" s="136" t="s">
        <v>14</v>
      </c>
      <c r="D248" s="41" t="s">
        <v>181</v>
      </c>
      <c r="E248" s="24"/>
      <c r="F248" s="23" t="s">
        <v>0</v>
      </c>
      <c r="G248" s="48"/>
      <c r="H248" s="58"/>
      <c r="I248" s="4"/>
    </row>
    <row r="249" spans="1:10" ht="15" customHeight="1" x14ac:dyDescent="0.2">
      <c r="B249" s="8"/>
      <c r="C249" s="136" t="s">
        <v>14</v>
      </c>
      <c r="D249" s="41" t="s">
        <v>174</v>
      </c>
      <c r="E249" s="24"/>
      <c r="F249" s="23" t="s">
        <v>7</v>
      </c>
      <c r="G249" s="48"/>
      <c r="H249" s="58"/>
      <c r="I249" s="4"/>
    </row>
    <row r="250" spans="1:10" ht="15.9" customHeight="1" x14ac:dyDescent="0.25">
      <c r="B250" s="7"/>
      <c r="C250" s="138"/>
      <c r="D250" s="46" t="str">
        <f>"S/TOTAL PARAGRAPHE "&amp;B245</f>
        <v>S/TOTAL PARAGRAPHE 5.2.8.3.</v>
      </c>
      <c r="E250" s="46"/>
      <c r="F250" s="23"/>
      <c r="G250" s="48"/>
      <c r="H250" s="86"/>
      <c r="I250" s="99"/>
    </row>
    <row r="251" spans="1:10" ht="15.9" customHeight="1" x14ac:dyDescent="0.25">
      <c r="B251" s="7"/>
      <c r="C251" s="138"/>
      <c r="D251" s="24" t="str">
        <f>"S/TOTAL PARAGRAPHE "&amp;B233</f>
        <v>S/TOTAL PARAGRAPHE 5.2.8.</v>
      </c>
      <c r="E251" s="46"/>
      <c r="F251" s="23"/>
      <c r="G251" s="48"/>
      <c r="H251" s="86"/>
      <c r="I251" s="90"/>
      <c r="J251" s="1"/>
    </row>
    <row r="252" spans="1:10" ht="15.9" customHeight="1" x14ac:dyDescent="0.25">
      <c r="A252" s="2">
        <v>9</v>
      </c>
      <c r="B252" s="87" t="str">
        <f>B$83&amp;A252&amp;"."</f>
        <v>5.2.9.</v>
      </c>
      <c r="C252" s="137"/>
      <c r="D252" s="88" t="s">
        <v>147</v>
      </c>
      <c r="E252" s="89"/>
      <c r="F252" s="23"/>
      <c r="G252" s="48"/>
      <c r="H252" s="58"/>
      <c r="I252" s="4"/>
      <c r="J252" s="1"/>
    </row>
    <row r="253" spans="1:10" ht="15.9" customHeight="1" x14ac:dyDescent="0.2">
      <c r="B253" s="8"/>
      <c r="C253" s="136" t="s">
        <v>14</v>
      </c>
      <c r="D253" s="41" t="s">
        <v>264</v>
      </c>
      <c r="E253" s="24"/>
      <c r="F253" s="23" t="s">
        <v>31</v>
      </c>
      <c r="G253" s="48"/>
      <c r="H253" s="58"/>
      <c r="I253" s="4"/>
    </row>
    <row r="254" spans="1:10" ht="15.9" customHeight="1" x14ac:dyDescent="0.25">
      <c r="B254" s="7"/>
      <c r="C254" s="138"/>
      <c r="D254" s="24" t="str">
        <f>"S/TOTAL PARAGRAPHE "&amp;B252</f>
        <v>S/TOTAL PARAGRAPHE 5.2.9.</v>
      </c>
      <c r="E254" s="46"/>
      <c r="F254" s="23"/>
      <c r="G254" s="48"/>
      <c r="H254" s="86"/>
      <c r="I254" s="90" t="s">
        <v>31</v>
      </c>
      <c r="J254" s="1"/>
    </row>
    <row r="255" spans="1:10" ht="15.9" customHeight="1" x14ac:dyDescent="0.25">
      <c r="A255" s="2">
        <v>10</v>
      </c>
      <c r="B255" s="87" t="str">
        <f>B$83&amp;A255&amp;"."</f>
        <v>5.2.10.</v>
      </c>
      <c r="C255" s="137"/>
      <c r="D255" s="88" t="s">
        <v>107</v>
      </c>
      <c r="E255" s="89"/>
      <c r="F255" s="23"/>
      <c r="G255" s="48"/>
      <c r="H255" s="58"/>
      <c r="I255" s="4"/>
      <c r="J255" s="1"/>
    </row>
    <row r="256" spans="1:10" ht="15.9" customHeight="1" x14ac:dyDescent="0.2">
      <c r="B256" s="8"/>
      <c r="C256" s="136" t="s">
        <v>14</v>
      </c>
      <c r="D256" s="41" t="s">
        <v>261</v>
      </c>
      <c r="E256" s="24"/>
      <c r="F256" s="23" t="s">
        <v>31</v>
      </c>
      <c r="G256" s="48"/>
      <c r="H256" s="58"/>
      <c r="I256" s="4"/>
    </row>
    <row r="257" spans="1:10" ht="15.9" customHeight="1" x14ac:dyDescent="0.25">
      <c r="B257" s="7"/>
      <c r="C257" s="138"/>
      <c r="D257" s="24" t="str">
        <f>"S/TOTAL PARAGRAPHE "&amp;B255</f>
        <v>S/TOTAL PARAGRAPHE 5.2.10.</v>
      </c>
      <c r="E257" s="46"/>
      <c r="F257" s="23"/>
      <c r="G257" s="48"/>
      <c r="H257" s="86"/>
      <c r="I257" s="90" t="s">
        <v>31</v>
      </c>
      <c r="J257" s="1"/>
    </row>
    <row r="258" spans="1:10" ht="15.9" customHeight="1" x14ac:dyDescent="0.25">
      <c r="A258" s="2">
        <v>11</v>
      </c>
      <c r="B258" s="87" t="str">
        <f>B$83&amp;A258&amp;"."</f>
        <v>5.2.11.</v>
      </c>
      <c r="C258" s="137"/>
      <c r="D258" s="88" t="s">
        <v>151</v>
      </c>
      <c r="E258" s="89"/>
      <c r="F258" s="23"/>
      <c r="G258" s="48"/>
      <c r="H258" s="58"/>
      <c r="I258" s="4"/>
      <c r="J258" s="1"/>
    </row>
    <row r="259" spans="1:10" ht="15.9" customHeight="1" x14ac:dyDescent="0.2">
      <c r="B259" s="8"/>
      <c r="C259" s="136" t="s">
        <v>14</v>
      </c>
      <c r="D259" s="41" t="s">
        <v>263</v>
      </c>
      <c r="E259" s="24"/>
      <c r="F259" s="23" t="s">
        <v>77</v>
      </c>
      <c r="G259" s="48"/>
      <c r="H259" s="58"/>
      <c r="I259" s="4"/>
    </row>
    <row r="260" spans="1:10" ht="15.9" customHeight="1" x14ac:dyDescent="0.25">
      <c r="B260" s="7"/>
      <c r="C260" s="138"/>
      <c r="D260" s="24" t="str">
        <f>"S/TOTAL PARAGRAPHE "&amp;B258</f>
        <v>S/TOTAL PARAGRAPHE 5.2.11.</v>
      </c>
      <c r="E260" s="46"/>
      <c r="F260" s="23"/>
      <c r="G260" s="48"/>
      <c r="H260" s="86"/>
      <c r="I260" s="90" t="s">
        <v>77</v>
      </c>
      <c r="J260" s="1"/>
    </row>
    <row r="261" spans="1:10" ht="14.4" x14ac:dyDescent="0.3">
      <c r="B261" s="7"/>
      <c r="C261" s="136"/>
      <c r="D261" s="70" t="str">
        <f>"TOTAL PARAGRAPHE "&amp;B83</f>
        <v>TOTAL PARAGRAPHE 5.2.</v>
      </c>
      <c r="E261" s="71"/>
      <c r="F261" s="57"/>
      <c r="G261" s="72"/>
      <c r="H261" s="72"/>
      <c r="I261" s="73"/>
      <c r="J261" s="1"/>
    </row>
    <row r="262" spans="1:10" ht="15.9" customHeight="1" x14ac:dyDescent="0.25">
      <c r="B262" s="8"/>
      <c r="C262" s="133"/>
      <c r="D262" s="25" t="str">
        <f>"TOTAL CHAPITRE "&amp;B62</f>
        <v>TOTAL CHAPITRE V.</v>
      </c>
      <c r="E262" s="25"/>
      <c r="F262" s="23"/>
      <c r="G262" s="48"/>
      <c r="H262" s="48"/>
      <c r="I262" s="69"/>
      <c r="J262" s="1"/>
    </row>
    <row r="263" spans="1:10" ht="9.9" customHeight="1" x14ac:dyDescent="0.25">
      <c r="B263" s="8"/>
      <c r="C263" s="133"/>
      <c r="D263" s="25"/>
      <c r="E263" s="25"/>
      <c r="F263" s="23"/>
      <c r="G263" s="48"/>
      <c r="H263" s="48"/>
      <c r="I263" s="141"/>
      <c r="J263" s="1"/>
    </row>
    <row r="264" spans="1:10" ht="15.9" customHeight="1" x14ac:dyDescent="0.25">
      <c r="A264" s="10">
        <f>A62+1</f>
        <v>6</v>
      </c>
      <c r="B264" s="59" t="str">
        <f>ROMAN(A264)&amp;"."</f>
        <v>VI.</v>
      </c>
      <c r="C264" s="134"/>
      <c r="D264" s="60" t="s">
        <v>265</v>
      </c>
      <c r="E264" s="61"/>
      <c r="F264" s="62"/>
      <c r="G264" s="63"/>
      <c r="H264" s="63"/>
      <c r="I264" s="64"/>
    </row>
    <row r="265" spans="1:10" ht="15.9" customHeight="1" x14ac:dyDescent="0.25">
      <c r="A265" s="2">
        <v>1</v>
      </c>
      <c r="B265" s="65" t="str">
        <f>A264&amp;"."&amp;A265&amp;"."</f>
        <v>6.1.</v>
      </c>
      <c r="C265" s="135"/>
      <c r="D265" s="66" t="s">
        <v>48</v>
      </c>
      <c r="E265" s="67"/>
      <c r="F265" s="23"/>
      <c r="G265" s="48"/>
      <c r="H265" s="48"/>
      <c r="I265" s="4"/>
    </row>
    <row r="266" spans="1:10" ht="12" x14ac:dyDescent="0.25">
      <c r="A266" s="2">
        <v>1</v>
      </c>
      <c r="B266" s="87" t="str">
        <f>B265&amp;A266&amp;"."</f>
        <v>6.1.1.</v>
      </c>
      <c r="C266" s="137"/>
      <c r="D266" s="88" t="s">
        <v>165</v>
      </c>
      <c r="E266" s="89"/>
      <c r="F266" s="23"/>
      <c r="G266" s="48"/>
      <c r="H266" s="58"/>
      <c r="I266" s="4"/>
      <c r="J266" s="1"/>
    </row>
    <row r="267" spans="1:10" ht="13.2" x14ac:dyDescent="0.2">
      <c r="B267" s="94"/>
      <c r="C267" s="136" t="s">
        <v>14</v>
      </c>
      <c r="D267" s="41" t="s">
        <v>175</v>
      </c>
      <c r="E267" s="24"/>
      <c r="F267" s="23" t="s">
        <v>7</v>
      </c>
      <c r="G267" s="48"/>
      <c r="H267" s="58"/>
      <c r="I267" s="4"/>
    </row>
    <row r="268" spans="1:10" ht="13.2" x14ac:dyDescent="0.2">
      <c r="B268" s="94"/>
      <c r="C268" s="136" t="s">
        <v>14</v>
      </c>
      <c r="D268" s="41" t="s">
        <v>176</v>
      </c>
      <c r="E268" s="24"/>
      <c r="F268" s="23" t="s">
        <v>7</v>
      </c>
      <c r="G268" s="48"/>
      <c r="H268" s="58"/>
      <c r="I268" s="4"/>
    </row>
    <row r="269" spans="1:10" ht="13.2" x14ac:dyDescent="0.2">
      <c r="B269" s="94"/>
      <c r="C269" s="136" t="s">
        <v>14</v>
      </c>
      <c r="D269" s="41" t="s">
        <v>177</v>
      </c>
      <c r="E269" s="24"/>
      <c r="F269" s="23" t="s">
        <v>7</v>
      </c>
      <c r="G269" s="48"/>
      <c r="H269" s="58"/>
      <c r="I269" s="4"/>
    </row>
    <row r="270" spans="1:10" ht="15.9" customHeight="1" x14ac:dyDescent="0.25">
      <c r="B270" s="7"/>
      <c r="C270" s="138"/>
      <c r="D270" s="24" t="str">
        <f>"S/TOTAL PARAGRAPHE "&amp;B266</f>
        <v>S/TOTAL PARAGRAPHE 6.1.1.</v>
      </c>
      <c r="E270" s="46"/>
      <c r="F270" s="23"/>
      <c r="G270" s="48"/>
      <c r="H270" s="86"/>
      <c r="I270" s="90"/>
      <c r="J270" s="1"/>
    </row>
    <row r="271" spans="1:10" ht="15.9" customHeight="1" x14ac:dyDescent="0.25">
      <c r="A271" s="2">
        <v>2</v>
      </c>
      <c r="B271" s="65" t="str">
        <f>A264&amp;"."&amp;A271&amp;"."</f>
        <v>6.2.</v>
      </c>
      <c r="C271" s="135"/>
      <c r="D271" s="66" t="s">
        <v>49</v>
      </c>
      <c r="E271" s="67"/>
      <c r="F271" s="23"/>
      <c r="G271" s="48"/>
      <c r="H271" s="48"/>
      <c r="I271" s="4"/>
    </row>
    <row r="272" spans="1:10" ht="15.9" customHeight="1" x14ac:dyDescent="0.25">
      <c r="A272" s="2">
        <v>1</v>
      </c>
      <c r="B272" s="87" t="str">
        <f>B271&amp;A272&amp;"."</f>
        <v>6.2.1.</v>
      </c>
      <c r="C272" s="137"/>
      <c r="D272" s="88" t="s">
        <v>89</v>
      </c>
      <c r="E272" s="89"/>
      <c r="F272" s="23"/>
      <c r="G272" s="48"/>
      <c r="H272" s="58"/>
      <c r="I272" s="4"/>
      <c r="J272" s="1"/>
    </row>
    <row r="273" spans="1:9" ht="15.9" customHeight="1" x14ac:dyDescent="0.2">
      <c r="A273" s="2">
        <v>1</v>
      </c>
      <c r="B273" s="96" t="str">
        <f>B$272&amp;A273&amp;"."</f>
        <v>6.2.1.1.</v>
      </c>
      <c r="C273" s="139"/>
      <c r="D273" s="97" t="s">
        <v>90</v>
      </c>
      <c r="E273" s="98"/>
      <c r="F273" s="23"/>
      <c r="G273" s="48"/>
      <c r="H273" s="86"/>
      <c r="I273" s="47"/>
    </row>
    <row r="274" spans="1:9" ht="15.9" customHeight="1" x14ac:dyDescent="0.2">
      <c r="B274" s="94"/>
      <c r="C274" s="136" t="s">
        <v>14</v>
      </c>
      <c r="D274" s="41" t="s">
        <v>93</v>
      </c>
      <c r="E274" s="24"/>
      <c r="F274" s="23" t="s">
        <v>7</v>
      </c>
      <c r="G274" s="48"/>
      <c r="H274" s="58"/>
      <c r="I274" s="4"/>
    </row>
    <row r="275" spans="1:9" ht="15.9" customHeight="1" x14ac:dyDescent="0.25">
      <c r="B275" s="7"/>
      <c r="C275" s="138"/>
      <c r="D275" s="46" t="str">
        <f>"S/TOTAL PARAGRAPHE "&amp;B273</f>
        <v>S/TOTAL PARAGRAPHE 6.2.1.1.</v>
      </c>
      <c r="E275" s="46"/>
      <c r="F275" s="23"/>
      <c r="G275" s="48"/>
      <c r="H275" s="86"/>
      <c r="I275" s="99"/>
    </row>
    <row r="276" spans="1:9" ht="15.9" customHeight="1" x14ac:dyDescent="0.2">
      <c r="A276" s="2">
        <f>A273+1</f>
        <v>2</v>
      </c>
      <c r="B276" s="96" t="str">
        <f>B$272&amp;A276&amp;"."</f>
        <v>6.2.1.2.</v>
      </c>
      <c r="C276" s="139"/>
      <c r="D276" s="97" t="s">
        <v>91</v>
      </c>
      <c r="E276" s="98"/>
      <c r="F276" s="23"/>
      <c r="G276" s="48"/>
      <c r="H276" s="86"/>
      <c r="I276" s="47"/>
    </row>
    <row r="277" spans="1:9" ht="15.9" customHeight="1" x14ac:dyDescent="0.2">
      <c r="B277" s="94"/>
      <c r="C277" s="136" t="s">
        <v>14</v>
      </c>
      <c r="D277" s="41" t="s">
        <v>178</v>
      </c>
      <c r="E277" s="24"/>
      <c r="F277" s="23" t="s">
        <v>0</v>
      </c>
      <c r="G277" s="48"/>
      <c r="H277" s="58"/>
      <c r="I277" s="4"/>
    </row>
    <row r="278" spans="1:9" ht="15.9" customHeight="1" x14ac:dyDescent="0.2">
      <c r="B278" s="94"/>
      <c r="C278" s="136" t="s">
        <v>14</v>
      </c>
      <c r="D278" s="41" t="s">
        <v>95</v>
      </c>
      <c r="E278" s="24"/>
      <c r="F278" s="23" t="s">
        <v>0</v>
      </c>
      <c r="G278" s="48"/>
      <c r="H278" s="58"/>
      <c r="I278" s="4"/>
    </row>
    <row r="279" spans="1:9" ht="15.9" customHeight="1" x14ac:dyDescent="0.2">
      <c r="B279" s="94"/>
      <c r="C279" s="136" t="s">
        <v>14</v>
      </c>
      <c r="D279" s="41" t="s">
        <v>96</v>
      </c>
      <c r="E279" s="24"/>
      <c r="F279" s="23" t="s">
        <v>0</v>
      </c>
      <c r="G279" s="48"/>
      <c r="H279" s="58"/>
      <c r="I279" s="4"/>
    </row>
    <row r="280" spans="1:9" ht="15.9" customHeight="1" x14ac:dyDescent="0.2">
      <c r="B280" s="94"/>
      <c r="C280" s="136" t="s">
        <v>14</v>
      </c>
      <c r="D280" s="41" t="s">
        <v>266</v>
      </c>
      <c r="E280" s="24"/>
      <c r="F280" s="23" t="s">
        <v>7</v>
      </c>
      <c r="G280" s="48"/>
      <c r="H280" s="58"/>
      <c r="I280" s="4"/>
    </row>
    <row r="281" spans="1:9" ht="15.9" customHeight="1" x14ac:dyDescent="0.2">
      <c r="B281" s="94"/>
      <c r="C281" s="136" t="s">
        <v>14</v>
      </c>
      <c r="D281" s="41" t="s">
        <v>152</v>
      </c>
      <c r="E281" s="24"/>
      <c r="F281" s="23" t="s">
        <v>0</v>
      </c>
      <c r="G281" s="48"/>
      <c r="H281" s="58"/>
      <c r="I281" s="4"/>
    </row>
    <row r="282" spans="1:9" ht="15.9" customHeight="1" x14ac:dyDescent="0.2">
      <c r="B282" s="94"/>
      <c r="C282" s="136" t="s">
        <v>14</v>
      </c>
      <c r="D282" s="41" t="s">
        <v>94</v>
      </c>
      <c r="E282" s="24"/>
      <c r="F282" s="23" t="s">
        <v>0</v>
      </c>
      <c r="G282" s="48"/>
      <c r="H282" s="58"/>
      <c r="I282" s="4"/>
    </row>
    <row r="283" spans="1:9" ht="15.9" customHeight="1" x14ac:dyDescent="0.2">
      <c r="B283" s="94"/>
      <c r="C283" s="136" t="s">
        <v>14</v>
      </c>
      <c r="D283" s="41" t="s">
        <v>98</v>
      </c>
      <c r="E283" s="24"/>
      <c r="F283" s="23" t="s">
        <v>0</v>
      </c>
      <c r="G283" s="48"/>
      <c r="H283" s="58"/>
      <c r="I283" s="4"/>
    </row>
    <row r="284" spans="1:9" ht="15.9" customHeight="1" x14ac:dyDescent="0.2">
      <c r="B284" s="94"/>
      <c r="C284" s="136" t="s">
        <v>14</v>
      </c>
      <c r="D284" s="41" t="s">
        <v>97</v>
      </c>
      <c r="E284" s="24"/>
      <c r="F284" s="23" t="s">
        <v>0</v>
      </c>
      <c r="G284" s="48"/>
      <c r="H284" s="58"/>
      <c r="I284" s="4"/>
    </row>
    <row r="285" spans="1:9" ht="15.9" customHeight="1" x14ac:dyDescent="0.2">
      <c r="B285" s="94"/>
      <c r="C285" s="136" t="s">
        <v>14</v>
      </c>
      <c r="D285" s="41" t="s">
        <v>99</v>
      </c>
      <c r="E285" s="24"/>
      <c r="F285" s="23" t="s">
        <v>0</v>
      </c>
      <c r="G285" s="48"/>
      <c r="H285" s="58"/>
      <c r="I285" s="4"/>
    </row>
    <row r="286" spans="1:9" ht="15.9" customHeight="1" x14ac:dyDescent="0.2">
      <c r="B286" s="94"/>
      <c r="C286" s="136" t="s">
        <v>14</v>
      </c>
      <c r="D286" s="41" t="s">
        <v>179</v>
      </c>
      <c r="E286" s="24"/>
      <c r="F286" s="23" t="s">
        <v>7</v>
      </c>
      <c r="G286" s="48"/>
      <c r="H286" s="58"/>
      <c r="I286" s="4"/>
    </row>
    <row r="287" spans="1:9" ht="15.9" customHeight="1" x14ac:dyDescent="0.25">
      <c r="B287" s="7"/>
      <c r="C287" s="138"/>
      <c r="D287" s="46" t="str">
        <f>"S/TOTAL PARAGRAPHE "&amp;B276</f>
        <v>S/TOTAL PARAGRAPHE 6.2.1.2.</v>
      </c>
      <c r="E287" s="46"/>
      <c r="F287" s="23"/>
      <c r="G287" s="48"/>
      <c r="H287" s="86"/>
      <c r="I287" s="99"/>
    </row>
    <row r="288" spans="1:9" ht="15.9" customHeight="1" x14ac:dyDescent="0.2">
      <c r="A288" s="2">
        <v>3</v>
      </c>
      <c r="B288" s="96" t="str">
        <f>B$272&amp;A288&amp;"."</f>
        <v>6.2.1.3.</v>
      </c>
      <c r="C288" s="139"/>
      <c r="D288" s="97" t="s">
        <v>92</v>
      </c>
      <c r="E288" s="98"/>
      <c r="F288" s="23"/>
      <c r="G288" s="48"/>
      <c r="H288" s="86"/>
      <c r="I288" s="47"/>
    </row>
    <row r="289" spans="1:10" ht="15.6" customHeight="1" x14ac:dyDescent="0.2">
      <c r="B289" s="94"/>
      <c r="C289" s="136" t="s">
        <v>14</v>
      </c>
      <c r="D289" s="41" t="s">
        <v>101</v>
      </c>
      <c r="E289" s="24"/>
      <c r="F289" s="23" t="s">
        <v>0</v>
      </c>
      <c r="G289" s="48"/>
      <c r="H289" s="58"/>
      <c r="I289" s="4"/>
    </row>
    <row r="290" spans="1:10" ht="15.6" customHeight="1" x14ac:dyDescent="0.2">
      <c r="B290" s="94"/>
      <c r="C290" s="136" t="s">
        <v>14</v>
      </c>
      <c r="D290" s="41" t="s">
        <v>267</v>
      </c>
      <c r="E290" s="24"/>
      <c r="F290" s="23" t="s">
        <v>0</v>
      </c>
      <c r="G290" s="48"/>
      <c r="H290" s="58"/>
      <c r="I290" s="4"/>
    </row>
    <row r="291" spans="1:10" ht="15.6" customHeight="1" x14ac:dyDescent="0.2">
      <c r="B291" s="94"/>
      <c r="C291" s="136" t="s">
        <v>14</v>
      </c>
      <c r="D291" s="41" t="s">
        <v>153</v>
      </c>
      <c r="E291" s="24"/>
      <c r="F291" s="23" t="s">
        <v>0</v>
      </c>
      <c r="G291" s="48"/>
      <c r="H291" s="58"/>
      <c r="I291" s="4"/>
    </row>
    <row r="292" spans="1:10" ht="15.9" customHeight="1" x14ac:dyDescent="0.2">
      <c r="B292" s="94"/>
      <c r="C292" s="136" t="s">
        <v>14</v>
      </c>
      <c r="D292" s="41" t="s">
        <v>102</v>
      </c>
      <c r="E292" s="24"/>
      <c r="F292" s="23" t="s">
        <v>0</v>
      </c>
      <c r="G292" s="48"/>
      <c r="H292" s="58"/>
      <c r="I292" s="4"/>
    </row>
    <row r="293" spans="1:10" ht="15.9" customHeight="1" x14ac:dyDescent="0.2">
      <c r="B293" s="94"/>
      <c r="C293" s="136" t="s">
        <v>14</v>
      </c>
      <c r="D293" s="41" t="s">
        <v>179</v>
      </c>
      <c r="E293" s="24"/>
      <c r="F293" s="23" t="s">
        <v>7</v>
      </c>
      <c r="G293" s="48"/>
      <c r="H293" s="58"/>
      <c r="I293" s="4"/>
    </row>
    <row r="294" spans="1:10" ht="15.9" customHeight="1" x14ac:dyDescent="0.25">
      <c r="B294" s="7"/>
      <c r="C294" s="138"/>
      <c r="D294" s="46" t="str">
        <f>"S/TOTAL PARAGRAPHE "&amp;B288</f>
        <v>S/TOTAL PARAGRAPHE 6.2.1.3.</v>
      </c>
      <c r="E294" s="46"/>
      <c r="F294" s="23"/>
      <c r="G294" s="48"/>
      <c r="H294" s="86"/>
      <c r="I294" s="99"/>
    </row>
    <row r="295" spans="1:10" ht="15.9" customHeight="1" x14ac:dyDescent="0.25">
      <c r="B295" s="7"/>
      <c r="C295" s="138"/>
      <c r="D295" s="24" t="str">
        <f>"S/TOTAL PARAGRAPHE "&amp;B272</f>
        <v>S/TOTAL PARAGRAPHE 6.2.1.</v>
      </c>
      <c r="E295" s="46"/>
      <c r="F295" s="23"/>
      <c r="G295" s="48"/>
      <c r="H295" s="86"/>
      <c r="I295" s="90"/>
      <c r="J295" s="1"/>
    </row>
    <row r="296" spans="1:10" ht="15.9" customHeight="1" x14ac:dyDescent="0.25">
      <c r="A296" s="2">
        <f>A272+1</f>
        <v>2</v>
      </c>
      <c r="B296" s="87" t="str">
        <f>B271&amp;A296&amp;"."</f>
        <v>6.2.2.</v>
      </c>
      <c r="C296" s="137"/>
      <c r="D296" s="88" t="s">
        <v>180</v>
      </c>
      <c r="E296" s="89"/>
      <c r="F296" s="23"/>
      <c r="G296" s="48"/>
      <c r="H296" s="58"/>
      <c r="I296" s="4"/>
      <c r="J296" s="1"/>
    </row>
    <row r="297" spans="1:10" ht="15.9" customHeight="1" x14ac:dyDescent="0.2">
      <c r="B297" s="8"/>
      <c r="C297" s="136" t="s">
        <v>14</v>
      </c>
      <c r="D297" s="41" t="s">
        <v>101</v>
      </c>
      <c r="E297" s="24"/>
      <c r="F297" s="23" t="s">
        <v>0</v>
      </c>
      <c r="G297" s="48"/>
      <c r="H297" s="58"/>
      <c r="I297" s="4"/>
    </row>
    <row r="298" spans="1:10" ht="15.9" customHeight="1" x14ac:dyDescent="0.2">
      <c r="B298" s="94"/>
      <c r="C298" s="136" t="s">
        <v>14</v>
      </c>
      <c r="D298" s="41" t="s">
        <v>102</v>
      </c>
      <c r="E298" s="24"/>
      <c r="F298" s="23" t="s">
        <v>0</v>
      </c>
      <c r="G298" s="48"/>
      <c r="H298" s="58"/>
      <c r="I298" s="4"/>
    </row>
    <row r="299" spans="1:10" ht="15.9" customHeight="1" x14ac:dyDescent="0.2">
      <c r="B299" s="94"/>
      <c r="C299" s="136" t="s">
        <v>14</v>
      </c>
      <c r="D299" s="41" t="s">
        <v>100</v>
      </c>
      <c r="E299" s="24"/>
      <c r="F299" s="23" t="s">
        <v>7</v>
      </c>
      <c r="G299" s="48"/>
      <c r="H299" s="58"/>
      <c r="I299" s="4"/>
    </row>
    <row r="300" spans="1:10" ht="15.9" customHeight="1" x14ac:dyDescent="0.25">
      <c r="B300" s="7"/>
      <c r="C300" s="138"/>
      <c r="D300" s="24" t="str">
        <f>"S/TOTAL PARAGRAPHE "&amp;B296</f>
        <v>S/TOTAL PARAGRAPHE 6.2.2.</v>
      </c>
      <c r="E300" s="46"/>
      <c r="F300" s="23"/>
      <c r="G300" s="48"/>
      <c r="H300" s="86"/>
      <c r="I300" s="90"/>
      <c r="J300" s="1"/>
    </row>
    <row r="301" spans="1:10" ht="15.9" customHeight="1" x14ac:dyDescent="0.25">
      <c r="A301" s="2">
        <f>A296+1</f>
        <v>3</v>
      </c>
      <c r="B301" s="87" t="str">
        <f>B271&amp;A301&amp;"."</f>
        <v>6.2.3.</v>
      </c>
      <c r="C301" s="137"/>
      <c r="D301" s="88" t="s">
        <v>88</v>
      </c>
      <c r="E301" s="89"/>
      <c r="F301" s="23"/>
      <c r="G301" s="48"/>
      <c r="H301" s="58"/>
      <c r="I301" s="4"/>
      <c r="J301" s="1"/>
    </row>
    <row r="302" spans="1:10" ht="15.9" customHeight="1" x14ac:dyDescent="0.2">
      <c r="B302" s="8"/>
      <c r="C302" s="136" t="s">
        <v>14</v>
      </c>
      <c r="D302" s="41" t="s">
        <v>158</v>
      </c>
      <c r="E302" s="24"/>
      <c r="F302" s="23" t="s">
        <v>7</v>
      </c>
      <c r="G302" s="48"/>
      <c r="H302" s="58"/>
      <c r="I302" s="4"/>
    </row>
    <row r="303" spans="1:10" ht="15.9" customHeight="1" x14ac:dyDescent="0.2">
      <c r="B303" s="8"/>
      <c r="C303" s="136" t="s">
        <v>14</v>
      </c>
      <c r="D303" s="41" t="s">
        <v>154</v>
      </c>
      <c r="E303" s="24"/>
      <c r="F303" s="23" t="s">
        <v>0</v>
      </c>
      <c r="G303" s="48"/>
      <c r="H303" s="58"/>
      <c r="I303" s="4"/>
    </row>
    <row r="304" spans="1:10" ht="15.9" customHeight="1" x14ac:dyDescent="0.2">
      <c r="B304" s="8"/>
      <c r="C304" s="136" t="s">
        <v>14</v>
      </c>
      <c r="D304" s="41" t="s">
        <v>155</v>
      </c>
      <c r="E304" s="24"/>
      <c r="F304" s="23" t="s">
        <v>0</v>
      </c>
      <c r="G304" s="48"/>
      <c r="H304" s="58"/>
      <c r="I304" s="4"/>
    </row>
    <row r="305" spans="1:10" ht="15.9" customHeight="1" x14ac:dyDescent="0.2">
      <c r="B305" s="94"/>
      <c r="C305" s="136" t="s">
        <v>14</v>
      </c>
      <c r="D305" s="41" t="s">
        <v>156</v>
      </c>
      <c r="E305" s="24"/>
      <c r="F305" s="23" t="s">
        <v>0</v>
      </c>
      <c r="G305" s="48"/>
      <c r="H305" s="58"/>
      <c r="I305" s="4"/>
    </row>
    <row r="306" spans="1:10" ht="15.9" customHeight="1" x14ac:dyDescent="0.2">
      <c r="B306" s="94"/>
      <c r="C306" s="136" t="s">
        <v>14</v>
      </c>
      <c r="D306" s="41" t="s">
        <v>159</v>
      </c>
      <c r="E306" s="24"/>
      <c r="F306" s="23" t="s">
        <v>0</v>
      </c>
      <c r="G306" s="48"/>
      <c r="H306" s="58"/>
      <c r="I306" s="4"/>
    </row>
    <row r="307" spans="1:10" ht="15.9" customHeight="1" x14ac:dyDescent="0.2">
      <c r="B307" s="94"/>
      <c r="C307" s="136" t="s">
        <v>14</v>
      </c>
      <c r="D307" s="41" t="s">
        <v>157</v>
      </c>
      <c r="E307" s="24"/>
      <c r="F307" s="23" t="s">
        <v>0</v>
      </c>
      <c r="G307" s="48"/>
      <c r="H307" s="58"/>
      <c r="I307" s="4"/>
    </row>
    <row r="308" spans="1:10" ht="15.9" customHeight="1" x14ac:dyDescent="0.2">
      <c r="B308" s="94"/>
      <c r="C308" s="136" t="s">
        <v>14</v>
      </c>
      <c r="D308" s="41" t="s">
        <v>100</v>
      </c>
      <c r="E308" s="24"/>
      <c r="F308" s="23" t="s">
        <v>7</v>
      </c>
      <c r="G308" s="48"/>
      <c r="H308" s="58"/>
      <c r="I308" s="4"/>
    </row>
    <row r="309" spans="1:10" ht="15.9" customHeight="1" x14ac:dyDescent="0.25">
      <c r="B309" s="7"/>
      <c r="C309" s="138"/>
      <c r="D309" s="24" t="str">
        <f>"S/TOTAL PARAGRAPHE "&amp;B301</f>
        <v>S/TOTAL PARAGRAPHE 6.2.3.</v>
      </c>
      <c r="E309" s="46"/>
      <c r="F309" s="23"/>
      <c r="G309" s="48"/>
      <c r="H309" s="86"/>
      <c r="I309" s="90"/>
      <c r="J309" s="1"/>
    </row>
    <row r="310" spans="1:10" ht="15.9" customHeight="1" x14ac:dyDescent="0.25">
      <c r="A310" s="2">
        <f>A301+1</f>
        <v>4</v>
      </c>
      <c r="B310" s="87" t="str">
        <f>B271&amp;A310&amp;"."</f>
        <v>6.2.4.</v>
      </c>
      <c r="C310" s="137"/>
      <c r="D310" s="88" t="s">
        <v>145</v>
      </c>
      <c r="E310" s="89"/>
      <c r="F310" s="23"/>
      <c r="G310" s="48"/>
      <c r="H310" s="58"/>
      <c r="I310" s="4"/>
      <c r="J310" s="1"/>
    </row>
    <row r="311" spans="1:10" ht="15.9" customHeight="1" x14ac:dyDescent="0.2">
      <c r="B311" s="8"/>
      <c r="C311" s="136" t="s">
        <v>14</v>
      </c>
      <c r="D311" s="41" t="s">
        <v>263</v>
      </c>
      <c r="E311" s="24"/>
      <c r="F311" s="23" t="s">
        <v>77</v>
      </c>
      <c r="G311" s="48"/>
      <c r="H311" s="58"/>
      <c r="I311" s="4"/>
    </row>
    <row r="312" spans="1:10" ht="15.9" customHeight="1" x14ac:dyDescent="0.25">
      <c r="B312" s="7"/>
      <c r="C312" s="138"/>
      <c r="D312" s="24" t="str">
        <f>"S/TOTAL PARAGRAPHE "&amp;B310</f>
        <v>S/TOTAL PARAGRAPHE 6.2.4.</v>
      </c>
      <c r="E312" s="46"/>
      <c r="F312" s="23"/>
      <c r="G312" s="48"/>
      <c r="H312" s="86"/>
      <c r="I312" s="90" t="s">
        <v>77</v>
      </c>
      <c r="J312" s="1"/>
    </row>
    <row r="313" spans="1:10" ht="15.9" customHeight="1" x14ac:dyDescent="0.25">
      <c r="A313" s="2">
        <v>5</v>
      </c>
      <c r="B313" s="87" t="str">
        <f>B271&amp;A313&amp;"."</f>
        <v>6.2.5.</v>
      </c>
      <c r="C313" s="137"/>
      <c r="D313" s="88" t="s">
        <v>160</v>
      </c>
      <c r="E313" s="89"/>
      <c r="F313" s="23"/>
      <c r="G313" s="48"/>
      <c r="H313" s="58"/>
      <c r="I313" s="4"/>
      <c r="J313" s="1"/>
    </row>
    <row r="314" spans="1:10" ht="15.9" customHeight="1" x14ac:dyDescent="0.2">
      <c r="B314" s="8"/>
      <c r="C314" s="136" t="s">
        <v>14</v>
      </c>
      <c r="D314" s="41" t="s">
        <v>263</v>
      </c>
      <c r="E314" s="24"/>
      <c r="F314" s="23" t="s">
        <v>77</v>
      </c>
      <c r="G314" s="48"/>
      <c r="H314" s="58"/>
      <c r="I314" s="4"/>
    </row>
    <row r="315" spans="1:10" ht="15.9" customHeight="1" x14ac:dyDescent="0.25">
      <c r="B315" s="7"/>
      <c r="C315" s="138"/>
      <c r="D315" s="24" t="str">
        <f>"S/TOTAL PARAGRAPHE "&amp;B313</f>
        <v>S/TOTAL PARAGRAPHE 6.2.5.</v>
      </c>
      <c r="E315" s="46"/>
      <c r="F315" s="23"/>
      <c r="G315" s="48"/>
      <c r="H315" s="86"/>
      <c r="I315" s="90" t="s">
        <v>77</v>
      </c>
      <c r="J315" s="1"/>
    </row>
    <row r="316" spans="1:10" ht="15.9" customHeight="1" x14ac:dyDescent="0.25">
      <c r="A316" s="2">
        <v>6</v>
      </c>
      <c r="B316" s="87" t="str">
        <f>B271&amp;A316&amp;"."</f>
        <v>6.2.6.</v>
      </c>
      <c r="C316" s="137"/>
      <c r="D316" s="88" t="s">
        <v>161</v>
      </c>
      <c r="E316" s="89"/>
      <c r="F316" s="23"/>
      <c r="G316" s="48"/>
      <c r="H316" s="58"/>
      <c r="I316" s="4"/>
      <c r="J316" s="1"/>
    </row>
    <row r="317" spans="1:10" ht="15.9" customHeight="1" x14ac:dyDescent="0.2">
      <c r="B317" s="8"/>
      <c r="C317" s="136" t="s">
        <v>14</v>
      </c>
      <c r="D317" s="41" t="s">
        <v>263</v>
      </c>
      <c r="E317" s="24"/>
      <c r="F317" s="23" t="s">
        <v>77</v>
      </c>
      <c r="G317" s="48"/>
      <c r="H317" s="58"/>
      <c r="I317" s="4"/>
    </row>
    <row r="318" spans="1:10" ht="15.9" customHeight="1" x14ac:dyDescent="0.25">
      <c r="B318" s="7"/>
      <c r="C318" s="138"/>
      <c r="D318" s="24" t="str">
        <f>"S/TOTAL PARAGRAPHE "&amp;B316</f>
        <v>S/TOTAL PARAGRAPHE 6.2.6.</v>
      </c>
      <c r="E318" s="46"/>
      <c r="F318" s="23"/>
      <c r="G318" s="48"/>
      <c r="H318" s="86"/>
      <c r="I318" s="90" t="s">
        <v>77</v>
      </c>
      <c r="J318" s="1"/>
    </row>
    <row r="319" spans="1:10" ht="15.9" customHeight="1" x14ac:dyDescent="0.25">
      <c r="A319" s="2">
        <v>7</v>
      </c>
      <c r="B319" s="87" t="str">
        <f>B271&amp;A319&amp;"."</f>
        <v>6.2.7.</v>
      </c>
      <c r="C319" s="137"/>
      <c r="D319" s="88" t="s">
        <v>181</v>
      </c>
      <c r="E319" s="89"/>
      <c r="F319" s="23"/>
      <c r="G319" s="48"/>
      <c r="H319" s="58"/>
      <c r="I319" s="4"/>
      <c r="J319" s="1"/>
    </row>
    <row r="320" spans="1:10" ht="15.9" customHeight="1" x14ac:dyDescent="0.2">
      <c r="B320" s="8"/>
      <c r="C320" s="136" t="s">
        <v>14</v>
      </c>
      <c r="D320" s="41" t="s">
        <v>263</v>
      </c>
      <c r="E320" s="24"/>
      <c r="F320" s="23" t="s">
        <v>77</v>
      </c>
      <c r="G320" s="48"/>
      <c r="H320" s="58"/>
      <c r="I320" s="4"/>
    </row>
    <row r="321" spans="1:10" ht="15.9" customHeight="1" x14ac:dyDescent="0.25">
      <c r="B321" s="7"/>
      <c r="C321" s="138"/>
      <c r="D321" s="24" t="str">
        <f>"S/TOTAL PARAGRAPHE "&amp;B319</f>
        <v>S/TOTAL PARAGRAPHE 6.2.7.</v>
      </c>
      <c r="E321" s="46"/>
      <c r="F321" s="23"/>
      <c r="G321" s="48"/>
      <c r="H321" s="86"/>
      <c r="I321" s="90" t="s">
        <v>77</v>
      </c>
      <c r="J321" s="1"/>
    </row>
    <row r="322" spans="1:10" ht="15.9" customHeight="1" x14ac:dyDescent="0.25">
      <c r="A322" s="2">
        <v>8</v>
      </c>
      <c r="B322" s="87" t="str">
        <f>B271&amp;A322&amp;"."</f>
        <v>6.2.8.</v>
      </c>
      <c r="C322" s="137"/>
      <c r="D322" s="88" t="s">
        <v>182</v>
      </c>
      <c r="E322" s="89"/>
      <c r="F322" s="23"/>
      <c r="G322" s="48"/>
      <c r="H322" s="58"/>
      <c r="I322" s="4"/>
      <c r="J322" s="1"/>
    </row>
    <row r="323" spans="1:10" ht="15.9" customHeight="1" x14ac:dyDescent="0.2">
      <c r="B323" s="8"/>
      <c r="C323" s="136" t="s">
        <v>14</v>
      </c>
      <c r="D323" s="41" t="s">
        <v>263</v>
      </c>
      <c r="E323" s="24"/>
      <c r="F323" s="23" t="s">
        <v>77</v>
      </c>
      <c r="G323" s="48"/>
      <c r="H323" s="58"/>
      <c r="I323" s="4"/>
    </row>
    <row r="324" spans="1:10" ht="15.9" customHeight="1" x14ac:dyDescent="0.25">
      <c r="B324" s="7"/>
      <c r="C324" s="138"/>
      <c r="D324" s="24" t="str">
        <f>"S/TOTAL PARAGRAPHE "&amp;B322</f>
        <v>S/TOTAL PARAGRAPHE 6.2.8.</v>
      </c>
      <c r="E324" s="46"/>
      <c r="F324" s="23"/>
      <c r="G324" s="48"/>
      <c r="H324" s="86"/>
      <c r="I324" s="90" t="s">
        <v>77</v>
      </c>
      <c r="J324" s="1"/>
    </row>
    <row r="325" spans="1:10" ht="15.9" customHeight="1" x14ac:dyDescent="0.25">
      <c r="A325" s="2">
        <v>9</v>
      </c>
      <c r="B325" s="87" t="str">
        <f>B271&amp;A325&amp;"."</f>
        <v>6.2.9.</v>
      </c>
      <c r="C325" s="137"/>
      <c r="D325" s="88" t="s">
        <v>183</v>
      </c>
      <c r="E325" s="89"/>
      <c r="F325" s="23"/>
      <c r="G325" s="48"/>
      <c r="H325" s="58"/>
      <c r="I325" s="4"/>
      <c r="J325" s="1"/>
    </row>
    <row r="326" spans="1:10" ht="15.9" customHeight="1" x14ac:dyDescent="0.2">
      <c r="B326" s="8"/>
      <c r="C326" s="136" t="s">
        <v>14</v>
      </c>
      <c r="D326" s="41" t="s">
        <v>263</v>
      </c>
      <c r="E326" s="24"/>
      <c r="F326" s="23" t="s">
        <v>77</v>
      </c>
      <c r="G326" s="48"/>
      <c r="H326" s="58"/>
      <c r="I326" s="4"/>
    </row>
    <row r="327" spans="1:10" ht="15.9" customHeight="1" x14ac:dyDescent="0.25">
      <c r="B327" s="7"/>
      <c r="C327" s="138"/>
      <c r="D327" s="24" t="str">
        <f>"S/TOTAL PARAGRAPHE "&amp;B325</f>
        <v>S/TOTAL PARAGRAPHE 6.2.9.</v>
      </c>
      <c r="E327" s="46"/>
      <c r="F327" s="23"/>
      <c r="G327" s="48"/>
      <c r="H327" s="86"/>
      <c r="I327" s="90" t="s">
        <v>77</v>
      </c>
      <c r="J327" s="1"/>
    </row>
    <row r="328" spans="1:10" ht="15.9" customHeight="1" x14ac:dyDescent="0.25">
      <c r="A328" s="2">
        <v>10</v>
      </c>
      <c r="B328" s="87" t="str">
        <f>B271&amp;A328&amp;"."</f>
        <v>6.2.10.</v>
      </c>
      <c r="C328" s="137"/>
      <c r="D328" s="88" t="s">
        <v>268</v>
      </c>
      <c r="E328" s="89"/>
      <c r="F328" s="23"/>
      <c r="G328" s="48"/>
      <c r="H328" s="58"/>
      <c r="I328" s="4"/>
      <c r="J328" s="1"/>
    </row>
    <row r="329" spans="1:10" ht="15.9" customHeight="1" x14ac:dyDescent="0.2">
      <c r="B329" s="8"/>
      <c r="C329" s="136" t="s">
        <v>14</v>
      </c>
      <c r="D329" s="41" t="s">
        <v>263</v>
      </c>
      <c r="E329" s="24"/>
      <c r="F329" s="23" t="s">
        <v>77</v>
      </c>
      <c r="G329" s="48"/>
      <c r="H329" s="58"/>
      <c r="I329" s="4"/>
    </row>
    <row r="330" spans="1:10" ht="15.9" customHeight="1" x14ac:dyDescent="0.25">
      <c r="B330" s="7"/>
      <c r="C330" s="138"/>
      <c r="D330" s="24" t="str">
        <f>"S/TOTAL PARAGRAPHE "&amp;B328</f>
        <v>S/TOTAL PARAGRAPHE 6.2.10.</v>
      </c>
      <c r="E330" s="46"/>
      <c r="F330" s="23"/>
      <c r="G330" s="48"/>
      <c r="H330" s="86"/>
      <c r="I330" s="90" t="s">
        <v>77</v>
      </c>
      <c r="J330" s="1"/>
    </row>
    <row r="331" spans="1:10" ht="15.9" customHeight="1" x14ac:dyDescent="0.25">
      <c r="B331" s="8"/>
      <c r="C331" s="133"/>
      <c r="D331" s="25" t="str">
        <f>"TOTAL CHAPITRE "&amp;B264</f>
        <v>TOTAL CHAPITRE VI.</v>
      </c>
      <c r="E331" s="25"/>
      <c r="F331" s="23"/>
      <c r="G331" s="48"/>
      <c r="H331" s="48"/>
      <c r="I331" s="69"/>
      <c r="J331" s="1"/>
    </row>
    <row r="332" spans="1:10" ht="9.9" customHeight="1" x14ac:dyDescent="0.25">
      <c r="B332" s="8"/>
      <c r="C332" s="133"/>
      <c r="D332" s="25"/>
      <c r="E332" s="25"/>
      <c r="F332" s="23"/>
      <c r="G332" s="48"/>
      <c r="H332" s="48"/>
      <c r="I332" s="141"/>
      <c r="J332" s="1"/>
    </row>
    <row r="333" spans="1:10" ht="15.9" customHeight="1" x14ac:dyDescent="0.25">
      <c r="A333" s="10">
        <v>7</v>
      </c>
      <c r="B333" s="59" t="str">
        <f>ROMAN(A333)&amp;"."</f>
        <v>VII.</v>
      </c>
      <c r="C333" s="134"/>
      <c r="D333" s="60" t="s">
        <v>269</v>
      </c>
      <c r="E333" s="61"/>
      <c r="F333" s="62"/>
      <c r="G333" s="63"/>
      <c r="H333" s="63"/>
      <c r="I333" s="64"/>
    </row>
    <row r="334" spans="1:10" ht="13.2" x14ac:dyDescent="0.25">
      <c r="A334" s="2">
        <v>1</v>
      </c>
      <c r="B334" s="65" t="str">
        <f>A333&amp;"."&amp;A334&amp;"."</f>
        <v>7.1.</v>
      </c>
      <c r="C334" s="135"/>
      <c r="D334" s="66" t="s">
        <v>48</v>
      </c>
      <c r="E334" s="67"/>
      <c r="F334" s="23"/>
      <c r="G334" s="48"/>
      <c r="H334" s="48"/>
      <c r="I334" s="4"/>
    </row>
    <row r="335" spans="1:10" ht="12" x14ac:dyDescent="0.25">
      <c r="A335" s="2">
        <v>1</v>
      </c>
      <c r="B335" s="87" t="str">
        <f>B334&amp;A335&amp;"."</f>
        <v>7.1.1.</v>
      </c>
      <c r="C335" s="137"/>
      <c r="D335" s="88" t="s">
        <v>165</v>
      </c>
      <c r="E335" s="89"/>
      <c r="F335" s="23"/>
      <c r="G335" s="48"/>
      <c r="H335" s="58"/>
      <c r="I335" s="4"/>
      <c r="J335" s="1"/>
    </row>
    <row r="336" spans="1:10" ht="13.2" x14ac:dyDescent="0.2">
      <c r="B336" s="94"/>
      <c r="C336" s="136" t="s">
        <v>14</v>
      </c>
      <c r="D336" s="41" t="s">
        <v>106</v>
      </c>
      <c r="E336" s="24"/>
      <c r="F336" s="23" t="s">
        <v>31</v>
      </c>
      <c r="G336" s="48"/>
      <c r="H336" s="58"/>
      <c r="I336" s="4"/>
    </row>
    <row r="337" spans="1:10" ht="15.9" customHeight="1" x14ac:dyDescent="0.25">
      <c r="B337" s="7"/>
      <c r="C337" s="138"/>
      <c r="D337" s="24" t="str">
        <f>"S/TOTAL PARAGRAPHE "&amp;B335</f>
        <v>S/TOTAL PARAGRAPHE 7.1.1.</v>
      </c>
      <c r="E337" s="46"/>
      <c r="F337" s="23"/>
      <c r="G337" s="48"/>
      <c r="H337" s="86"/>
      <c r="I337" s="90" t="s">
        <v>31</v>
      </c>
      <c r="J337" s="1"/>
    </row>
    <row r="338" spans="1:10" ht="12" x14ac:dyDescent="0.25">
      <c r="A338" s="2">
        <v>2</v>
      </c>
      <c r="B338" s="87" t="str">
        <f>B334&amp;A338&amp;"."</f>
        <v>7.1.2.</v>
      </c>
      <c r="C338" s="137"/>
      <c r="D338" s="88" t="s">
        <v>270</v>
      </c>
      <c r="E338" s="89"/>
      <c r="F338" s="23"/>
      <c r="G338" s="48"/>
      <c r="H338" s="58"/>
      <c r="I338" s="4"/>
      <c r="J338" s="1"/>
    </row>
    <row r="339" spans="1:10" ht="15.9" customHeight="1" x14ac:dyDescent="0.2">
      <c r="A339" s="2">
        <v>1</v>
      </c>
      <c r="B339" s="96" t="str">
        <f>B338&amp;A339&amp;"."</f>
        <v>7.1.2.1.</v>
      </c>
      <c r="C339" s="139"/>
      <c r="D339" s="97" t="s">
        <v>271</v>
      </c>
      <c r="E339" s="98"/>
      <c r="F339" s="23"/>
      <c r="G339" s="48"/>
      <c r="H339" s="86"/>
      <c r="I339" s="47"/>
    </row>
    <row r="340" spans="1:10" ht="13.2" x14ac:dyDescent="0.25">
      <c r="B340" s="94"/>
      <c r="C340" s="136" t="s">
        <v>14</v>
      </c>
      <c r="D340" s="149" t="s">
        <v>275</v>
      </c>
      <c r="E340" s="24"/>
      <c r="F340" s="23"/>
      <c r="G340" s="48"/>
      <c r="H340" s="58"/>
      <c r="I340" s="4"/>
    </row>
    <row r="341" spans="1:10" ht="13.2" x14ac:dyDescent="0.2">
      <c r="B341" s="94"/>
      <c r="C341" s="136" t="s">
        <v>14</v>
      </c>
      <c r="D341" s="41" t="s">
        <v>201</v>
      </c>
      <c r="E341" s="24"/>
      <c r="F341" s="23" t="s">
        <v>7</v>
      </c>
      <c r="G341" s="48"/>
      <c r="H341" s="58"/>
      <c r="I341" s="4"/>
    </row>
    <row r="342" spans="1:10" ht="13.2" x14ac:dyDescent="0.2">
      <c r="B342" s="94"/>
      <c r="C342" s="136" t="s">
        <v>14</v>
      </c>
      <c r="D342" s="41" t="s">
        <v>204</v>
      </c>
      <c r="E342" s="24"/>
      <c r="F342" s="23" t="s">
        <v>7</v>
      </c>
      <c r="G342" s="48"/>
      <c r="H342" s="58"/>
      <c r="I342" s="4"/>
    </row>
    <row r="343" spans="1:10" ht="13.2" x14ac:dyDescent="0.2">
      <c r="B343" s="94"/>
      <c r="C343" s="136" t="s">
        <v>14</v>
      </c>
      <c r="D343" s="41" t="s">
        <v>272</v>
      </c>
      <c r="E343" s="24"/>
      <c r="F343" s="23" t="s">
        <v>7</v>
      </c>
      <c r="G343" s="48"/>
      <c r="H343" s="58"/>
      <c r="I343" s="4"/>
    </row>
    <row r="344" spans="1:10" ht="13.2" x14ac:dyDescent="0.2">
      <c r="B344" s="94"/>
      <c r="C344" s="136" t="s">
        <v>14</v>
      </c>
      <c r="D344" s="41" t="s">
        <v>273</v>
      </c>
      <c r="E344" s="24"/>
      <c r="F344" s="23" t="s">
        <v>7</v>
      </c>
      <c r="G344" s="48"/>
      <c r="H344" s="58"/>
      <c r="I344" s="4"/>
    </row>
    <row r="345" spans="1:10" ht="13.2" x14ac:dyDescent="0.2">
      <c r="B345" s="94"/>
      <c r="C345" s="136" t="s">
        <v>14</v>
      </c>
      <c r="D345" s="41" t="s">
        <v>274</v>
      </c>
      <c r="E345" s="24"/>
      <c r="F345" s="23" t="s">
        <v>7</v>
      </c>
      <c r="G345" s="48"/>
      <c r="H345" s="58"/>
      <c r="I345" s="4"/>
    </row>
    <row r="346" spans="1:10" ht="13.2" x14ac:dyDescent="0.2">
      <c r="B346" s="94"/>
      <c r="C346" s="136" t="s">
        <v>14</v>
      </c>
      <c r="D346" s="41" t="s">
        <v>203</v>
      </c>
      <c r="E346" s="24"/>
      <c r="F346" s="23" t="s">
        <v>7</v>
      </c>
      <c r="G346" s="48"/>
      <c r="H346" s="58"/>
      <c r="I346" s="4"/>
    </row>
    <row r="347" spans="1:10" ht="13.2" x14ac:dyDescent="0.25">
      <c r="B347" s="94"/>
      <c r="C347" s="136" t="s">
        <v>14</v>
      </c>
      <c r="D347" s="149" t="s">
        <v>276</v>
      </c>
      <c r="E347" s="24"/>
      <c r="F347" s="23"/>
      <c r="G347" s="48"/>
      <c r="H347" s="58"/>
      <c r="I347" s="4"/>
    </row>
    <row r="348" spans="1:10" ht="13.2" x14ac:dyDescent="0.2">
      <c r="B348" s="94"/>
      <c r="C348" s="136" t="s">
        <v>14</v>
      </c>
      <c r="D348" s="41" t="s">
        <v>201</v>
      </c>
      <c r="E348" s="24"/>
      <c r="F348" s="23" t="s">
        <v>7</v>
      </c>
      <c r="G348" s="48"/>
      <c r="H348" s="58"/>
      <c r="I348" s="4"/>
    </row>
    <row r="349" spans="1:10" ht="13.2" x14ac:dyDescent="0.2">
      <c r="B349" s="94"/>
      <c r="C349" s="136" t="s">
        <v>14</v>
      </c>
      <c r="D349" s="41" t="s">
        <v>204</v>
      </c>
      <c r="E349" s="24"/>
      <c r="F349" s="23" t="s">
        <v>7</v>
      </c>
      <c r="G349" s="48"/>
      <c r="H349" s="58"/>
      <c r="I349" s="4"/>
    </row>
    <row r="350" spans="1:10" ht="13.2" x14ac:dyDescent="0.2">
      <c r="B350" s="94"/>
      <c r="C350" s="136" t="s">
        <v>14</v>
      </c>
      <c r="D350" s="41" t="s">
        <v>272</v>
      </c>
      <c r="E350" s="24"/>
      <c r="F350" s="23" t="s">
        <v>7</v>
      </c>
      <c r="G350" s="48"/>
      <c r="H350" s="58"/>
      <c r="I350" s="4"/>
    </row>
    <row r="351" spans="1:10" ht="13.2" x14ac:dyDescent="0.2">
      <c r="B351" s="94"/>
      <c r="C351" s="136" t="s">
        <v>14</v>
      </c>
      <c r="D351" s="41" t="s">
        <v>273</v>
      </c>
      <c r="E351" s="24"/>
      <c r="F351" s="23" t="s">
        <v>7</v>
      </c>
      <c r="G351" s="48"/>
      <c r="H351" s="58"/>
      <c r="I351" s="4"/>
    </row>
    <row r="352" spans="1:10" ht="13.2" x14ac:dyDescent="0.2">
      <c r="B352" s="94"/>
      <c r="C352" s="136" t="s">
        <v>14</v>
      </c>
      <c r="D352" s="41" t="s">
        <v>274</v>
      </c>
      <c r="E352" s="24"/>
      <c r="F352" s="23" t="s">
        <v>7</v>
      </c>
      <c r="G352" s="48"/>
      <c r="H352" s="58"/>
      <c r="I352" s="4"/>
    </row>
    <row r="353" spans="1:10" ht="13.2" x14ac:dyDescent="0.2">
      <c r="B353" s="94"/>
      <c r="C353" s="136" t="s">
        <v>14</v>
      </c>
      <c r="D353" s="41" t="s">
        <v>203</v>
      </c>
      <c r="E353" s="24"/>
      <c r="F353" s="23" t="s">
        <v>7</v>
      </c>
      <c r="G353" s="48"/>
      <c r="H353" s="58"/>
      <c r="I353" s="4"/>
    </row>
    <row r="354" spans="1:10" ht="15.9" customHeight="1" x14ac:dyDescent="0.25">
      <c r="B354" s="7"/>
      <c r="C354" s="138"/>
      <c r="D354" s="46" t="str">
        <f>"S/TOTAL PARAGRAPHE "&amp;B339</f>
        <v>S/TOTAL PARAGRAPHE 7.1.2.1.</v>
      </c>
      <c r="E354" s="46"/>
      <c r="F354" s="23"/>
      <c r="G354" s="48"/>
      <c r="H354" s="86"/>
      <c r="I354" s="99"/>
    </row>
    <row r="355" spans="1:10" ht="15.9" customHeight="1" x14ac:dyDescent="0.2">
      <c r="A355" s="2">
        <v>2</v>
      </c>
      <c r="B355" s="96" t="str">
        <f>B338&amp;A355&amp;"."</f>
        <v>7.1.2.2.</v>
      </c>
      <c r="C355" s="139"/>
      <c r="D355" s="97" t="s">
        <v>206</v>
      </c>
      <c r="E355" s="98"/>
      <c r="F355" s="23"/>
      <c r="G355" s="48"/>
      <c r="H355" s="86"/>
      <c r="I355" s="47"/>
    </row>
    <row r="356" spans="1:10" ht="13.2" x14ac:dyDescent="0.2">
      <c r="B356" s="94"/>
      <c r="C356" s="136" t="s">
        <v>14</v>
      </c>
      <c r="D356" s="41" t="s">
        <v>207</v>
      </c>
      <c r="E356" s="24"/>
      <c r="F356" s="23" t="s">
        <v>7</v>
      </c>
      <c r="G356" s="48"/>
      <c r="H356" s="58"/>
      <c r="I356" s="4"/>
    </row>
    <row r="357" spans="1:10" ht="13.2" x14ac:dyDescent="0.2">
      <c r="B357" s="94"/>
      <c r="C357" s="136" t="s">
        <v>14</v>
      </c>
      <c r="D357" s="41" t="s">
        <v>277</v>
      </c>
      <c r="E357" s="24"/>
      <c r="F357" s="23" t="s">
        <v>7</v>
      </c>
      <c r="G357" s="48"/>
      <c r="H357" s="58"/>
      <c r="I357" s="4"/>
    </row>
    <row r="358" spans="1:10" ht="13.2" x14ac:dyDescent="0.2">
      <c r="B358" s="94"/>
      <c r="C358" s="136" t="s">
        <v>14</v>
      </c>
      <c r="D358" s="41" t="s">
        <v>208</v>
      </c>
      <c r="E358" s="24"/>
      <c r="F358" s="23" t="s">
        <v>7</v>
      </c>
      <c r="G358" s="48"/>
      <c r="H358" s="58"/>
      <c r="I358" s="4"/>
    </row>
    <row r="359" spans="1:10" ht="15.9" customHeight="1" x14ac:dyDescent="0.25">
      <c r="B359" s="7"/>
      <c r="C359" s="138"/>
      <c r="D359" s="46" t="str">
        <f>"S/TOTAL PARAGRAPHE "&amp;B355</f>
        <v>S/TOTAL PARAGRAPHE 7.1.2.2.</v>
      </c>
      <c r="E359" s="46"/>
      <c r="F359" s="23"/>
      <c r="G359" s="48"/>
      <c r="H359" s="86"/>
      <c r="I359" s="99"/>
    </row>
    <row r="360" spans="1:10" ht="14.4" x14ac:dyDescent="0.3">
      <c r="B360" s="7"/>
      <c r="C360" s="136"/>
      <c r="D360" s="70" t="str">
        <f>"TOTAL PARAGRAPHE "&amp;B334</f>
        <v>TOTAL PARAGRAPHE 7.1.</v>
      </c>
      <c r="E360" s="71"/>
      <c r="F360" s="57"/>
      <c r="G360" s="72"/>
      <c r="H360" s="72"/>
      <c r="I360" s="73"/>
      <c r="J360" s="1"/>
    </row>
    <row r="361" spans="1:10" ht="13.2" x14ac:dyDescent="0.25">
      <c r="A361" s="2">
        <f>A334+1</f>
        <v>2</v>
      </c>
      <c r="B361" s="65" t="str">
        <f>A333&amp;"."&amp;A361&amp;"."</f>
        <v>7.2.</v>
      </c>
      <c r="C361" s="135"/>
      <c r="D361" s="66" t="s">
        <v>49</v>
      </c>
      <c r="E361" s="67"/>
      <c r="F361" s="23"/>
      <c r="G361" s="48"/>
      <c r="H361" s="48"/>
      <c r="I361" s="4"/>
    </row>
    <row r="362" spans="1:10" ht="12" x14ac:dyDescent="0.25">
      <c r="A362" s="2">
        <v>1</v>
      </c>
      <c r="B362" s="87" t="str">
        <f>B361&amp;A362&amp;"."</f>
        <v>7.2.1.</v>
      </c>
      <c r="C362" s="137"/>
      <c r="D362" s="88" t="s">
        <v>65</v>
      </c>
      <c r="E362" s="89"/>
      <c r="F362" s="23"/>
      <c r="G362" s="48"/>
      <c r="H362" s="58"/>
      <c r="I362" s="4"/>
      <c r="J362" s="1"/>
    </row>
    <row r="363" spans="1:10" ht="13.2" x14ac:dyDescent="0.2">
      <c r="B363" s="94"/>
      <c r="C363" s="136" t="s">
        <v>14</v>
      </c>
      <c r="D363" s="41" t="s">
        <v>67</v>
      </c>
      <c r="E363" s="24"/>
      <c r="F363" s="23" t="s">
        <v>7</v>
      </c>
      <c r="G363" s="48"/>
      <c r="H363" s="58"/>
      <c r="I363" s="4"/>
    </row>
    <row r="364" spans="1:10" ht="13.2" x14ac:dyDescent="0.2">
      <c r="B364" s="94"/>
      <c r="C364" s="136" t="s">
        <v>14</v>
      </c>
      <c r="D364" s="41" t="s">
        <v>66</v>
      </c>
      <c r="E364" s="24"/>
      <c r="F364" s="23" t="s">
        <v>7</v>
      </c>
      <c r="G364" s="48"/>
      <c r="H364" s="58"/>
      <c r="I364" s="4"/>
    </row>
    <row r="365" spans="1:10" ht="15.9" customHeight="1" x14ac:dyDescent="0.25">
      <c r="B365" s="7"/>
      <c r="C365" s="138"/>
      <c r="D365" s="24" t="str">
        <f>"S/TOTAL PARAGRAPHE "&amp;B362</f>
        <v>S/TOTAL PARAGRAPHE 7.2.1.</v>
      </c>
      <c r="E365" s="46"/>
      <c r="F365" s="23"/>
      <c r="G365" s="48"/>
      <c r="H365" s="86"/>
      <c r="I365" s="90"/>
      <c r="J365" s="1"/>
    </row>
    <row r="366" spans="1:10" ht="15.9" customHeight="1" x14ac:dyDescent="0.25">
      <c r="A366" s="2">
        <f>A362+1</f>
        <v>2</v>
      </c>
      <c r="B366" s="87" t="str">
        <f>B361&amp;A366&amp;"."</f>
        <v>7.2.2.</v>
      </c>
      <c r="C366" s="137"/>
      <c r="D366" s="88" t="s">
        <v>211</v>
      </c>
      <c r="E366" s="89"/>
      <c r="F366" s="23"/>
      <c r="G366" s="48"/>
      <c r="H366" s="58"/>
      <c r="I366" s="4"/>
      <c r="J366" s="1"/>
    </row>
    <row r="367" spans="1:10" ht="15.9" customHeight="1" x14ac:dyDescent="0.2">
      <c r="A367" s="2">
        <v>1</v>
      </c>
      <c r="B367" s="96" t="str">
        <f>B366&amp;A367&amp;"."</f>
        <v>7.2.2.1.</v>
      </c>
      <c r="C367" s="139"/>
      <c r="D367" s="97" t="s">
        <v>278</v>
      </c>
      <c r="E367" s="98"/>
      <c r="F367" s="23"/>
      <c r="G367" s="48"/>
      <c r="H367" s="86"/>
      <c r="I367" s="47"/>
    </row>
    <row r="368" spans="1:10" ht="15.9" customHeight="1" x14ac:dyDescent="0.2">
      <c r="B368" s="8"/>
      <c r="C368" s="136" t="s">
        <v>14</v>
      </c>
      <c r="D368" s="41" t="s">
        <v>280</v>
      </c>
      <c r="E368" s="24"/>
      <c r="F368" s="23" t="s">
        <v>7</v>
      </c>
      <c r="G368" s="48"/>
      <c r="H368" s="58"/>
      <c r="I368" s="4"/>
    </row>
    <row r="369" spans="1:10" ht="15.9" customHeight="1" x14ac:dyDescent="0.2">
      <c r="B369" s="8"/>
      <c r="C369" s="136" t="s">
        <v>14</v>
      </c>
      <c r="D369" s="41" t="s">
        <v>284</v>
      </c>
      <c r="E369" s="24"/>
      <c r="F369" s="23" t="s">
        <v>7</v>
      </c>
      <c r="G369" s="48"/>
      <c r="H369" s="58"/>
      <c r="I369" s="4"/>
    </row>
    <row r="370" spans="1:10" ht="15.9" customHeight="1" x14ac:dyDescent="0.2">
      <c r="B370" s="8"/>
      <c r="C370" s="136" t="s">
        <v>14</v>
      </c>
      <c r="D370" s="41" t="s">
        <v>279</v>
      </c>
      <c r="E370" s="24"/>
      <c r="F370" s="23" t="s">
        <v>7</v>
      </c>
      <c r="G370" s="48"/>
      <c r="H370" s="58"/>
      <c r="I370" s="4"/>
    </row>
    <row r="371" spans="1:10" ht="15.9" customHeight="1" x14ac:dyDescent="0.25">
      <c r="B371" s="7"/>
      <c r="C371" s="138"/>
      <c r="D371" s="46" t="str">
        <f>"S/TOTAL PARAGRAPHE "&amp;B367</f>
        <v>S/TOTAL PARAGRAPHE 7.2.2.1.</v>
      </c>
      <c r="E371" s="46"/>
      <c r="F371" s="23"/>
      <c r="G371" s="48"/>
      <c r="H371" s="86"/>
      <c r="I371" s="99"/>
    </row>
    <row r="372" spans="1:10" ht="15.9" customHeight="1" x14ac:dyDescent="0.2">
      <c r="A372" s="2">
        <f>A367+1</f>
        <v>2</v>
      </c>
      <c r="B372" s="96" t="str">
        <f>B366&amp;A372&amp;"."</f>
        <v>7.2.2.2.</v>
      </c>
      <c r="C372" s="139"/>
      <c r="D372" s="97" t="s">
        <v>282</v>
      </c>
      <c r="E372" s="98"/>
      <c r="F372" s="23"/>
      <c r="G372" s="48"/>
      <c r="H372" s="86"/>
      <c r="I372" s="47"/>
    </row>
    <row r="373" spans="1:10" ht="15.9" customHeight="1" x14ac:dyDescent="0.2">
      <c r="B373" s="8"/>
      <c r="C373" s="136" t="s">
        <v>14</v>
      </c>
      <c r="D373" s="41" t="s">
        <v>283</v>
      </c>
      <c r="E373" s="24"/>
      <c r="F373" s="23" t="s">
        <v>7</v>
      </c>
      <c r="G373" s="48"/>
      <c r="H373" s="58"/>
      <c r="I373" s="4"/>
    </row>
    <row r="374" spans="1:10" ht="15.9" customHeight="1" x14ac:dyDescent="0.2">
      <c r="B374" s="8"/>
      <c r="C374" s="136" t="s">
        <v>14</v>
      </c>
      <c r="D374" s="41" t="s">
        <v>281</v>
      </c>
      <c r="E374" s="24"/>
      <c r="F374" s="23" t="s">
        <v>7</v>
      </c>
      <c r="G374" s="48"/>
      <c r="H374" s="58"/>
      <c r="I374" s="4"/>
    </row>
    <row r="375" spans="1:10" ht="15.9" customHeight="1" x14ac:dyDescent="0.2">
      <c r="B375" s="8"/>
      <c r="C375" s="136" t="s">
        <v>14</v>
      </c>
      <c r="D375" s="41" t="s">
        <v>279</v>
      </c>
      <c r="E375" s="24"/>
      <c r="F375" s="23" t="s">
        <v>7</v>
      </c>
      <c r="G375" s="48"/>
      <c r="H375" s="58"/>
      <c r="I375" s="4"/>
    </row>
    <row r="376" spans="1:10" ht="15.9" customHeight="1" x14ac:dyDescent="0.25">
      <c r="B376" s="7"/>
      <c r="C376" s="138"/>
      <c r="D376" s="46" t="str">
        <f>"S/TOTAL PARAGRAPHE "&amp;B372</f>
        <v>S/TOTAL PARAGRAPHE 7.2.2.2.</v>
      </c>
      <c r="E376" s="46"/>
      <c r="F376" s="23"/>
      <c r="G376" s="48"/>
      <c r="H376" s="86"/>
      <c r="I376" s="99"/>
    </row>
    <row r="377" spans="1:10" ht="15.9" customHeight="1" x14ac:dyDescent="0.25">
      <c r="B377" s="7"/>
      <c r="C377" s="138"/>
      <c r="D377" s="24" t="str">
        <f>"S/TOTAL PARAGRAPHE "&amp;B366</f>
        <v>S/TOTAL PARAGRAPHE 7.2.2.</v>
      </c>
      <c r="E377" s="46"/>
      <c r="F377" s="23"/>
      <c r="G377" s="48"/>
      <c r="H377" s="86"/>
      <c r="I377" s="90"/>
      <c r="J377" s="1"/>
    </row>
    <row r="378" spans="1:10" ht="15.9" customHeight="1" x14ac:dyDescent="0.25">
      <c r="A378" s="2">
        <v>3</v>
      </c>
      <c r="B378" s="87" t="str">
        <f>$B$361&amp;A378&amp;"."</f>
        <v>7.2.3.</v>
      </c>
      <c r="C378" s="137"/>
      <c r="D378" s="88" t="s">
        <v>117</v>
      </c>
      <c r="E378" s="89"/>
      <c r="F378" s="23"/>
      <c r="G378" s="48"/>
      <c r="H378" s="58"/>
      <c r="I378" s="4"/>
      <c r="J378" s="1"/>
    </row>
    <row r="379" spans="1:10" ht="13.2" x14ac:dyDescent="0.2">
      <c r="B379" s="94"/>
      <c r="C379" s="136" t="s">
        <v>14</v>
      </c>
      <c r="D379" s="41" t="s">
        <v>76</v>
      </c>
      <c r="E379" s="24"/>
      <c r="F379" s="23" t="s">
        <v>77</v>
      </c>
      <c r="G379" s="48"/>
      <c r="H379" s="58"/>
      <c r="I379" s="4"/>
    </row>
    <row r="380" spans="1:10" ht="15.9" customHeight="1" x14ac:dyDescent="0.25">
      <c r="B380" s="7"/>
      <c r="C380" s="138"/>
      <c r="D380" s="24" t="str">
        <f>"S/TOTAL PARAGRAPHE "&amp;B378</f>
        <v>S/TOTAL PARAGRAPHE 7.2.3.</v>
      </c>
      <c r="E380" s="46"/>
      <c r="F380" s="23"/>
      <c r="G380" s="48"/>
      <c r="H380" s="86"/>
      <c r="I380" s="90" t="s">
        <v>77</v>
      </c>
      <c r="J380" s="1"/>
    </row>
    <row r="381" spans="1:10" ht="15.9" customHeight="1" x14ac:dyDescent="0.25">
      <c r="A381" s="2">
        <v>4</v>
      </c>
      <c r="B381" s="87" t="str">
        <f>$B$361&amp;A381&amp;"."</f>
        <v>7.2.4.</v>
      </c>
      <c r="C381" s="137"/>
      <c r="D381" s="88" t="s">
        <v>68</v>
      </c>
      <c r="E381" s="89"/>
      <c r="F381" s="23"/>
      <c r="G381" s="48"/>
      <c r="H381" s="58"/>
      <c r="I381" s="4"/>
      <c r="J381" s="1"/>
    </row>
    <row r="382" spans="1:10" ht="15.9" customHeight="1" x14ac:dyDescent="0.2">
      <c r="A382" s="2">
        <v>1</v>
      </c>
      <c r="B382" s="96" t="str">
        <f>$B$381&amp;A382&amp;"."</f>
        <v>7.2.4.1.</v>
      </c>
      <c r="C382" s="139"/>
      <c r="D382" s="97" t="s">
        <v>70</v>
      </c>
      <c r="E382" s="98"/>
      <c r="F382" s="23"/>
      <c r="G382" s="48"/>
      <c r="H382" s="86"/>
      <c r="I382" s="47"/>
    </row>
    <row r="383" spans="1:10" ht="15.9" customHeight="1" x14ac:dyDescent="0.2">
      <c r="B383" s="8"/>
      <c r="C383" s="136" t="s">
        <v>14</v>
      </c>
      <c r="D383" s="41" t="s">
        <v>170</v>
      </c>
      <c r="E383" s="24"/>
      <c r="F383" s="23" t="s">
        <v>7</v>
      </c>
      <c r="G383" s="48"/>
      <c r="H383" s="58"/>
      <c r="I383" s="4"/>
    </row>
    <row r="384" spans="1:10" ht="15.9" customHeight="1" x14ac:dyDescent="0.2">
      <c r="B384" s="8"/>
      <c r="C384" s="136" t="s">
        <v>14</v>
      </c>
      <c r="D384" s="41" t="s">
        <v>171</v>
      </c>
      <c r="E384" s="24"/>
      <c r="F384" s="23" t="s">
        <v>7</v>
      </c>
      <c r="G384" s="48"/>
      <c r="H384" s="58"/>
      <c r="I384" s="4"/>
    </row>
    <row r="385" spans="1:10" ht="15.9" customHeight="1" x14ac:dyDescent="0.25">
      <c r="B385" s="7"/>
      <c r="C385" s="138"/>
      <c r="D385" s="46" t="str">
        <f>"S/TOTAL PARAGRAPHE "&amp;B382</f>
        <v>S/TOTAL PARAGRAPHE 7.2.4.1.</v>
      </c>
      <c r="E385" s="46"/>
      <c r="F385" s="23"/>
      <c r="G385" s="48"/>
      <c r="H385" s="86"/>
      <c r="I385" s="99"/>
    </row>
    <row r="386" spans="1:10" ht="15.9" customHeight="1" x14ac:dyDescent="0.2">
      <c r="A386" s="2">
        <v>2</v>
      </c>
      <c r="B386" s="96" t="str">
        <f>$B$381&amp;A386&amp;"."</f>
        <v>7.2.4.2.</v>
      </c>
      <c r="C386" s="139"/>
      <c r="D386" s="97" t="s">
        <v>222</v>
      </c>
      <c r="E386" s="98"/>
      <c r="F386" s="23"/>
      <c r="G386" s="48"/>
      <c r="H386" s="86"/>
      <c r="I386" s="47"/>
    </row>
    <row r="387" spans="1:10" ht="15.9" customHeight="1" x14ac:dyDescent="0.2">
      <c r="B387" s="8"/>
      <c r="C387" s="136" t="s">
        <v>14</v>
      </c>
      <c r="D387" s="41" t="s">
        <v>125</v>
      </c>
      <c r="E387" s="24"/>
      <c r="F387" s="23" t="s">
        <v>7</v>
      </c>
      <c r="G387" s="48"/>
      <c r="H387" s="58"/>
      <c r="I387" s="4"/>
    </row>
    <row r="388" spans="1:10" ht="15.9" customHeight="1" x14ac:dyDescent="0.2">
      <c r="B388" s="8"/>
      <c r="C388" s="136" t="s">
        <v>14</v>
      </c>
      <c r="D388" s="41" t="s">
        <v>126</v>
      </c>
      <c r="E388" s="24"/>
      <c r="F388" s="23" t="s">
        <v>7</v>
      </c>
      <c r="G388" s="48"/>
      <c r="H388" s="58"/>
      <c r="I388" s="4"/>
    </row>
    <row r="389" spans="1:10" ht="15.9" customHeight="1" x14ac:dyDescent="0.25">
      <c r="B389" s="7"/>
      <c r="C389" s="138"/>
      <c r="D389" s="46" t="str">
        <f>"S/TOTAL PARAGRAPHE "&amp;B386</f>
        <v>S/TOTAL PARAGRAPHE 7.2.4.2.</v>
      </c>
      <c r="E389" s="46"/>
      <c r="F389" s="23"/>
      <c r="G389" s="48"/>
      <c r="H389" s="86"/>
      <c r="I389" s="99"/>
    </row>
    <row r="390" spans="1:10" ht="15.9" customHeight="1" x14ac:dyDescent="0.2">
      <c r="A390" s="2">
        <v>3</v>
      </c>
      <c r="B390" s="96" t="str">
        <f>$B$381&amp;A390&amp;"."</f>
        <v>7.2.4.3.</v>
      </c>
      <c r="C390" s="139"/>
      <c r="D390" s="97" t="s">
        <v>172</v>
      </c>
      <c r="E390" s="98"/>
      <c r="F390" s="23"/>
      <c r="G390" s="48"/>
      <c r="H390" s="86"/>
      <c r="I390" s="47"/>
    </row>
    <row r="391" spans="1:10" ht="15.9" customHeight="1" x14ac:dyDescent="0.2">
      <c r="B391" s="8"/>
      <c r="C391" s="136" t="s">
        <v>14</v>
      </c>
      <c r="D391" s="41" t="s">
        <v>76</v>
      </c>
      <c r="E391" s="24"/>
      <c r="F391" s="23" t="s">
        <v>77</v>
      </c>
      <c r="G391" s="48"/>
      <c r="H391" s="58"/>
      <c r="I391" s="4"/>
    </row>
    <row r="392" spans="1:10" ht="15.9" customHeight="1" x14ac:dyDescent="0.25">
      <c r="B392" s="7"/>
      <c r="C392" s="138"/>
      <c r="D392" s="46" t="str">
        <f>"S/TOTAL PARAGRAPHE "&amp;B390</f>
        <v>S/TOTAL PARAGRAPHE 7.2.4.3.</v>
      </c>
      <c r="E392" s="46"/>
      <c r="F392" s="23"/>
      <c r="G392" s="48"/>
      <c r="H392" s="86"/>
      <c r="I392" s="99" t="s">
        <v>77</v>
      </c>
    </row>
    <row r="393" spans="1:10" ht="15.9" customHeight="1" x14ac:dyDescent="0.2">
      <c r="A393" s="2">
        <v>4</v>
      </c>
      <c r="B393" s="96" t="str">
        <f>$B$381&amp;A393&amp;"."</f>
        <v>7.2.4.4.</v>
      </c>
      <c r="C393" s="139"/>
      <c r="D393" s="97" t="s">
        <v>223</v>
      </c>
      <c r="E393" s="98"/>
      <c r="F393" s="23"/>
      <c r="G393" s="48"/>
      <c r="H393" s="86"/>
      <c r="I393" s="47"/>
    </row>
    <row r="394" spans="1:10" ht="15.9" customHeight="1" x14ac:dyDescent="0.2">
      <c r="B394" s="8"/>
      <c r="C394" s="136" t="s">
        <v>14</v>
      </c>
      <c r="D394" s="41" t="s">
        <v>224</v>
      </c>
      <c r="E394" s="24"/>
      <c r="F394" s="23" t="s">
        <v>7</v>
      </c>
      <c r="G394" s="48"/>
      <c r="H394" s="58"/>
      <c r="I394" s="4"/>
    </row>
    <row r="395" spans="1:10" ht="15.9" customHeight="1" x14ac:dyDescent="0.25">
      <c r="B395" s="7"/>
      <c r="C395" s="138"/>
      <c r="D395" s="46" t="str">
        <f>"S/TOTAL PARAGRAPHE "&amp;B393</f>
        <v>S/TOTAL PARAGRAPHE 7.2.4.4.</v>
      </c>
      <c r="E395" s="46"/>
      <c r="F395" s="23"/>
      <c r="G395" s="48"/>
      <c r="H395" s="86"/>
      <c r="I395" s="99"/>
    </row>
    <row r="396" spans="1:10" ht="15.9" customHeight="1" x14ac:dyDescent="0.25">
      <c r="B396" s="7"/>
      <c r="C396" s="138"/>
      <c r="D396" s="24" t="str">
        <f>"S/TOTAL PARAGRAPHE "&amp;B381</f>
        <v>S/TOTAL PARAGRAPHE 7.2.4.</v>
      </c>
      <c r="E396" s="46"/>
      <c r="F396" s="23"/>
      <c r="G396" s="48"/>
      <c r="H396" s="86"/>
      <c r="I396" s="90"/>
      <c r="J396" s="1"/>
    </row>
    <row r="397" spans="1:10" ht="15.9" customHeight="1" x14ac:dyDescent="0.25">
      <c r="A397" s="2">
        <f>A381+1</f>
        <v>5</v>
      </c>
      <c r="B397" s="87" t="str">
        <f>$B$361&amp;A397&amp;"."</f>
        <v>7.2.5.</v>
      </c>
      <c r="C397" s="137"/>
      <c r="D397" s="88" t="s">
        <v>71</v>
      </c>
      <c r="E397" s="89"/>
      <c r="F397" s="23"/>
      <c r="G397" s="48"/>
      <c r="H397" s="58"/>
      <c r="I397" s="4"/>
      <c r="J397" s="1"/>
    </row>
    <row r="398" spans="1:10" ht="15.9" customHeight="1" x14ac:dyDescent="0.2">
      <c r="A398" s="2">
        <v>1</v>
      </c>
      <c r="B398" s="96" t="str">
        <f>$B$397&amp;A398&amp;"."</f>
        <v>7.2.5.1.</v>
      </c>
      <c r="C398" s="139"/>
      <c r="D398" s="97" t="s">
        <v>225</v>
      </c>
      <c r="E398" s="98"/>
      <c r="F398" s="23"/>
      <c r="G398" s="48"/>
      <c r="H398" s="86"/>
      <c r="I398" s="47"/>
    </row>
    <row r="399" spans="1:10" ht="15.9" customHeight="1" x14ac:dyDescent="0.2">
      <c r="B399" s="8"/>
      <c r="C399" s="136" t="s">
        <v>14</v>
      </c>
      <c r="D399" s="41" t="s">
        <v>226</v>
      </c>
      <c r="E399" s="24"/>
      <c r="F399" s="23" t="s">
        <v>0</v>
      </c>
      <c r="G399" s="48"/>
      <c r="H399" s="58"/>
      <c r="I399" s="4"/>
    </row>
    <row r="400" spans="1:10" ht="15.9" customHeight="1" x14ac:dyDescent="0.2">
      <c r="B400" s="8"/>
      <c r="C400" s="136" t="s">
        <v>14</v>
      </c>
      <c r="D400" s="41" t="s">
        <v>227</v>
      </c>
      <c r="E400" s="24"/>
      <c r="F400" s="23" t="s">
        <v>0</v>
      </c>
      <c r="G400" s="48"/>
      <c r="H400" s="58"/>
      <c r="I400" s="4"/>
    </row>
    <row r="401" spans="1:17" ht="15.9" customHeight="1" x14ac:dyDescent="0.2">
      <c r="B401" s="8"/>
      <c r="C401" s="136" t="s">
        <v>14</v>
      </c>
      <c r="D401" s="41" t="s">
        <v>228</v>
      </c>
      <c r="E401" s="24"/>
      <c r="F401" s="23" t="s">
        <v>0</v>
      </c>
      <c r="G401" s="48"/>
      <c r="H401" s="58"/>
      <c r="I401" s="4"/>
    </row>
    <row r="402" spans="1:17" ht="15.9" customHeight="1" x14ac:dyDescent="0.2">
      <c r="B402" s="8"/>
      <c r="C402" s="136" t="s">
        <v>14</v>
      </c>
      <c r="D402" s="41" t="s">
        <v>229</v>
      </c>
      <c r="E402" s="24"/>
      <c r="F402" s="23" t="s">
        <v>0</v>
      </c>
      <c r="G402" s="48"/>
      <c r="H402" s="58"/>
      <c r="I402" s="4"/>
    </row>
    <row r="403" spans="1:17" ht="15.9" customHeight="1" x14ac:dyDescent="0.2">
      <c r="B403" s="8"/>
      <c r="C403" s="136" t="s">
        <v>14</v>
      </c>
      <c r="D403" s="41" t="s">
        <v>230</v>
      </c>
      <c r="E403" s="24"/>
      <c r="F403" s="23" t="s">
        <v>0</v>
      </c>
      <c r="G403" s="48"/>
      <c r="H403" s="58"/>
      <c r="I403" s="4"/>
    </row>
    <row r="404" spans="1:17" ht="15.9" customHeight="1" x14ac:dyDescent="0.2">
      <c r="B404" s="8"/>
      <c r="C404" s="136" t="s">
        <v>14</v>
      </c>
      <c r="D404" s="41" t="s">
        <v>231</v>
      </c>
      <c r="E404" s="24"/>
      <c r="F404" s="23" t="s">
        <v>0</v>
      </c>
      <c r="G404" s="48"/>
      <c r="H404" s="58"/>
      <c r="I404" s="4"/>
    </row>
    <row r="405" spans="1:17" ht="15.9" customHeight="1" x14ac:dyDescent="0.2">
      <c r="B405" s="8"/>
      <c r="C405" s="136" t="s">
        <v>14</v>
      </c>
      <c r="D405" s="41" t="s">
        <v>232</v>
      </c>
      <c r="E405" s="24"/>
      <c r="F405" s="23" t="s">
        <v>0</v>
      </c>
      <c r="G405" s="48"/>
      <c r="H405" s="58"/>
      <c r="I405" s="4"/>
    </row>
    <row r="406" spans="1:17" ht="15.9" customHeight="1" x14ac:dyDescent="0.2">
      <c r="B406" s="8"/>
      <c r="C406" s="136" t="s">
        <v>14</v>
      </c>
      <c r="D406" s="41" t="s">
        <v>72</v>
      </c>
      <c r="E406" s="24"/>
      <c r="F406" s="23" t="s">
        <v>0</v>
      </c>
      <c r="G406" s="48"/>
      <c r="H406" s="58"/>
      <c r="I406" s="4"/>
    </row>
    <row r="407" spans="1:17" ht="15.9" customHeight="1" x14ac:dyDescent="0.2">
      <c r="B407" s="8"/>
      <c r="C407" s="136" t="s">
        <v>14</v>
      </c>
      <c r="D407" s="41" t="s">
        <v>114</v>
      </c>
      <c r="E407" s="24"/>
      <c r="F407" s="23" t="s">
        <v>7</v>
      </c>
      <c r="G407" s="48"/>
      <c r="H407" s="58"/>
      <c r="I407" s="4"/>
      <c r="Q407" s="140"/>
    </row>
    <row r="408" spans="1:17" ht="15.9" customHeight="1" x14ac:dyDescent="0.25">
      <c r="B408" s="7"/>
      <c r="C408" s="138"/>
      <c r="D408" s="46" t="str">
        <f>"S/TOTAL PARAGRAPHE "&amp;B398</f>
        <v>S/TOTAL PARAGRAPHE 7.2.5.1.</v>
      </c>
      <c r="E408" s="46"/>
      <c r="F408" s="23"/>
      <c r="G408" s="48"/>
      <c r="H408" s="86"/>
      <c r="I408" s="99"/>
    </row>
    <row r="409" spans="1:17" ht="15.9" customHeight="1" x14ac:dyDescent="0.2">
      <c r="A409" s="2">
        <v>2</v>
      </c>
      <c r="B409" s="96" t="str">
        <f>$B$397&amp;A409&amp;"."</f>
        <v>7.2.5.2.</v>
      </c>
      <c r="C409" s="139"/>
      <c r="D409" s="97" t="s">
        <v>235</v>
      </c>
      <c r="E409" s="98"/>
      <c r="F409" s="23"/>
      <c r="G409" s="48"/>
      <c r="H409" s="86"/>
      <c r="I409" s="47"/>
    </row>
    <row r="410" spans="1:17" ht="15.9" customHeight="1" x14ac:dyDescent="0.2">
      <c r="B410" s="8"/>
      <c r="C410" s="136" t="s">
        <v>14</v>
      </c>
      <c r="D410" s="41" t="s">
        <v>76</v>
      </c>
      <c r="E410" s="24"/>
      <c r="F410" s="23" t="s">
        <v>77</v>
      </c>
      <c r="G410" s="48"/>
      <c r="H410" s="58"/>
      <c r="I410" s="4"/>
    </row>
    <row r="411" spans="1:17" ht="15.9" customHeight="1" x14ac:dyDescent="0.25">
      <c r="B411" s="7"/>
      <c r="C411" s="138"/>
      <c r="D411" s="46" t="str">
        <f>"S/TOTAL PARAGRAPHE "&amp;B409</f>
        <v>S/TOTAL PARAGRAPHE 7.2.5.2.</v>
      </c>
      <c r="E411" s="46"/>
      <c r="F411" s="23"/>
      <c r="G411" s="48"/>
      <c r="H411" s="86"/>
      <c r="I411" s="99" t="s">
        <v>77</v>
      </c>
    </row>
    <row r="412" spans="1:17" ht="15.9" customHeight="1" x14ac:dyDescent="0.2">
      <c r="A412" s="2">
        <v>3</v>
      </c>
      <c r="B412" s="96" t="str">
        <f>$B$397&amp;A412&amp;"."</f>
        <v>7.2.5.3.</v>
      </c>
      <c r="C412" s="139"/>
      <c r="D412" s="97" t="s">
        <v>75</v>
      </c>
      <c r="E412" s="98"/>
      <c r="F412" s="23"/>
      <c r="G412" s="48"/>
      <c r="H412" s="86"/>
      <c r="I412" s="47"/>
    </row>
    <row r="413" spans="1:17" ht="15.9" customHeight="1" x14ac:dyDescent="0.2">
      <c r="B413" s="8"/>
      <c r="C413" s="136" t="s">
        <v>14</v>
      </c>
      <c r="D413" s="41" t="s">
        <v>76</v>
      </c>
      <c r="E413" s="24"/>
      <c r="F413" s="23" t="s">
        <v>77</v>
      </c>
      <c r="G413" s="48"/>
      <c r="H413" s="58"/>
      <c r="I413" s="4"/>
    </row>
    <row r="414" spans="1:17" ht="15.9" customHeight="1" x14ac:dyDescent="0.25">
      <c r="B414" s="7"/>
      <c r="C414" s="138"/>
      <c r="D414" s="46" t="str">
        <f>"S/TOTAL PARAGRAPHE "&amp;B412</f>
        <v>S/TOTAL PARAGRAPHE 7.2.5.3.</v>
      </c>
      <c r="E414" s="46"/>
      <c r="F414" s="23"/>
      <c r="G414" s="48"/>
      <c r="H414" s="86"/>
      <c r="I414" s="99" t="s">
        <v>77</v>
      </c>
    </row>
    <row r="415" spans="1:17" ht="15.9" customHeight="1" x14ac:dyDescent="0.25">
      <c r="B415" s="7"/>
      <c r="C415" s="138"/>
      <c r="D415" s="24" t="str">
        <f>"S/TOTAL PARAGRAPHE "&amp;B397</f>
        <v>S/TOTAL PARAGRAPHE 7.2.5.</v>
      </c>
      <c r="E415" s="46"/>
      <c r="F415" s="23"/>
      <c r="G415" s="48"/>
      <c r="H415" s="86"/>
      <c r="I415" s="90"/>
      <c r="J415" s="1"/>
    </row>
    <row r="416" spans="1:17" ht="15.9" customHeight="1" x14ac:dyDescent="0.25">
      <c r="A416" s="2">
        <v>6</v>
      </c>
      <c r="B416" s="87" t="str">
        <f>$B$361&amp;A416&amp;"."</f>
        <v>7.2.6.</v>
      </c>
      <c r="C416" s="137"/>
      <c r="D416" s="88" t="s">
        <v>78</v>
      </c>
      <c r="E416" s="89"/>
      <c r="F416" s="23"/>
      <c r="G416" s="48"/>
      <c r="H416" s="58"/>
      <c r="I416" s="4"/>
      <c r="J416" s="1"/>
    </row>
    <row r="417" spans="1:10" ht="15.9" customHeight="1" x14ac:dyDescent="0.2">
      <c r="A417" s="2">
        <v>1</v>
      </c>
      <c r="B417" s="96" t="str">
        <f>$B$416&amp;A417&amp;"."</f>
        <v>7.2.6.1.</v>
      </c>
      <c r="C417" s="139"/>
      <c r="D417" s="97" t="s">
        <v>138</v>
      </c>
      <c r="E417" s="98"/>
      <c r="F417" s="23" t="s">
        <v>31</v>
      </c>
      <c r="G417" s="48"/>
      <c r="H417" s="86"/>
      <c r="I417" s="47"/>
    </row>
    <row r="418" spans="1:10" ht="15.9" customHeight="1" x14ac:dyDescent="0.2">
      <c r="A418" s="2">
        <v>2</v>
      </c>
      <c r="B418" s="96" t="str">
        <f>$B$416&amp;A418&amp;"."</f>
        <v>7.2.6.2.</v>
      </c>
      <c r="C418" s="139"/>
      <c r="D418" s="97" t="s">
        <v>137</v>
      </c>
      <c r="E418" s="98"/>
      <c r="F418" s="23"/>
      <c r="G418" s="48"/>
      <c r="H418" s="86"/>
      <c r="I418" s="47"/>
    </row>
    <row r="419" spans="1:10" ht="15.9" customHeight="1" x14ac:dyDescent="0.25">
      <c r="B419" s="8"/>
      <c r="C419" s="136" t="s">
        <v>14</v>
      </c>
      <c r="D419" s="149" t="s">
        <v>285</v>
      </c>
      <c r="E419" s="24"/>
      <c r="F419" s="23" t="s">
        <v>0</v>
      </c>
      <c r="G419" s="48"/>
      <c r="H419" s="58"/>
      <c r="I419" s="4"/>
    </row>
    <row r="420" spans="1:10" ht="15.9" customHeight="1" x14ac:dyDescent="0.2">
      <c r="B420" s="8"/>
      <c r="C420" s="136" t="s">
        <v>14</v>
      </c>
      <c r="D420" s="41" t="s">
        <v>245</v>
      </c>
      <c r="E420" s="24"/>
      <c r="F420" s="23" t="s">
        <v>0</v>
      </c>
      <c r="G420" s="48"/>
      <c r="H420" s="58"/>
      <c r="I420" s="4"/>
    </row>
    <row r="421" spans="1:10" ht="15.9" customHeight="1" x14ac:dyDescent="0.2">
      <c r="B421" s="8"/>
      <c r="C421" s="136" t="s">
        <v>14</v>
      </c>
      <c r="D421" s="41" t="s">
        <v>114</v>
      </c>
      <c r="E421" s="24"/>
      <c r="F421" s="23" t="s">
        <v>7</v>
      </c>
      <c r="G421" s="48"/>
      <c r="H421" s="58"/>
      <c r="I421" s="4"/>
    </row>
    <row r="422" spans="1:10" ht="15.9" customHeight="1" x14ac:dyDescent="0.25">
      <c r="B422" s="8"/>
      <c r="C422" s="136" t="s">
        <v>14</v>
      </c>
      <c r="D422" s="149" t="s">
        <v>286</v>
      </c>
      <c r="E422" s="24"/>
      <c r="F422" s="23" t="s">
        <v>0</v>
      </c>
      <c r="G422" s="48"/>
      <c r="H422" s="58"/>
      <c r="I422" s="4"/>
    </row>
    <row r="423" spans="1:10" ht="15.9" customHeight="1" x14ac:dyDescent="0.2">
      <c r="B423" s="8"/>
      <c r="C423" s="136" t="s">
        <v>14</v>
      </c>
      <c r="D423" s="41" t="s">
        <v>114</v>
      </c>
      <c r="E423" s="24"/>
      <c r="F423" s="23" t="s">
        <v>7</v>
      </c>
      <c r="G423" s="48"/>
      <c r="H423" s="58"/>
      <c r="I423" s="4"/>
    </row>
    <row r="424" spans="1:10" ht="15.9" customHeight="1" x14ac:dyDescent="0.25">
      <c r="B424" s="8"/>
      <c r="C424" s="136" t="s">
        <v>14</v>
      </c>
      <c r="D424" s="149" t="s">
        <v>287</v>
      </c>
      <c r="E424" s="24"/>
      <c r="F424" s="23" t="s">
        <v>0</v>
      </c>
      <c r="G424" s="48"/>
      <c r="H424" s="58"/>
      <c r="I424" s="4"/>
    </row>
    <row r="425" spans="1:10" ht="15.9" customHeight="1" x14ac:dyDescent="0.2">
      <c r="B425" s="8"/>
      <c r="C425" s="136" t="s">
        <v>14</v>
      </c>
      <c r="D425" s="41" t="s">
        <v>114</v>
      </c>
      <c r="E425" s="24"/>
      <c r="F425" s="23" t="s">
        <v>7</v>
      </c>
      <c r="G425" s="48"/>
      <c r="H425" s="58"/>
      <c r="I425" s="4"/>
    </row>
    <row r="426" spans="1:10" ht="15.9" customHeight="1" x14ac:dyDescent="0.25">
      <c r="B426" s="7"/>
      <c r="C426" s="138"/>
      <c r="D426" s="46" t="str">
        <f>"S/TOTAL PARAGRAPHE "&amp;B418</f>
        <v>S/TOTAL PARAGRAPHE 7.2.6.2.</v>
      </c>
      <c r="E426" s="46"/>
      <c r="F426" s="23"/>
      <c r="G426" s="48"/>
      <c r="H426" s="86"/>
      <c r="I426" s="99"/>
    </row>
    <row r="427" spans="1:10" ht="15.9" customHeight="1" x14ac:dyDescent="0.25">
      <c r="B427" s="7"/>
      <c r="C427" s="138"/>
      <c r="D427" s="24" t="str">
        <f>"S/TOTAL PARAGRAPHE "&amp;B416</f>
        <v>S/TOTAL PARAGRAPHE 7.2.6.</v>
      </c>
      <c r="E427" s="46"/>
      <c r="F427" s="23"/>
      <c r="G427" s="48"/>
      <c r="H427" s="86"/>
      <c r="I427" s="90"/>
      <c r="J427" s="1"/>
    </row>
    <row r="428" spans="1:10" ht="15.9" customHeight="1" x14ac:dyDescent="0.25">
      <c r="A428" s="2">
        <v>7</v>
      </c>
      <c r="B428" s="87" t="str">
        <f>$B$361&amp;A428&amp;"."</f>
        <v>7.2.7.</v>
      </c>
      <c r="C428" s="137"/>
      <c r="D428" s="88" t="s">
        <v>79</v>
      </c>
      <c r="E428" s="89"/>
      <c r="F428" s="23"/>
      <c r="G428" s="48"/>
      <c r="H428" s="58"/>
      <c r="I428" s="4"/>
      <c r="J428" s="1"/>
    </row>
    <row r="429" spans="1:10" ht="15.9" customHeight="1" x14ac:dyDescent="0.2">
      <c r="B429" s="8"/>
      <c r="C429" s="136" t="s">
        <v>14</v>
      </c>
      <c r="D429" s="41" t="s">
        <v>76</v>
      </c>
      <c r="E429" s="24"/>
      <c r="F429" s="23" t="s">
        <v>77</v>
      </c>
      <c r="G429" s="48"/>
      <c r="H429" s="58"/>
      <c r="I429" s="4"/>
    </row>
    <row r="430" spans="1:10" ht="15.9" customHeight="1" x14ac:dyDescent="0.25">
      <c r="B430" s="7"/>
      <c r="C430" s="138"/>
      <c r="D430" s="24" t="str">
        <f>"S/TOTAL PARAGRAPHE "&amp;B428</f>
        <v>S/TOTAL PARAGRAPHE 7.2.7.</v>
      </c>
      <c r="E430" s="46"/>
      <c r="F430" s="23"/>
      <c r="G430" s="48"/>
      <c r="H430" s="86"/>
      <c r="I430" s="90" t="s">
        <v>77</v>
      </c>
      <c r="J430" s="1"/>
    </row>
    <row r="431" spans="1:10" ht="15.9" customHeight="1" x14ac:dyDescent="0.25">
      <c r="A431" s="2">
        <v>8</v>
      </c>
      <c r="B431" s="87" t="str">
        <f>$B$361&amp;A431&amp;"."</f>
        <v>7.2.8.</v>
      </c>
      <c r="C431" s="137"/>
      <c r="D431" s="88" t="s">
        <v>87</v>
      </c>
      <c r="E431" s="89"/>
      <c r="F431" s="23"/>
      <c r="G431" s="48"/>
      <c r="H431" s="58"/>
      <c r="I431" s="4"/>
      <c r="J431" s="1"/>
    </row>
    <row r="432" spans="1:10" ht="15.9" customHeight="1" x14ac:dyDescent="0.2">
      <c r="A432" s="2">
        <v>1</v>
      </c>
      <c r="B432" s="96" t="str">
        <f>$B$431&amp;A432&amp;"."</f>
        <v>7.2.8.1.</v>
      </c>
      <c r="C432" s="139"/>
      <c r="D432" s="97" t="s">
        <v>143</v>
      </c>
      <c r="E432" s="98"/>
      <c r="F432" s="23"/>
      <c r="G432" s="48"/>
      <c r="H432" s="86"/>
      <c r="I432" s="47"/>
    </row>
    <row r="433" spans="1:10" ht="15.9" customHeight="1" x14ac:dyDescent="0.2">
      <c r="B433" s="8"/>
      <c r="C433" s="136" t="s">
        <v>14</v>
      </c>
      <c r="D433" s="41" t="s">
        <v>290</v>
      </c>
      <c r="E433" s="24"/>
      <c r="F433" s="23" t="s">
        <v>7</v>
      </c>
      <c r="G433" s="48"/>
      <c r="H433" s="58"/>
      <c r="I433" s="4"/>
    </row>
    <row r="434" spans="1:10" ht="15.9" customHeight="1" x14ac:dyDescent="0.2">
      <c r="B434" s="8"/>
      <c r="C434" s="136" t="s">
        <v>14</v>
      </c>
      <c r="D434" s="41" t="s">
        <v>289</v>
      </c>
      <c r="E434" s="24"/>
      <c r="F434" s="23" t="s">
        <v>7</v>
      </c>
      <c r="G434" s="48"/>
      <c r="H434" s="58"/>
      <c r="I434" s="4"/>
    </row>
    <row r="435" spans="1:10" ht="15.9" customHeight="1" x14ac:dyDescent="0.2">
      <c r="B435" s="8"/>
      <c r="C435" s="136" t="s">
        <v>14</v>
      </c>
      <c r="D435" s="41" t="s">
        <v>288</v>
      </c>
      <c r="E435" s="24"/>
      <c r="F435" s="23" t="s">
        <v>7</v>
      </c>
      <c r="G435" s="48"/>
      <c r="H435" s="58"/>
      <c r="I435" s="4"/>
    </row>
    <row r="436" spans="1:10" ht="15.9" customHeight="1" x14ac:dyDescent="0.2">
      <c r="B436" s="8"/>
      <c r="C436" s="136" t="s">
        <v>14</v>
      </c>
      <c r="D436" s="41" t="s">
        <v>291</v>
      </c>
      <c r="E436" s="24"/>
      <c r="F436" s="23" t="s">
        <v>7</v>
      </c>
      <c r="G436" s="48"/>
      <c r="H436" s="58"/>
      <c r="I436" s="4"/>
    </row>
    <row r="437" spans="1:10" ht="15.9" customHeight="1" x14ac:dyDescent="0.2">
      <c r="B437" s="8"/>
      <c r="C437" s="136" t="s">
        <v>14</v>
      </c>
      <c r="D437" s="41" t="s">
        <v>292</v>
      </c>
      <c r="E437" s="24"/>
      <c r="F437" s="23" t="s">
        <v>7</v>
      </c>
      <c r="G437" s="48"/>
      <c r="H437" s="58"/>
      <c r="I437" s="4"/>
    </row>
    <row r="438" spans="1:10" ht="15.9" customHeight="1" x14ac:dyDescent="0.2">
      <c r="B438" s="8"/>
      <c r="C438" s="136" t="s">
        <v>14</v>
      </c>
      <c r="D438" s="41" t="s">
        <v>293</v>
      </c>
      <c r="E438" s="24"/>
      <c r="F438" s="23" t="s">
        <v>7</v>
      </c>
      <c r="G438" s="48"/>
      <c r="H438" s="58"/>
      <c r="I438" s="4"/>
    </row>
    <row r="439" spans="1:10" ht="15" customHeight="1" x14ac:dyDescent="0.2">
      <c r="B439" s="8"/>
      <c r="C439" s="136" t="s">
        <v>14</v>
      </c>
      <c r="D439" s="41" t="s">
        <v>174</v>
      </c>
      <c r="E439" s="24"/>
      <c r="F439" s="23" t="s">
        <v>7</v>
      </c>
      <c r="G439" s="48"/>
      <c r="H439" s="58"/>
      <c r="I439" s="4"/>
    </row>
    <row r="440" spans="1:10" ht="15.9" customHeight="1" x14ac:dyDescent="0.25">
      <c r="B440" s="7"/>
      <c r="C440" s="138"/>
      <c r="D440" s="46" t="str">
        <f>"S/TOTAL PARAGRAPHE "&amp;B432</f>
        <v>S/TOTAL PARAGRAPHE 7.2.8.1.</v>
      </c>
      <c r="E440" s="46"/>
      <c r="F440" s="23"/>
      <c r="G440" s="48"/>
      <c r="H440" s="86"/>
      <c r="I440" s="99"/>
    </row>
    <row r="441" spans="1:10" ht="15.9" customHeight="1" x14ac:dyDescent="0.2">
      <c r="A441" s="2">
        <f>A432+1</f>
        <v>2</v>
      </c>
      <c r="B441" s="96" t="str">
        <f>$B$431&amp;A441&amp;"."</f>
        <v>7.2.8.2.</v>
      </c>
      <c r="C441" s="139"/>
      <c r="D441" s="97" t="s">
        <v>144</v>
      </c>
      <c r="E441" s="98"/>
      <c r="F441" s="23"/>
      <c r="G441" s="48"/>
      <c r="H441" s="86"/>
      <c r="I441" s="47"/>
    </row>
    <row r="442" spans="1:10" ht="15.9" customHeight="1" x14ac:dyDescent="0.2">
      <c r="B442" s="8"/>
      <c r="C442" s="136" t="s">
        <v>14</v>
      </c>
      <c r="D442" s="41" t="s">
        <v>292</v>
      </c>
      <c r="E442" s="24"/>
      <c r="F442" s="23" t="s">
        <v>7</v>
      </c>
      <c r="G442" s="48"/>
      <c r="H442" s="58"/>
      <c r="I442" s="4"/>
    </row>
    <row r="443" spans="1:10" ht="15.9" customHeight="1" x14ac:dyDescent="0.2">
      <c r="B443" s="8"/>
      <c r="C443" s="136" t="s">
        <v>14</v>
      </c>
      <c r="D443" s="41" t="s">
        <v>293</v>
      </c>
      <c r="E443" s="24"/>
      <c r="F443" s="23" t="s">
        <v>7</v>
      </c>
      <c r="G443" s="48"/>
      <c r="H443" s="58"/>
      <c r="I443" s="4"/>
    </row>
    <row r="444" spans="1:10" ht="15.9" customHeight="1" x14ac:dyDescent="0.2">
      <c r="B444" s="8"/>
      <c r="C444" s="136" t="s">
        <v>14</v>
      </c>
      <c r="D444" s="41" t="s">
        <v>294</v>
      </c>
      <c r="E444" s="24"/>
      <c r="F444" s="23" t="s">
        <v>7</v>
      </c>
      <c r="G444" s="48"/>
      <c r="H444" s="58"/>
      <c r="I444" s="4"/>
    </row>
    <row r="445" spans="1:10" ht="15.9" customHeight="1" x14ac:dyDescent="0.2">
      <c r="B445" s="8"/>
      <c r="C445" s="136" t="s">
        <v>14</v>
      </c>
      <c r="D445" s="41" t="s">
        <v>295</v>
      </c>
      <c r="E445" s="24"/>
      <c r="F445" s="23" t="s">
        <v>7</v>
      </c>
      <c r="G445" s="48"/>
      <c r="H445" s="58"/>
      <c r="I445" s="4"/>
    </row>
    <row r="446" spans="1:10" ht="15" customHeight="1" x14ac:dyDescent="0.2">
      <c r="B446" s="8"/>
      <c r="C446" s="136" t="s">
        <v>14</v>
      </c>
      <c r="D446" s="41" t="s">
        <v>174</v>
      </c>
      <c r="E446" s="24"/>
      <c r="F446" s="23" t="s">
        <v>7</v>
      </c>
      <c r="G446" s="48"/>
      <c r="H446" s="58"/>
      <c r="I446" s="4"/>
    </row>
    <row r="447" spans="1:10" ht="15.9" customHeight="1" x14ac:dyDescent="0.25">
      <c r="B447" s="7"/>
      <c r="C447" s="138"/>
      <c r="D447" s="46" t="str">
        <f>"S/TOTAL PARAGRAPHE "&amp;B441</f>
        <v>S/TOTAL PARAGRAPHE 7.2.8.2.</v>
      </c>
      <c r="E447" s="46"/>
      <c r="F447" s="23"/>
      <c r="G447" s="48"/>
      <c r="H447" s="86"/>
      <c r="I447" s="99"/>
    </row>
    <row r="448" spans="1:10" ht="15.9" customHeight="1" x14ac:dyDescent="0.25">
      <c r="B448" s="7"/>
      <c r="C448" s="138"/>
      <c r="D448" s="24" t="str">
        <f>"S/TOTAL PARAGRAPHE "&amp;B431</f>
        <v>S/TOTAL PARAGRAPHE 7.2.8.</v>
      </c>
      <c r="E448" s="46"/>
      <c r="F448" s="23"/>
      <c r="G448" s="48"/>
      <c r="H448" s="86"/>
      <c r="I448" s="90"/>
      <c r="J448" s="1"/>
    </row>
    <row r="449" spans="1:10" ht="15.9" customHeight="1" x14ac:dyDescent="0.25">
      <c r="A449" s="2">
        <v>9</v>
      </c>
      <c r="B449" s="87" t="str">
        <f>$B$361&amp;A449&amp;"."</f>
        <v>7.2.9.</v>
      </c>
      <c r="C449" s="137"/>
      <c r="D449" s="88" t="s">
        <v>147</v>
      </c>
      <c r="E449" s="89"/>
      <c r="F449" s="23"/>
      <c r="G449" s="48"/>
      <c r="H449" s="58"/>
      <c r="I449" s="4"/>
      <c r="J449" s="1"/>
    </row>
    <row r="450" spans="1:10" ht="15.9" customHeight="1" x14ac:dyDescent="0.2">
      <c r="B450" s="8"/>
      <c r="C450" s="136" t="s">
        <v>14</v>
      </c>
      <c r="D450" s="41" t="s">
        <v>264</v>
      </c>
      <c r="E450" s="24"/>
      <c r="F450" s="23" t="s">
        <v>31</v>
      </c>
      <c r="G450" s="48"/>
      <c r="H450" s="58"/>
      <c r="I450" s="4"/>
    </row>
    <row r="451" spans="1:10" ht="15.9" customHeight="1" x14ac:dyDescent="0.25">
      <c r="B451" s="7"/>
      <c r="C451" s="138"/>
      <c r="D451" s="24" t="str">
        <f>"S/TOTAL PARAGRAPHE "&amp;B449</f>
        <v>S/TOTAL PARAGRAPHE 7.2.9.</v>
      </c>
      <c r="E451" s="46"/>
      <c r="F451" s="23"/>
      <c r="G451" s="48"/>
      <c r="H451" s="86"/>
      <c r="I451" s="90" t="s">
        <v>31</v>
      </c>
      <c r="J451" s="1"/>
    </row>
    <row r="452" spans="1:10" ht="15.9" customHeight="1" x14ac:dyDescent="0.25">
      <c r="A452" s="2">
        <v>10</v>
      </c>
      <c r="B452" s="87" t="str">
        <f>$B$361&amp;A452&amp;"."</f>
        <v>7.2.10.</v>
      </c>
      <c r="C452" s="137"/>
      <c r="D452" s="88" t="s">
        <v>107</v>
      </c>
      <c r="E452" s="89"/>
      <c r="F452" s="23"/>
      <c r="G452" s="48"/>
      <c r="H452" s="58"/>
      <c r="I452" s="4"/>
      <c r="J452" s="1"/>
    </row>
    <row r="453" spans="1:10" ht="15.9" customHeight="1" x14ac:dyDescent="0.2">
      <c r="B453" s="8"/>
      <c r="C453" s="136" t="s">
        <v>14</v>
      </c>
      <c r="D453" s="41" t="s">
        <v>261</v>
      </c>
      <c r="E453" s="24"/>
      <c r="F453" s="23" t="s">
        <v>31</v>
      </c>
      <c r="G453" s="48"/>
      <c r="H453" s="58"/>
      <c r="I453" s="4"/>
    </row>
    <row r="454" spans="1:10" ht="15.9" customHeight="1" x14ac:dyDescent="0.25">
      <c r="B454" s="7"/>
      <c r="C454" s="138"/>
      <c r="D454" s="24" t="str">
        <f>"S/TOTAL PARAGRAPHE "&amp;B452</f>
        <v>S/TOTAL PARAGRAPHE 7.2.10.</v>
      </c>
      <c r="E454" s="46"/>
      <c r="F454" s="23"/>
      <c r="G454" s="48"/>
      <c r="H454" s="86"/>
      <c r="I454" s="90" t="s">
        <v>31</v>
      </c>
      <c r="J454" s="1"/>
    </row>
    <row r="455" spans="1:10" ht="15.9" customHeight="1" x14ac:dyDescent="0.25">
      <c r="A455" s="2">
        <v>11</v>
      </c>
      <c r="B455" s="87" t="str">
        <f>$B$361&amp;A455&amp;"."</f>
        <v>7.2.11.</v>
      </c>
      <c r="C455" s="137"/>
      <c r="D455" s="88" t="s">
        <v>151</v>
      </c>
      <c r="E455" s="89"/>
      <c r="F455" s="23"/>
      <c r="G455" s="48"/>
      <c r="H455" s="58"/>
      <c r="I455" s="4"/>
      <c r="J455" s="1"/>
    </row>
    <row r="456" spans="1:10" ht="15.9" customHeight="1" x14ac:dyDescent="0.2">
      <c r="B456" s="8"/>
      <c r="C456" s="136" t="s">
        <v>14</v>
      </c>
      <c r="D456" s="41" t="s">
        <v>263</v>
      </c>
      <c r="E456" s="24"/>
      <c r="F456" s="23" t="s">
        <v>77</v>
      </c>
      <c r="G456" s="48"/>
      <c r="H456" s="58"/>
      <c r="I456" s="4"/>
    </row>
    <row r="457" spans="1:10" ht="15.9" customHeight="1" x14ac:dyDescent="0.25">
      <c r="B457" s="7"/>
      <c r="C457" s="138"/>
      <c r="D457" s="24" t="str">
        <f>"S/TOTAL PARAGRAPHE "&amp;B455</f>
        <v>S/TOTAL PARAGRAPHE 7.2.11.</v>
      </c>
      <c r="E457" s="46"/>
      <c r="F457" s="23"/>
      <c r="G457" s="48"/>
      <c r="H457" s="86"/>
      <c r="I457" s="90" t="s">
        <v>77</v>
      </c>
      <c r="J457" s="1"/>
    </row>
    <row r="458" spans="1:10" ht="14.4" x14ac:dyDescent="0.3">
      <c r="B458" s="7"/>
      <c r="C458" s="136"/>
      <c r="D458" s="70" t="str">
        <f>"TOTAL PARAGRAPHE "&amp;B361</f>
        <v>TOTAL PARAGRAPHE 7.2.</v>
      </c>
      <c r="E458" s="71"/>
      <c r="F458" s="57"/>
      <c r="G458" s="72"/>
      <c r="H458" s="72"/>
      <c r="I458" s="73"/>
      <c r="J458" s="1"/>
    </row>
    <row r="459" spans="1:10" ht="15.9" customHeight="1" x14ac:dyDescent="0.25">
      <c r="B459" s="8"/>
      <c r="C459" s="133"/>
      <c r="D459" s="25" t="str">
        <f>"TOTAL CHAPITRE "&amp;B333</f>
        <v>TOTAL CHAPITRE VII.</v>
      </c>
      <c r="E459" s="25"/>
      <c r="F459" s="23"/>
      <c r="G459" s="48"/>
      <c r="H459" s="48"/>
      <c r="I459" s="69"/>
      <c r="J459" s="1"/>
    </row>
    <row r="460" spans="1:10" ht="9.9" customHeight="1" x14ac:dyDescent="0.25">
      <c r="B460" s="8"/>
      <c r="C460" s="133"/>
      <c r="D460" s="25"/>
      <c r="E460" s="25"/>
      <c r="F460" s="23"/>
      <c r="G460" s="48"/>
      <c r="H460" s="48"/>
      <c r="I460" s="141"/>
      <c r="J460" s="1"/>
    </row>
    <row r="461" spans="1:10" ht="15.9" customHeight="1" x14ac:dyDescent="0.25">
      <c r="A461" s="10">
        <v>8</v>
      </c>
      <c r="B461" s="59" t="str">
        <f>ROMAN(A461)&amp;"."</f>
        <v>VIII.</v>
      </c>
      <c r="C461" s="134"/>
      <c r="D461" s="60" t="s">
        <v>296</v>
      </c>
      <c r="E461" s="61"/>
      <c r="F461" s="62"/>
      <c r="G461" s="63"/>
      <c r="H461" s="63"/>
      <c r="I461" s="64"/>
    </row>
    <row r="462" spans="1:10" ht="15.9" customHeight="1" x14ac:dyDescent="0.25">
      <c r="A462" s="2">
        <v>1</v>
      </c>
      <c r="B462" s="65" t="str">
        <f>A461&amp;"."&amp;A462&amp;"."</f>
        <v>8.1.</v>
      </c>
      <c r="C462" s="135"/>
      <c r="D462" s="66" t="s">
        <v>48</v>
      </c>
      <c r="E462" s="67"/>
      <c r="F462" s="23"/>
      <c r="G462" s="48"/>
      <c r="H462" s="48"/>
      <c r="I462" s="4"/>
    </row>
    <row r="463" spans="1:10" ht="12" x14ac:dyDescent="0.25">
      <c r="A463" s="2">
        <v>1</v>
      </c>
      <c r="B463" s="87" t="str">
        <f>B462&amp;A463&amp;"."</f>
        <v>8.1.1.</v>
      </c>
      <c r="C463" s="137"/>
      <c r="D463" s="88" t="s">
        <v>165</v>
      </c>
      <c r="E463" s="89"/>
      <c r="F463" s="23"/>
      <c r="G463" s="48"/>
      <c r="H463" s="58"/>
      <c r="I463" s="4"/>
      <c r="J463" s="1"/>
    </row>
    <row r="464" spans="1:10" ht="13.2" x14ac:dyDescent="0.2">
      <c r="B464" s="94"/>
      <c r="C464" s="136" t="s">
        <v>14</v>
      </c>
      <c r="D464" s="41" t="s">
        <v>106</v>
      </c>
      <c r="E464" s="24"/>
      <c r="F464" s="23" t="s">
        <v>31</v>
      </c>
      <c r="G464" s="48"/>
      <c r="H464" s="58"/>
      <c r="I464" s="4"/>
    </row>
    <row r="465" spans="1:10" ht="15.9" customHeight="1" x14ac:dyDescent="0.25">
      <c r="B465" s="7"/>
      <c r="C465" s="138"/>
      <c r="D465" s="24" t="str">
        <f>"S/TOTAL PARAGRAPHE "&amp;B463</f>
        <v>S/TOTAL PARAGRAPHE 8.1.1.</v>
      </c>
      <c r="E465" s="46"/>
      <c r="F465" s="23"/>
      <c r="G465" s="48"/>
      <c r="H465" s="86"/>
      <c r="I465" s="90" t="s">
        <v>31</v>
      </c>
      <c r="J465" s="1"/>
    </row>
    <row r="466" spans="1:10" ht="15.9" customHeight="1" x14ac:dyDescent="0.25">
      <c r="A466" s="2">
        <v>2</v>
      </c>
      <c r="B466" s="87" t="str">
        <f>B462&amp;A466&amp;"."</f>
        <v>8.1.2.</v>
      </c>
      <c r="C466" s="137"/>
      <c r="D466" s="88" t="s">
        <v>180</v>
      </c>
      <c r="E466" s="89"/>
      <c r="F466" s="23"/>
      <c r="G466" s="48"/>
      <c r="H466" s="58"/>
      <c r="I466" s="4"/>
      <c r="J466" s="1"/>
    </row>
    <row r="467" spans="1:10" ht="15.9" customHeight="1" x14ac:dyDescent="0.2">
      <c r="B467" s="8"/>
      <c r="C467" s="136" t="s">
        <v>14</v>
      </c>
      <c r="D467" s="41" t="s">
        <v>101</v>
      </c>
      <c r="E467" s="24"/>
      <c r="F467" s="23" t="s">
        <v>0</v>
      </c>
      <c r="G467" s="48"/>
      <c r="H467" s="58"/>
      <c r="I467" s="4"/>
    </row>
    <row r="468" spans="1:10" ht="15.9" customHeight="1" x14ac:dyDescent="0.2">
      <c r="B468" s="94"/>
      <c r="C468" s="136" t="s">
        <v>14</v>
      </c>
      <c r="D468" s="41" t="s">
        <v>102</v>
      </c>
      <c r="E468" s="24"/>
      <c r="F468" s="23" t="s">
        <v>0</v>
      </c>
      <c r="G468" s="48"/>
      <c r="H468" s="58"/>
      <c r="I468" s="4"/>
    </row>
    <row r="469" spans="1:10" ht="15.9" customHeight="1" x14ac:dyDescent="0.2">
      <c r="B469" s="94"/>
      <c r="C469" s="136" t="s">
        <v>14</v>
      </c>
      <c r="D469" s="41" t="s">
        <v>100</v>
      </c>
      <c r="E469" s="24"/>
      <c r="F469" s="23" t="s">
        <v>7</v>
      </c>
      <c r="G469" s="48"/>
      <c r="H469" s="58"/>
      <c r="I469" s="4"/>
    </row>
    <row r="470" spans="1:10" ht="15.9" customHeight="1" x14ac:dyDescent="0.25">
      <c r="B470" s="7"/>
      <c r="C470" s="138"/>
      <c r="D470" s="24" t="str">
        <f>"S/TOTAL PARAGRAPHE "&amp;B466</f>
        <v>S/TOTAL PARAGRAPHE 8.1.2.</v>
      </c>
      <c r="E470" s="46"/>
      <c r="F470" s="23"/>
      <c r="G470" s="48"/>
      <c r="H470" s="86"/>
      <c r="I470" s="90"/>
      <c r="J470" s="1"/>
    </row>
    <row r="471" spans="1:10" ht="15.9" customHeight="1" x14ac:dyDescent="0.25">
      <c r="A471" s="2">
        <v>2</v>
      </c>
      <c r="B471" s="65" t="str">
        <f>A461&amp;"."&amp;A471&amp;"."</f>
        <v>8.2.</v>
      </c>
      <c r="C471" s="135"/>
      <c r="D471" s="66" t="s">
        <v>49</v>
      </c>
      <c r="E471" s="67"/>
      <c r="F471" s="23"/>
      <c r="G471" s="48"/>
      <c r="H471" s="48"/>
      <c r="I471" s="4"/>
    </row>
    <row r="472" spans="1:10" ht="15.9" customHeight="1" x14ac:dyDescent="0.25">
      <c r="A472" s="2">
        <v>1</v>
      </c>
      <c r="B472" s="87" t="str">
        <f>B471&amp;A472&amp;"."</f>
        <v>8.2.1.</v>
      </c>
      <c r="C472" s="137"/>
      <c r="D472" s="88" t="s">
        <v>297</v>
      </c>
      <c r="E472" s="89"/>
      <c r="F472" s="23"/>
      <c r="G472" s="48"/>
      <c r="H472" s="58"/>
      <c r="I472" s="4"/>
      <c r="J472" s="1"/>
    </row>
    <row r="473" spans="1:10" ht="15.9" customHeight="1" x14ac:dyDescent="0.2">
      <c r="B473" s="94"/>
      <c r="C473" s="136" t="s">
        <v>14</v>
      </c>
      <c r="D473" s="41" t="s">
        <v>93</v>
      </c>
      <c r="E473" s="24"/>
      <c r="F473" s="23" t="s">
        <v>7</v>
      </c>
      <c r="G473" s="48"/>
      <c r="H473" s="58"/>
      <c r="I473" s="4"/>
    </row>
    <row r="474" spans="1:10" ht="15.9" customHeight="1" x14ac:dyDescent="0.25">
      <c r="B474" s="7"/>
      <c r="C474" s="138"/>
      <c r="D474" s="24" t="str">
        <f>"S/TOTAL PARAGRAPHE "&amp;B472</f>
        <v>S/TOTAL PARAGRAPHE 8.2.1.</v>
      </c>
      <c r="E474" s="46"/>
      <c r="F474" s="23"/>
      <c r="G474" s="48"/>
      <c r="H474" s="86"/>
      <c r="I474" s="90"/>
      <c r="J474" s="1"/>
    </row>
    <row r="475" spans="1:10" ht="15.9" customHeight="1" x14ac:dyDescent="0.25">
      <c r="A475" s="2">
        <f>A472+1</f>
        <v>2</v>
      </c>
      <c r="B475" s="87" t="str">
        <f>B471&amp;A475&amp;"."</f>
        <v>8.2.2.</v>
      </c>
      <c r="C475" s="137"/>
      <c r="D475" s="88" t="s">
        <v>298</v>
      </c>
      <c r="E475" s="89"/>
      <c r="F475" s="23"/>
      <c r="G475" s="48"/>
      <c r="H475" s="58"/>
      <c r="I475" s="4"/>
      <c r="J475" s="1"/>
    </row>
    <row r="476" spans="1:10" ht="13.2" x14ac:dyDescent="0.2">
      <c r="B476" s="94"/>
      <c r="C476" s="136" t="s">
        <v>14</v>
      </c>
      <c r="D476" s="41" t="s">
        <v>106</v>
      </c>
      <c r="E476" s="24"/>
      <c r="F476" s="23" t="s">
        <v>31</v>
      </c>
      <c r="G476" s="48"/>
      <c r="H476" s="58"/>
      <c r="I476" s="4"/>
    </row>
    <row r="477" spans="1:10" ht="15.9" customHeight="1" x14ac:dyDescent="0.25">
      <c r="B477" s="7"/>
      <c r="C477" s="138"/>
      <c r="D477" s="24" t="str">
        <f>"S/TOTAL PARAGRAPHE "&amp;B475</f>
        <v>S/TOTAL PARAGRAPHE 8.2.2.</v>
      </c>
      <c r="E477" s="46"/>
      <c r="F477" s="23"/>
      <c r="G477" s="48"/>
      <c r="H477" s="86"/>
      <c r="I477" s="90" t="s">
        <v>31</v>
      </c>
      <c r="J477" s="1"/>
    </row>
    <row r="478" spans="1:10" ht="15.9" customHeight="1" x14ac:dyDescent="0.25">
      <c r="A478" s="2">
        <f>A475+1</f>
        <v>3</v>
      </c>
      <c r="B478" s="87" t="str">
        <f>B471&amp;A478&amp;"."</f>
        <v>8.2.3.</v>
      </c>
      <c r="C478" s="137"/>
      <c r="D478" s="88" t="s">
        <v>181</v>
      </c>
      <c r="E478" s="89"/>
      <c r="F478" s="23"/>
      <c r="G478" s="48"/>
      <c r="H478" s="58"/>
      <c r="I478" s="4"/>
      <c r="J478" s="1"/>
    </row>
    <row r="479" spans="1:10" ht="15.9" customHeight="1" x14ac:dyDescent="0.2">
      <c r="A479" s="2">
        <v>1</v>
      </c>
      <c r="B479" s="96" t="str">
        <f>$B$478&amp;A479&amp;"."</f>
        <v>8.2.3.1.</v>
      </c>
      <c r="C479" s="139"/>
      <c r="D479" s="97" t="s">
        <v>299</v>
      </c>
      <c r="E479" s="98"/>
      <c r="F479" s="23"/>
      <c r="G479" s="48"/>
      <c r="H479" s="86"/>
      <c r="I479" s="47"/>
    </row>
    <row r="480" spans="1:10" ht="15.9" customHeight="1" x14ac:dyDescent="0.2">
      <c r="B480" s="8"/>
      <c r="C480" s="136" t="s">
        <v>14</v>
      </c>
      <c r="D480" s="41" t="s">
        <v>106</v>
      </c>
      <c r="E480" s="24"/>
      <c r="F480" s="23" t="s">
        <v>31</v>
      </c>
      <c r="G480" s="48"/>
      <c r="H480" s="58"/>
      <c r="I480" s="4"/>
    </row>
    <row r="481" spans="1:9" ht="15.9" customHeight="1" x14ac:dyDescent="0.25">
      <c r="B481" s="7"/>
      <c r="C481" s="138"/>
      <c r="D481" s="46" t="str">
        <f>"S/TOTAL PARAGRAPHE "&amp;B479</f>
        <v>S/TOTAL PARAGRAPHE 8.2.3.1.</v>
      </c>
      <c r="E481" s="46"/>
      <c r="F481" s="23"/>
      <c r="G481" s="48"/>
      <c r="H481" s="86"/>
      <c r="I481" s="99" t="s">
        <v>31</v>
      </c>
    </row>
    <row r="482" spans="1:9" ht="15.9" customHeight="1" x14ac:dyDescent="0.2">
      <c r="A482" s="2">
        <v>2</v>
      </c>
      <c r="B482" s="96" t="str">
        <f>$B$478&amp;A482&amp;"."</f>
        <v>8.2.3.2.</v>
      </c>
      <c r="C482" s="139"/>
      <c r="D482" s="97" t="s">
        <v>300</v>
      </c>
      <c r="E482" s="98"/>
      <c r="F482" s="23"/>
      <c r="G482" s="48"/>
      <c r="H482" s="86"/>
      <c r="I482" s="47"/>
    </row>
    <row r="483" spans="1:9" ht="15.9" customHeight="1" x14ac:dyDescent="0.2">
      <c r="B483" s="8"/>
      <c r="C483" s="136" t="s">
        <v>14</v>
      </c>
      <c r="D483" s="41" t="s">
        <v>301</v>
      </c>
      <c r="E483" s="24"/>
      <c r="F483" s="23" t="s">
        <v>7</v>
      </c>
      <c r="G483" s="48"/>
      <c r="H483" s="58"/>
      <c r="I483" s="4"/>
    </row>
    <row r="484" spans="1:9" ht="15.9" customHeight="1" x14ac:dyDescent="0.2">
      <c r="B484" s="8"/>
      <c r="C484" s="136" t="s">
        <v>14</v>
      </c>
      <c r="D484" s="41" t="s">
        <v>302</v>
      </c>
      <c r="E484" s="24"/>
      <c r="F484" s="23" t="s">
        <v>7</v>
      </c>
      <c r="G484" s="48"/>
      <c r="H484" s="58"/>
      <c r="I484" s="4"/>
    </row>
    <row r="485" spans="1:9" ht="15.9" customHeight="1" x14ac:dyDescent="0.2">
      <c r="B485" s="8"/>
      <c r="C485" s="136" t="s">
        <v>14</v>
      </c>
      <c r="D485" s="41" t="s">
        <v>303</v>
      </c>
      <c r="E485" s="24"/>
      <c r="F485" s="23" t="s">
        <v>7</v>
      </c>
      <c r="G485" s="48"/>
      <c r="H485" s="58"/>
      <c r="I485" s="4"/>
    </row>
    <row r="486" spans="1:9" ht="15.9" customHeight="1" x14ac:dyDescent="0.2">
      <c r="B486" s="8"/>
      <c r="C486" s="136" t="s">
        <v>14</v>
      </c>
      <c r="D486" s="41" t="s">
        <v>304</v>
      </c>
      <c r="E486" s="24"/>
      <c r="F486" s="23" t="s">
        <v>7</v>
      </c>
      <c r="G486" s="48"/>
      <c r="H486" s="58"/>
      <c r="I486" s="4"/>
    </row>
    <row r="487" spans="1:9" ht="15.9" customHeight="1" x14ac:dyDescent="0.2">
      <c r="B487" s="8"/>
      <c r="C487" s="136" t="s">
        <v>14</v>
      </c>
      <c r="D487" s="41" t="s">
        <v>114</v>
      </c>
      <c r="E487" s="24"/>
      <c r="F487" s="23" t="s">
        <v>7</v>
      </c>
      <c r="G487" s="48"/>
      <c r="H487" s="58"/>
      <c r="I487" s="4"/>
    </row>
    <row r="488" spans="1:9" ht="15.9" customHeight="1" x14ac:dyDescent="0.25">
      <c r="B488" s="7"/>
      <c r="C488" s="138"/>
      <c r="D488" s="46" t="str">
        <f>"S/TOTAL PARAGRAPHE "&amp;B482</f>
        <v>S/TOTAL PARAGRAPHE 8.2.3.2.</v>
      </c>
      <c r="E488" s="46"/>
      <c r="F488" s="23"/>
      <c r="G488" s="48"/>
      <c r="H488" s="86"/>
      <c r="I488" s="99"/>
    </row>
    <row r="489" spans="1:9" ht="15.9" customHeight="1" x14ac:dyDescent="0.2">
      <c r="A489" s="2">
        <v>3</v>
      </c>
      <c r="B489" s="96" t="str">
        <f>$B$478&amp;A489&amp;"."</f>
        <v>8.2.3.3.</v>
      </c>
      <c r="C489" s="139"/>
      <c r="D489" s="97" t="s">
        <v>305</v>
      </c>
      <c r="E489" s="98"/>
      <c r="F489" s="23"/>
      <c r="G489" s="48"/>
      <c r="H489" s="86"/>
      <c r="I489" s="47"/>
    </row>
    <row r="490" spans="1:9" ht="15.9" customHeight="1" x14ac:dyDescent="0.2">
      <c r="B490" s="8"/>
      <c r="C490" s="136" t="s">
        <v>14</v>
      </c>
      <c r="D490" s="41" t="s">
        <v>306</v>
      </c>
      <c r="E490" s="24"/>
      <c r="F490" s="23" t="s">
        <v>7</v>
      </c>
      <c r="G490" s="48"/>
      <c r="H490" s="58"/>
      <c r="I490" s="4"/>
    </row>
    <row r="491" spans="1:9" ht="15.9" customHeight="1" x14ac:dyDescent="0.2">
      <c r="B491" s="8"/>
      <c r="C491" s="136" t="s">
        <v>14</v>
      </c>
      <c r="D491" s="41" t="s">
        <v>114</v>
      </c>
      <c r="E491" s="24"/>
      <c r="F491" s="23" t="s">
        <v>7</v>
      </c>
      <c r="G491" s="48"/>
      <c r="H491" s="58"/>
      <c r="I491" s="4"/>
    </row>
    <row r="492" spans="1:9" ht="15.9" customHeight="1" x14ac:dyDescent="0.25">
      <c r="B492" s="7"/>
      <c r="C492" s="138"/>
      <c r="D492" s="46" t="str">
        <f>"S/TOTAL PARAGRAPHE "&amp;B489</f>
        <v>S/TOTAL PARAGRAPHE 8.2.3.3.</v>
      </c>
      <c r="E492" s="46"/>
      <c r="F492" s="23"/>
      <c r="G492" s="48"/>
      <c r="H492" s="86"/>
      <c r="I492" s="99"/>
    </row>
    <row r="493" spans="1:9" ht="15.9" customHeight="1" x14ac:dyDescent="0.2">
      <c r="A493" s="2">
        <v>4</v>
      </c>
      <c r="B493" s="96" t="str">
        <f>$B$478&amp;A493&amp;"."</f>
        <v>8.2.3.4.</v>
      </c>
      <c r="C493" s="139"/>
      <c r="D493" s="97" t="s">
        <v>307</v>
      </c>
      <c r="E493" s="98"/>
      <c r="F493" s="23"/>
      <c r="G493" s="48"/>
      <c r="H493" s="86"/>
      <c r="I493" s="47"/>
    </row>
    <row r="494" spans="1:9" ht="15.9" customHeight="1" x14ac:dyDescent="0.2">
      <c r="B494" s="8"/>
      <c r="C494" s="136" t="s">
        <v>14</v>
      </c>
      <c r="D494" s="41" t="s">
        <v>306</v>
      </c>
      <c r="E494" s="24"/>
      <c r="F494" s="23" t="s">
        <v>7</v>
      </c>
      <c r="G494" s="48"/>
      <c r="H494" s="58"/>
      <c r="I494" s="4"/>
    </row>
    <row r="495" spans="1:9" ht="15.9" customHeight="1" x14ac:dyDescent="0.2">
      <c r="B495" s="8"/>
      <c r="C495" s="136" t="s">
        <v>14</v>
      </c>
      <c r="D495" s="41" t="s">
        <v>114</v>
      </c>
      <c r="E495" s="24"/>
      <c r="F495" s="23" t="s">
        <v>7</v>
      </c>
      <c r="G495" s="48"/>
      <c r="H495" s="58"/>
      <c r="I495" s="4"/>
    </row>
    <row r="496" spans="1:9" ht="15.9" customHeight="1" x14ac:dyDescent="0.25">
      <c r="B496" s="7"/>
      <c r="C496" s="138"/>
      <c r="D496" s="46" t="str">
        <f>"S/TOTAL PARAGRAPHE "&amp;B493</f>
        <v>S/TOTAL PARAGRAPHE 8.2.3.4.</v>
      </c>
      <c r="E496" s="46"/>
      <c r="F496" s="23"/>
      <c r="G496" s="48"/>
      <c r="H496" s="86"/>
      <c r="I496" s="99"/>
    </row>
    <row r="497" spans="1:10" ht="15.9" customHeight="1" x14ac:dyDescent="0.2">
      <c r="A497" s="2">
        <v>5</v>
      </c>
      <c r="B497" s="96" t="str">
        <f>$B$478&amp;A497&amp;"."</f>
        <v>8.2.3.5.</v>
      </c>
      <c r="C497" s="139"/>
      <c r="D497" s="97" t="s">
        <v>308</v>
      </c>
      <c r="E497" s="98"/>
      <c r="F497" s="23"/>
      <c r="G497" s="48"/>
      <c r="H497" s="86"/>
      <c r="I497" s="47"/>
    </row>
    <row r="498" spans="1:10" ht="15.9" customHeight="1" x14ac:dyDescent="0.2">
      <c r="B498" s="8"/>
      <c r="C498" s="136" t="s">
        <v>14</v>
      </c>
      <c r="D498" s="41" t="s">
        <v>309</v>
      </c>
      <c r="E498" s="24"/>
      <c r="F498" s="23" t="s">
        <v>7</v>
      </c>
      <c r="G498" s="48"/>
      <c r="H498" s="58"/>
      <c r="I498" s="4"/>
    </row>
    <row r="499" spans="1:10" ht="15.9" customHeight="1" x14ac:dyDescent="0.2">
      <c r="B499" s="8"/>
      <c r="C499" s="136" t="s">
        <v>14</v>
      </c>
      <c r="D499" s="41" t="s">
        <v>114</v>
      </c>
      <c r="E499" s="24"/>
      <c r="F499" s="23" t="s">
        <v>7</v>
      </c>
      <c r="G499" s="48"/>
      <c r="H499" s="58"/>
      <c r="I499" s="4"/>
    </row>
    <row r="500" spans="1:10" ht="15.9" customHeight="1" x14ac:dyDescent="0.25">
      <c r="B500" s="7"/>
      <c r="C500" s="138"/>
      <c r="D500" s="46" t="str">
        <f>"S/TOTAL PARAGRAPHE "&amp;B497</f>
        <v>S/TOTAL PARAGRAPHE 8.2.3.5.</v>
      </c>
      <c r="E500" s="46"/>
      <c r="F500" s="23"/>
      <c r="G500" s="48"/>
      <c r="H500" s="86"/>
      <c r="I500" s="99"/>
    </row>
    <row r="501" spans="1:10" ht="15.9" customHeight="1" x14ac:dyDescent="0.2">
      <c r="A501" s="2">
        <v>6</v>
      </c>
      <c r="B501" s="96" t="str">
        <f>$B$478&amp;A501&amp;"."</f>
        <v>8.2.3.6.</v>
      </c>
      <c r="C501" s="139"/>
      <c r="D501" s="97" t="s">
        <v>310</v>
      </c>
      <c r="E501" s="98"/>
      <c r="F501" s="23"/>
      <c r="G501" s="48"/>
      <c r="H501" s="86"/>
      <c r="I501" s="47"/>
    </row>
    <row r="502" spans="1:10" ht="15.9" customHeight="1" x14ac:dyDescent="0.2">
      <c r="B502" s="8"/>
      <c r="C502" s="136" t="s">
        <v>14</v>
      </c>
      <c r="D502" s="41" t="s">
        <v>311</v>
      </c>
      <c r="E502" s="24"/>
      <c r="F502" s="23" t="s">
        <v>7</v>
      </c>
      <c r="G502" s="48"/>
      <c r="H502" s="58"/>
      <c r="I502" s="4"/>
    </row>
    <row r="503" spans="1:10" ht="15.9" customHeight="1" x14ac:dyDescent="0.2">
      <c r="B503" s="8"/>
      <c r="C503" s="136" t="s">
        <v>14</v>
      </c>
      <c r="D503" s="41" t="s">
        <v>312</v>
      </c>
      <c r="E503" s="24"/>
      <c r="F503" s="23" t="s">
        <v>7</v>
      </c>
      <c r="G503" s="48"/>
      <c r="H503" s="58"/>
      <c r="I503" s="4"/>
    </row>
    <row r="504" spans="1:10" ht="15.9" customHeight="1" x14ac:dyDescent="0.2">
      <c r="B504" s="8"/>
      <c r="C504" s="136" t="s">
        <v>14</v>
      </c>
      <c r="D504" s="41" t="s">
        <v>114</v>
      </c>
      <c r="E504" s="24"/>
      <c r="F504" s="23" t="s">
        <v>7</v>
      </c>
      <c r="G504" s="48"/>
      <c r="H504" s="58"/>
      <c r="I504" s="4"/>
    </row>
    <row r="505" spans="1:10" ht="15.9" customHeight="1" x14ac:dyDescent="0.25">
      <c r="B505" s="7"/>
      <c r="C505" s="138"/>
      <c r="D505" s="46" t="str">
        <f>"S/TOTAL PARAGRAPHE "&amp;B501</f>
        <v>S/TOTAL PARAGRAPHE 8.2.3.6.</v>
      </c>
      <c r="E505" s="46"/>
      <c r="F505" s="23"/>
      <c r="G505" s="48"/>
      <c r="H505" s="86"/>
      <c r="I505" s="99"/>
    </row>
    <row r="506" spans="1:10" ht="15.9" customHeight="1" x14ac:dyDescent="0.2">
      <c r="A506" s="2">
        <v>7</v>
      </c>
      <c r="B506" s="96" t="str">
        <f>$B$478&amp;A506&amp;"."</f>
        <v>8.2.3.7.</v>
      </c>
      <c r="C506" s="139"/>
      <c r="D506" s="97" t="s">
        <v>313</v>
      </c>
      <c r="E506" s="98"/>
      <c r="F506" s="23"/>
      <c r="G506" s="48"/>
      <c r="H506" s="86"/>
      <c r="I506" s="47"/>
    </row>
    <row r="507" spans="1:10" ht="15.9" customHeight="1" x14ac:dyDescent="0.2">
      <c r="B507" s="8"/>
      <c r="C507" s="136" t="s">
        <v>14</v>
      </c>
      <c r="D507" s="41" t="s">
        <v>314</v>
      </c>
      <c r="E507" s="24"/>
      <c r="F507" s="23" t="s">
        <v>7</v>
      </c>
      <c r="G507" s="48"/>
      <c r="H507" s="58"/>
      <c r="I507" s="4"/>
    </row>
    <row r="508" spans="1:10" ht="15.9" customHeight="1" x14ac:dyDescent="0.25">
      <c r="B508" s="7"/>
      <c r="C508" s="138"/>
      <c r="D508" s="46" t="str">
        <f>"S/TOTAL PARAGRAPHE "&amp;B506</f>
        <v>S/TOTAL PARAGRAPHE 8.2.3.7.</v>
      </c>
      <c r="E508" s="46"/>
      <c r="F508" s="23"/>
      <c r="G508" s="48"/>
      <c r="H508" s="86"/>
      <c r="I508" s="99"/>
    </row>
    <row r="509" spans="1:10" ht="15.9" customHeight="1" x14ac:dyDescent="0.25">
      <c r="B509" s="7"/>
      <c r="C509" s="138"/>
      <c r="D509" s="24" t="str">
        <f>"S/TOTAL PARAGRAPHE "&amp;B478</f>
        <v>S/TOTAL PARAGRAPHE 8.2.3.</v>
      </c>
      <c r="E509" s="46"/>
      <c r="F509" s="23"/>
      <c r="G509" s="48"/>
      <c r="H509" s="86"/>
      <c r="I509" s="90"/>
      <c r="J509" s="1"/>
    </row>
    <row r="510" spans="1:10" ht="15.9" customHeight="1" x14ac:dyDescent="0.25">
      <c r="A510" s="2">
        <f>A478+1</f>
        <v>4</v>
      </c>
      <c r="B510" s="87" t="str">
        <f>B471&amp;A510&amp;"."</f>
        <v>8.2.4.</v>
      </c>
      <c r="C510" s="137"/>
      <c r="D510" s="88" t="s">
        <v>315</v>
      </c>
      <c r="E510" s="89"/>
      <c r="F510" s="23"/>
      <c r="G510" s="48"/>
      <c r="H510" s="58"/>
      <c r="I510" s="4"/>
      <c r="J510" s="1"/>
    </row>
    <row r="511" spans="1:10" ht="15.9" customHeight="1" x14ac:dyDescent="0.2">
      <c r="B511" s="8"/>
      <c r="C511" s="136" t="s">
        <v>14</v>
      </c>
      <c r="D511" s="41" t="s">
        <v>316</v>
      </c>
      <c r="E511" s="24"/>
      <c r="F511" s="23" t="s">
        <v>7</v>
      </c>
      <c r="G511" s="48"/>
      <c r="H511" s="58"/>
      <c r="I511" s="4"/>
    </row>
    <row r="512" spans="1:10" ht="15.9" customHeight="1" x14ac:dyDescent="0.25">
      <c r="B512" s="7"/>
      <c r="C512" s="138"/>
      <c r="D512" s="24" t="str">
        <f>"S/TOTAL PARAGRAPHE "&amp;B510</f>
        <v>S/TOTAL PARAGRAPHE 8.2.4.</v>
      </c>
      <c r="E512" s="46"/>
      <c r="F512" s="23"/>
      <c r="G512" s="48"/>
      <c r="H512" s="86"/>
      <c r="I512" s="90"/>
      <c r="J512" s="1"/>
    </row>
    <row r="513" spans="1:10" ht="15.9" customHeight="1" x14ac:dyDescent="0.25">
      <c r="A513" s="2">
        <v>5</v>
      </c>
      <c r="B513" s="87" t="str">
        <f>B471&amp;A513&amp;"."</f>
        <v>8.2.5.</v>
      </c>
      <c r="C513" s="137"/>
      <c r="D513" s="88" t="s">
        <v>317</v>
      </c>
      <c r="E513" s="89"/>
      <c r="F513" s="23"/>
      <c r="G513" s="48"/>
      <c r="H513" s="58"/>
      <c r="I513" s="4"/>
      <c r="J513" s="1"/>
    </row>
    <row r="514" spans="1:10" ht="15.9" customHeight="1" x14ac:dyDescent="0.2">
      <c r="B514" s="8"/>
      <c r="C514" s="136" t="s">
        <v>14</v>
      </c>
      <c r="D514" s="41" t="s">
        <v>263</v>
      </c>
      <c r="E514" s="24"/>
      <c r="F514" s="23" t="s">
        <v>77</v>
      </c>
      <c r="G514" s="48"/>
      <c r="H514" s="58"/>
      <c r="I514" s="4"/>
    </row>
    <row r="515" spans="1:10" ht="15.9" customHeight="1" x14ac:dyDescent="0.25">
      <c r="B515" s="7"/>
      <c r="C515" s="138"/>
      <c r="D515" s="24" t="str">
        <f>"S/TOTAL PARAGRAPHE "&amp;B513</f>
        <v>S/TOTAL PARAGRAPHE 8.2.5.</v>
      </c>
      <c r="E515" s="46"/>
      <c r="F515" s="23"/>
      <c r="G515" s="48"/>
      <c r="H515" s="86"/>
      <c r="I515" s="90" t="s">
        <v>77</v>
      </c>
      <c r="J515" s="1"/>
    </row>
    <row r="516" spans="1:10" ht="15.9" customHeight="1" x14ac:dyDescent="0.25">
      <c r="B516" s="8"/>
      <c r="C516" s="133"/>
      <c r="D516" s="25" t="str">
        <f>"TOTAL CHAPITRE "&amp;B461</f>
        <v>TOTAL CHAPITRE VIII.</v>
      </c>
      <c r="E516" s="25"/>
      <c r="F516" s="23"/>
      <c r="G516" s="48"/>
      <c r="H516" s="48"/>
      <c r="I516" s="69"/>
      <c r="J516" s="1"/>
    </row>
    <row r="517" spans="1:10" ht="9.9" customHeight="1" x14ac:dyDescent="0.25">
      <c r="B517" s="8"/>
      <c r="C517" s="133"/>
      <c r="D517" s="25"/>
      <c r="E517" s="25"/>
      <c r="F517" s="23"/>
      <c r="G517" s="48"/>
      <c r="H517" s="48"/>
      <c r="I517" s="141"/>
      <c r="J517" s="1"/>
    </row>
    <row r="518" spans="1:10" ht="15.9" customHeight="1" x14ac:dyDescent="0.25">
      <c r="A518" s="10">
        <v>9</v>
      </c>
      <c r="B518" s="59" t="str">
        <f>ROMAN(A518)&amp;"."</f>
        <v>IX.</v>
      </c>
      <c r="C518" s="134"/>
      <c r="D518" s="60" t="s">
        <v>51</v>
      </c>
      <c r="E518" s="61"/>
      <c r="F518" s="62"/>
      <c r="G518" s="63"/>
      <c r="H518" s="63"/>
      <c r="I518" s="64"/>
    </row>
    <row r="519" spans="1:10" ht="15.9" customHeight="1" x14ac:dyDescent="0.25">
      <c r="A519" s="2">
        <v>1</v>
      </c>
      <c r="B519" s="65" t="str">
        <f>A518&amp;"."&amp;A519&amp;"."</f>
        <v>9.1.</v>
      </c>
      <c r="C519" s="135"/>
      <c r="D519" s="66" t="s">
        <v>52</v>
      </c>
      <c r="E519" s="67"/>
      <c r="F519" s="23" t="s">
        <v>7</v>
      </c>
      <c r="G519" s="48"/>
      <c r="H519" s="48"/>
      <c r="I519" s="73"/>
    </row>
    <row r="520" spans="1:10" ht="15.9" customHeight="1" x14ac:dyDescent="0.25">
      <c r="A520" s="2">
        <f>A519+1</f>
        <v>2</v>
      </c>
      <c r="B520" s="65" t="str">
        <f>A518&amp;"."&amp;A520&amp;"."</f>
        <v>9.2.</v>
      </c>
      <c r="C520" s="135"/>
      <c r="D520" s="66" t="s">
        <v>16</v>
      </c>
      <c r="E520" s="67"/>
      <c r="F520" s="23"/>
      <c r="G520" s="48"/>
      <c r="H520" s="48"/>
      <c r="I520" s="4"/>
    </row>
    <row r="521" spans="1:10" ht="15.9" customHeight="1" x14ac:dyDescent="0.25">
      <c r="A521" s="2">
        <v>1</v>
      </c>
      <c r="B521" s="87" t="str">
        <f>B$377&amp;A521&amp;"."</f>
        <v>1.</v>
      </c>
      <c r="C521" s="137"/>
      <c r="D521" s="88" t="s">
        <v>53</v>
      </c>
      <c r="E521" s="89"/>
      <c r="F521" s="23" t="s">
        <v>7</v>
      </c>
      <c r="G521" s="48"/>
      <c r="H521" s="58"/>
      <c r="I521" s="90"/>
      <c r="J521" s="1"/>
    </row>
    <row r="522" spans="1:10" ht="15.9" customHeight="1" x14ac:dyDescent="0.25">
      <c r="A522" s="2">
        <f>A521+1</f>
        <v>2</v>
      </c>
      <c r="B522" s="87" t="str">
        <f>B$377&amp;A522&amp;"."</f>
        <v>2.</v>
      </c>
      <c r="C522" s="137"/>
      <c r="D522" s="88" t="s">
        <v>54</v>
      </c>
      <c r="E522" s="89"/>
      <c r="F522" s="23" t="s">
        <v>7</v>
      </c>
      <c r="G522" s="48"/>
      <c r="H522" s="58"/>
      <c r="I522" s="90"/>
      <c r="J522" s="1"/>
    </row>
    <row r="523" spans="1:10" ht="15.9" customHeight="1" x14ac:dyDescent="0.3">
      <c r="B523" s="7"/>
      <c r="C523" s="136"/>
      <c r="D523" s="70" t="str">
        <f>"TOTAL PARAGRAPHE "&amp;B520</f>
        <v>TOTAL PARAGRAPHE 9.2.</v>
      </c>
      <c r="E523" s="71"/>
      <c r="F523" s="57"/>
      <c r="G523" s="72"/>
      <c r="H523" s="72"/>
      <c r="I523" s="73"/>
      <c r="J523" s="1"/>
    </row>
    <row r="524" spans="1:10" ht="15.9" customHeight="1" x14ac:dyDescent="0.25">
      <c r="A524" s="2">
        <f>A520+1</f>
        <v>3</v>
      </c>
      <c r="B524" s="65" t="str">
        <f>A518&amp;"."&amp;A524&amp;"."</f>
        <v>9.3.</v>
      </c>
      <c r="C524" s="135"/>
      <c r="D524" s="66" t="s">
        <v>50</v>
      </c>
      <c r="E524" s="67"/>
      <c r="F524" s="23"/>
      <c r="G524" s="48"/>
      <c r="H524" s="48"/>
      <c r="I524" s="4"/>
    </row>
    <row r="525" spans="1:10" ht="15.9" customHeight="1" x14ac:dyDescent="0.25">
      <c r="A525" s="2">
        <v>1</v>
      </c>
      <c r="B525" s="87" t="str">
        <f>B524&amp;A525&amp;"."</f>
        <v>9.3.1.</v>
      </c>
      <c r="C525" s="137"/>
      <c r="D525" s="88" t="s">
        <v>108</v>
      </c>
      <c r="E525" s="89"/>
      <c r="F525" s="23" t="s">
        <v>7</v>
      </c>
      <c r="G525" s="48"/>
      <c r="H525" s="58"/>
      <c r="I525" s="90"/>
      <c r="J525" s="1"/>
    </row>
    <row r="526" spans="1:10" ht="15.9" customHeight="1" x14ac:dyDescent="0.25">
      <c r="A526" s="2">
        <v>2</v>
      </c>
      <c r="B526" s="87" t="str">
        <f>B$381&amp;A526&amp;"."</f>
        <v>7.2.4.2.</v>
      </c>
      <c r="C526" s="137"/>
      <c r="D526" s="88" t="s">
        <v>109</v>
      </c>
      <c r="E526" s="89"/>
      <c r="F526" s="23" t="s">
        <v>7</v>
      </c>
      <c r="G526" s="48"/>
      <c r="H526" s="58"/>
      <c r="I526" s="90"/>
      <c r="J526" s="1"/>
    </row>
    <row r="527" spans="1:10" ht="15.9" customHeight="1" x14ac:dyDescent="0.3">
      <c r="B527" s="7"/>
      <c r="C527" s="136"/>
      <c r="D527" s="70" t="str">
        <f>"TOTAL PARAGRAPHE "&amp;B524</f>
        <v>TOTAL PARAGRAPHE 9.3.</v>
      </c>
      <c r="E527" s="71"/>
      <c r="F527" s="57"/>
      <c r="G527" s="72"/>
      <c r="H527" s="72"/>
      <c r="I527" s="73"/>
      <c r="J527" s="1"/>
    </row>
    <row r="528" spans="1:10" ht="15.9" customHeight="1" x14ac:dyDescent="0.25">
      <c r="A528" s="2">
        <f>A524+1</f>
        <v>4</v>
      </c>
      <c r="B528" s="65" t="str">
        <f>A518&amp;"."&amp;A528&amp;"."</f>
        <v>9.4.</v>
      </c>
      <c r="C528" s="135"/>
      <c r="D528" s="66" t="s">
        <v>55</v>
      </c>
      <c r="E528" s="67"/>
      <c r="F528" s="23"/>
      <c r="G528" s="48"/>
      <c r="H528" s="48"/>
      <c r="I528" s="4"/>
    </row>
    <row r="529" spans="1:10" ht="15.9" customHeight="1" x14ac:dyDescent="0.25">
      <c r="A529" s="2">
        <v>1</v>
      </c>
      <c r="B529" s="87" t="str">
        <f>B$385&amp;A529&amp;"."</f>
        <v>1.</v>
      </c>
      <c r="C529" s="137"/>
      <c r="D529" s="88" t="s">
        <v>104</v>
      </c>
      <c r="E529" s="89"/>
      <c r="F529" s="23" t="s">
        <v>7</v>
      </c>
      <c r="G529" s="48"/>
      <c r="H529" s="58"/>
      <c r="I529" s="90"/>
      <c r="J529" s="1"/>
    </row>
    <row r="530" spans="1:10" ht="15.9" customHeight="1" x14ac:dyDescent="0.25">
      <c r="A530" s="2">
        <v>2</v>
      </c>
      <c r="B530" s="87" t="str">
        <f>B$385&amp;A530&amp;"."</f>
        <v>2.</v>
      </c>
      <c r="C530" s="137"/>
      <c r="D530" s="88" t="s">
        <v>105</v>
      </c>
      <c r="E530" s="89"/>
      <c r="F530" s="23" t="s">
        <v>7</v>
      </c>
      <c r="G530" s="48"/>
      <c r="H530" s="58"/>
      <c r="I530" s="90"/>
      <c r="J530" s="1"/>
    </row>
    <row r="531" spans="1:10" ht="15.9" customHeight="1" x14ac:dyDescent="0.3">
      <c r="B531" s="7"/>
      <c r="C531" s="136"/>
      <c r="D531" s="70" t="str">
        <f>"TOTAL PARAGRAPHE "&amp;B528</f>
        <v>TOTAL PARAGRAPHE 9.4.</v>
      </c>
      <c r="E531" s="71"/>
      <c r="F531" s="57"/>
      <c r="G531" s="72"/>
      <c r="H531" s="72"/>
      <c r="I531" s="73"/>
      <c r="J531" s="1"/>
    </row>
    <row r="532" spans="1:10" ht="15.9" customHeight="1" x14ac:dyDescent="0.25">
      <c r="B532" s="8"/>
      <c r="C532" s="133"/>
      <c r="D532" s="25" t="str">
        <f>"TOTAL CHAPITRE "&amp;B518</f>
        <v>TOTAL CHAPITRE IX.</v>
      </c>
      <c r="E532" s="25"/>
      <c r="F532" s="23"/>
      <c r="G532" s="48"/>
      <c r="H532" s="48"/>
      <c r="I532" s="69"/>
      <c r="J532" s="1"/>
    </row>
    <row r="533" spans="1:10" ht="9.9" customHeight="1" x14ac:dyDescent="0.25">
      <c r="B533" s="8"/>
      <c r="C533" s="133"/>
      <c r="D533" s="25"/>
      <c r="E533" s="25"/>
      <c r="F533" s="23"/>
      <c r="G533" s="48"/>
      <c r="H533" s="48"/>
      <c r="I533" s="141"/>
      <c r="J533" s="1"/>
    </row>
    <row r="534" spans="1:10" ht="15.9" customHeight="1" x14ac:dyDescent="0.25">
      <c r="A534" s="10">
        <v>10</v>
      </c>
      <c r="B534" s="59" t="str">
        <f>ROMAN(A534)&amp;"."</f>
        <v>X.</v>
      </c>
      <c r="C534" s="134"/>
      <c r="D534" s="60" t="s">
        <v>56</v>
      </c>
      <c r="E534" s="61"/>
      <c r="F534" s="62"/>
      <c r="G534" s="63"/>
      <c r="H534" s="63"/>
      <c r="I534" s="64"/>
    </row>
    <row r="535" spans="1:10" ht="15.9" customHeight="1" x14ac:dyDescent="0.25">
      <c r="A535" s="2">
        <v>1</v>
      </c>
      <c r="B535" s="65" t="str">
        <f>A534&amp;"."&amp;A535&amp;"."</f>
        <v>10.1.</v>
      </c>
      <c r="C535" s="135"/>
      <c r="D535" s="66" t="s">
        <v>318</v>
      </c>
      <c r="E535" s="67"/>
      <c r="F535" s="23"/>
      <c r="G535" s="48"/>
      <c r="H535" s="48"/>
      <c r="I535" s="4"/>
    </row>
    <row r="536" spans="1:10" ht="15.9" customHeight="1" x14ac:dyDescent="0.2">
      <c r="B536" s="8"/>
      <c r="C536" s="136" t="s">
        <v>14</v>
      </c>
      <c r="D536" s="41" t="s">
        <v>76</v>
      </c>
      <c r="E536" s="24"/>
      <c r="F536" s="23" t="s">
        <v>77</v>
      </c>
      <c r="G536" s="48"/>
      <c r="H536" s="58"/>
      <c r="I536" s="4"/>
    </row>
    <row r="537" spans="1:10" ht="15.9" customHeight="1" x14ac:dyDescent="0.3">
      <c r="B537" s="7"/>
      <c r="C537" s="136"/>
      <c r="D537" s="70" t="str">
        <f>"TOTAL PARAGRAPHE "&amp;B535</f>
        <v>TOTAL PARAGRAPHE 10.1.</v>
      </c>
      <c r="E537" s="71"/>
      <c r="F537" s="57"/>
      <c r="G537" s="72"/>
      <c r="H537" s="72"/>
      <c r="I537" s="73" t="s">
        <v>77</v>
      </c>
      <c r="J537" s="1"/>
    </row>
    <row r="538" spans="1:10" ht="13.2" x14ac:dyDescent="0.25">
      <c r="A538" s="2">
        <f>A535+1</f>
        <v>2</v>
      </c>
      <c r="B538" s="65" t="str">
        <f>A534&amp;"."&amp;A538&amp;"."</f>
        <v>10.2.</v>
      </c>
      <c r="C538" s="135"/>
      <c r="D538" s="66" t="s">
        <v>319</v>
      </c>
      <c r="E538" s="67"/>
      <c r="F538" s="23"/>
      <c r="G538" s="48"/>
      <c r="H538" s="48"/>
      <c r="I538" s="4"/>
    </row>
    <row r="539" spans="1:10" ht="15.9" customHeight="1" x14ac:dyDescent="0.25">
      <c r="A539" s="2">
        <v>1</v>
      </c>
      <c r="B539" s="87" t="str">
        <f>B538&amp;A539&amp;"."</f>
        <v>10.2.1.</v>
      </c>
      <c r="C539" s="137"/>
      <c r="D539" s="88" t="s">
        <v>148</v>
      </c>
      <c r="E539" s="89"/>
      <c r="F539" s="23" t="s">
        <v>31</v>
      </c>
      <c r="G539" s="48"/>
      <c r="H539" s="58"/>
      <c r="I539" s="4"/>
      <c r="J539" s="1"/>
    </row>
    <row r="540" spans="1:10" ht="15.9" customHeight="1" x14ac:dyDescent="0.25">
      <c r="A540" s="2">
        <v>2</v>
      </c>
      <c r="B540" s="87" t="str">
        <f>B538&amp;A540&amp;"."</f>
        <v>10.2.2.</v>
      </c>
      <c r="C540" s="137"/>
      <c r="D540" s="88" t="s">
        <v>211</v>
      </c>
      <c r="E540" s="89"/>
      <c r="F540" s="23"/>
      <c r="G540" s="48"/>
      <c r="H540" s="58"/>
      <c r="I540" s="4"/>
      <c r="J540" s="1"/>
    </row>
    <row r="541" spans="1:10" ht="15.9" customHeight="1" x14ac:dyDescent="0.2">
      <c r="A541" s="2">
        <v>1</v>
      </c>
      <c r="B541" s="96" t="str">
        <f>$B$540&amp;A541&amp;"."</f>
        <v>10.2.2.1.</v>
      </c>
      <c r="C541" s="139"/>
      <c r="D541" s="97" t="s">
        <v>214</v>
      </c>
      <c r="E541" s="98"/>
      <c r="F541" s="23" t="s">
        <v>31</v>
      </c>
      <c r="G541" s="48"/>
      <c r="H541" s="86"/>
      <c r="I541" s="47"/>
    </row>
    <row r="542" spans="1:10" ht="15.9" customHeight="1" x14ac:dyDescent="0.2">
      <c r="B542" s="8"/>
      <c r="C542" s="136" t="s">
        <v>14</v>
      </c>
      <c r="D542" s="41" t="s">
        <v>320</v>
      </c>
      <c r="E542" s="24"/>
      <c r="F542" s="23" t="s">
        <v>7</v>
      </c>
      <c r="G542" s="48"/>
      <c r="H542" s="58"/>
      <c r="I542" s="4"/>
    </row>
    <row r="543" spans="1:10" ht="15.9" customHeight="1" x14ac:dyDescent="0.2">
      <c r="B543" s="8"/>
      <c r="C543" s="136" t="s">
        <v>14</v>
      </c>
      <c r="D543" s="41" t="s">
        <v>321</v>
      </c>
      <c r="E543" s="24"/>
      <c r="F543" s="23" t="s">
        <v>7</v>
      </c>
      <c r="G543" s="48"/>
      <c r="H543" s="58"/>
      <c r="I543" s="4"/>
    </row>
    <row r="544" spans="1:10" ht="15.9" customHeight="1" x14ac:dyDescent="0.25">
      <c r="B544" s="7"/>
      <c r="C544" s="138"/>
      <c r="D544" s="46" t="str">
        <f>"S/TOTAL PARAGRAPHE "&amp;B541</f>
        <v>S/TOTAL PARAGRAPHE 10.2.2.1.</v>
      </c>
      <c r="E544" s="46"/>
      <c r="F544" s="23"/>
      <c r="G544" s="48"/>
      <c r="H544" s="86"/>
      <c r="I544" s="99"/>
    </row>
    <row r="545" spans="1:10" ht="15.9" customHeight="1" x14ac:dyDescent="0.2">
      <c r="A545" s="2">
        <f>A541+1</f>
        <v>2</v>
      </c>
      <c r="B545" s="96" t="str">
        <f>$B$540&amp;A545&amp;"."</f>
        <v>10.2.2.2.</v>
      </c>
      <c r="C545" s="139"/>
      <c r="D545" s="97" t="s">
        <v>322</v>
      </c>
      <c r="E545" s="98"/>
      <c r="F545" s="23"/>
      <c r="G545" s="48"/>
      <c r="H545" s="86"/>
      <c r="I545" s="47"/>
    </row>
    <row r="546" spans="1:10" ht="15.9" customHeight="1" x14ac:dyDescent="0.2">
      <c r="B546" s="8"/>
      <c r="C546" s="136" t="s">
        <v>14</v>
      </c>
      <c r="D546" s="41" t="s">
        <v>321</v>
      </c>
      <c r="E546" s="24"/>
      <c r="F546" s="23" t="s">
        <v>7</v>
      </c>
      <c r="G546" s="48"/>
      <c r="H546" s="58"/>
      <c r="I546" s="4"/>
    </row>
    <row r="547" spans="1:10" ht="15.9" customHeight="1" x14ac:dyDescent="0.25">
      <c r="B547" s="7"/>
      <c r="C547" s="138"/>
      <c r="D547" s="46" t="str">
        <f>"S/TOTAL PARAGRAPHE "&amp;B545</f>
        <v>S/TOTAL PARAGRAPHE 10.2.2.2.</v>
      </c>
      <c r="E547" s="46"/>
      <c r="F547" s="23"/>
      <c r="G547" s="48"/>
      <c r="H547" s="86"/>
      <c r="I547" s="99"/>
    </row>
    <row r="548" spans="1:10" ht="15.9" customHeight="1" x14ac:dyDescent="0.2">
      <c r="A548" s="2">
        <f>A545+1</f>
        <v>3</v>
      </c>
      <c r="B548" s="96" t="str">
        <f>$B$540&amp;A548&amp;"."</f>
        <v>10.2.2.3.</v>
      </c>
      <c r="C548" s="139"/>
      <c r="D548" s="97" t="s">
        <v>323</v>
      </c>
      <c r="E548" s="98"/>
      <c r="F548" s="23"/>
      <c r="G548" s="48"/>
      <c r="H548" s="86"/>
      <c r="I548" s="47"/>
    </row>
    <row r="549" spans="1:10" ht="15.9" customHeight="1" x14ac:dyDescent="0.2">
      <c r="B549" s="8"/>
      <c r="C549" s="136" t="s">
        <v>14</v>
      </c>
      <c r="D549" s="41" t="s">
        <v>321</v>
      </c>
      <c r="E549" s="24"/>
      <c r="F549" s="23" t="s">
        <v>7</v>
      </c>
      <c r="G549" s="48"/>
      <c r="H549" s="58"/>
      <c r="I549" s="4"/>
    </row>
    <row r="550" spans="1:10" ht="15.9" customHeight="1" x14ac:dyDescent="0.25">
      <c r="B550" s="7"/>
      <c r="C550" s="138"/>
      <c r="D550" s="46" t="str">
        <f>"S/TOTAL PARAGRAPHE "&amp;B548</f>
        <v>S/TOTAL PARAGRAPHE 10.2.2.3.</v>
      </c>
      <c r="E550" s="46"/>
      <c r="F550" s="23"/>
      <c r="G550" s="48"/>
      <c r="H550" s="86"/>
      <c r="I550" s="99"/>
    </row>
    <row r="551" spans="1:10" ht="15.9" customHeight="1" x14ac:dyDescent="0.25">
      <c r="B551" s="7"/>
      <c r="C551" s="138"/>
      <c r="D551" s="24" t="str">
        <f>"S/TOTAL PARAGRAPHE "&amp;B540</f>
        <v>S/TOTAL PARAGRAPHE 10.2.2.</v>
      </c>
      <c r="E551" s="46"/>
      <c r="F551" s="23"/>
      <c r="G551" s="48"/>
      <c r="H551" s="86"/>
      <c r="I551" s="90"/>
      <c r="J551" s="1"/>
    </row>
    <row r="552" spans="1:10" ht="15.9" customHeight="1" x14ac:dyDescent="0.25">
      <c r="A552" s="2">
        <v>3</v>
      </c>
      <c r="B552" s="87" t="str">
        <f>B538&amp;A552&amp;"."</f>
        <v>10.2.3.</v>
      </c>
      <c r="C552" s="137"/>
      <c r="D552" s="88" t="s">
        <v>87</v>
      </c>
      <c r="E552" s="89"/>
      <c r="F552" s="23"/>
      <c r="G552" s="48"/>
      <c r="H552" s="58"/>
      <c r="I552" s="4"/>
      <c r="J552" s="1"/>
    </row>
    <row r="553" spans="1:10" ht="15.9" customHeight="1" x14ac:dyDescent="0.2">
      <c r="B553" s="8"/>
      <c r="C553" s="136" t="s">
        <v>14</v>
      </c>
      <c r="D553" s="41" t="s">
        <v>320</v>
      </c>
      <c r="E553" s="24"/>
      <c r="F553" s="23" t="s">
        <v>7</v>
      </c>
      <c r="G553" s="48"/>
      <c r="H553" s="58"/>
      <c r="I553" s="4"/>
    </row>
    <row r="554" spans="1:10" ht="15.9" customHeight="1" x14ac:dyDescent="0.25">
      <c r="B554" s="7"/>
      <c r="C554" s="138"/>
      <c r="D554" s="24" t="str">
        <f>"S/TOTAL PARAGRAPHE "&amp;B552</f>
        <v>S/TOTAL PARAGRAPHE 10.2.3.</v>
      </c>
      <c r="E554" s="46"/>
      <c r="F554" s="23"/>
      <c r="G554" s="48"/>
      <c r="H554" s="86"/>
      <c r="I554" s="90"/>
      <c r="J554" s="1"/>
    </row>
    <row r="555" spans="1:10" ht="15.9" customHeight="1" x14ac:dyDescent="0.25">
      <c r="A555" s="2">
        <v>4</v>
      </c>
      <c r="B555" s="87" t="str">
        <f>B538&amp;A555&amp;"."</f>
        <v>10.2.4.</v>
      </c>
      <c r="C555" s="137"/>
      <c r="D555" s="88" t="s">
        <v>149</v>
      </c>
      <c r="E555" s="89"/>
      <c r="F555" s="23"/>
      <c r="G555" s="48"/>
      <c r="H555" s="58"/>
      <c r="I555" s="4"/>
      <c r="J555" s="1"/>
    </row>
    <row r="556" spans="1:10" ht="15.9" customHeight="1" x14ac:dyDescent="0.2">
      <c r="B556" s="8"/>
      <c r="C556" s="136" t="s">
        <v>14</v>
      </c>
      <c r="D556" s="41" t="s">
        <v>324</v>
      </c>
      <c r="E556" s="24"/>
      <c r="F556" s="23" t="s">
        <v>7</v>
      </c>
      <c r="G556" s="48"/>
      <c r="H556" s="58"/>
      <c r="I556" s="4"/>
    </row>
    <row r="557" spans="1:10" ht="15.9" customHeight="1" x14ac:dyDescent="0.25">
      <c r="B557" s="7"/>
      <c r="C557" s="138"/>
      <c r="D557" s="24" t="str">
        <f>"S/TOTAL PARAGRAPHE "&amp;B555</f>
        <v>S/TOTAL PARAGRAPHE 10.2.4.</v>
      </c>
      <c r="E557" s="46"/>
      <c r="F557" s="23"/>
      <c r="G557" s="48"/>
      <c r="H557" s="86"/>
      <c r="I557" s="90"/>
      <c r="J557" s="1"/>
    </row>
    <row r="558" spans="1:10" ht="15.9" customHeight="1" x14ac:dyDescent="0.25">
      <c r="A558" s="2">
        <v>5</v>
      </c>
      <c r="B558" s="87" t="str">
        <f>B538&amp;A558&amp;"."</f>
        <v>10.2.5.</v>
      </c>
      <c r="C558" s="137"/>
      <c r="D558" s="88" t="s">
        <v>325</v>
      </c>
      <c r="E558" s="89"/>
      <c r="F558" s="23"/>
      <c r="G558" s="48"/>
      <c r="H558" s="58"/>
      <c r="I558" s="4"/>
      <c r="J558" s="1"/>
    </row>
    <row r="559" spans="1:10" ht="15.9" customHeight="1" x14ac:dyDescent="0.2">
      <c r="A559" s="2">
        <v>1</v>
      </c>
      <c r="B559" s="96" t="str">
        <f>$B$558&amp;A559&amp;"."</f>
        <v>10.2.5.1.</v>
      </c>
      <c r="C559" s="139"/>
      <c r="D559" s="97" t="s">
        <v>326</v>
      </c>
      <c r="E559" s="98"/>
      <c r="F559" s="23"/>
      <c r="G559" s="48"/>
      <c r="H559" s="86"/>
      <c r="I559" s="47"/>
    </row>
    <row r="560" spans="1:10" ht="15.9" customHeight="1" x14ac:dyDescent="0.2">
      <c r="B560" s="8"/>
      <c r="C560" s="136" t="s">
        <v>14</v>
      </c>
      <c r="D560" s="41" t="s">
        <v>327</v>
      </c>
      <c r="E560" s="24"/>
      <c r="F560" s="23" t="s">
        <v>7</v>
      </c>
      <c r="G560" s="48"/>
      <c r="H560" s="58"/>
      <c r="I560" s="4"/>
    </row>
    <row r="561" spans="1:10" ht="15.9" customHeight="1" x14ac:dyDescent="0.2">
      <c r="B561" s="8"/>
      <c r="C561" s="136" t="s">
        <v>14</v>
      </c>
      <c r="D561" s="41" t="s">
        <v>114</v>
      </c>
      <c r="E561" s="24"/>
      <c r="F561" s="23" t="s">
        <v>7</v>
      </c>
      <c r="G561" s="48"/>
      <c r="H561" s="58"/>
      <c r="I561" s="4"/>
    </row>
    <row r="562" spans="1:10" ht="15.9" customHeight="1" x14ac:dyDescent="0.2">
      <c r="B562" s="8"/>
      <c r="C562" s="136" t="s">
        <v>14</v>
      </c>
      <c r="D562" s="41" t="s">
        <v>103</v>
      </c>
      <c r="E562" s="24"/>
      <c r="F562" s="23" t="s">
        <v>7</v>
      </c>
      <c r="G562" s="48"/>
      <c r="H562" s="58"/>
      <c r="I562" s="4"/>
    </row>
    <row r="563" spans="1:10" ht="15.9" customHeight="1" x14ac:dyDescent="0.25">
      <c r="B563" s="7"/>
      <c r="C563" s="138"/>
      <c r="D563" s="46" t="str">
        <f>"S/TOTAL PARAGRAPHE "&amp;B559</f>
        <v>S/TOTAL PARAGRAPHE 10.2.5.1.</v>
      </c>
      <c r="E563" s="46"/>
      <c r="F563" s="23"/>
      <c r="G563" s="48"/>
      <c r="H563" s="86"/>
      <c r="I563" s="99"/>
    </row>
    <row r="564" spans="1:10" ht="15.9" customHeight="1" x14ac:dyDescent="0.2">
      <c r="A564" s="2">
        <f>A559+1</f>
        <v>2</v>
      </c>
      <c r="B564" s="96" t="str">
        <f>$B$558&amp;A564&amp;"."</f>
        <v>10.2.5.2.</v>
      </c>
      <c r="C564" s="139"/>
      <c r="D564" s="97" t="s">
        <v>328</v>
      </c>
      <c r="E564" s="98"/>
      <c r="F564" s="23"/>
      <c r="G564" s="48"/>
      <c r="H564" s="86"/>
      <c r="I564" s="47"/>
    </row>
    <row r="565" spans="1:10" ht="15.9" customHeight="1" x14ac:dyDescent="0.2">
      <c r="B565" s="8"/>
      <c r="C565" s="136" t="s">
        <v>14</v>
      </c>
      <c r="D565" s="41" t="s">
        <v>327</v>
      </c>
      <c r="E565" s="24"/>
      <c r="F565" s="23" t="s">
        <v>7</v>
      </c>
      <c r="G565" s="48"/>
      <c r="H565" s="58"/>
      <c r="I565" s="4"/>
    </row>
    <row r="566" spans="1:10" ht="15.9" customHeight="1" x14ac:dyDescent="0.2">
      <c r="B566" s="8"/>
      <c r="C566" s="136" t="s">
        <v>14</v>
      </c>
      <c r="D566" s="41" t="s">
        <v>114</v>
      </c>
      <c r="E566" s="24"/>
      <c r="F566" s="23" t="s">
        <v>7</v>
      </c>
      <c r="G566" s="48"/>
      <c r="H566" s="58"/>
      <c r="I566" s="4"/>
    </row>
    <row r="567" spans="1:10" ht="15.9" customHeight="1" x14ac:dyDescent="0.2">
      <c r="B567" s="8"/>
      <c r="C567" s="136" t="s">
        <v>14</v>
      </c>
      <c r="D567" s="41" t="s">
        <v>103</v>
      </c>
      <c r="E567" s="24"/>
      <c r="F567" s="23" t="s">
        <v>7</v>
      </c>
      <c r="G567" s="48"/>
      <c r="H567" s="58"/>
      <c r="I567" s="4"/>
    </row>
    <row r="568" spans="1:10" ht="16.2" customHeight="1" x14ac:dyDescent="0.25">
      <c r="B568" s="7"/>
      <c r="C568" s="138"/>
      <c r="D568" s="46" t="str">
        <f>"S/TOTAL PARAGRAPHE "&amp;B564</f>
        <v>S/TOTAL PARAGRAPHE 10.2.5.2.</v>
      </c>
      <c r="E568" s="46"/>
      <c r="F568" s="23"/>
      <c r="G568" s="48"/>
      <c r="H568" s="86"/>
      <c r="I568" s="99"/>
    </row>
    <row r="569" spans="1:10" ht="15.9" customHeight="1" x14ac:dyDescent="0.2">
      <c r="A569" s="2">
        <f>A564+1</f>
        <v>3</v>
      </c>
      <c r="B569" s="96" t="str">
        <f>$B$558&amp;A569&amp;"."</f>
        <v>10.2.5.3.</v>
      </c>
      <c r="C569" s="139"/>
      <c r="D569" s="97" t="s">
        <v>329</v>
      </c>
      <c r="E569" s="98"/>
      <c r="F569" s="23"/>
      <c r="G569" s="48"/>
      <c r="H569" s="86"/>
      <c r="I569" s="47"/>
    </row>
    <row r="570" spans="1:10" ht="15.9" customHeight="1" x14ac:dyDescent="0.2">
      <c r="B570" s="8"/>
      <c r="C570" s="136" t="s">
        <v>14</v>
      </c>
      <c r="D570" s="41" t="s">
        <v>330</v>
      </c>
      <c r="E570" s="24"/>
      <c r="F570" s="23" t="s">
        <v>7</v>
      </c>
      <c r="G570" s="48"/>
      <c r="H570" s="58"/>
      <c r="I570" s="4"/>
    </row>
    <row r="571" spans="1:10" ht="15.9" customHeight="1" x14ac:dyDescent="0.25">
      <c r="B571" s="7"/>
      <c r="C571" s="138"/>
      <c r="D571" s="46" t="str">
        <f>"S/TOTAL PARAGRAPHE "&amp;B569</f>
        <v>S/TOTAL PARAGRAPHE 10.2.5.3.</v>
      </c>
      <c r="E571" s="46"/>
      <c r="F571" s="23"/>
      <c r="G571" s="48"/>
      <c r="H571" s="86"/>
      <c r="I571" s="99"/>
    </row>
    <row r="572" spans="1:10" ht="15.9" customHeight="1" x14ac:dyDescent="0.25">
      <c r="B572" s="7"/>
      <c r="C572" s="138"/>
      <c r="D572" s="24" t="str">
        <f>"S/TOTAL PARAGRAPHE "&amp;B558</f>
        <v>S/TOTAL PARAGRAPHE 10.2.5.</v>
      </c>
      <c r="E572" s="46"/>
      <c r="F572" s="23"/>
      <c r="G572" s="48"/>
      <c r="H572" s="86"/>
      <c r="I572" s="90"/>
      <c r="J572" s="1"/>
    </row>
    <row r="573" spans="1:10" ht="15.9" customHeight="1" x14ac:dyDescent="0.25">
      <c r="A573" s="2">
        <v>6</v>
      </c>
      <c r="B573" s="87" t="str">
        <f>B538&amp;A573&amp;"."</f>
        <v>10.2.6.</v>
      </c>
      <c r="C573" s="137"/>
      <c r="D573" s="88" t="s">
        <v>150</v>
      </c>
      <c r="E573" s="89"/>
      <c r="F573" s="23"/>
      <c r="G573" s="48"/>
      <c r="H573" s="58"/>
      <c r="I573" s="4"/>
      <c r="J573" s="1"/>
    </row>
    <row r="574" spans="1:10" ht="15.9" customHeight="1" x14ac:dyDescent="0.2">
      <c r="A574" s="2">
        <v>1</v>
      </c>
      <c r="B574" s="96" t="str">
        <f>$B$573&amp;A574&amp;"."</f>
        <v>10.2.6.1.</v>
      </c>
      <c r="C574" s="139"/>
      <c r="D574" s="97" t="s">
        <v>326</v>
      </c>
      <c r="E574" s="98"/>
      <c r="F574" s="23"/>
      <c r="G574" s="48"/>
      <c r="H574" s="86"/>
      <c r="I574" s="47"/>
    </row>
    <row r="575" spans="1:10" ht="15.9" customHeight="1" x14ac:dyDescent="0.2">
      <c r="B575" s="8"/>
      <c r="C575" s="136" t="s">
        <v>14</v>
      </c>
      <c r="D575" s="41" t="s">
        <v>150</v>
      </c>
      <c r="E575" s="24"/>
      <c r="F575" s="23" t="s">
        <v>7</v>
      </c>
      <c r="G575" s="48"/>
      <c r="H575" s="58"/>
      <c r="I575" s="4"/>
    </row>
    <row r="576" spans="1:10" ht="15.9" customHeight="1" x14ac:dyDescent="0.2">
      <c r="B576" s="8"/>
      <c r="C576" s="136" t="s">
        <v>14</v>
      </c>
      <c r="D576" s="41" t="s">
        <v>331</v>
      </c>
      <c r="E576" s="24"/>
      <c r="F576" s="23" t="s">
        <v>7</v>
      </c>
      <c r="G576" s="48"/>
      <c r="H576" s="58"/>
      <c r="I576" s="4"/>
    </row>
    <row r="577" spans="1:10" ht="15.9" customHeight="1" x14ac:dyDescent="0.2">
      <c r="B577" s="8"/>
      <c r="C577" s="136" t="s">
        <v>14</v>
      </c>
      <c r="D577" s="41" t="s">
        <v>114</v>
      </c>
      <c r="E577" s="24"/>
      <c r="F577" s="23" t="s">
        <v>7</v>
      </c>
      <c r="G577" s="48"/>
      <c r="H577" s="58"/>
      <c r="I577" s="4"/>
    </row>
    <row r="578" spans="1:10" ht="15.9" customHeight="1" x14ac:dyDescent="0.2">
      <c r="B578" s="8"/>
      <c r="C578" s="136" t="s">
        <v>14</v>
      </c>
      <c r="D578" s="41" t="s">
        <v>103</v>
      </c>
      <c r="E578" s="24"/>
      <c r="F578" s="23" t="s">
        <v>7</v>
      </c>
      <c r="G578" s="48"/>
      <c r="H578" s="58"/>
      <c r="I578" s="4"/>
    </row>
    <row r="579" spans="1:10" ht="15.9" customHeight="1" x14ac:dyDescent="0.25">
      <c r="B579" s="7"/>
      <c r="C579" s="138"/>
      <c r="D579" s="46" t="str">
        <f>"S/TOTAL PARAGRAPHE "&amp;B574</f>
        <v>S/TOTAL PARAGRAPHE 10.2.6.1.</v>
      </c>
      <c r="E579" s="46"/>
      <c r="F579" s="23"/>
      <c r="G579" s="48"/>
      <c r="H579" s="86"/>
      <c r="I579" s="99"/>
    </row>
    <row r="580" spans="1:10" ht="15.9" customHeight="1" x14ac:dyDescent="0.2">
      <c r="A580" s="2">
        <f>A574+1</f>
        <v>2</v>
      </c>
      <c r="B580" s="96" t="str">
        <f>$B$558&amp;A580&amp;"."</f>
        <v>10.2.5.2.</v>
      </c>
      <c r="C580" s="139"/>
      <c r="D580" s="97" t="s">
        <v>328</v>
      </c>
      <c r="E580" s="98"/>
      <c r="F580" s="23"/>
      <c r="G580" s="48"/>
      <c r="H580" s="86"/>
      <c r="I580" s="47"/>
    </row>
    <row r="581" spans="1:10" ht="15.9" customHeight="1" x14ac:dyDescent="0.2">
      <c r="B581" s="8"/>
      <c r="C581" s="136" t="s">
        <v>14</v>
      </c>
      <c r="D581" s="41" t="s">
        <v>150</v>
      </c>
      <c r="E581" s="24"/>
      <c r="F581" s="23" t="s">
        <v>7</v>
      </c>
      <c r="G581" s="48"/>
      <c r="H581" s="58"/>
      <c r="I581" s="4"/>
    </row>
    <row r="582" spans="1:10" ht="15.9" customHeight="1" x14ac:dyDescent="0.2">
      <c r="B582" s="8"/>
      <c r="C582" s="136" t="s">
        <v>14</v>
      </c>
      <c r="D582" s="41" t="s">
        <v>331</v>
      </c>
      <c r="E582" s="24"/>
      <c r="F582" s="23" t="s">
        <v>7</v>
      </c>
      <c r="G582" s="48"/>
      <c r="H582" s="58"/>
      <c r="I582" s="4"/>
    </row>
    <row r="583" spans="1:10" ht="15.9" customHeight="1" x14ac:dyDescent="0.2">
      <c r="B583" s="8"/>
      <c r="C583" s="136" t="s">
        <v>14</v>
      </c>
      <c r="D583" s="41" t="s">
        <v>114</v>
      </c>
      <c r="E583" s="24"/>
      <c r="F583" s="23" t="s">
        <v>7</v>
      </c>
      <c r="G583" s="48"/>
      <c r="H583" s="58"/>
      <c r="I583" s="4"/>
    </row>
    <row r="584" spans="1:10" ht="15.9" customHeight="1" x14ac:dyDescent="0.2">
      <c r="B584" s="8"/>
      <c r="C584" s="136" t="s">
        <v>14</v>
      </c>
      <c r="D584" s="41" t="s">
        <v>103</v>
      </c>
      <c r="E584" s="24"/>
      <c r="F584" s="23" t="s">
        <v>7</v>
      </c>
      <c r="G584" s="48"/>
      <c r="H584" s="58"/>
      <c r="I584" s="4"/>
    </row>
    <row r="585" spans="1:10" ht="15.9" customHeight="1" x14ac:dyDescent="0.25">
      <c r="B585" s="7"/>
      <c r="C585" s="138"/>
      <c r="D585" s="24" t="str">
        <f>"S/TOTAL PARAGRAPHE "&amp;B573</f>
        <v>S/TOTAL PARAGRAPHE 10.2.6.</v>
      </c>
      <c r="E585" s="46"/>
      <c r="F585" s="23"/>
      <c r="G585" s="48"/>
      <c r="H585" s="86"/>
      <c r="I585" s="90"/>
      <c r="J585" s="1"/>
    </row>
    <row r="586" spans="1:10" ht="15.9" customHeight="1" x14ac:dyDescent="0.3">
      <c r="B586" s="7"/>
      <c r="C586" s="136"/>
      <c r="D586" s="70" t="str">
        <f>"TOTAL PARAGRAPHE "&amp;B538</f>
        <v>TOTAL PARAGRAPHE 10.2.</v>
      </c>
      <c r="E586" s="71"/>
      <c r="F586" s="57"/>
      <c r="G586" s="72"/>
      <c r="H586" s="72"/>
      <c r="I586" s="73"/>
      <c r="J586" s="1"/>
    </row>
    <row r="587" spans="1:10" ht="15.9" customHeight="1" x14ac:dyDescent="0.25">
      <c r="B587" s="8"/>
      <c r="C587" s="133"/>
      <c r="D587" s="25" t="str">
        <f>"TOTAL CHAPITRE "&amp;B534</f>
        <v>TOTAL CHAPITRE X.</v>
      </c>
      <c r="E587" s="25"/>
      <c r="F587" s="23"/>
      <c r="G587" s="48"/>
      <c r="H587" s="48"/>
      <c r="I587" s="69"/>
      <c r="J587" s="1"/>
    </row>
  </sheetData>
  <mergeCells count="1">
    <mergeCell ref="B8:I8"/>
  </mergeCells>
  <phoneticPr fontId="35" type="noConversion"/>
  <pageMargins left="0.55118110236220474" right="0.39370078740157483" top="0.78740157480314965" bottom="0.74803149606299213" header="0.31496062992125984" footer="0.31496062992125984"/>
  <pageSetup paperSize="9" fitToHeight="0" orientation="portrait" r:id="rId1"/>
  <headerFooter alignWithMargins="0">
    <oddFooter>&amp;RPage &amp;P/&amp;N</oddFooter>
  </headerFooter>
  <rowBreaks count="18" manualBreakCount="18">
    <brk id="33" min="1" max="8" man="1"/>
    <brk id="61" min="1" max="8" man="1"/>
    <brk id="105" min="1" max="8" man="1"/>
    <brk id="140" min="1" max="8" man="1"/>
    <brk id="167" min="1" max="8" man="1"/>
    <brk id="188" min="1" max="8" man="1"/>
    <brk id="222" min="1" max="8" man="1"/>
    <brk id="263" min="1" max="8" man="1"/>
    <brk id="295" min="1" max="8" man="1"/>
    <brk id="332" min="1" max="8" man="1"/>
    <brk id="377" min="1" max="8" man="1"/>
    <brk id="415" min="1" max="8" man="1"/>
    <brk id="448" min="1" max="8" man="1"/>
    <brk id="488" min="1" max="8" man="1"/>
    <brk id="517" min="1" max="8" man="1"/>
    <brk id="533" min="1" max="8" man="1"/>
    <brk id="572" min="1" max="8" man="1"/>
    <brk id="591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127"/>
  <sheetViews>
    <sheetView showGridLines="0" view="pageBreakPreview" zoomScaleNormal="100" zoomScaleSheetLayoutView="100" workbookViewId="0">
      <selection activeCell="K48" sqref="K48"/>
    </sheetView>
  </sheetViews>
  <sheetFormatPr baseColWidth="10" defaultColWidth="10" defaultRowHeight="13.8" x14ac:dyDescent="0.25"/>
  <cols>
    <col min="1" max="1" width="7.6640625" style="40" customWidth="1"/>
    <col min="2" max="2" width="6.6640625" style="40" customWidth="1"/>
    <col min="3" max="3" width="50.6640625" style="29" customWidth="1"/>
    <col min="4" max="4" width="1.6640625" style="29" customWidth="1"/>
    <col min="5" max="5" width="3.6640625" style="30" customWidth="1"/>
    <col min="6" max="6" width="7.6640625" style="30" customWidth="1"/>
    <col min="7" max="8" width="7.6640625" style="27" customWidth="1"/>
    <col min="9" max="250" width="10" style="27" customWidth="1"/>
  </cols>
  <sheetData>
    <row r="1" spans="1:15" x14ac:dyDescent="0.25">
      <c r="A1" s="117" t="str">
        <f>+DPGF!B1</f>
        <v>FERME NEKATOENEA                                         DCE</v>
      </c>
      <c r="B1" s="119"/>
      <c r="C1" s="120"/>
      <c r="D1" s="120"/>
      <c r="E1" s="121"/>
      <c r="F1" s="121"/>
      <c r="G1" s="122"/>
      <c r="H1" s="123"/>
    </row>
    <row r="2" spans="1:15" x14ac:dyDescent="0.25">
      <c r="A2" s="111" t="str">
        <f>+DPGF!B2</f>
        <v>DOMAINE D’ABBADIA</v>
      </c>
      <c r="H2" s="124"/>
    </row>
    <row r="3" spans="1:15" x14ac:dyDescent="0.25">
      <c r="A3" s="112" t="str">
        <f>+DPGF!B3</f>
        <v>COMMUNE D’HENDAYE (64)</v>
      </c>
      <c r="B3" s="125"/>
      <c r="C3" s="126"/>
      <c r="D3" s="126"/>
      <c r="E3" s="127"/>
      <c r="F3" s="127"/>
      <c r="G3" s="128"/>
      <c r="H3" s="129"/>
    </row>
    <row r="4" spans="1:15" s="2" customFormat="1" ht="11.4" x14ac:dyDescent="0.2">
      <c r="A4" s="6"/>
      <c r="B4" s="6"/>
      <c r="C4" s="1"/>
      <c r="D4" s="1"/>
      <c r="E4" s="1"/>
      <c r="F4" s="43"/>
      <c r="G4" s="1"/>
      <c r="H4" s="1"/>
      <c r="I4" s="1"/>
      <c r="J4" s="1"/>
      <c r="K4" s="1"/>
      <c r="L4" s="1"/>
      <c r="M4" s="1"/>
      <c r="N4" s="1"/>
      <c r="O4" s="1"/>
    </row>
    <row r="5" spans="1:15" s="2" customFormat="1" ht="15.6" x14ac:dyDescent="0.2">
      <c r="A5" s="164" t="str">
        <f>+DPGF!I1</f>
        <v>Lot N°05 Electricité Générale</v>
      </c>
      <c r="B5" s="165"/>
      <c r="C5" s="165"/>
      <c r="D5" s="165"/>
      <c r="E5" s="165"/>
      <c r="F5" s="165"/>
      <c r="G5" s="165"/>
      <c r="H5" s="166"/>
      <c r="I5" s="1"/>
      <c r="J5" s="1"/>
      <c r="K5" s="1"/>
      <c r="L5" s="1"/>
      <c r="M5" s="1"/>
      <c r="N5" s="1"/>
      <c r="O5" s="1"/>
    </row>
    <row r="6" spans="1:15" x14ac:dyDescent="0.25">
      <c r="A6" s="28"/>
      <c r="B6" s="28"/>
      <c r="G6" s="31"/>
      <c r="H6" s="32"/>
    </row>
    <row r="7" spans="1:15" ht="20.25" customHeight="1" x14ac:dyDescent="0.4">
      <c r="A7" s="33"/>
      <c r="B7" s="173" t="s">
        <v>24</v>
      </c>
      <c r="C7" s="174"/>
      <c r="D7" s="175"/>
      <c r="E7" s="35"/>
      <c r="F7" s="35"/>
      <c r="G7" s="37"/>
      <c r="H7" s="37"/>
      <c r="K7" s="173"/>
      <c r="L7" s="174"/>
      <c r="M7" s="175"/>
    </row>
    <row r="8" spans="1:15" ht="20.25" customHeight="1" x14ac:dyDescent="0.4">
      <c r="A8" s="56"/>
      <c r="B8" s="176" t="s">
        <v>25</v>
      </c>
      <c r="C8" s="177"/>
      <c r="D8" s="178"/>
      <c r="E8" s="35"/>
      <c r="F8" s="44"/>
      <c r="G8" s="37"/>
      <c r="H8" s="37"/>
      <c r="K8" s="176"/>
      <c r="L8" s="177"/>
      <c r="M8" s="178"/>
    </row>
    <row r="9" spans="1:15" ht="20.25" customHeight="1" x14ac:dyDescent="0.25">
      <c r="A9" s="33"/>
      <c r="B9" s="33"/>
      <c r="C9" s="38"/>
      <c r="D9" s="38"/>
      <c r="E9" s="35"/>
      <c r="F9" s="45"/>
      <c r="G9" s="37"/>
      <c r="H9" s="37"/>
    </row>
    <row r="10" spans="1:15" ht="20.25" customHeight="1" x14ac:dyDescent="0.4">
      <c r="A10" s="33"/>
      <c r="B10" s="179" t="s">
        <v>11</v>
      </c>
      <c r="C10" s="180"/>
      <c r="D10" s="181"/>
      <c r="E10" s="42"/>
      <c r="F10" s="35"/>
      <c r="G10" s="37"/>
      <c r="H10" s="37"/>
    </row>
    <row r="11" spans="1:15" ht="8.25" customHeight="1" x14ac:dyDescent="0.5">
      <c r="A11" s="182"/>
      <c r="B11" s="182"/>
      <c r="C11" s="182"/>
      <c r="D11" s="182"/>
      <c r="E11" s="182"/>
      <c r="F11" s="182"/>
      <c r="G11" s="182"/>
      <c r="H11" s="182"/>
    </row>
    <row r="12" spans="1:15" ht="9" customHeight="1" x14ac:dyDescent="0.25">
      <c r="A12" s="33"/>
      <c r="B12" s="33"/>
      <c r="C12" s="11"/>
      <c r="D12" s="34"/>
      <c r="E12" s="35"/>
      <c r="F12" s="35"/>
      <c r="G12" s="37"/>
      <c r="H12" s="37"/>
    </row>
    <row r="13" spans="1:15" x14ac:dyDescent="0.25">
      <c r="A13" s="33"/>
      <c r="B13" s="33"/>
      <c r="C13" s="60" t="str">
        <f>"MONTANT HT CHAPITRE "&amp;DPGF!B21</f>
        <v>MONTANT HT CHAPITRE I.</v>
      </c>
      <c r="D13" s="34"/>
      <c r="E13" s="36"/>
      <c r="F13" s="35"/>
      <c r="G13" s="37"/>
      <c r="H13" s="37"/>
    </row>
    <row r="14" spans="1:15" x14ac:dyDescent="0.25">
      <c r="A14" s="33"/>
      <c r="B14" s="33"/>
      <c r="C14" s="92" t="str">
        <f>DPGF!D21</f>
        <v>GENERALITES</v>
      </c>
      <c r="D14" s="39"/>
      <c r="E14" s="167">
        <v>0</v>
      </c>
      <c r="F14" s="167"/>
      <c r="G14" s="167"/>
      <c r="H14" s="167"/>
    </row>
    <row r="15" spans="1:15" ht="9" customHeight="1" x14ac:dyDescent="0.25">
      <c r="A15" s="33"/>
      <c r="B15" s="33"/>
      <c r="C15" s="34"/>
      <c r="D15" s="34"/>
      <c r="E15" s="36"/>
      <c r="F15" s="35"/>
      <c r="G15" s="37"/>
      <c r="H15" s="37"/>
    </row>
    <row r="16" spans="1:15" x14ac:dyDescent="0.25">
      <c r="A16" s="33"/>
      <c r="B16" s="33"/>
      <c r="C16" s="60" t="str">
        <f>"MONTANT HT CHAPITRE "&amp;DPGF!B34</f>
        <v>MONTANT HT CHAPITRE II.</v>
      </c>
      <c r="D16" s="34"/>
      <c r="E16" s="36"/>
      <c r="F16" s="35"/>
      <c r="G16" s="37"/>
      <c r="H16" s="37"/>
    </row>
    <row r="17" spans="1:8" x14ac:dyDescent="0.25">
      <c r="A17" s="33"/>
      <c r="B17" s="33"/>
      <c r="C17" s="92" t="str">
        <f>DPGF!D34</f>
        <v>CONDITIONS GENERALES D'EXECUTION</v>
      </c>
      <c r="D17" s="39"/>
      <c r="E17" s="167">
        <v>0</v>
      </c>
      <c r="F17" s="167"/>
      <c r="G17" s="167"/>
      <c r="H17" s="167"/>
    </row>
    <row r="18" spans="1:8" ht="9" customHeight="1" x14ac:dyDescent="0.25">
      <c r="A18" s="33"/>
      <c r="B18" s="33"/>
      <c r="C18" s="39"/>
      <c r="D18" s="39"/>
      <c r="E18" s="36"/>
      <c r="F18" s="35"/>
      <c r="G18" s="37"/>
      <c r="H18" s="37"/>
    </row>
    <row r="19" spans="1:8" x14ac:dyDescent="0.25">
      <c r="A19" s="33"/>
      <c r="B19" s="33"/>
      <c r="C19" s="60" t="str">
        <f>"MONTANT HT CHAPITRE "&amp;DPGF!B43</f>
        <v>MONTANT HT CHAPITRE III.</v>
      </c>
      <c r="D19" s="34"/>
      <c r="E19" s="36"/>
      <c r="F19" s="35"/>
      <c r="G19" s="37"/>
      <c r="H19" s="37"/>
    </row>
    <row r="20" spans="1:8" x14ac:dyDescent="0.25">
      <c r="A20" s="33"/>
      <c r="B20" s="33"/>
      <c r="C20" s="92" t="str">
        <f>DPGF!D43</f>
        <v>CALCULS &amp; SPECIFICATIONS</v>
      </c>
      <c r="D20" s="39"/>
      <c r="E20" s="167">
        <v>0</v>
      </c>
      <c r="F20" s="167"/>
      <c r="G20" s="167"/>
      <c r="H20" s="167"/>
    </row>
    <row r="21" spans="1:8" ht="9" customHeight="1" x14ac:dyDescent="0.25">
      <c r="A21" s="33"/>
      <c r="B21" s="33"/>
      <c r="C21" s="55"/>
      <c r="D21" s="39"/>
      <c r="E21" s="36"/>
      <c r="F21" s="35"/>
      <c r="G21" s="37"/>
      <c r="H21" s="37"/>
    </row>
    <row r="22" spans="1:8" x14ac:dyDescent="0.25">
      <c r="A22" s="33"/>
      <c r="B22" s="33"/>
      <c r="C22" s="60" t="str">
        <f>"MONTANT HT CHAPITRE "&amp;DPGF!B47</f>
        <v>MONTANT HT CHAPITRE IV.</v>
      </c>
      <c r="D22" s="34"/>
      <c r="E22" s="36"/>
      <c r="F22" s="35"/>
      <c r="G22" s="37"/>
      <c r="H22" s="37"/>
    </row>
    <row r="23" spans="1:8" x14ac:dyDescent="0.25">
      <c r="A23" s="33"/>
      <c r="B23" s="33"/>
      <c r="C23" s="92" t="str">
        <f>DPGF!D47</f>
        <v>TRAVAUX PREPARATOIRES</v>
      </c>
      <c r="D23" s="39"/>
      <c r="E23" s="167">
        <v>0</v>
      </c>
      <c r="F23" s="167"/>
      <c r="G23" s="167"/>
      <c r="H23" s="167"/>
    </row>
    <row r="24" spans="1:8" ht="9" customHeight="1" x14ac:dyDescent="0.25">
      <c r="A24" s="33"/>
      <c r="B24" s="33"/>
      <c r="C24" s="55"/>
      <c r="D24" s="39"/>
      <c r="E24" s="36"/>
      <c r="F24" s="35"/>
      <c r="G24" s="37"/>
      <c r="H24" s="37"/>
    </row>
    <row r="25" spans="1:8" x14ac:dyDescent="0.25">
      <c r="A25" s="33"/>
      <c r="B25" s="33"/>
      <c r="C25" s="60" t="str">
        <f>"MONTANT HT CHAPITRE "&amp;DPGF!B62</f>
        <v>MONTANT HT CHAPITRE V.</v>
      </c>
      <c r="D25" s="34"/>
      <c r="E25" s="36"/>
      <c r="F25" s="35"/>
      <c r="G25" s="37"/>
      <c r="H25" s="37"/>
    </row>
    <row r="26" spans="1:8" x14ac:dyDescent="0.25">
      <c r="A26" s="33"/>
      <c r="B26" s="33"/>
      <c r="C26" s="92" t="str">
        <f>DPGF!D62</f>
        <v>TRAVAUX PARTIES COMMUNES - CFO</v>
      </c>
      <c r="D26" s="39"/>
      <c r="E26" s="167">
        <v>0</v>
      </c>
      <c r="F26" s="167"/>
      <c r="G26" s="167"/>
      <c r="H26" s="167"/>
    </row>
    <row r="27" spans="1:8" ht="9" customHeight="1" x14ac:dyDescent="0.25">
      <c r="A27" s="33"/>
      <c r="B27" s="33"/>
      <c r="C27" s="55"/>
      <c r="D27" s="39"/>
      <c r="E27" s="36"/>
      <c r="F27" s="35"/>
      <c r="G27" s="37"/>
      <c r="H27" s="37"/>
    </row>
    <row r="28" spans="1:8" x14ac:dyDescent="0.25">
      <c r="A28" s="33"/>
      <c r="B28" s="33"/>
      <c r="C28" s="60" t="str">
        <f>"MONTANT HT CHAPITRE "&amp;DPGF!B264</f>
        <v>MONTANT HT CHAPITRE VI.</v>
      </c>
      <c r="D28" s="34"/>
      <c r="E28" s="36"/>
      <c r="F28" s="35"/>
      <c r="G28" s="37"/>
      <c r="H28" s="37"/>
    </row>
    <row r="29" spans="1:8" x14ac:dyDescent="0.25">
      <c r="A29" s="33"/>
      <c r="B29" s="33"/>
      <c r="C29" s="92" t="str">
        <f>DPGF!D264</f>
        <v>TRAVAUX PARTIES COMMUNES - CFA</v>
      </c>
      <c r="D29" s="39"/>
      <c r="E29" s="167">
        <v>0</v>
      </c>
      <c r="F29" s="167"/>
      <c r="G29" s="167"/>
      <c r="H29" s="167"/>
    </row>
    <row r="30" spans="1:8" ht="9" customHeight="1" x14ac:dyDescent="0.25">
      <c r="A30" s="33"/>
      <c r="B30" s="33"/>
      <c r="C30" s="55"/>
      <c r="D30" s="39"/>
      <c r="E30" s="36"/>
      <c r="F30" s="35"/>
      <c r="G30" s="37"/>
      <c r="H30" s="37"/>
    </row>
    <row r="31" spans="1:8" x14ac:dyDescent="0.25">
      <c r="A31" s="33"/>
      <c r="B31" s="33"/>
      <c r="C31" s="60" t="str">
        <f>"MONTANT HT CHAPITRE "&amp;DPGF!B333</f>
        <v>MONTANT HT CHAPITRE VII.</v>
      </c>
      <c r="D31" s="34"/>
      <c r="E31" s="36"/>
      <c r="F31" s="35"/>
      <c r="G31" s="37"/>
      <c r="H31" s="37"/>
    </row>
    <row r="32" spans="1:8" x14ac:dyDescent="0.25">
      <c r="A32" s="33"/>
      <c r="B32" s="33"/>
      <c r="C32" s="92" t="str">
        <f>DPGF!D333</f>
        <v>TRAVAUX PARTIES LOGEMENTS - CFO</v>
      </c>
      <c r="D32" s="39"/>
      <c r="E32" s="167">
        <v>0</v>
      </c>
      <c r="F32" s="167"/>
      <c r="G32" s="167"/>
      <c r="H32" s="167"/>
    </row>
    <row r="33" spans="1:8" ht="9" customHeight="1" x14ac:dyDescent="0.25">
      <c r="A33" s="33"/>
      <c r="B33" s="33"/>
      <c r="C33" s="39"/>
      <c r="D33" s="39"/>
      <c r="E33" s="36"/>
      <c r="F33" s="35"/>
      <c r="G33" s="37"/>
      <c r="H33" s="37"/>
    </row>
    <row r="34" spans="1:8" x14ac:dyDescent="0.25">
      <c r="A34" s="33"/>
      <c r="B34" s="33"/>
      <c r="C34" s="60" t="str">
        <f>"MONTANT HT CHAPITRE "&amp;DPGF!B461</f>
        <v>MONTANT HT CHAPITRE VIII.</v>
      </c>
      <c r="D34" s="34"/>
      <c r="E34" s="36"/>
      <c r="F34" s="35"/>
      <c r="G34" s="37"/>
      <c r="H34" s="37"/>
    </row>
    <row r="35" spans="1:8" x14ac:dyDescent="0.25">
      <c r="A35" s="33"/>
      <c r="B35" s="33"/>
      <c r="C35" s="92" t="str">
        <f>DPGF!D461</f>
        <v>TRAVAUX PARTIES LOGEMENTS - CFA</v>
      </c>
      <c r="D35" s="39"/>
      <c r="E35" s="167">
        <v>0</v>
      </c>
      <c r="F35" s="167"/>
      <c r="G35" s="167"/>
      <c r="H35" s="167"/>
    </row>
    <row r="36" spans="1:8" ht="9" customHeight="1" x14ac:dyDescent="0.25">
      <c r="A36" s="33"/>
      <c r="B36" s="33"/>
      <c r="C36" s="39"/>
      <c r="D36" s="39"/>
      <c r="E36" s="36"/>
      <c r="F36" s="35"/>
      <c r="G36" s="37"/>
      <c r="H36" s="37"/>
    </row>
    <row r="37" spans="1:8" x14ac:dyDescent="0.25">
      <c r="A37" s="33"/>
      <c r="B37" s="33"/>
      <c r="C37" s="60" t="str">
        <f>"MONTANT HT CHAPITRE "&amp;DPGF!B518</f>
        <v>MONTANT HT CHAPITRE IX.</v>
      </c>
      <c r="D37" s="34"/>
      <c r="E37" s="36"/>
      <c r="F37" s="35"/>
      <c r="G37" s="37"/>
      <c r="H37" s="37"/>
    </row>
    <row r="38" spans="1:8" x14ac:dyDescent="0.25">
      <c r="A38" s="33"/>
      <c r="B38" s="33"/>
      <c r="C38" s="92" t="str">
        <f>DPGF!D518</f>
        <v>ACHEVEMENT DES OUVRAGES</v>
      </c>
      <c r="D38" s="39"/>
      <c r="E38" s="167">
        <v>0</v>
      </c>
      <c r="F38" s="167"/>
      <c r="G38" s="167"/>
      <c r="H38" s="167"/>
    </row>
    <row r="39" spans="1:8" ht="9" customHeight="1" x14ac:dyDescent="0.25">
      <c r="A39" s="33"/>
      <c r="B39" s="33"/>
      <c r="C39" s="39"/>
      <c r="D39" s="39"/>
      <c r="E39" s="36"/>
      <c r="F39" s="35"/>
      <c r="G39" s="37"/>
      <c r="H39" s="37"/>
    </row>
    <row r="40" spans="1:8" ht="6" customHeight="1" x14ac:dyDescent="0.25">
      <c r="A40" s="33"/>
      <c r="B40" s="33"/>
      <c r="C40" s="34"/>
      <c r="D40" s="34"/>
      <c r="E40" s="35"/>
      <c r="F40" s="35"/>
      <c r="G40" s="37"/>
      <c r="H40" s="37"/>
    </row>
    <row r="41" spans="1:8" ht="15.6" x14ac:dyDescent="0.3">
      <c r="A41" s="33"/>
      <c r="B41" s="33"/>
      <c r="C41" s="75" t="s">
        <v>110</v>
      </c>
      <c r="D41" s="34"/>
      <c r="E41" s="168">
        <f>SUM(E13:E39)</f>
        <v>0</v>
      </c>
      <c r="F41" s="169"/>
      <c r="G41" s="169"/>
      <c r="H41" s="169"/>
    </row>
    <row r="42" spans="1:8" x14ac:dyDescent="0.25">
      <c r="A42" s="33"/>
      <c r="B42" s="33"/>
      <c r="C42" s="76" t="s">
        <v>26</v>
      </c>
      <c r="D42" s="34"/>
      <c r="E42" s="170">
        <f>E41*0.2</f>
        <v>0</v>
      </c>
      <c r="F42" s="170"/>
      <c r="G42" s="170"/>
      <c r="H42" s="170"/>
    </row>
    <row r="43" spans="1:8" ht="9" customHeight="1" thickBot="1" x14ac:dyDescent="0.3">
      <c r="A43" s="33"/>
      <c r="B43" s="33"/>
      <c r="C43" s="39"/>
      <c r="D43" s="39"/>
      <c r="E43" s="36"/>
      <c r="F43" s="35"/>
      <c r="G43" s="37"/>
      <c r="H43" s="37"/>
    </row>
    <row r="44" spans="1:8" ht="6" customHeight="1" thickTop="1" x14ac:dyDescent="0.25">
      <c r="A44" s="33"/>
      <c r="B44" s="33"/>
      <c r="C44" s="34"/>
      <c r="D44" s="34"/>
      <c r="E44" s="77"/>
      <c r="F44" s="78"/>
      <c r="G44" s="79"/>
      <c r="H44" s="80"/>
    </row>
    <row r="45" spans="1:8" ht="30" customHeight="1" x14ac:dyDescent="0.3">
      <c r="A45" s="33"/>
      <c r="B45" s="33"/>
      <c r="C45" s="75" t="s">
        <v>111</v>
      </c>
      <c r="D45" s="34"/>
      <c r="E45" s="171">
        <f>E41+E42</f>
        <v>0</v>
      </c>
      <c r="F45" s="169"/>
      <c r="G45" s="169"/>
      <c r="H45" s="172"/>
    </row>
    <row r="46" spans="1:8" ht="6" customHeight="1" thickBot="1" x14ac:dyDescent="0.3">
      <c r="A46" s="33"/>
      <c r="B46" s="33"/>
      <c r="C46" s="34"/>
      <c r="D46" s="34"/>
      <c r="E46" s="81"/>
      <c r="F46" s="82"/>
      <c r="G46" s="83"/>
      <c r="H46" s="84"/>
    </row>
    <row r="47" spans="1:8" ht="14.4" thickTop="1" x14ac:dyDescent="0.25"/>
    <row r="48" spans="1:8" x14ac:dyDescent="0.25">
      <c r="A48" s="33"/>
      <c r="B48" s="33"/>
      <c r="C48" s="60" t="str">
        <f>"MONTANT HT CHAPITRE "&amp;DPGF!B534</f>
        <v>MONTANT HT CHAPITRE X.</v>
      </c>
      <c r="D48" s="34"/>
      <c r="E48" s="36"/>
      <c r="F48" s="35"/>
      <c r="G48" s="37"/>
      <c r="H48" s="37"/>
    </row>
    <row r="49" spans="1:9" x14ac:dyDescent="0.25">
      <c r="A49" s="33"/>
      <c r="B49" s="33"/>
      <c r="C49" s="92" t="str">
        <f>DPGF!D535</f>
        <v>PSE01 - RADIATEUR A EAU</v>
      </c>
      <c r="D49" s="39"/>
      <c r="E49" s="167">
        <f>DPGF!I585</f>
        <v>0</v>
      </c>
      <c r="F49" s="167"/>
      <c r="G49" s="167"/>
      <c r="H49" s="167"/>
    </row>
    <row r="50" spans="1:9" x14ac:dyDescent="0.25">
      <c r="A50" s="33"/>
      <c r="B50" s="33"/>
      <c r="C50" s="92" t="str">
        <f>DPGF!D538</f>
        <v>PSE02 - CHAUFFAGE ELECTRIQUE</v>
      </c>
      <c r="D50" s="39"/>
      <c r="E50" s="167">
        <f>DPGF!I586</f>
        <v>0</v>
      </c>
      <c r="F50" s="167"/>
      <c r="G50" s="167"/>
      <c r="H50" s="167"/>
      <c r="I50" s="146"/>
    </row>
    <row r="51" spans="1:9" ht="6" customHeight="1" x14ac:dyDescent="0.25">
      <c r="A51" s="33"/>
      <c r="B51" s="33"/>
      <c r="C51" s="34"/>
      <c r="D51" s="34"/>
      <c r="E51" s="35"/>
      <c r="F51" s="35"/>
      <c r="G51" s="37"/>
      <c r="H51" s="37"/>
    </row>
    <row r="52" spans="1:9" ht="15.6" x14ac:dyDescent="0.3">
      <c r="A52" s="33"/>
      <c r="B52" s="33"/>
      <c r="C52" s="93" t="s">
        <v>112</v>
      </c>
      <c r="D52" s="34"/>
      <c r="E52" s="168">
        <f>E41+E50</f>
        <v>0</v>
      </c>
      <c r="F52" s="169"/>
      <c r="G52" s="169"/>
      <c r="H52" s="169"/>
    </row>
    <row r="53" spans="1:9" x14ac:dyDescent="0.25">
      <c r="A53" s="33"/>
      <c r="B53" s="33"/>
      <c r="C53" s="76" t="s">
        <v>26</v>
      </c>
      <c r="D53" s="34"/>
      <c r="E53" s="170"/>
      <c r="F53" s="170"/>
      <c r="G53" s="170"/>
      <c r="H53" s="170"/>
    </row>
    <row r="54" spans="1:9" ht="9" customHeight="1" thickBot="1" x14ac:dyDescent="0.3">
      <c r="A54" s="33"/>
      <c r="B54" s="33"/>
      <c r="C54" s="39"/>
      <c r="D54" s="39"/>
      <c r="E54" s="36"/>
      <c r="F54" s="35"/>
      <c r="G54" s="37"/>
      <c r="H54" s="37"/>
    </row>
    <row r="55" spans="1:9" ht="6" customHeight="1" thickTop="1" x14ac:dyDescent="0.25">
      <c r="A55" s="33"/>
      <c r="B55" s="33"/>
      <c r="C55" s="34"/>
      <c r="D55" s="34"/>
      <c r="E55" s="77"/>
      <c r="F55" s="78"/>
      <c r="G55" s="79"/>
      <c r="H55" s="80"/>
    </row>
    <row r="56" spans="1:9" ht="30" customHeight="1" x14ac:dyDescent="0.3">
      <c r="A56" s="33"/>
      <c r="B56" s="33"/>
      <c r="C56" s="93" t="s">
        <v>113</v>
      </c>
      <c r="D56" s="34"/>
      <c r="E56" s="171"/>
      <c r="F56" s="169"/>
      <c r="G56" s="169"/>
      <c r="H56" s="172"/>
    </row>
    <row r="57" spans="1:9" ht="6" customHeight="1" thickBot="1" x14ac:dyDescent="0.3">
      <c r="A57" s="33"/>
      <c r="B57" s="33"/>
      <c r="C57" s="34"/>
      <c r="D57" s="34"/>
      <c r="E57" s="81"/>
      <c r="F57" s="82"/>
      <c r="G57" s="83"/>
      <c r="H57" s="84"/>
    </row>
    <row r="58" spans="1:9" ht="14.4" thickTop="1" x14ac:dyDescent="0.25"/>
    <row r="127" spans="4:4" ht="138" x14ac:dyDescent="0.25">
      <c r="D127" s="29" t="s">
        <v>30</v>
      </c>
    </row>
  </sheetData>
  <mergeCells count="24">
    <mergeCell ref="K7:M7"/>
    <mergeCell ref="K8:M8"/>
    <mergeCell ref="B8:D8"/>
    <mergeCell ref="B10:D10"/>
    <mergeCell ref="A11:H11"/>
    <mergeCell ref="E56:H56"/>
    <mergeCell ref="E17:H17"/>
    <mergeCell ref="B7:D7"/>
    <mergeCell ref="E14:H14"/>
    <mergeCell ref="E23:H23"/>
    <mergeCell ref="E45:H45"/>
    <mergeCell ref="E41:H41"/>
    <mergeCell ref="E26:H26"/>
    <mergeCell ref="E32:H32"/>
    <mergeCell ref="E29:H29"/>
    <mergeCell ref="E42:H42"/>
    <mergeCell ref="E50:H50"/>
    <mergeCell ref="A5:H5"/>
    <mergeCell ref="E49:H49"/>
    <mergeCell ref="E52:H52"/>
    <mergeCell ref="E53:H53"/>
    <mergeCell ref="E35:H35"/>
    <mergeCell ref="E20:H20"/>
    <mergeCell ref="E38:H38"/>
  </mergeCells>
  <pageMargins left="0.55118110236220474" right="0.39370078740157483" top="0.78740157480314965" bottom="0.74803149606299213" header="0.31496062992125984" footer="0.31496062992125984"/>
  <pageSetup paperSize="9" scale="92" orientation="portrait" r:id="rId1"/>
  <headerFooter alignWithMargins="0">
    <oddFooter>&amp;RPage 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DPGF</vt:lpstr>
      <vt:lpstr>RECAP</vt:lpstr>
      <vt:lpstr>DPGF!Impression_des_titres</vt:lpstr>
      <vt:lpstr>DPGF!Zone_d_impression</vt:lpstr>
      <vt:lpstr>PDG!Zone_d_impression</vt:lpstr>
      <vt:lpstr>RECAP!Zone_d_impression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Gabriel Camps</cp:lastModifiedBy>
  <cp:lastPrinted>2026-06-25T12:45:16Z</cp:lastPrinted>
  <dcterms:created xsi:type="dcterms:W3CDTF">1996-06-27T09:26:26Z</dcterms:created>
  <dcterms:modified xsi:type="dcterms:W3CDTF">2026-06-25T12:51:42Z</dcterms:modified>
</cp:coreProperties>
</file>