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arches_nationaux\Logistique\SC3044 - Transport national routier sans température dirigée\02_DCE\"/>
    </mc:Choice>
  </mc:AlternateContent>
  <xr:revisionPtr revIDLastSave="0" documentId="13_ncr:1_{D6CB4D13-4151-42B2-8251-CD027318F669}" xr6:coauthVersionLast="47" xr6:coauthVersionMax="47" xr10:uidLastSave="{00000000-0000-0000-0000-000000000000}"/>
  <bookViews>
    <workbookView xWindow="-80" yWindow="-80" windowWidth="19360" windowHeight="10240" activeTab="1" xr2:uid="{00000000-000D-0000-FFFF-FFFF00000000}"/>
  </bookViews>
  <sheets>
    <sheet name="IMPORTANT A LIRE" sheetId="15" r:id="rId1"/>
    <sheet name="DQE LOT 1 - Express J+1" sheetId="4" r:id="rId2"/>
    <sheet name="DQE LOT 2 - Course rai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4" l="1"/>
  <c r="J7" i="3"/>
  <c r="J7" i="4"/>
  <c r="J8" i="3" l="1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8" i="4" l="1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G128" i="4" l="1"/>
  <c r="H129" i="4"/>
  <c r="G132" i="4"/>
  <c r="H133" i="4"/>
  <c r="G134" i="4"/>
  <c r="G135" i="4"/>
  <c r="G136" i="4"/>
  <c r="H137" i="4"/>
  <c r="F128" i="4"/>
  <c r="F129" i="4"/>
  <c r="F131" i="4"/>
  <c r="G131" i="4"/>
  <c r="H131" i="4"/>
  <c r="F132" i="4"/>
  <c r="F133" i="4"/>
  <c r="G133" i="4"/>
  <c r="F134" i="4"/>
  <c r="F135" i="4"/>
  <c r="F136" i="4"/>
  <c r="F137" i="4"/>
  <c r="G137" i="4"/>
  <c r="F138" i="4"/>
  <c r="G138" i="4"/>
  <c r="H138" i="4"/>
  <c r="F103" i="4"/>
  <c r="F104" i="4"/>
  <c r="G104" i="4"/>
  <c r="F105" i="4"/>
  <c r="F106" i="4"/>
  <c r="F107" i="4"/>
  <c r="F108" i="4"/>
  <c r="H108" i="4"/>
  <c r="F109" i="4"/>
  <c r="F110" i="4"/>
  <c r="F111" i="4"/>
  <c r="F112" i="4"/>
  <c r="F113" i="4"/>
  <c r="F114" i="4"/>
  <c r="F115" i="4"/>
  <c r="F116" i="4"/>
  <c r="F117" i="4"/>
  <c r="F118" i="4"/>
  <c r="F119" i="4"/>
  <c r="G119" i="4"/>
  <c r="H119" i="4"/>
  <c r="F120" i="4"/>
  <c r="F121" i="4"/>
  <c r="F122" i="4"/>
  <c r="F123" i="4"/>
  <c r="H123" i="4"/>
  <c r="F124" i="4"/>
  <c r="F125" i="4"/>
  <c r="F126" i="4"/>
  <c r="H103" i="4"/>
  <c r="H104" i="4"/>
  <c r="H105" i="4"/>
  <c r="G106" i="4"/>
  <c r="G107" i="4"/>
  <c r="G108" i="4"/>
  <c r="H109" i="4"/>
  <c r="G110" i="4"/>
  <c r="G111" i="4"/>
  <c r="H112" i="4"/>
  <c r="H113" i="4"/>
  <c r="H114" i="4"/>
  <c r="H115" i="4"/>
  <c r="H116" i="4"/>
  <c r="G117" i="4"/>
  <c r="H118" i="4"/>
  <c r="G120" i="4"/>
  <c r="G121" i="4"/>
  <c r="H122" i="4"/>
  <c r="G123" i="4"/>
  <c r="G124" i="4"/>
  <c r="G125" i="4"/>
  <c r="H126" i="4"/>
  <c r="G92" i="4"/>
  <c r="G93" i="4"/>
  <c r="G96" i="4"/>
  <c r="G97" i="4"/>
  <c r="G98" i="4"/>
  <c r="G100" i="4"/>
  <c r="H101" i="4"/>
  <c r="H91" i="4"/>
  <c r="G80" i="4"/>
  <c r="G81" i="4"/>
  <c r="H83" i="4"/>
  <c r="G84" i="4"/>
  <c r="G86" i="4"/>
  <c r="G87" i="4"/>
  <c r="G88" i="4"/>
  <c r="G89" i="4"/>
  <c r="H79" i="4"/>
  <c r="F79" i="4"/>
  <c r="F80" i="4"/>
  <c r="F81" i="4"/>
  <c r="F82" i="4"/>
  <c r="G82" i="4"/>
  <c r="H82" i="4"/>
  <c r="F83" i="4"/>
  <c r="G83" i="4"/>
  <c r="F84" i="4"/>
  <c r="F85" i="4"/>
  <c r="G85" i="4"/>
  <c r="H85" i="4"/>
  <c r="F86" i="4"/>
  <c r="F87" i="4"/>
  <c r="F88" i="4"/>
  <c r="F89" i="4"/>
  <c r="H89" i="4"/>
  <c r="F90" i="4"/>
  <c r="G90" i="4"/>
  <c r="H90" i="4"/>
  <c r="F91" i="4"/>
  <c r="F92" i="4"/>
  <c r="F93" i="4"/>
  <c r="F94" i="4"/>
  <c r="G94" i="4"/>
  <c r="H94" i="4"/>
  <c r="F95" i="4"/>
  <c r="G95" i="4"/>
  <c r="H95" i="4"/>
  <c r="F96" i="4"/>
  <c r="H96" i="4"/>
  <c r="F97" i="4"/>
  <c r="F98" i="4"/>
  <c r="F99" i="4"/>
  <c r="G99" i="4"/>
  <c r="H99" i="4"/>
  <c r="F100" i="4"/>
  <c r="F101" i="4"/>
  <c r="F102" i="4"/>
  <c r="G102" i="4"/>
  <c r="H102" i="4"/>
  <c r="H135" i="4" l="1"/>
  <c r="H134" i="4"/>
  <c r="H136" i="4"/>
  <c r="H128" i="4"/>
  <c r="H132" i="4"/>
  <c r="G129" i="4"/>
  <c r="H124" i="4"/>
  <c r="G118" i="4"/>
  <c r="G126" i="4"/>
  <c r="G122" i="4"/>
  <c r="H121" i="4"/>
  <c r="H120" i="4"/>
  <c r="H125" i="4"/>
  <c r="H117" i="4"/>
  <c r="G115" i="4"/>
  <c r="G116" i="4"/>
  <c r="G103" i="4"/>
  <c r="H111" i="4"/>
  <c r="G109" i="4"/>
  <c r="G112" i="4"/>
  <c r="G114" i="4"/>
  <c r="G113" i="4"/>
  <c r="H110" i="4"/>
  <c r="G105" i="4"/>
  <c r="H107" i="4"/>
  <c r="H106" i="4"/>
  <c r="H93" i="4"/>
  <c r="G101" i="4"/>
  <c r="H100" i="4"/>
  <c r="H92" i="4"/>
  <c r="H97" i="4"/>
  <c r="H98" i="4"/>
  <c r="G91" i="4"/>
  <c r="H80" i="4"/>
  <c r="H88" i="4"/>
  <c r="H87" i="4"/>
  <c r="H84" i="4"/>
  <c r="H81" i="4"/>
  <c r="H86" i="4"/>
  <c r="G79" i="4"/>
  <c r="H73" i="4"/>
  <c r="H74" i="4"/>
  <c r="H75" i="4"/>
  <c r="H67" i="4"/>
  <c r="F54" i="4"/>
  <c r="G54" i="4"/>
  <c r="H54" i="4"/>
  <c r="F55" i="4"/>
  <c r="G55" i="4"/>
  <c r="H55" i="4"/>
  <c r="F56" i="4"/>
  <c r="G56" i="4"/>
  <c r="H56" i="4"/>
  <c r="F57" i="4"/>
  <c r="G57" i="4"/>
  <c r="H57" i="4"/>
  <c r="F58" i="4"/>
  <c r="G58" i="4"/>
  <c r="H58" i="4"/>
  <c r="F59" i="4"/>
  <c r="G59" i="4"/>
  <c r="H59" i="4"/>
  <c r="F60" i="4"/>
  <c r="G60" i="4"/>
  <c r="H60" i="4"/>
  <c r="F61" i="4"/>
  <c r="G61" i="4"/>
  <c r="H61" i="4"/>
  <c r="F62" i="4"/>
  <c r="G62" i="4"/>
  <c r="H62" i="4"/>
  <c r="F63" i="4"/>
  <c r="G63" i="4"/>
  <c r="H63" i="4"/>
  <c r="F64" i="4"/>
  <c r="G64" i="4"/>
  <c r="H64" i="4"/>
  <c r="F65" i="4"/>
  <c r="G65" i="4"/>
  <c r="H65" i="4"/>
  <c r="F66" i="4"/>
  <c r="G66" i="4"/>
  <c r="H66" i="4"/>
  <c r="F67" i="4"/>
  <c r="F68" i="4"/>
  <c r="G68" i="4"/>
  <c r="H68" i="4"/>
  <c r="F69" i="4"/>
  <c r="G69" i="4"/>
  <c r="H69" i="4"/>
  <c r="F70" i="4"/>
  <c r="G70" i="4"/>
  <c r="H70" i="4"/>
  <c r="F71" i="4"/>
  <c r="G71" i="4"/>
  <c r="H71" i="4"/>
  <c r="F72" i="4"/>
  <c r="G72" i="4"/>
  <c r="H72" i="4"/>
  <c r="F73" i="4"/>
  <c r="F74" i="4"/>
  <c r="G74" i="4"/>
  <c r="F75" i="4"/>
  <c r="F76" i="4"/>
  <c r="G76" i="4"/>
  <c r="H76" i="4"/>
  <c r="F77" i="4"/>
  <c r="G77" i="4"/>
  <c r="H77" i="4"/>
  <c r="F78" i="4"/>
  <c r="G78" i="4"/>
  <c r="H78" i="4"/>
  <c r="G73" i="4" l="1"/>
  <c r="G75" i="4"/>
  <c r="G67" i="4"/>
  <c r="F43" i="4"/>
  <c r="G43" i="4"/>
  <c r="H43" i="4"/>
  <c r="F44" i="4"/>
  <c r="G44" i="4"/>
  <c r="H44" i="4"/>
  <c r="F45" i="4"/>
  <c r="G45" i="4"/>
  <c r="H45" i="4"/>
  <c r="F46" i="4"/>
  <c r="G46" i="4"/>
  <c r="H46" i="4"/>
  <c r="F47" i="4"/>
  <c r="G47" i="4"/>
  <c r="H47" i="4"/>
  <c r="F48" i="4"/>
  <c r="G48" i="4"/>
  <c r="H48" i="4"/>
  <c r="F49" i="4"/>
  <c r="G49" i="4"/>
  <c r="H49" i="4"/>
  <c r="F50" i="4"/>
  <c r="G50" i="4"/>
  <c r="H50" i="4"/>
  <c r="F51" i="4"/>
  <c r="G51" i="4"/>
  <c r="H51" i="4"/>
  <c r="F52" i="4"/>
  <c r="G52" i="4"/>
  <c r="H52" i="4"/>
  <c r="F53" i="4"/>
  <c r="G53" i="4"/>
  <c r="H53" i="4"/>
  <c r="C5" i="4"/>
  <c r="F31" i="4"/>
  <c r="G31" i="4"/>
  <c r="H31" i="4"/>
  <c r="F32" i="4"/>
  <c r="G32" i="4"/>
  <c r="H32" i="4"/>
  <c r="F33" i="4"/>
  <c r="G33" i="4"/>
  <c r="H33" i="4"/>
  <c r="F34" i="4"/>
  <c r="G34" i="4"/>
  <c r="H34" i="4"/>
  <c r="F35" i="4"/>
  <c r="G35" i="4"/>
  <c r="H35" i="4"/>
  <c r="F36" i="4"/>
  <c r="G36" i="4"/>
  <c r="H36" i="4"/>
  <c r="F37" i="4"/>
  <c r="G37" i="4"/>
  <c r="H37" i="4"/>
  <c r="F38" i="4"/>
  <c r="G38" i="4"/>
  <c r="H38" i="4"/>
  <c r="F39" i="4"/>
  <c r="G39" i="4"/>
  <c r="H39" i="4"/>
  <c r="F40" i="4"/>
  <c r="G40" i="4"/>
  <c r="H40" i="4"/>
  <c r="F41" i="4"/>
  <c r="G41" i="4"/>
  <c r="H41" i="4"/>
  <c r="F42" i="4"/>
  <c r="G42" i="4"/>
  <c r="H42" i="4"/>
  <c r="F19" i="4"/>
  <c r="G19" i="4"/>
  <c r="H19" i="4"/>
  <c r="F20" i="4"/>
  <c r="G20" i="4"/>
  <c r="H20" i="4"/>
  <c r="F21" i="4"/>
  <c r="G21" i="4"/>
  <c r="H21" i="4"/>
  <c r="F22" i="4"/>
  <c r="G22" i="4"/>
  <c r="H22" i="4"/>
  <c r="F23" i="4"/>
  <c r="G23" i="4"/>
  <c r="H23" i="4"/>
  <c r="F24" i="4"/>
  <c r="G24" i="4"/>
  <c r="H24" i="4"/>
  <c r="F25" i="4"/>
  <c r="G25" i="4"/>
  <c r="H25" i="4"/>
  <c r="F26" i="4"/>
  <c r="G26" i="4"/>
  <c r="H26" i="4"/>
  <c r="F27" i="4"/>
  <c r="G27" i="4"/>
  <c r="H27" i="4"/>
  <c r="F28" i="4"/>
  <c r="G28" i="4"/>
  <c r="H28" i="4"/>
  <c r="F29" i="4"/>
  <c r="G29" i="4"/>
  <c r="H29" i="4"/>
  <c r="F30" i="4"/>
  <c r="G30" i="4"/>
  <c r="H30" i="4"/>
  <c r="D5" i="4"/>
  <c r="E5" i="4"/>
  <c r="F8" i="4"/>
  <c r="G8" i="4"/>
  <c r="H8" i="4"/>
  <c r="F9" i="4"/>
  <c r="G9" i="4"/>
  <c r="H9" i="4"/>
  <c r="F10" i="4"/>
  <c r="G10" i="4"/>
  <c r="H10" i="4"/>
  <c r="F11" i="4"/>
  <c r="G11" i="4"/>
  <c r="H11" i="4"/>
  <c r="F12" i="4"/>
  <c r="G12" i="4"/>
  <c r="H12" i="4"/>
  <c r="F13" i="4"/>
  <c r="G13" i="4"/>
  <c r="H13" i="4"/>
  <c r="F14" i="4"/>
  <c r="G14" i="4"/>
  <c r="H14" i="4"/>
  <c r="F15" i="4"/>
  <c r="G15" i="4"/>
  <c r="H15" i="4"/>
  <c r="F16" i="4"/>
  <c r="G16" i="4"/>
  <c r="H16" i="4"/>
  <c r="F17" i="4"/>
  <c r="G17" i="4"/>
  <c r="H17" i="4"/>
  <c r="F18" i="4"/>
  <c r="G18" i="4"/>
  <c r="H18" i="4"/>
  <c r="H7" i="4"/>
  <c r="G7" i="4"/>
  <c r="F7" i="4"/>
  <c r="G5" i="4" l="1"/>
  <c r="H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KOFI-SAM Klara</author>
  </authors>
  <commentList>
    <comment ref="A6" authorId="0" shapeId="0" xr:uid="{0BC9CC8F-5879-4BA2-A203-A5E59F1C9E09}">
      <text>
        <r>
          <rPr>
            <b/>
            <sz val="9"/>
            <color indexed="81"/>
            <rFont val="Tahoma"/>
            <charset val="1"/>
          </rPr>
          <t>KOFI-SAM Klara:</t>
        </r>
        <r>
          <rPr>
            <sz val="9"/>
            <color indexed="81"/>
            <rFont val="Tahoma"/>
            <charset val="1"/>
          </rPr>
          <t xml:space="preserve">
Pourquoi on précise les mois ici. Si on est sur un DQE ce n'est pas nécessaire</t>
        </r>
      </text>
    </comment>
  </commentList>
</comments>
</file>

<file path=xl/sharedStrings.xml><?xml version="1.0" encoding="utf-8"?>
<sst xmlns="http://schemas.openxmlformats.org/spreadsheetml/2006/main" count="633" uniqueCount="100">
  <si>
    <t>NANCY</t>
  </si>
  <si>
    <t>STRASBOURG</t>
  </si>
  <si>
    <t>MARSEILLE</t>
  </si>
  <si>
    <t>PARIS 13</t>
  </si>
  <si>
    <t>LILLE</t>
  </si>
  <si>
    <t>MONTPELLIER</t>
  </si>
  <si>
    <t>PESSAC</t>
  </si>
  <si>
    <t>DIJON</t>
  </si>
  <si>
    <t>MARSEILLE 05</t>
  </si>
  <si>
    <t>TOULOUSE</t>
  </si>
  <si>
    <t>EFS AUVERGNE RHONE ALPES</t>
  </si>
  <si>
    <t>MARSEILLE 11</t>
  </si>
  <si>
    <t>LA TRONCHE</t>
  </si>
  <si>
    <t>BORDEAUX</t>
  </si>
  <si>
    <t>POITIERS</t>
  </si>
  <si>
    <t>PARIS 12</t>
  </si>
  <si>
    <t>Nom
Client</t>
  </si>
  <si>
    <t>Ville
Enlèvement</t>
  </si>
  <si>
    <t>Ville 
Livraison</t>
  </si>
  <si>
    <t>Nb Colis</t>
  </si>
  <si>
    <t>LYON 03</t>
  </si>
  <si>
    <t>PARIS</t>
  </si>
  <si>
    <t>HOPITAL ST LOUIS</t>
  </si>
  <si>
    <t xml:space="preserve">HOP HERRIOT </t>
  </si>
  <si>
    <t>EFS AQUITAINE</t>
  </si>
  <si>
    <t>EFS PITIE SALPETRIERE</t>
  </si>
  <si>
    <t>BOBIGNY</t>
  </si>
  <si>
    <t>HOP AVICENNE</t>
  </si>
  <si>
    <t>EFS AVICENNE</t>
  </si>
  <si>
    <t>PARIS 10</t>
  </si>
  <si>
    <t>EFS ST LOUIS</t>
  </si>
  <si>
    <t xml:space="preserve">EFS ST ANTOINE </t>
  </si>
  <si>
    <t>Destinataire</t>
  </si>
  <si>
    <t>EFS GRAND EST</t>
  </si>
  <si>
    <t>PARIS 15</t>
  </si>
  <si>
    <t>HOPITAL POMPIDOU</t>
  </si>
  <si>
    <t>EFS ILE DE France</t>
  </si>
  <si>
    <t>NANTES CEDEX 1</t>
  </si>
  <si>
    <t>CRETEIL</t>
  </si>
  <si>
    <t>EFS CRETEIL</t>
  </si>
  <si>
    <t>LILLE CEDEX</t>
  </si>
  <si>
    <t xml:space="preserve">EFS   </t>
  </si>
  <si>
    <t>GARE</t>
  </si>
  <si>
    <t>EFS MARSEILLE</t>
  </si>
  <si>
    <t>EFS 13</t>
  </si>
  <si>
    <t>EFS LA TRONCHE</t>
  </si>
  <si>
    <t>MARSEILLE 01</t>
  </si>
  <si>
    <t>EFS  PACA</t>
  </si>
  <si>
    <t>EFS DIJON</t>
  </si>
  <si>
    <t>PIERRE BENITE</t>
  </si>
  <si>
    <t>CENTRE HOSPITALIER LYON SUD</t>
  </si>
  <si>
    <t>EFS 33</t>
  </si>
  <si>
    <t>EFS NOUVELLE AQUITAINE</t>
  </si>
  <si>
    <t>EFS OCCITANIE</t>
  </si>
  <si>
    <t>EFS NANTES</t>
  </si>
  <si>
    <t>TOULOUSE CEDEX 3</t>
  </si>
  <si>
    <t>EFS PURPAN</t>
  </si>
  <si>
    <t>EFS  CRETEIL</t>
  </si>
  <si>
    <t>EFS NORD DE France</t>
  </si>
  <si>
    <t>Gare de Lille</t>
  </si>
  <si>
    <t>EFS  Pierre Benite</t>
  </si>
  <si>
    <t>EFS PACA CORSE</t>
  </si>
  <si>
    <t>CHALON SUR SAONE</t>
  </si>
  <si>
    <t xml:space="preserve">EFS    </t>
  </si>
  <si>
    <t>EFS BORDEAUX</t>
  </si>
  <si>
    <t>Poids (Kg)</t>
  </si>
  <si>
    <t>Poids expédié (Kg)</t>
  </si>
  <si>
    <t>PACC</t>
  </si>
  <si>
    <t>BFCT</t>
  </si>
  <si>
    <t>IDFR</t>
  </si>
  <si>
    <t>BRET</t>
  </si>
  <si>
    <t>NVAQ</t>
  </si>
  <si>
    <t>HFNO</t>
  </si>
  <si>
    <t>CPDL</t>
  </si>
  <si>
    <t>OCPM</t>
  </si>
  <si>
    <t>AURA</t>
  </si>
  <si>
    <t>GEST</t>
  </si>
  <si>
    <t>Régions Expéditrices</t>
  </si>
  <si>
    <t>Nbre d'envois</t>
  </si>
  <si>
    <t>Nbre de colis</t>
  </si>
  <si>
    <t>Mois</t>
  </si>
  <si>
    <t>Nbre moyen de colis par envoi</t>
  </si>
  <si>
    <t>Poids moyen par colis (Kg)</t>
  </si>
  <si>
    <t>Poids moyen par envoi (Kg)</t>
  </si>
  <si>
    <t>Siège</t>
  </si>
  <si>
    <t>Totaux</t>
  </si>
  <si>
    <t>NOM DU CANDIDAT :</t>
  </si>
  <si>
    <t>En aucun cas, les lignes du DQE ne doivent être modifiées.</t>
  </si>
  <si>
    <t>Le prestataire doit indiquer, dans les cellules prévuent à cet effet, le prix all-inclusive (coût fixe+coût variable) de la prestation, en utlisant les éléments indiqués dans le bordereau des prix comme base de tarification.</t>
  </si>
  <si>
    <t>Le prestataire doit indiquer, dans les cellules prévuent à cet effet, les mêmes prix que dans son BORDEREAU DES PRIX UNITAIRES.</t>
  </si>
  <si>
    <t xml:space="preserve">Ce document comprend 1 onglet d'une page par lot. Ce document devra être joint par lot en cas de réponse à plusieurs lots </t>
  </si>
  <si>
    <t>Cout de l'envoi par rail (€)</t>
  </si>
  <si>
    <t>Coût total de l'envoi (€)</t>
  </si>
  <si>
    <t xml:space="preserve">Cout pré acheminement (€) </t>
  </si>
  <si>
    <t xml:space="preserve">Cout post acheminement (€) </t>
  </si>
  <si>
    <t xml:space="preserve">Coût moyen d'un envoi au Kg en euros H.T (€) </t>
  </si>
  <si>
    <t>Coûts moyens des envois cumulées au Kg en euros H.T (€)</t>
  </si>
  <si>
    <r>
      <t xml:space="preserve">Procédure EFS SC 3044
</t>
    </r>
    <r>
      <rPr>
        <b/>
        <sz val="12"/>
        <color theme="0"/>
        <rFont val="Calibri"/>
        <family val="2"/>
        <scheme val="minor"/>
      </rPr>
      <t xml:space="preserve">MARCHE NATIONAL DE PRESTATIONS DE TRANSPORT 
DE PRODUITS BIOLOGIQUES, MATERIELS,
CONSOMMABLES ET AUTRES, SANS TEMPERATURE DIRIGEE 
</t>
    </r>
    <r>
      <rPr>
        <b/>
        <sz val="11"/>
        <color theme="0"/>
        <rFont val="Calibri"/>
        <family val="2"/>
        <scheme val="minor"/>
      </rPr>
      <t>Détail quantitatif estimatif (DQE)</t>
    </r>
  </si>
  <si>
    <r>
      <rPr>
        <b/>
        <sz val="9"/>
        <color theme="0"/>
        <rFont val="Calibri"/>
        <family val="2"/>
        <scheme val="minor"/>
      </rPr>
      <t>Procédure EFS SC 3044</t>
    </r>
    <r>
      <rPr>
        <b/>
        <sz val="14"/>
        <color theme="0"/>
        <rFont val="Calibri"/>
        <family val="2"/>
        <scheme val="minor"/>
      </rPr>
      <t xml:space="preserve">
MARCHE NATIONAL DE PRESTATIONS DE TRANSPORT 
DE PRODUITS BIOLOGIQUES, MATERIELS,
CONSOMMABLES ET AUTRES, SANS TEMPERATURE DIRIGEE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color theme="0"/>
        <rFont val="Calibri"/>
        <family val="2"/>
        <scheme val="minor"/>
      </rPr>
      <t>DETAIL QUANTITATIF ESTIMATIF (DQE)</t>
    </r>
    <r>
      <rPr>
        <b/>
        <sz val="10"/>
        <color theme="0"/>
        <rFont val="Calibri"/>
        <family val="2"/>
        <scheme val="minor"/>
      </rPr>
      <t xml:space="preserve">
LOT 2 : COURSES RAIL
</t>
    </r>
    <r>
      <rPr>
        <b/>
        <i/>
        <sz val="10"/>
        <color theme="0"/>
        <rFont val="Calibri"/>
        <family val="2"/>
        <scheme val="minor"/>
      </rPr>
      <t xml:space="preserve">DOCUMENT NON CONTRACTUEL </t>
    </r>
  </si>
  <si>
    <r>
      <rPr>
        <b/>
        <sz val="9"/>
        <color theme="0"/>
        <rFont val="Calibri"/>
        <family val="2"/>
        <scheme val="minor"/>
      </rPr>
      <t>Procédure EFS SC 3044</t>
    </r>
    <r>
      <rPr>
        <b/>
        <sz val="14"/>
        <color theme="0"/>
        <rFont val="Calibri"/>
        <family val="2"/>
        <scheme val="minor"/>
      </rPr>
      <t xml:space="preserve">
MARCHE NATIONAL DE PRESTATIONS DE TRANSPORT 
DE PRODUITS BIOLOGIQUES, MATERIELS,
CONSOMMABLES ET AUTRES, SANS TEMPERATURE DIRIGEE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color theme="0"/>
        <rFont val="Calibri"/>
        <family val="2"/>
        <scheme val="minor"/>
      </rPr>
      <t>DETAIL QUANTITATIF ESTIMATIF (DQE)</t>
    </r>
    <r>
      <rPr>
        <b/>
        <sz val="10"/>
        <color theme="0"/>
        <rFont val="Calibri"/>
        <family val="2"/>
        <scheme val="minor"/>
      </rPr>
      <t xml:space="preserve">
LOT 1 : TRANSPORT EXPRESS J+1 - FRANCE METROPOLITAINE
</t>
    </r>
    <r>
      <rPr>
        <b/>
        <i/>
        <sz val="10"/>
        <color theme="0"/>
        <rFont val="Calibri"/>
        <family val="2"/>
        <scheme val="minor"/>
      </rPr>
      <t xml:space="preserve">DOCUMENT NON CONTRACTUEL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</si>
</sst>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0"/>
    <numFmt numFmtId="165" formatCode="_-* #,##0.00\ [$€-40C]_-;\-* #,##0.00\ [$€-40C]_-;_-* &quot;-&quot;??\ [$€-40C]_-;_-@_-"/>
    <numFmt numFmtId="166" formatCode="#,##0.00\ &quot;€&quot;"/>
  </numFmts>
  <fonts count="23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b/>
      <sz val="9"/>
      <color indexed="63"/>
      <name val="Arial"/>
      <family val="2"/>
    </font>
    <font>
      <b/>
      <sz val="10"/>
      <color rgb="FFC00000"/>
      <name val="Arial"/>
      <family val="2"/>
    </font>
    <font>
      <b/>
      <sz val="9"/>
      <color indexed="63"/>
      <name val="Arial"/>
      <family val="2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1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9" fillId="0" borderId="0" xfId="0" applyNumberFormat="1" applyFont="1" applyFill="1" applyBorder="1" applyAlignment="1">
      <alignment horizontal="right" vertical="center"/>
    </xf>
    <xf numFmtId="3" fontId="0" fillId="0" borderId="0" xfId="0" applyNumberFormat="1" applyFill="1"/>
    <xf numFmtId="3" fontId="3" fillId="0" borderId="0" xfId="0" applyNumberFormat="1" applyFont="1" applyFill="1"/>
    <xf numFmtId="0" fontId="10" fillId="3" borderId="1" xfId="0" applyFont="1" applyFill="1" applyBorder="1" applyAlignment="1">
      <alignment horizontal="center" vertical="center" wrapText="1"/>
    </xf>
    <xf numFmtId="0" fontId="1" fillId="0" borderId="0" xfId="4"/>
    <xf numFmtId="0" fontId="5" fillId="0" borderId="0" xfId="0" applyFont="1" applyAlignment="1">
      <alignment horizontal="center"/>
    </xf>
    <xf numFmtId="0" fontId="1" fillId="0" borderId="0" xfId="4" applyAlignment="1">
      <alignment horizontal="center"/>
    </xf>
    <xf numFmtId="0" fontId="6" fillId="0" borderId="0" xfId="0" applyFon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3" fontId="7" fillId="4" borderId="5" xfId="0" applyNumberFormat="1" applyFont="1" applyFill="1" applyBorder="1" applyAlignment="1">
      <alignment horizontal="center" vertical="center"/>
    </xf>
    <xf numFmtId="1" fontId="7" fillId="4" borderId="5" xfId="0" applyNumberFormat="1" applyFont="1" applyFill="1" applyBorder="1" applyAlignment="1">
      <alignment horizontal="center" vertical="center"/>
    </xf>
    <xf numFmtId="3" fontId="9" fillId="4" borderId="5" xfId="0" applyNumberFormat="1" applyFont="1" applyFill="1" applyBorder="1" applyAlignment="1">
      <alignment horizontal="center" vertical="center"/>
    </xf>
    <xf numFmtId="0" fontId="10" fillId="0" borderId="0" xfId="4" applyFont="1" applyAlignment="1">
      <alignment horizontal="center" vertical="center" wrapText="1"/>
    </xf>
    <xf numFmtId="0" fontId="1" fillId="0" borderId="0" xfId="4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5" borderId="9" xfId="4" applyFont="1" applyFill="1" applyBorder="1" applyAlignment="1">
      <alignment horizontal="center" vertical="center" wrapText="1"/>
    </xf>
    <xf numFmtId="0" fontId="13" fillId="5" borderId="10" xfId="4" applyFont="1" applyFill="1" applyBorder="1" applyAlignment="1">
      <alignment horizontal="center" vertical="center" wrapText="1"/>
    </xf>
    <xf numFmtId="0" fontId="13" fillId="5" borderId="11" xfId="4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2" fillId="0" borderId="15" xfId="2" applyNumberFormat="1" applyFont="1" applyFill="1" applyBorder="1" applyAlignment="1" applyProtection="1">
      <alignment horizontal="center" vertical="center" wrapText="1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164" fontId="2" fillId="0" borderId="5" xfId="2" applyNumberFormat="1" applyFont="1" applyFill="1" applyBorder="1" applyAlignment="1" applyProtection="1">
      <alignment horizontal="center" vertical="center" wrapText="1"/>
    </xf>
    <xf numFmtId="4" fontId="2" fillId="0" borderId="5" xfId="2" applyNumberFormat="1" applyFont="1" applyFill="1" applyBorder="1" applyAlignment="1" applyProtection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0" fontId="2" fillId="0" borderId="17" xfId="2" applyNumberFormat="1" applyFont="1" applyFill="1" applyBorder="1" applyAlignment="1" applyProtection="1">
      <alignment horizontal="center" vertical="center" wrapText="1"/>
    </xf>
    <xf numFmtId="0" fontId="2" fillId="0" borderId="18" xfId="2" applyNumberFormat="1" applyFont="1" applyFill="1" applyBorder="1" applyAlignment="1" applyProtection="1">
      <alignment horizontal="center" vertical="center" wrapText="1"/>
    </xf>
    <xf numFmtId="164" fontId="2" fillId="0" borderId="18" xfId="2" applyNumberFormat="1" applyFont="1" applyFill="1" applyBorder="1" applyAlignment="1" applyProtection="1">
      <alignment horizontal="center" vertical="center" wrapText="1"/>
    </xf>
    <xf numFmtId="4" fontId="2" fillId="0" borderId="18" xfId="2" applyNumberFormat="1" applyFont="1" applyFill="1" applyBorder="1" applyAlignment="1" applyProtection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/>
    </xf>
    <xf numFmtId="0" fontId="2" fillId="0" borderId="20" xfId="2" applyNumberFormat="1" applyFont="1" applyFill="1" applyBorder="1" applyAlignment="1" applyProtection="1">
      <alignment horizontal="center" vertical="center" wrapText="1"/>
    </xf>
    <xf numFmtId="0" fontId="2" fillId="0" borderId="21" xfId="2" applyNumberFormat="1" applyFont="1" applyFill="1" applyBorder="1" applyAlignment="1" applyProtection="1">
      <alignment horizontal="center" vertical="center" wrapText="1"/>
    </xf>
    <xf numFmtId="164" fontId="2" fillId="0" borderId="21" xfId="2" applyNumberFormat="1" applyFont="1" applyFill="1" applyBorder="1" applyAlignment="1" applyProtection="1">
      <alignment horizontal="center" vertical="center" wrapText="1"/>
    </xf>
    <xf numFmtId="4" fontId="2" fillId="0" borderId="21" xfId="2" applyNumberFormat="1" applyFont="1" applyFill="1" applyBorder="1" applyAlignment="1" applyProtection="1">
      <alignment horizontal="center" vertical="center"/>
    </xf>
    <xf numFmtId="165" fontId="0" fillId="0" borderId="21" xfId="0" applyNumberFormat="1" applyBorder="1" applyAlignment="1">
      <alignment horizontal="center" vertical="center"/>
    </xf>
    <xf numFmtId="165" fontId="0" fillId="0" borderId="22" xfId="0" applyNumberFormat="1" applyBorder="1" applyAlignment="1">
      <alignment horizontal="center" vertical="center"/>
    </xf>
    <xf numFmtId="0" fontId="22" fillId="0" borderId="6" xfId="1" applyFont="1" applyBorder="1" applyAlignment="1">
      <alignment horizontal="center" vertical="center" wrapText="1"/>
    </xf>
    <xf numFmtId="0" fontId="22" fillId="0" borderId="7" xfId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3" fontId="7" fillId="4" borderId="13" xfId="0" applyNumberFormat="1" applyFont="1" applyFill="1" applyBorder="1" applyAlignment="1">
      <alignment horizontal="center" vertical="center"/>
    </xf>
    <xf numFmtId="1" fontId="7" fillId="4" borderId="13" xfId="0" applyNumberFormat="1" applyFon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165" fontId="0" fillId="0" borderId="14" xfId="0" applyNumberFormat="1" applyBorder="1"/>
    <xf numFmtId="165" fontId="0" fillId="0" borderId="16" xfId="0" applyNumberFormat="1" applyBorder="1"/>
    <xf numFmtId="3" fontId="9" fillId="4" borderId="18" xfId="0" applyNumberFormat="1" applyFont="1" applyFill="1" applyBorder="1" applyAlignment="1">
      <alignment horizontal="center" vertical="center"/>
    </xf>
    <xf numFmtId="1" fontId="7" fillId="4" borderId="18" xfId="0" applyNumberFormat="1" applyFont="1" applyFill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165" fontId="0" fillId="0" borderId="19" xfId="0" applyNumberFormat="1" applyBorder="1"/>
    <xf numFmtId="0" fontId="4" fillId="0" borderId="2" xfId="0" applyFont="1" applyBorder="1" applyAlignment="1">
      <alignment horizontal="center" vertical="center" wrapText="1"/>
    </xf>
    <xf numFmtId="17" fontId="0" fillId="0" borderId="23" xfId="0" applyNumberFormat="1" applyBorder="1" applyAlignment="1">
      <alignment horizontal="center" vertical="center"/>
    </xf>
    <xf numFmtId="17" fontId="0" fillId="0" borderId="24" xfId="0" applyNumberFormat="1" applyBorder="1" applyAlignment="1">
      <alignment horizontal="center" vertical="center"/>
    </xf>
    <xf numFmtId="17" fontId="0" fillId="0" borderId="25" xfId="0" applyNumberForma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17" fontId="3" fillId="0" borderId="12" xfId="0" applyNumberFormat="1" applyFont="1" applyBorder="1" applyAlignment="1">
      <alignment horizontal="center"/>
    </xf>
    <xf numFmtId="2" fontId="0" fillId="0" borderId="14" xfId="0" applyNumberFormat="1" applyBorder="1" applyAlignment="1">
      <alignment horizontal="center" vertical="center"/>
    </xf>
    <xf numFmtId="17" fontId="3" fillId="0" borderId="15" xfId="0" applyNumberFormat="1" applyFont="1" applyBorder="1" applyAlignment="1">
      <alignment horizontal="center"/>
    </xf>
    <xf numFmtId="2" fontId="0" fillId="0" borderId="16" xfId="0" applyNumberFormat="1" applyBorder="1" applyAlignment="1">
      <alignment horizontal="center" vertical="center"/>
    </xf>
    <xf numFmtId="17" fontId="3" fillId="0" borderId="17" xfId="0" applyNumberFormat="1" applyFont="1" applyBorder="1" applyAlignment="1">
      <alignment horizontal="center"/>
    </xf>
    <xf numFmtId="2" fontId="0" fillId="0" borderId="19" xfId="0" applyNumberFormat="1" applyBorder="1" applyAlignment="1">
      <alignment horizontal="center" vertical="center"/>
    </xf>
    <xf numFmtId="166" fontId="0" fillId="0" borderId="27" xfId="0" applyNumberFormat="1" applyBorder="1"/>
    <xf numFmtId="166" fontId="0" fillId="0" borderId="11" xfId="0" applyNumberFormat="1" applyBorder="1"/>
    <xf numFmtId="166" fontId="0" fillId="0" borderId="28" xfId="0" applyNumberFormat="1" applyBorder="1"/>
    <xf numFmtId="0" fontId="8" fillId="0" borderId="29" xfId="0" applyFont="1" applyBorder="1" applyAlignment="1">
      <alignment horizontal="right"/>
    </xf>
    <xf numFmtId="3" fontId="8" fillId="0" borderId="30" xfId="0" applyNumberFormat="1" applyFont="1" applyBorder="1" applyAlignment="1">
      <alignment horizontal="center"/>
    </xf>
    <xf numFmtId="2" fontId="8" fillId="0" borderId="30" xfId="0" applyNumberFormat="1" applyFont="1" applyBorder="1" applyAlignment="1">
      <alignment horizontal="center"/>
    </xf>
    <xf numFmtId="2" fontId="8" fillId="0" borderId="31" xfId="0" applyNumberFormat="1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3" xfId="4" xr:uid="{00000000-0005-0000-0000-000002000000}"/>
    <cellStyle name="Normal_EFS PACA CORSE" xfId="2" xr:uid="{00000000-0005-0000-0000-000003000000}"/>
    <cellStyle name="Normal_Feuil1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82550</xdr:rowOff>
    </xdr:from>
    <xdr:to>
      <xdr:col>2</xdr:col>
      <xdr:colOff>95250</xdr:colOff>
      <xdr:row>0</xdr:row>
      <xdr:rowOff>895350</xdr:rowOff>
    </xdr:to>
    <xdr:pic>
      <xdr:nvPicPr>
        <xdr:cNvPr id="3" name="Image 2" descr="Une image contenant texte&#10;&#10;Description générée automatiquement">
          <a:extLst>
            <a:ext uri="{FF2B5EF4-FFF2-40B4-BE49-F238E27FC236}">
              <a16:creationId xmlns:a16="http://schemas.microsoft.com/office/drawing/2014/main" id="{6EA536D0-135E-40BF-8FC7-97219D4EEA9D}"/>
            </a:ext>
          </a:extLst>
        </xdr:cNvPr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5749" y="82550"/>
          <a:ext cx="819151" cy="812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150253</xdr:colOff>
      <xdr:row>0</xdr:row>
      <xdr:rowOff>284532</xdr:rowOff>
    </xdr:from>
    <xdr:to>
      <xdr:col>0</xdr:col>
      <xdr:colOff>969404</xdr:colOff>
      <xdr:row>0</xdr:row>
      <xdr:rowOff>1084632</xdr:rowOff>
    </xdr:to>
    <xdr:pic>
      <xdr:nvPicPr>
        <xdr:cNvPr id="2" name="Image 1" descr="Une image contenant texte&#10;&#10;Description générée automatiquement">
          <a:extLst>
            <a:ext uri="{FF2B5EF4-FFF2-40B4-BE49-F238E27FC236}">
              <a16:creationId xmlns:a16="http://schemas.microsoft.com/office/drawing/2014/main" id="{2B12CC6B-C503-410B-81C4-D17F757F31FD}"/>
            </a:ext>
          </a:extLst>
        </xdr:cNvPr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0253" y="284532"/>
          <a:ext cx="819151" cy="800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178828</xdr:colOff>
      <xdr:row>1</xdr:row>
      <xdr:rowOff>296956</xdr:rowOff>
    </xdr:from>
    <xdr:to>
      <xdr:col>0</xdr:col>
      <xdr:colOff>1001154</xdr:colOff>
      <xdr:row>1</xdr:row>
      <xdr:rowOff>1093881</xdr:rowOff>
    </xdr:to>
    <xdr:pic>
      <xdr:nvPicPr>
        <xdr:cNvPr id="2" name="Image 1" descr="Une image contenant texte&#10;&#10;Description générée automatiquement">
          <a:extLst>
            <a:ext uri="{FF2B5EF4-FFF2-40B4-BE49-F238E27FC236}">
              <a16:creationId xmlns:a16="http://schemas.microsoft.com/office/drawing/2014/main" id="{397877AA-781A-437E-A354-DBAB3AAB0F75}"/>
            </a:ext>
          </a:extLst>
        </xdr:cNvPr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78828" y="1220881"/>
          <a:ext cx="819151" cy="800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L10"/>
  <sheetViews>
    <sheetView showGridLines="0" workbookViewId="0">
      <selection activeCell="B1" sqref="B1:L1"/>
    </sheetView>
  </sheetViews>
  <sheetFormatPr baseColWidth="10" defaultColWidth="11.453125" defaultRowHeight="14.5" x14ac:dyDescent="0.35"/>
  <cols>
    <col min="1" max="1" width="3" style="8" customWidth="1"/>
    <col min="2" max="16384" width="11.453125" style="8"/>
  </cols>
  <sheetData>
    <row r="1" spans="2:12" ht="80.5" customHeight="1" x14ac:dyDescent="0.35">
      <c r="B1" s="22" t="s">
        <v>97</v>
      </c>
      <c r="C1" s="23"/>
      <c r="D1" s="23"/>
      <c r="E1" s="23"/>
      <c r="F1" s="23"/>
      <c r="G1" s="23"/>
      <c r="H1" s="23"/>
      <c r="I1" s="23"/>
      <c r="J1" s="23"/>
      <c r="K1" s="23"/>
      <c r="L1" s="24"/>
    </row>
    <row r="4" spans="2:12" ht="18.75" customHeight="1" x14ac:dyDescent="0.35">
      <c r="B4" s="18" t="s">
        <v>87</v>
      </c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2:12" ht="27" customHeight="1" x14ac:dyDescent="0.35">
      <c r="B5" s="17" t="s">
        <v>88</v>
      </c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2:12" x14ac:dyDescent="0.35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2:12" x14ac:dyDescent="0.35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2:12" ht="15" customHeight="1" x14ac:dyDescent="0.35">
      <c r="B8" s="16" t="s">
        <v>89</v>
      </c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2:12" x14ac:dyDescent="0.3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2:12" ht="15" customHeight="1" x14ac:dyDescent="0.35">
      <c r="B10" s="17" t="s">
        <v>90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</row>
  </sheetData>
  <mergeCells count="5">
    <mergeCell ref="B1:L1"/>
    <mergeCell ref="B8:L8"/>
    <mergeCell ref="B10:L10"/>
    <mergeCell ref="B5:L6"/>
    <mergeCell ref="B4:L4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38"/>
  <sheetViews>
    <sheetView tabSelected="1" zoomScale="115" zoomScaleNormal="115" workbookViewId="0">
      <selection activeCell="N11" sqref="N11"/>
    </sheetView>
  </sheetViews>
  <sheetFormatPr baseColWidth="10" defaultRowHeight="12.5" x14ac:dyDescent="0.25"/>
  <cols>
    <col min="1" max="1" width="14.81640625" style="2" customWidth="1"/>
    <col min="2" max="2" width="12.26953125" customWidth="1"/>
    <col min="9" max="9" width="15.1796875" customWidth="1"/>
    <col min="10" max="10" width="15.7265625" customWidth="1"/>
    <col min="17" max="17" width="12.81640625" customWidth="1"/>
  </cols>
  <sheetData>
    <row r="1" spans="1:16" ht="112.5" customHeight="1" thickBot="1" x14ac:dyDescent="0.3">
      <c r="A1" s="25" t="s">
        <v>99</v>
      </c>
      <c r="B1" s="26"/>
      <c r="C1" s="26"/>
      <c r="D1" s="26"/>
      <c r="E1" s="26"/>
      <c r="F1" s="26"/>
      <c r="G1" s="26"/>
      <c r="H1" s="26"/>
      <c r="I1" s="26"/>
      <c r="J1" s="27"/>
      <c r="K1" s="4"/>
      <c r="L1" s="4"/>
      <c r="M1" s="4"/>
    </row>
    <row r="2" spans="1:16" ht="13.5" customHeight="1" thickBot="1" x14ac:dyDescent="0.3">
      <c r="A2" s="1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P2" s="3"/>
    </row>
    <row r="3" spans="1:16" ht="29.5" thickBot="1" x14ac:dyDescent="0.3">
      <c r="A3" s="7" t="s">
        <v>86</v>
      </c>
      <c r="B3" s="19"/>
      <c r="C3" s="20"/>
      <c r="D3" s="20"/>
      <c r="E3" s="21"/>
      <c r="F3" s="4"/>
      <c r="G3" s="4"/>
      <c r="H3" s="4"/>
      <c r="I3" s="4"/>
      <c r="J3" s="4"/>
      <c r="K3" s="4"/>
      <c r="L3" s="4"/>
      <c r="M3" s="4"/>
      <c r="N3" s="4"/>
      <c r="P3" s="3"/>
    </row>
    <row r="4" spans="1:16" ht="12.75" customHeight="1" thickBot="1" x14ac:dyDescent="0.3">
      <c r="D4" s="5"/>
      <c r="E4" s="5"/>
      <c r="F4" s="6"/>
      <c r="G4" s="5"/>
      <c r="H4" s="5"/>
      <c r="I4" s="5"/>
      <c r="J4" s="5"/>
      <c r="K4" s="5"/>
      <c r="L4" s="5"/>
      <c r="M4" s="5"/>
      <c r="N4" s="5"/>
    </row>
    <row r="5" spans="1:16" ht="12.75" customHeight="1" thickBot="1" x14ac:dyDescent="0.35">
      <c r="B5" s="74" t="s">
        <v>85</v>
      </c>
      <c r="C5" s="75">
        <f>SUM(C7:C185)</f>
        <v>5326</v>
      </c>
      <c r="D5" s="75">
        <f t="shared" ref="D5:E5" si="0">SUM(D7:D185)</f>
        <v>5707</v>
      </c>
      <c r="E5" s="75">
        <f t="shared" si="0"/>
        <v>16422.91</v>
      </c>
      <c r="F5" s="76">
        <f>D5/C5</f>
        <v>1.0715358618099888</v>
      </c>
      <c r="G5" s="76">
        <f>E5/D5</f>
        <v>2.8776782898195199</v>
      </c>
      <c r="H5" s="77">
        <f>E5/C5</f>
        <v>3.0835354862936537</v>
      </c>
      <c r="I5" s="5"/>
      <c r="J5" s="5"/>
    </row>
    <row r="6" spans="1:16" ht="52.5" thickBot="1" x14ac:dyDescent="0.3">
      <c r="A6" s="60" t="s">
        <v>80</v>
      </c>
      <c r="B6" s="49" t="s">
        <v>77</v>
      </c>
      <c r="C6" s="50" t="s">
        <v>78</v>
      </c>
      <c r="D6" s="50" t="s">
        <v>79</v>
      </c>
      <c r="E6" s="50" t="s">
        <v>66</v>
      </c>
      <c r="F6" s="50" t="s">
        <v>81</v>
      </c>
      <c r="G6" s="50" t="s">
        <v>82</v>
      </c>
      <c r="H6" s="48" t="s">
        <v>83</v>
      </c>
      <c r="I6" s="64" t="s">
        <v>95</v>
      </c>
      <c r="J6" s="48" t="s">
        <v>96</v>
      </c>
    </row>
    <row r="7" spans="1:16" ht="12.75" customHeight="1" x14ac:dyDescent="0.25">
      <c r="A7" s="61">
        <v>43831</v>
      </c>
      <c r="B7" s="65" t="s">
        <v>73</v>
      </c>
      <c r="C7" s="51">
        <v>158</v>
      </c>
      <c r="D7" s="51">
        <v>164</v>
      </c>
      <c r="E7" s="52">
        <v>241.74</v>
      </c>
      <c r="F7" s="53">
        <f>D7/C7</f>
        <v>1.0379746835443038</v>
      </c>
      <c r="G7" s="53">
        <f>E7/D7</f>
        <v>1.4740243902439025</v>
      </c>
      <c r="H7" s="66">
        <f>E7/C7</f>
        <v>1.53</v>
      </c>
      <c r="I7" s="71"/>
      <c r="J7" s="54">
        <f>I7*C7</f>
        <v>0</v>
      </c>
    </row>
    <row r="8" spans="1:16" ht="12.75" customHeight="1" x14ac:dyDescent="0.25">
      <c r="A8" s="62">
        <v>43862</v>
      </c>
      <c r="B8" s="67" t="s">
        <v>73</v>
      </c>
      <c r="C8" s="13">
        <v>138</v>
      </c>
      <c r="D8" s="13">
        <v>140</v>
      </c>
      <c r="E8" s="14">
        <v>249.78</v>
      </c>
      <c r="F8" s="12">
        <f t="shared" ref="F8:F18" si="1">D8/C8</f>
        <v>1.0144927536231885</v>
      </c>
      <c r="G8" s="12">
        <f t="shared" ref="G8:G18" si="2">E8/D8</f>
        <v>1.7841428571428573</v>
      </c>
      <c r="H8" s="68">
        <f t="shared" ref="H8:H18" si="3">E8/C8</f>
        <v>1.81</v>
      </c>
      <c r="I8" s="72"/>
      <c r="J8" s="55">
        <f t="shared" ref="J8:J71" si="4">I8*C8</f>
        <v>0</v>
      </c>
    </row>
    <row r="9" spans="1:16" ht="12.75" customHeight="1" x14ac:dyDescent="0.25">
      <c r="A9" s="62">
        <v>43891</v>
      </c>
      <c r="B9" s="67" t="s">
        <v>73</v>
      </c>
      <c r="C9" s="13">
        <v>101</v>
      </c>
      <c r="D9" s="13">
        <v>109</v>
      </c>
      <c r="E9" s="14">
        <v>202</v>
      </c>
      <c r="F9" s="12">
        <f t="shared" si="1"/>
        <v>1.0792079207920793</v>
      </c>
      <c r="G9" s="12">
        <f t="shared" si="2"/>
        <v>1.8532110091743119</v>
      </c>
      <c r="H9" s="68">
        <f t="shared" si="3"/>
        <v>2</v>
      </c>
      <c r="I9" s="72"/>
      <c r="J9" s="55">
        <f t="shared" si="4"/>
        <v>0</v>
      </c>
    </row>
    <row r="10" spans="1:16" ht="12.75" customHeight="1" x14ac:dyDescent="0.25">
      <c r="A10" s="62">
        <v>43922</v>
      </c>
      <c r="B10" s="67" t="s">
        <v>73</v>
      </c>
      <c r="C10" s="13">
        <v>82</v>
      </c>
      <c r="D10" s="13">
        <v>83</v>
      </c>
      <c r="E10" s="14">
        <v>112.34</v>
      </c>
      <c r="F10" s="12">
        <f t="shared" si="1"/>
        <v>1.0121951219512195</v>
      </c>
      <c r="G10" s="12">
        <f t="shared" si="2"/>
        <v>1.3534939759036144</v>
      </c>
      <c r="H10" s="68">
        <f t="shared" si="3"/>
        <v>1.37</v>
      </c>
      <c r="I10" s="72"/>
      <c r="J10" s="55">
        <f t="shared" si="4"/>
        <v>0</v>
      </c>
    </row>
    <row r="11" spans="1:16" ht="12.75" customHeight="1" x14ac:dyDescent="0.25">
      <c r="A11" s="62">
        <v>43952</v>
      </c>
      <c r="B11" s="67" t="s">
        <v>73</v>
      </c>
      <c r="C11" s="13">
        <v>86</v>
      </c>
      <c r="D11" s="13">
        <v>103</v>
      </c>
      <c r="E11" s="14">
        <v>317.33999999999997</v>
      </c>
      <c r="F11" s="12">
        <f t="shared" si="1"/>
        <v>1.1976744186046511</v>
      </c>
      <c r="G11" s="12">
        <f t="shared" si="2"/>
        <v>3.0809708737864074</v>
      </c>
      <c r="H11" s="68">
        <f t="shared" si="3"/>
        <v>3.6899999999999995</v>
      </c>
      <c r="I11" s="72"/>
      <c r="J11" s="55">
        <f t="shared" si="4"/>
        <v>0</v>
      </c>
    </row>
    <row r="12" spans="1:16" ht="12.75" customHeight="1" x14ac:dyDescent="0.25">
      <c r="A12" s="62">
        <v>43983</v>
      </c>
      <c r="B12" s="67" t="s">
        <v>73</v>
      </c>
      <c r="C12" s="13">
        <v>131</v>
      </c>
      <c r="D12" s="13">
        <v>141</v>
      </c>
      <c r="E12" s="14">
        <v>412.65</v>
      </c>
      <c r="F12" s="12">
        <f t="shared" si="1"/>
        <v>1.0763358778625953</v>
      </c>
      <c r="G12" s="12">
        <f t="shared" si="2"/>
        <v>2.926595744680851</v>
      </c>
      <c r="H12" s="68">
        <f t="shared" si="3"/>
        <v>3.15</v>
      </c>
      <c r="I12" s="72"/>
      <c r="J12" s="55">
        <f t="shared" si="4"/>
        <v>0</v>
      </c>
    </row>
    <row r="13" spans="1:16" ht="12.75" customHeight="1" x14ac:dyDescent="0.25">
      <c r="A13" s="62">
        <v>44013</v>
      </c>
      <c r="B13" s="67" t="s">
        <v>73</v>
      </c>
      <c r="C13" s="13">
        <v>93</v>
      </c>
      <c r="D13" s="13">
        <v>95</v>
      </c>
      <c r="E13" s="14">
        <v>135.78</v>
      </c>
      <c r="F13" s="12">
        <f t="shared" si="1"/>
        <v>1.021505376344086</v>
      </c>
      <c r="G13" s="12">
        <f t="shared" si="2"/>
        <v>1.4292631578947368</v>
      </c>
      <c r="H13" s="68">
        <f t="shared" si="3"/>
        <v>1.46</v>
      </c>
      <c r="I13" s="72"/>
      <c r="J13" s="55">
        <f t="shared" si="4"/>
        <v>0</v>
      </c>
    </row>
    <row r="14" spans="1:16" x14ac:dyDescent="0.25">
      <c r="A14" s="62">
        <v>44044</v>
      </c>
      <c r="B14" s="67" t="s">
        <v>73</v>
      </c>
      <c r="C14" s="13">
        <v>98</v>
      </c>
      <c r="D14" s="13">
        <v>98</v>
      </c>
      <c r="E14" s="14">
        <v>146.02000000000001</v>
      </c>
      <c r="F14" s="12">
        <f t="shared" si="1"/>
        <v>1</v>
      </c>
      <c r="G14" s="12">
        <f t="shared" si="2"/>
        <v>1.4900000000000002</v>
      </c>
      <c r="H14" s="68">
        <f t="shared" si="3"/>
        <v>1.4900000000000002</v>
      </c>
      <c r="I14" s="72"/>
      <c r="J14" s="55">
        <f t="shared" si="4"/>
        <v>0</v>
      </c>
    </row>
    <row r="15" spans="1:16" x14ac:dyDescent="0.25">
      <c r="A15" s="62">
        <v>44075</v>
      </c>
      <c r="B15" s="67" t="s">
        <v>73</v>
      </c>
      <c r="C15" s="13">
        <v>100</v>
      </c>
      <c r="D15" s="13">
        <v>118</v>
      </c>
      <c r="E15" s="14">
        <v>474</v>
      </c>
      <c r="F15" s="12">
        <f t="shared" si="1"/>
        <v>1.18</v>
      </c>
      <c r="G15" s="12">
        <f t="shared" si="2"/>
        <v>4.0169491525423728</v>
      </c>
      <c r="H15" s="68">
        <f t="shared" si="3"/>
        <v>4.74</v>
      </c>
      <c r="I15" s="72"/>
      <c r="J15" s="55">
        <f t="shared" si="4"/>
        <v>0</v>
      </c>
    </row>
    <row r="16" spans="1:16" x14ac:dyDescent="0.25">
      <c r="A16" s="62">
        <v>44105</v>
      </c>
      <c r="B16" s="67" t="s">
        <v>73</v>
      </c>
      <c r="C16" s="13">
        <v>119</v>
      </c>
      <c r="D16" s="13">
        <v>129</v>
      </c>
      <c r="E16" s="14">
        <v>268.94</v>
      </c>
      <c r="F16" s="12">
        <f t="shared" si="1"/>
        <v>1.0840336134453781</v>
      </c>
      <c r="G16" s="12">
        <f t="shared" si="2"/>
        <v>2.0848062015503874</v>
      </c>
      <c r="H16" s="68">
        <f t="shared" si="3"/>
        <v>2.2599999999999998</v>
      </c>
      <c r="I16" s="72"/>
      <c r="J16" s="55">
        <f t="shared" si="4"/>
        <v>0</v>
      </c>
    </row>
    <row r="17" spans="1:10" x14ac:dyDescent="0.25">
      <c r="A17" s="62">
        <v>44136</v>
      </c>
      <c r="B17" s="67" t="s">
        <v>73</v>
      </c>
      <c r="C17" s="13">
        <v>116</v>
      </c>
      <c r="D17" s="13">
        <v>123</v>
      </c>
      <c r="E17" s="14">
        <v>218.07999999999998</v>
      </c>
      <c r="F17" s="12">
        <f t="shared" si="1"/>
        <v>1.0603448275862069</v>
      </c>
      <c r="G17" s="12">
        <f t="shared" si="2"/>
        <v>1.7730081300813008</v>
      </c>
      <c r="H17" s="68">
        <f t="shared" si="3"/>
        <v>1.88</v>
      </c>
      <c r="I17" s="72"/>
      <c r="J17" s="55">
        <f t="shared" si="4"/>
        <v>0</v>
      </c>
    </row>
    <row r="18" spans="1:10" ht="14.25" customHeight="1" x14ac:dyDescent="0.25">
      <c r="A18" s="62">
        <v>44166</v>
      </c>
      <c r="B18" s="67" t="s">
        <v>73</v>
      </c>
      <c r="C18" s="13">
        <v>139</v>
      </c>
      <c r="D18" s="13">
        <v>143</v>
      </c>
      <c r="E18" s="14">
        <v>333.59999999999997</v>
      </c>
      <c r="F18" s="12">
        <f t="shared" si="1"/>
        <v>1.0287769784172662</v>
      </c>
      <c r="G18" s="12">
        <f t="shared" si="2"/>
        <v>2.3328671328671327</v>
      </c>
      <c r="H18" s="68">
        <f t="shared" si="3"/>
        <v>2.4</v>
      </c>
      <c r="I18" s="72"/>
      <c r="J18" s="55">
        <f t="shared" si="4"/>
        <v>0</v>
      </c>
    </row>
    <row r="19" spans="1:10" x14ac:dyDescent="0.25">
      <c r="A19" s="62">
        <v>43831</v>
      </c>
      <c r="B19" s="67" t="s">
        <v>75</v>
      </c>
      <c r="C19" s="13">
        <v>103</v>
      </c>
      <c r="D19" s="13">
        <v>107</v>
      </c>
      <c r="E19" s="14">
        <v>451.14</v>
      </c>
      <c r="F19" s="12">
        <f t="shared" ref="F19:F30" si="5">D19/C19</f>
        <v>1.0388349514563107</v>
      </c>
      <c r="G19" s="12">
        <f t="shared" ref="G19:G30" si="6">E19/D19</f>
        <v>4.2162616822429904</v>
      </c>
      <c r="H19" s="68">
        <f t="shared" ref="H19:H30" si="7">E19/C19</f>
        <v>4.38</v>
      </c>
      <c r="I19" s="72"/>
      <c r="J19" s="55">
        <f t="shared" si="4"/>
        <v>0</v>
      </c>
    </row>
    <row r="20" spans="1:10" x14ac:dyDescent="0.25">
      <c r="A20" s="62">
        <v>43862</v>
      </c>
      <c r="B20" s="67" t="s">
        <v>75</v>
      </c>
      <c r="C20" s="13">
        <v>108</v>
      </c>
      <c r="D20" s="13">
        <v>110</v>
      </c>
      <c r="E20" s="14">
        <v>556.20000000000005</v>
      </c>
      <c r="F20" s="12">
        <f t="shared" si="5"/>
        <v>1.0185185185185186</v>
      </c>
      <c r="G20" s="12">
        <f t="shared" si="6"/>
        <v>5.0563636363636366</v>
      </c>
      <c r="H20" s="68">
        <f t="shared" si="7"/>
        <v>5.15</v>
      </c>
      <c r="I20" s="72"/>
      <c r="J20" s="55">
        <f t="shared" si="4"/>
        <v>0</v>
      </c>
    </row>
    <row r="21" spans="1:10" x14ac:dyDescent="0.25">
      <c r="A21" s="62">
        <v>43891</v>
      </c>
      <c r="B21" s="67" t="s">
        <v>75</v>
      </c>
      <c r="C21" s="13">
        <v>68</v>
      </c>
      <c r="D21" s="13">
        <v>73</v>
      </c>
      <c r="E21" s="14">
        <v>317.56</v>
      </c>
      <c r="F21" s="12">
        <f t="shared" si="5"/>
        <v>1.0735294117647058</v>
      </c>
      <c r="G21" s="12">
        <f t="shared" si="6"/>
        <v>4.3501369863013695</v>
      </c>
      <c r="H21" s="68">
        <f t="shared" si="7"/>
        <v>4.67</v>
      </c>
      <c r="I21" s="72"/>
      <c r="J21" s="55">
        <f t="shared" si="4"/>
        <v>0</v>
      </c>
    </row>
    <row r="22" spans="1:10" x14ac:dyDescent="0.25">
      <c r="A22" s="62">
        <v>43922</v>
      </c>
      <c r="B22" s="67" t="s">
        <v>75</v>
      </c>
      <c r="C22" s="13">
        <v>31</v>
      </c>
      <c r="D22" s="13">
        <v>32</v>
      </c>
      <c r="E22" s="14">
        <v>127.1</v>
      </c>
      <c r="F22" s="12">
        <f t="shared" si="5"/>
        <v>1.032258064516129</v>
      </c>
      <c r="G22" s="12">
        <f t="shared" si="6"/>
        <v>3.9718749999999998</v>
      </c>
      <c r="H22" s="68">
        <f t="shared" si="7"/>
        <v>4.0999999999999996</v>
      </c>
      <c r="I22" s="72"/>
      <c r="J22" s="55">
        <f t="shared" si="4"/>
        <v>0</v>
      </c>
    </row>
    <row r="23" spans="1:10" x14ac:dyDescent="0.25">
      <c r="A23" s="62">
        <v>43952</v>
      </c>
      <c r="B23" s="67" t="s">
        <v>75</v>
      </c>
      <c r="C23" s="13">
        <v>51</v>
      </c>
      <c r="D23" s="13">
        <v>55</v>
      </c>
      <c r="E23" s="14">
        <v>177.48</v>
      </c>
      <c r="F23" s="12">
        <f t="shared" si="5"/>
        <v>1.0784313725490196</v>
      </c>
      <c r="G23" s="12">
        <f t="shared" si="6"/>
        <v>3.2269090909090905</v>
      </c>
      <c r="H23" s="68">
        <f t="shared" si="7"/>
        <v>3.48</v>
      </c>
      <c r="I23" s="72"/>
      <c r="J23" s="55">
        <f t="shared" si="4"/>
        <v>0</v>
      </c>
    </row>
    <row r="24" spans="1:10" x14ac:dyDescent="0.25">
      <c r="A24" s="62">
        <v>43983</v>
      </c>
      <c r="B24" s="67" t="s">
        <v>75</v>
      </c>
      <c r="C24" s="13">
        <v>91</v>
      </c>
      <c r="D24" s="13">
        <v>96</v>
      </c>
      <c r="E24" s="14">
        <v>394.03000000000003</v>
      </c>
      <c r="F24" s="12">
        <f t="shared" si="5"/>
        <v>1.054945054945055</v>
      </c>
      <c r="G24" s="12">
        <f t="shared" si="6"/>
        <v>4.1044791666666667</v>
      </c>
      <c r="H24" s="68">
        <f t="shared" si="7"/>
        <v>4.33</v>
      </c>
      <c r="I24" s="72"/>
      <c r="J24" s="55">
        <f t="shared" si="4"/>
        <v>0</v>
      </c>
    </row>
    <row r="25" spans="1:10" x14ac:dyDescent="0.25">
      <c r="A25" s="62">
        <v>44013</v>
      </c>
      <c r="B25" s="67" t="s">
        <v>75</v>
      </c>
      <c r="C25" s="13">
        <v>78</v>
      </c>
      <c r="D25" s="13">
        <v>82</v>
      </c>
      <c r="E25" s="14">
        <v>429.78</v>
      </c>
      <c r="F25" s="12">
        <f t="shared" si="5"/>
        <v>1.0512820512820513</v>
      </c>
      <c r="G25" s="12">
        <f t="shared" si="6"/>
        <v>5.2412195121951219</v>
      </c>
      <c r="H25" s="68">
        <f t="shared" si="7"/>
        <v>5.51</v>
      </c>
      <c r="I25" s="72"/>
      <c r="J25" s="55">
        <f t="shared" si="4"/>
        <v>0</v>
      </c>
    </row>
    <row r="26" spans="1:10" x14ac:dyDescent="0.25">
      <c r="A26" s="62">
        <v>44044</v>
      </c>
      <c r="B26" s="67" t="s">
        <v>75</v>
      </c>
      <c r="C26" s="13">
        <v>57</v>
      </c>
      <c r="D26" s="13">
        <v>63</v>
      </c>
      <c r="E26" s="14">
        <v>229.71</v>
      </c>
      <c r="F26" s="12">
        <f t="shared" si="5"/>
        <v>1.1052631578947369</v>
      </c>
      <c r="G26" s="12">
        <f t="shared" si="6"/>
        <v>3.6461904761904762</v>
      </c>
      <c r="H26" s="68">
        <f t="shared" si="7"/>
        <v>4.03</v>
      </c>
      <c r="I26" s="72"/>
      <c r="J26" s="55">
        <f t="shared" si="4"/>
        <v>0</v>
      </c>
    </row>
    <row r="27" spans="1:10" x14ac:dyDescent="0.25">
      <c r="A27" s="62">
        <v>44075</v>
      </c>
      <c r="B27" s="67" t="s">
        <v>75</v>
      </c>
      <c r="C27" s="13">
        <v>74</v>
      </c>
      <c r="D27" s="13">
        <v>77</v>
      </c>
      <c r="E27" s="14">
        <v>390.72</v>
      </c>
      <c r="F27" s="12">
        <f t="shared" si="5"/>
        <v>1.0405405405405406</v>
      </c>
      <c r="G27" s="12">
        <f t="shared" si="6"/>
        <v>5.0742857142857147</v>
      </c>
      <c r="H27" s="68">
        <f t="shared" si="7"/>
        <v>5.28</v>
      </c>
      <c r="I27" s="72"/>
      <c r="J27" s="55">
        <f t="shared" si="4"/>
        <v>0</v>
      </c>
    </row>
    <row r="28" spans="1:10" x14ac:dyDescent="0.25">
      <c r="A28" s="62">
        <v>44105</v>
      </c>
      <c r="B28" s="67" t="s">
        <v>75</v>
      </c>
      <c r="C28" s="13">
        <v>71</v>
      </c>
      <c r="D28" s="13">
        <v>80</v>
      </c>
      <c r="E28" s="14">
        <v>271.93</v>
      </c>
      <c r="F28" s="12">
        <f t="shared" si="5"/>
        <v>1.1267605633802817</v>
      </c>
      <c r="G28" s="12">
        <f t="shared" si="6"/>
        <v>3.3991250000000002</v>
      </c>
      <c r="H28" s="68">
        <f t="shared" si="7"/>
        <v>3.83</v>
      </c>
      <c r="I28" s="72"/>
      <c r="J28" s="55">
        <f t="shared" si="4"/>
        <v>0</v>
      </c>
    </row>
    <row r="29" spans="1:10" x14ac:dyDescent="0.25">
      <c r="A29" s="62">
        <v>44136</v>
      </c>
      <c r="B29" s="67" t="s">
        <v>75</v>
      </c>
      <c r="C29" s="13">
        <v>101</v>
      </c>
      <c r="D29" s="13">
        <v>106</v>
      </c>
      <c r="E29" s="14">
        <v>379.76</v>
      </c>
      <c r="F29" s="12">
        <f t="shared" si="5"/>
        <v>1.0495049504950495</v>
      </c>
      <c r="G29" s="12">
        <f t="shared" si="6"/>
        <v>3.5826415094339623</v>
      </c>
      <c r="H29" s="68">
        <f t="shared" si="7"/>
        <v>3.76</v>
      </c>
      <c r="I29" s="72"/>
      <c r="J29" s="55">
        <f t="shared" si="4"/>
        <v>0</v>
      </c>
    </row>
    <row r="30" spans="1:10" x14ac:dyDescent="0.25">
      <c r="A30" s="62">
        <v>44166</v>
      </c>
      <c r="B30" s="67" t="s">
        <v>75</v>
      </c>
      <c r="C30" s="13">
        <v>65</v>
      </c>
      <c r="D30" s="13">
        <v>79</v>
      </c>
      <c r="E30" s="14">
        <v>247</v>
      </c>
      <c r="F30" s="12">
        <f t="shared" si="5"/>
        <v>1.2153846153846153</v>
      </c>
      <c r="G30" s="12">
        <f t="shared" si="6"/>
        <v>3.1265822784810124</v>
      </c>
      <c r="H30" s="68">
        <f t="shared" si="7"/>
        <v>3.8</v>
      </c>
      <c r="I30" s="72"/>
      <c r="J30" s="55">
        <f t="shared" si="4"/>
        <v>0</v>
      </c>
    </row>
    <row r="31" spans="1:10" x14ac:dyDescent="0.25">
      <c r="A31" s="62">
        <v>43831</v>
      </c>
      <c r="B31" s="67" t="s">
        <v>74</v>
      </c>
      <c r="C31" s="13">
        <v>15</v>
      </c>
      <c r="D31" s="13">
        <v>15</v>
      </c>
      <c r="E31" s="14">
        <v>32.1</v>
      </c>
      <c r="F31" s="12">
        <f t="shared" ref="F31:F42" si="8">D31/C31</f>
        <v>1</v>
      </c>
      <c r="G31" s="12">
        <f t="shared" ref="G31:G42" si="9">E31/D31</f>
        <v>2.14</v>
      </c>
      <c r="H31" s="68">
        <f t="shared" ref="H31:H42" si="10">E31/C31</f>
        <v>2.14</v>
      </c>
      <c r="I31" s="72"/>
      <c r="J31" s="55">
        <f t="shared" si="4"/>
        <v>0</v>
      </c>
    </row>
    <row r="32" spans="1:10" x14ac:dyDescent="0.25">
      <c r="A32" s="62">
        <v>43862</v>
      </c>
      <c r="B32" s="67" t="s">
        <v>74</v>
      </c>
      <c r="C32" s="13">
        <v>15</v>
      </c>
      <c r="D32" s="13">
        <v>15</v>
      </c>
      <c r="E32" s="14">
        <v>40.65</v>
      </c>
      <c r="F32" s="12">
        <f t="shared" si="8"/>
        <v>1</v>
      </c>
      <c r="G32" s="12">
        <f t="shared" si="9"/>
        <v>2.71</v>
      </c>
      <c r="H32" s="68">
        <f t="shared" si="10"/>
        <v>2.71</v>
      </c>
      <c r="I32" s="72"/>
      <c r="J32" s="55">
        <f t="shared" si="4"/>
        <v>0</v>
      </c>
    </row>
    <row r="33" spans="1:10" x14ac:dyDescent="0.25">
      <c r="A33" s="62">
        <v>43891</v>
      </c>
      <c r="B33" s="67" t="s">
        <v>74</v>
      </c>
      <c r="C33" s="13">
        <v>8</v>
      </c>
      <c r="D33" s="13">
        <v>8</v>
      </c>
      <c r="E33" s="14">
        <v>22.88</v>
      </c>
      <c r="F33" s="12">
        <f t="shared" si="8"/>
        <v>1</v>
      </c>
      <c r="G33" s="12">
        <f t="shared" si="9"/>
        <v>2.86</v>
      </c>
      <c r="H33" s="68">
        <f t="shared" si="10"/>
        <v>2.86</v>
      </c>
      <c r="I33" s="72"/>
      <c r="J33" s="55">
        <f t="shared" si="4"/>
        <v>0</v>
      </c>
    </row>
    <row r="34" spans="1:10" x14ac:dyDescent="0.25">
      <c r="A34" s="62">
        <v>43922</v>
      </c>
      <c r="B34" s="67" t="s">
        <v>74</v>
      </c>
      <c r="C34" s="13">
        <v>13</v>
      </c>
      <c r="D34" s="13">
        <v>13</v>
      </c>
      <c r="E34" s="14">
        <v>39.39</v>
      </c>
      <c r="F34" s="12">
        <f t="shared" si="8"/>
        <v>1</v>
      </c>
      <c r="G34" s="12">
        <f t="shared" si="9"/>
        <v>3.0300000000000002</v>
      </c>
      <c r="H34" s="68">
        <f t="shared" si="10"/>
        <v>3.0300000000000002</v>
      </c>
      <c r="I34" s="72"/>
      <c r="J34" s="55">
        <f t="shared" si="4"/>
        <v>0</v>
      </c>
    </row>
    <row r="35" spans="1:10" x14ac:dyDescent="0.25">
      <c r="A35" s="62">
        <v>43952</v>
      </c>
      <c r="B35" s="67" t="s">
        <v>74</v>
      </c>
      <c r="C35" s="13">
        <v>6</v>
      </c>
      <c r="D35" s="13">
        <v>6</v>
      </c>
      <c r="E35" s="14">
        <v>27.299999999999997</v>
      </c>
      <c r="F35" s="12">
        <f t="shared" si="8"/>
        <v>1</v>
      </c>
      <c r="G35" s="12">
        <f t="shared" si="9"/>
        <v>4.55</v>
      </c>
      <c r="H35" s="68">
        <f t="shared" si="10"/>
        <v>4.55</v>
      </c>
      <c r="I35" s="72"/>
      <c r="J35" s="55">
        <f t="shared" si="4"/>
        <v>0</v>
      </c>
    </row>
    <row r="36" spans="1:10" x14ac:dyDescent="0.25">
      <c r="A36" s="62">
        <v>43983</v>
      </c>
      <c r="B36" s="67" t="s">
        <v>74</v>
      </c>
      <c r="C36" s="13">
        <v>14</v>
      </c>
      <c r="D36" s="13">
        <v>15</v>
      </c>
      <c r="E36" s="14">
        <v>83.02</v>
      </c>
      <c r="F36" s="12">
        <f t="shared" si="8"/>
        <v>1.0714285714285714</v>
      </c>
      <c r="G36" s="12">
        <f t="shared" si="9"/>
        <v>5.5346666666666664</v>
      </c>
      <c r="H36" s="68">
        <f t="shared" si="10"/>
        <v>5.93</v>
      </c>
      <c r="I36" s="72"/>
      <c r="J36" s="55">
        <f t="shared" si="4"/>
        <v>0</v>
      </c>
    </row>
    <row r="37" spans="1:10" x14ac:dyDescent="0.25">
      <c r="A37" s="62">
        <v>44013</v>
      </c>
      <c r="B37" s="67" t="s">
        <v>74</v>
      </c>
      <c r="C37" s="13">
        <v>8</v>
      </c>
      <c r="D37" s="13">
        <v>8</v>
      </c>
      <c r="E37" s="14">
        <v>62.4</v>
      </c>
      <c r="F37" s="12">
        <f t="shared" si="8"/>
        <v>1</v>
      </c>
      <c r="G37" s="12">
        <f t="shared" si="9"/>
        <v>7.8</v>
      </c>
      <c r="H37" s="68">
        <f t="shared" si="10"/>
        <v>7.8</v>
      </c>
      <c r="I37" s="72"/>
      <c r="J37" s="55">
        <f t="shared" si="4"/>
        <v>0</v>
      </c>
    </row>
    <row r="38" spans="1:10" x14ac:dyDescent="0.25">
      <c r="A38" s="62">
        <v>44044</v>
      </c>
      <c r="B38" s="67" t="s">
        <v>74</v>
      </c>
      <c r="C38" s="13">
        <v>11</v>
      </c>
      <c r="D38" s="13">
        <v>11</v>
      </c>
      <c r="E38" s="14">
        <v>30.03</v>
      </c>
      <c r="F38" s="12">
        <f t="shared" si="8"/>
        <v>1</v>
      </c>
      <c r="G38" s="12">
        <f t="shared" si="9"/>
        <v>2.73</v>
      </c>
      <c r="H38" s="68">
        <f t="shared" si="10"/>
        <v>2.73</v>
      </c>
      <c r="I38" s="72"/>
      <c r="J38" s="55">
        <f t="shared" si="4"/>
        <v>0</v>
      </c>
    </row>
    <row r="39" spans="1:10" x14ac:dyDescent="0.25">
      <c r="A39" s="62">
        <v>44075</v>
      </c>
      <c r="B39" s="67" t="s">
        <v>74</v>
      </c>
      <c r="C39" s="13">
        <v>9</v>
      </c>
      <c r="D39" s="13">
        <v>9</v>
      </c>
      <c r="E39" s="14">
        <v>19.260000000000002</v>
      </c>
      <c r="F39" s="12">
        <f t="shared" si="8"/>
        <v>1</v>
      </c>
      <c r="G39" s="12">
        <f t="shared" si="9"/>
        <v>2.14</v>
      </c>
      <c r="H39" s="68">
        <f t="shared" si="10"/>
        <v>2.14</v>
      </c>
      <c r="I39" s="72"/>
      <c r="J39" s="55">
        <f t="shared" si="4"/>
        <v>0</v>
      </c>
    </row>
    <row r="40" spans="1:10" x14ac:dyDescent="0.25">
      <c r="A40" s="62">
        <v>44105</v>
      </c>
      <c r="B40" s="67" t="s">
        <v>74</v>
      </c>
      <c r="C40" s="13">
        <v>11</v>
      </c>
      <c r="D40" s="13">
        <v>14</v>
      </c>
      <c r="E40" s="14">
        <v>82.5</v>
      </c>
      <c r="F40" s="12">
        <f t="shared" si="8"/>
        <v>1.2727272727272727</v>
      </c>
      <c r="G40" s="12">
        <f t="shared" si="9"/>
        <v>5.8928571428571432</v>
      </c>
      <c r="H40" s="68">
        <f t="shared" si="10"/>
        <v>7.5</v>
      </c>
      <c r="I40" s="72"/>
      <c r="J40" s="55">
        <f t="shared" si="4"/>
        <v>0</v>
      </c>
    </row>
    <row r="41" spans="1:10" x14ac:dyDescent="0.25">
      <c r="A41" s="62">
        <v>44136</v>
      </c>
      <c r="B41" s="67" t="s">
        <v>74</v>
      </c>
      <c r="C41" s="13">
        <v>6</v>
      </c>
      <c r="D41" s="13">
        <v>7</v>
      </c>
      <c r="E41" s="14">
        <v>70.38</v>
      </c>
      <c r="F41" s="12">
        <f t="shared" si="8"/>
        <v>1.1666666666666667</v>
      </c>
      <c r="G41" s="12">
        <f t="shared" si="9"/>
        <v>10.054285714285713</v>
      </c>
      <c r="H41" s="68">
        <f t="shared" si="10"/>
        <v>11.729999999999999</v>
      </c>
      <c r="I41" s="72"/>
      <c r="J41" s="55">
        <f t="shared" si="4"/>
        <v>0</v>
      </c>
    </row>
    <row r="42" spans="1:10" x14ac:dyDescent="0.25">
      <c r="A42" s="62">
        <v>44166</v>
      </c>
      <c r="B42" s="67" t="s">
        <v>74</v>
      </c>
      <c r="C42" s="13">
        <v>24</v>
      </c>
      <c r="D42" s="13">
        <v>25</v>
      </c>
      <c r="E42" s="14">
        <v>100.80000000000001</v>
      </c>
      <c r="F42" s="12">
        <f t="shared" si="8"/>
        <v>1.0416666666666667</v>
      </c>
      <c r="G42" s="12">
        <f t="shared" si="9"/>
        <v>4.032</v>
      </c>
      <c r="H42" s="68">
        <f t="shared" si="10"/>
        <v>4.2</v>
      </c>
      <c r="I42" s="72"/>
      <c r="J42" s="55">
        <f t="shared" si="4"/>
        <v>0</v>
      </c>
    </row>
    <row r="43" spans="1:10" x14ac:dyDescent="0.25">
      <c r="A43" s="62">
        <v>43831</v>
      </c>
      <c r="B43" s="67" t="s">
        <v>76</v>
      </c>
      <c r="C43" s="13">
        <v>29</v>
      </c>
      <c r="D43" s="13">
        <v>35</v>
      </c>
      <c r="E43" s="14">
        <v>54.809999999999995</v>
      </c>
      <c r="F43" s="12">
        <f t="shared" ref="F43:F53" si="11">D43/C43</f>
        <v>1.2068965517241379</v>
      </c>
      <c r="G43" s="12">
        <f t="shared" ref="G43:G53" si="12">E43/D43</f>
        <v>1.5659999999999998</v>
      </c>
      <c r="H43" s="68">
        <f t="shared" ref="H43:H53" si="13">E43/C43</f>
        <v>1.89</v>
      </c>
      <c r="I43" s="72"/>
      <c r="J43" s="55">
        <f t="shared" si="4"/>
        <v>0</v>
      </c>
    </row>
    <row r="44" spans="1:10" x14ac:dyDescent="0.25">
      <c r="A44" s="62">
        <v>43862</v>
      </c>
      <c r="B44" s="67" t="s">
        <v>76</v>
      </c>
      <c r="C44" s="13">
        <v>31</v>
      </c>
      <c r="D44" s="13">
        <v>35</v>
      </c>
      <c r="E44" s="14">
        <v>84.940000000000012</v>
      </c>
      <c r="F44" s="12">
        <f t="shared" si="11"/>
        <v>1.1290322580645162</v>
      </c>
      <c r="G44" s="12">
        <f t="shared" si="12"/>
        <v>2.426857142857143</v>
      </c>
      <c r="H44" s="68">
        <f t="shared" si="13"/>
        <v>2.74</v>
      </c>
      <c r="I44" s="72"/>
      <c r="J44" s="55">
        <f t="shared" si="4"/>
        <v>0</v>
      </c>
    </row>
    <row r="45" spans="1:10" x14ac:dyDescent="0.25">
      <c r="A45" s="62">
        <v>43891</v>
      </c>
      <c r="B45" s="67" t="s">
        <v>76</v>
      </c>
      <c r="C45" s="13">
        <v>12</v>
      </c>
      <c r="D45" s="13">
        <v>15</v>
      </c>
      <c r="E45" s="14">
        <v>29.28</v>
      </c>
      <c r="F45" s="12">
        <f t="shared" si="11"/>
        <v>1.25</v>
      </c>
      <c r="G45" s="12">
        <f t="shared" si="12"/>
        <v>1.9520000000000002</v>
      </c>
      <c r="H45" s="68">
        <f t="shared" si="13"/>
        <v>2.44</v>
      </c>
      <c r="I45" s="72"/>
      <c r="J45" s="55">
        <f t="shared" si="4"/>
        <v>0</v>
      </c>
    </row>
    <row r="46" spans="1:10" x14ac:dyDescent="0.25">
      <c r="A46" s="62">
        <v>43922</v>
      </c>
      <c r="B46" s="67" t="s">
        <v>76</v>
      </c>
      <c r="C46" s="13">
        <v>15</v>
      </c>
      <c r="D46" s="13">
        <v>18</v>
      </c>
      <c r="E46" s="14">
        <v>58.199999999999996</v>
      </c>
      <c r="F46" s="12">
        <f t="shared" si="11"/>
        <v>1.2</v>
      </c>
      <c r="G46" s="12">
        <f t="shared" si="12"/>
        <v>3.2333333333333329</v>
      </c>
      <c r="H46" s="68">
        <f t="shared" si="13"/>
        <v>3.88</v>
      </c>
      <c r="I46" s="72"/>
      <c r="J46" s="55">
        <f t="shared" si="4"/>
        <v>0</v>
      </c>
    </row>
    <row r="47" spans="1:10" x14ac:dyDescent="0.25">
      <c r="A47" s="62">
        <v>43952</v>
      </c>
      <c r="B47" s="67" t="s">
        <v>76</v>
      </c>
      <c r="C47" s="13">
        <v>8</v>
      </c>
      <c r="D47" s="13">
        <v>9</v>
      </c>
      <c r="E47" s="14">
        <v>23.68</v>
      </c>
      <c r="F47" s="12">
        <f t="shared" si="11"/>
        <v>1.125</v>
      </c>
      <c r="G47" s="12">
        <f t="shared" si="12"/>
        <v>2.6311111111111112</v>
      </c>
      <c r="H47" s="68">
        <f t="shared" si="13"/>
        <v>2.96</v>
      </c>
      <c r="I47" s="72"/>
      <c r="J47" s="55">
        <f t="shared" si="4"/>
        <v>0</v>
      </c>
    </row>
    <row r="48" spans="1:10" x14ac:dyDescent="0.25">
      <c r="A48" s="62">
        <v>43983</v>
      </c>
      <c r="B48" s="67" t="s">
        <v>76</v>
      </c>
      <c r="C48" s="13">
        <v>15</v>
      </c>
      <c r="D48" s="13">
        <v>16</v>
      </c>
      <c r="E48" s="14">
        <v>43.35</v>
      </c>
      <c r="F48" s="12">
        <f t="shared" si="11"/>
        <v>1.0666666666666667</v>
      </c>
      <c r="G48" s="12">
        <f t="shared" si="12"/>
        <v>2.7093750000000001</v>
      </c>
      <c r="H48" s="68">
        <f t="shared" si="13"/>
        <v>2.89</v>
      </c>
      <c r="I48" s="72"/>
      <c r="J48" s="55">
        <f t="shared" si="4"/>
        <v>0</v>
      </c>
    </row>
    <row r="49" spans="1:10" x14ac:dyDescent="0.25">
      <c r="A49" s="62">
        <v>44013</v>
      </c>
      <c r="B49" s="67" t="s">
        <v>76</v>
      </c>
      <c r="C49" s="13">
        <v>29</v>
      </c>
      <c r="D49" s="13">
        <v>45</v>
      </c>
      <c r="E49" s="14">
        <v>132.23999999999998</v>
      </c>
      <c r="F49" s="12">
        <f t="shared" si="11"/>
        <v>1.5517241379310345</v>
      </c>
      <c r="G49" s="12">
        <f t="shared" si="12"/>
        <v>2.9386666666666663</v>
      </c>
      <c r="H49" s="68">
        <f t="shared" si="13"/>
        <v>4.5599999999999996</v>
      </c>
      <c r="I49" s="72"/>
      <c r="J49" s="55">
        <f t="shared" si="4"/>
        <v>0</v>
      </c>
    </row>
    <row r="50" spans="1:10" x14ac:dyDescent="0.25">
      <c r="A50" s="62">
        <v>44044</v>
      </c>
      <c r="B50" s="67" t="s">
        <v>76</v>
      </c>
      <c r="C50" s="13">
        <v>15</v>
      </c>
      <c r="D50" s="13">
        <v>18</v>
      </c>
      <c r="E50" s="14">
        <v>39.75</v>
      </c>
      <c r="F50" s="12">
        <f t="shared" si="11"/>
        <v>1.2</v>
      </c>
      <c r="G50" s="12">
        <f t="shared" si="12"/>
        <v>2.2083333333333335</v>
      </c>
      <c r="H50" s="68">
        <f t="shared" si="13"/>
        <v>2.65</v>
      </c>
      <c r="I50" s="72"/>
      <c r="J50" s="55">
        <f t="shared" si="4"/>
        <v>0</v>
      </c>
    </row>
    <row r="51" spans="1:10" x14ac:dyDescent="0.25">
      <c r="A51" s="62">
        <v>44075</v>
      </c>
      <c r="B51" s="67" t="s">
        <v>76</v>
      </c>
      <c r="C51" s="13">
        <v>18</v>
      </c>
      <c r="D51" s="13">
        <v>18</v>
      </c>
      <c r="E51" s="14">
        <v>65.52</v>
      </c>
      <c r="F51" s="12">
        <f t="shared" si="11"/>
        <v>1</v>
      </c>
      <c r="G51" s="12">
        <f t="shared" si="12"/>
        <v>3.6399999999999997</v>
      </c>
      <c r="H51" s="68">
        <f t="shared" si="13"/>
        <v>3.6399999999999997</v>
      </c>
      <c r="I51" s="72"/>
      <c r="J51" s="55">
        <f t="shared" si="4"/>
        <v>0</v>
      </c>
    </row>
    <row r="52" spans="1:10" x14ac:dyDescent="0.25">
      <c r="A52" s="62">
        <v>44105</v>
      </c>
      <c r="B52" s="67" t="s">
        <v>76</v>
      </c>
      <c r="C52" s="13">
        <v>24</v>
      </c>
      <c r="D52" s="13">
        <v>26</v>
      </c>
      <c r="E52" s="14">
        <v>157.19999999999999</v>
      </c>
      <c r="F52" s="12">
        <f t="shared" si="11"/>
        <v>1.0833333333333333</v>
      </c>
      <c r="G52" s="12">
        <f t="shared" si="12"/>
        <v>6.046153846153846</v>
      </c>
      <c r="H52" s="68">
        <f t="shared" si="13"/>
        <v>6.55</v>
      </c>
      <c r="I52" s="72"/>
      <c r="J52" s="55">
        <f t="shared" si="4"/>
        <v>0</v>
      </c>
    </row>
    <row r="53" spans="1:10" x14ac:dyDescent="0.25">
      <c r="A53" s="62">
        <v>44136</v>
      </c>
      <c r="B53" s="67" t="s">
        <v>76</v>
      </c>
      <c r="C53" s="13">
        <v>34</v>
      </c>
      <c r="D53" s="13">
        <v>41</v>
      </c>
      <c r="E53" s="14">
        <v>269.27999999999997</v>
      </c>
      <c r="F53" s="12">
        <f t="shared" si="11"/>
        <v>1.2058823529411764</v>
      </c>
      <c r="G53" s="12">
        <f t="shared" si="12"/>
        <v>6.5678048780487801</v>
      </c>
      <c r="H53" s="68">
        <f t="shared" si="13"/>
        <v>7.919999999999999</v>
      </c>
      <c r="I53" s="72"/>
      <c r="J53" s="55">
        <f t="shared" si="4"/>
        <v>0</v>
      </c>
    </row>
    <row r="54" spans="1:10" x14ac:dyDescent="0.25">
      <c r="A54" s="62">
        <v>44166</v>
      </c>
      <c r="B54" s="67" t="s">
        <v>76</v>
      </c>
      <c r="C54" s="13">
        <v>23</v>
      </c>
      <c r="D54" s="13">
        <v>25</v>
      </c>
      <c r="E54" s="14">
        <v>97.059999999999988</v>
      </c>
      <c r="F54" s="12">
        <f t="shared" ref="F54:F78" si="14">D54/C54</f>
        <v>1.0869565217391304</v>
      </c>
      <c r="G54" s="12">
        <f t="shared" ref="G54:G78" si="15">E54/D54</f>
        <v>3.8823999999999996</v>
      </c>
      <c r="H54" s="68">
        <f t="shared" ref="H54:H78" si="16">E54/C54</f>
        <v>4.22</v>
      </c>
      <c r="I54" s="72"/>
      <c r="J54" s="55">
        <f t="shared" si="4"/>
        <v>0</v>
      </c>
    </row>
    <row r="55" spans="1:10" x14ac:dyDescent="0.25">
      <c r="A55" s="62">
        <v>43831</v>
      </c>
      <c r="B55" s="67" t="s">
        <v>69</v>
      </c>
      <c r="C55" s="15">
        <v>24</v>
      </c>
      <c r="D55" s="15">
        <v>32</v>
      </c>
      <c r="E55" s="14">
        <v>181.68</v>
      </c>
      <c r="F55" s="12">
        <f t="shared" si="14"/>
        <v>1.3333333333333333</v>
      </c>
      <c r="G55" s="12">
        <f t="shared" si="15"/>
        <v>5.6775000000000002</v>
      </c>
      <c r="H55" s="68">
        <f t="shared" si="16"/>
        <v>7.57</v>
      </c>
      <c r="I55" s="72"/>
      <c r="J55" s="55">
        <f t="shared" si="4"/>
        <v>0</v>
      </c>
    </row>
    <row r="56" spans="1:10" x14ac:dyDescent="0.25">
      <c r="A56" s="62">
        <v>43862</v>
      </c>
      <c r="B56" s="67" t="s">
        <v>69</v>
      </c>
      <c r="C56" s="15">
        <v>26</v>
      </c>
      <c r="D56" s="15">
        <v>28</v>
      </c>
      <c r="E56" s="14">
        <v>155.74</v>
      </c>
      <c r="F56" s="12">
        <f t="shared" si="14"/>
        <v>1.0769230769230769</v>
      </c>
      <c r="G56" s="12">
        <f t="shared" si="15"/>
        <v>5.5621428571428577</v>
      </c>
      <c r="H56" s="68">
        <f t="shared" si="16"/>
        <v>5.99</v>
      </c>
      <c r="I56" s="72"/>
      <c r="J56" s="55">
        <f t="shared" si="4"/>
        <v>0</v>
      </c>
    </row>
    <row r="57" spans="1:10" x14ac:dyDescent="0.25">
      <c r="A57" s="62">
        <v>43891</v>
      </c>
      <c r="B57" s="67" t="s">
        <v>69</v>
      </c>
      <c r="C57" s="15">
        <v>13</v>
      </c>
      <c r="D57" s="15">
        <v>18</v>
      </c>
      <c r="E57" s="14">
        <v>104.38999999999999</v>
      </c>
      <c r="F57" s="12">
        <f t="shared" si="14"/>
        <v>1.3846153846153846</v>
      </c>
      <c r="G57" s="12">
        <f t="shared" si="15"/>
        <v>5.7994444444444433</v>
      </c>
      <c r="H57" s="68">
        <f t="shared" si="16"/>
        <v>8.0299999999999994</v>
      </c>
      <c r="I57" s="72"/>
      <c r="J57" s="55">
        <f t="shared" si="4"/>
        <v>0</v>
      </c>
    </row>
    <row r="58" spans="1:10" x14ac:dyDescent="0.25">
      <c r="A58" s="62">
        <v>43922</v>
      </c>
      <c r="B58" s="67" t="s">
        <v>69</v>
      </c>
      <c r="C58" s="15">
        <v>13</v>
      </c>
      <c r="D58" s="15">
        <v>14</v>
      </c>
      <c r="E58" s="14">
        <v>36.14</v>
      </c>
      <c r="F58" s="12">
        <f t="shared" si="14"/>
        <v>1.0769230769230769</v>
      </c>
      <c r="G58" s="12">
        <f t="shared" si="15"/>
        <v>2.5814285714285714</v>
      </c>
      <c r="H58" s="68">
        <f t="shared" si="16"/>
        <v>2.7800000000000002</v>
      </c>
      <c r="I58" s="72"/>
      <c r="J58" s="55">
        <f t="shared" si="4"/>
        <v>0</v>
      </c>
    </row>
    <row r="59" spans="1:10" x14ac:dyDescent="0.25">
      <c r="A59" s="62">
        <v>43952</v>
      </c>
      <c r="B59" s="67" t="s">
        <v>69</v>
      </c>
      <c r="C59" s="15">
        <v>21</v>
      </c>
      <c r="D59" s="15">
        <v>22</v>
      </c>
      <c r="E59" s="14">
        <v>109.2</v>
      </c>
      <c r="F59" s="12">
        <f t="shared" si="14"/>
        <v>1.0476190476190477</v>
      </c>
      <c r="G59" s="12">
        <f t="shared" si="15"/>
        <v>4.9636363636363638</v>
      </c>
      <c r="H59" s="68">
        <f t="shared" si="16"/>
        <v>5.2</v>
      </c>
      <c r="I59" s="72"/>
      <c r="J59" s="55">
        <f t="shared" si="4"/>
        <v>0</v>
      </c>
    </row>
    <row r="60" spans="1:10" x14ac:dyDescent="0.25">
      <c r="A60" s="62">
        <v>43983</v>
      </c>
      <c r="B60" s="67" t="s">
        <v>69</v>
      </c>
      <c r="C60" s="15">
        <v>32</v>
      </c>
      <c r="D60" s="15">
        <v>36</v>
      </c>
      <c r="E60" s="14">
        <v>254.72</v>
      </c>
      <c r="F60" s="12">
        <f t="shared" si="14"/>
        <v>1.125</v>
      </c>
      <c r="G60" s="12">
        <f t="shared" si="15"/>
        <v>7.0755555555555558</v>
      </c>
      <c r="H60" s="68">
        <f t="shared" si="16"/>
        <v>7.96</v>
      </c>
      <c r="I60" s="72"/>
      <c r="J60" s="55">
        <f t="shared" si="4"/>
        <v>0</v>
      </c>
    </row>
    <row r="61" spans="1:10" x14ac:dyDescent="0.25">
      <c r="A61" s="62">
        <v>44013</v>
      </c>
      <c r="B61" s="67" t="s">
        <v>69</v>
      </c>
      <c r="C61" s="15">
        <v>27</v>
      </c>
      <c r="D61" s="15">
        <v>53</v>
      </c>
      <c r="E61" s="14">
        <v>624.51</v>
      </c>
      <c r="F61" s="12">
        <f t="shared" si="14"/>
        <v>1.962962962962963</v>
      </c>
      <c r="G61" s="12">
        <f t="shared" si="15"/>
        <v>11.783207547169811</v>
      </c>
      <c r="H61" s="68">
        <f t="shared" si="16"/>
        <v>23.13</v>
      </c>
      <c r="I61" s="72"/>
      <c r="J61" s="55">
        <f t="shared" si="4"/>
        <v>0</v>
      </c>
    </row>
    <row r="62" spans="1:10" x14ac:dyDescent="0.25">
      <c r="A62" s="62">
        <v>44044</v>
      </c>
      <c r="B62" s="67" t="s">
        <v>69</v>
      </c>
      <c r="C62" s="15">
        <v>23</v>
      </c>
      <c r="D62" s="15">
        <v>24</v>
      </c>
      <c r="E62" s="14">
        <v>141.68</v>
      </c>
      <c r="F62" s="12">
        <f t="shared" si="14"/>
        <v>1.0434782608695652</v>
      </c>
      <c r="G62" s="12">
        <f t="shared" si="15"/>
        <v>5.9033333333333333</v>
      </c>
      <c r="H62" s="68">
        <f t="shared" si="16"/>
        <v>6.16</v>
      </c>
      <c r="I62" s="72"/>
      <c r="J62" s="55">
        <f t="shared" si="4"/>
        <v>0</v>
      </c>
    </row>
    <row r="63" spans="1:10" x14ac:dyDescent="0.25">
      <c r="A63" s="62">
        <v>44075</v>
      </c>
      <c r="B63" s="67" t="s">
        <v>69</v>
      </c>
      <c r="C63" s="15">
        <v>23</v>
      </c>
      <c r="D63" s="15">
        <v>34</v>
      </c>
      <c r="E63" s="14">
        <v>227.47000000000003</v>
      </c>
      <c r="F63" s="12">
        <f t="shared" si="14"/>
        <v>1.4782608695652173</v>
      </c>
      <c r="G63" s="12">
        <f t="shared" si="15"/>
        <v>6.6902941176470598</v>
      </c>
      <c r="H63" s="68">
        <f t="shared" si="16"/>
        <v>9.89</v>
      </c>
      <c r="I63" s="72"/>
      <c r="J63" s="55">
        <f t="shared" si="4"/>
        <v>0</v>
      </c>
    </row>
    <row r="64" spans="1:10" x14ac:dyDescent="0.25">
      <c r="A64" s="62">
        <v>44105</v>
      </c>
      <c r="B64" s="67" t="s">
        <v>69</v>
      </c>
      <c r="C64" s="15">
        <v>14</v>
      </c>
      <c r="D64" s="15">
        <v>14</v>
      </c>
      <c r="E64" s="14">
        <v>102.06</v>
      </c>
      <c r="F64" s="12">
        <f t="shared" si="14"/>
        <v>1</v>
      </c>
      <c r="G64" s="12">
        <f t="shared" si="15"/>
        <v>7.29</v>
      </c>
      <c r="H64" s="68">
        <f t="shared" si="16"/>
        <v>7.29</v>
      </c>
      <c r="I64" s="72"/>
      <c r="J64" s="55">
        <f t="shared" si="4"/>
        <v>0</v>
      </c>
    </row>
    <row r="65" spans="1:10" x14ac:dyDescent="0.25">
      <c r="A65" s="62">
        <v>44136</v>
      </c>
      <c r="B65" s="67" t="s">
        <v>69</v>
      </c>
      <c r="C65" s="15">
        <v>17</v>
      </c>
      <c r="D65" s="15">
        <v>17</v>
      </c>
      <c r="E65" s="14">
        <v>82.28</v>
      </c>
      <c r="F65" s="12">
        <f t="shared" si="14"/>
        <v>1</v>
      </c>
      <c r="G65" s="12">
        <f t="shared" si="15"/>
        <v>4.84</v>
      </c>
      <c r="H65" s="68">
        <f t="shared" si="16"/>
        <v>4.84</v>
      </c>
      <c r="I65" s="72"/>
      <c r="J65" s="55">
        <f t="shared" si="4"/>
        <v>0</v>
      </c>
    </row>
    <row r="66" spans="1:10" x14ac:dyDescent="0.25">
      <c r="A66" s="62">
        <v>44166</v>
      </c>
      <c r="B66" s="67" t="s">
        <v>69</v>
      </c>
      <c r="C66" s="15">
        <v>20</v>
      </c>
      <c r="D66" s="15">
        <v>27</v>
      </c>
      <c r="E66" s="14">
        <v>175.39999999999998</v>
      </c>
      <c r="F66" s="12">
        <f t="shared" si="14"/>
        <v>1.35</v>
      </c>
      <c r="G66" s="12">
        <f t="shared" si="15"/>
        <v>6.4962962962962951</v>
      </c>
      <c r="H66" s="68">
        <f t="shared" si="16"/>
        <v>8.77</v>
      </c>
      <c r="I66" s="72"/>
      <c r="J66" s="55">
        <f t="shared" si="4"/>
        <v>0</v>
      </c>
    </row>
    <row r="67" spans="1:10" x14ac:dyDescent="0.25">
      <c r="A67" s="62">
        <v>43831</v>
      </c>
      <c r="B67" s="67" t="s">
        <v>72</v>
      </c>
      <c r="C67" s="15">
        <v>18</v>
      </c>
      <c r="D67" s="15">
        <v>25</v>
      </c>
      <c r="E67" s="14">
        <v>31.86</v>
      </c>
      <c r="F67" s="12">
        <f t="shared" si="14"/>
        <v>1.3888888888888888</v>
      </c>
      <c r="G67" s="12">
        <f t="shared" si="15"/>
        <v>1.2744</v>
      </c>
      <c r="H67" s="68">
        <f t="shared" si="16"/>
        <v>1.77</v>
      </c>
      <c r="I67" s="72"/>
      <c r="J67" s="55">
        <f t="shared" si="4"/>
        <v>0</v>
      </c>
    </row>
    <row r="68" spans="1:10" x14ac:dyDescent="0.25">
      <c r="A68" s="62">
        <v>43862</v>
      </c>
      <c r="B68" s="67" t="s">
        <v>72</v>
      </c>
      <c r="C68" s="15">
        <v>11</v>
      </c>
      <c r="D68" s="15">
        <v>15</v>
      </c>
      <c r="E68" s="14">
        <v>67.099999999999994</v>
      </c>
      <c r="F68" s="12">
        <f t="shared" si="14"/>
        <v>1.3636363636363635</v>
      </c>
      <c r="G68" s="12">
        <f t="shared" si="15"/>
        <v>4.4733333333333327</v>
      </c>
      <c r="H68" s="68">
        <f t="shared" si="16"/>
        <v>6.1</v>
      </c>
      <c r="I68" s="72"/>
      <c r="J68" s="55">
        <f t="shared" si="4"/>
        <v>0</v>
      </c>
    </row>
    <row r="69" spans="1:10" x14ac:dyDescent="0.25">
      <c r="A69" s="62">
        <v>43891</v>
      </c>
      <c r="B69" s="67" t="s">
        <v>72</v>
      </c>
      <c r="C69" s="15">
        <v>9</v>
      </c>
      <c r="D69" s="15">
        <v>13</v>
      </c>
      <c r="E69" s="14">
        <v>27.54</v>
      </c>
      <c r="F69" s="12">
        <f t="shared" si="14"/>
        <v>1.4444444444444444</v>
      </c>
      <c r="G69" s="12">
        <f t="shared" si="15"/>
        <v>2.1184615384615384</v>
      </c>
      <c r="H69" s="68">
        <f t="shared" si="16"/>
        <v>3.06</v>
      </c>
      <c r="I69" s="72"/>
      <c r="J69" s="55">
        <f t="shared" si="4"/>
        <v>0</v>
      </c>
    </row>
    <row r="70" spans="1:10" x14ac:dyDescent="0.25">
      <c r="A70" s="62">
        <v>43922</v>
      </c>
      <c r="B70" s="67" t="s">
        <v>72</v>
      </c>
      <c r="C70" s="15">
        <v>10</v>
      </c>
      <c r="D70" s="15">
        <v>16</v>
      </c>
      <c r="E70" s="14">
        <v>106.5</v>
      </c>
      <c r="F70" s="12">
        <f t="shared" si="14"/>
        <v>1.6</v>
      </c>
      <c r="G70" s="12">
        <f t="shared" si="15"/>
        <v>6.65625</v>
      </c>
      <c r="H70" s="68">
        <f t="shared" si="16"/>
        <v>10.65</v>
      </c>
      <c r="I70" s="72"/>
      <c r="J70" s="55">
        <f t="shared" si="4"/>
        <v>0</v>
      </c>
    </row>
    <row r="71" spans="1:10" x14ac:dyDescent="0.25">
      <c r="A71" s="62">
        <v>43952</v>
      </c>
      <c r="B71" s="67" t="s">
        <v>72</v>
      </c>
      <c r="C71" s="15">
        <v>7</v>
      </c>
      <c r="D71" s="15">
        <v>11</v>
      </c>
      <c r="E71" s="14">
        <v>52.57</v>
      </c>
      <c r="F71" s="12">
        <f t="shared" si="14"/>
        <v>1.5714285714285714</v>
      </c>
      <c r="G71" s="12">
        <f t="shared" si="15"/>
        <v>4.7790909090909093</v>
      </c>
      <c r="H71" s="68">
        <f t="shared" si="16"/>
        <v>7.51</v>
      </c>
      <c r="I71" s="72"/>
      <c r="J71" s="55">
        <f t="shared" si="4"/>
        <v>0</v>
      </c>
    </row>
    <row r="72" spans="1:10" x14ac:dyDescent="0.25">
      <c r="A72" s="62">
        <v>43983</v>
      </c>
      <c r="B72" s="67" t="s">
        <v>72</v>
      </c>
      <c r="C72" s="15">
        <v>1</v>
      </c>
      <c r="D72" s="15">
        <v>1</v>
      </c>
      <c r="E72" s="14">
        <v>5.4</v>
      </c>
      <c r="F72" s="12">
        <f t="shared" si="14"/>
        <v>1</v>
      </c>
      <c r="G72" s="12">
        <f t="shared" si="15"/>
        <v>5.4</v>
      </c>
      <c r="H72" s="68">
        <f t="shared" si="16"/>
        <v>5.4</v>
      </c>
      <c r="I72" s="72"/>
      <c r="J72" s="55">
        <f t="shared" ref="J72:J135" si="17">I72*C72</f>
        <v>0</v>
      </c>
    </row>
    <row r="73" spans="1:10" x14ac:dyDescent="0.25">
      <c r="A73" s="62">
        <v>44013</v>
      </c>
      <c r="B73" s="67" t="s">
        <v>72</v>
      </c>
      <c r="C73" s="15">
        <v>3</v>
      </c>
      <c r="D73" s="15">
        <v>9</v>
      </c>
      <c r="E73" s="14">
        <v>72.42</v>
      </c>
      <c r="F73" s="12">
        <f t="shared" si="14"/>
        <v>3</v>
      </c>
      <c r="G73" s="12">
        <f t="shared" si="15"/>
        <v>8.0466666666666669</v>
      </c>
      <c r="H73" s="68">
        <f t="shared" si="16"/>
        <v>24.14</v>
      </c>
      <c r="I73" s="72"/>
      <c r="J73" s="55">
        <f t="shared" si="17"/>
        <v>0</v>
      </c>
    </row>
    <row r="74" spans="1:10" x14ac:dyDescent="0.25">
      <c r="A74" s="62">
        <v>44044</v>
      </c>
      <c r="B74" s="67" t="s">
        <v>72</v>
      </c>
      <c r="C74" s="15">
        <v>3</v>
      </c>
      <c r="D74" s="15">
        <v>6</v>
      </c>
      <c r="E74" s="14">
        <v>20.399999999999999</v>
      </c>
      <c r="F74" s="12">
        <f t="shared" si="14"/>
        <v>2</v>
      </c>
      <c r="G74" s="12">
        <f t="shared" si="15"/>
        <v>3.4</v>
      </c>
      <c r="H74" s="68">
        <f t="shared" si="16"/>
        <v>6.8</v>
      </c>
      <c r="I74" s="72"/>
      <c r="J74" s="55">
        <f t="shared" si="17"/>
        <v>0</v>
      </c>
    </row>
    <row r="75" spans="1:10" x14ac:dyDescent="0.25">
      <c r="A75" s="62">
        <v>44075</v>
      </c>
      <c r="B75" s="67" t="s">
        <v>72</v>
      </c>
      <c r="C75" s="15">
        <v>8</v>
      </c>
      <c r="D75" s="15">
        <v>8</v>
      </c>
      <c r="E75" s="14">
        <v>55.92</v>
      </c>
      <c r="F75" s="12">
        <f t="shared" si="14"/>
        <v>1</v>
      </c>
      <c r="G75" s="12">
        <f t="shared" si="15"/>
        <v>6.99</v>
      </c>
      <c r="H75" s="68">
        <f t="shared" si="16"/>
        <v>6.99</v>
      </c>
      <c r="I75" s="72"/>
      <c r="J75" s="55">
        <f t="shared" si="17"/>
        <v>0</v>
      </c>
    </row>
    <row r="76" spans="1:10" x14ac:dyDescent="0.25">
      <c r="A76" s="62">
        <v>44105</v>
      </c>
      <c r="B76" s="67" t="s">
        <v>72</v>
      </c>
      <c r="C76" s="15">
        <v>1</v>
      </c>
      <c r="D76" s="15">
        <v>3</v>
      </c>
      <c r="E76" s="14">
        <v>6.35</v>
      </c>
      <c r="F76" s="12">
        <f t="shared" si="14"/>
        <v>3</v>
      </c>
      <c r="G76" s="12">
        <f t="shared" si="15"/>
        <v>2.1166666666666667</v>
      </c>
      <c r="H76" s="68">
        <f t="shared" si="16"/>
        <v>6.35</v>
      </c>
      <c r="I76" s="72"/>
      <c r="J76" s="55">
        <f t="shared" si="17"/>
        <v>0</v>
      </c>
    </row>
    <row r="77" spans="1:10" x14ac:dyDescent="0.25">
      <c r="A77" s="62">
        <v>44136</v>
      </c>
      <c r="B77" s="67" t="s">
        <v>72</v>
      </c>
      <c r="C77" s="15">
        <v>7</v>
      </c>
      <c r="D77" s="15">
        <v>7</v>
      </c>
      <c r="E77" s="14">
        <v>19.670000000000002</v>
      </c>
      <c r="F77" s="12">
        <f t="shared" si="14"/>
        <v>1</v>
      </c>
      <c r="G77" s="12">
        <f t="shared" si="15"/>
        <v>2.81</v>
      </c>
      <c r="H77" s="68">
        <f t="shared" si="16"/>
        <v>2.81</v>
      </c>
      <c r="I77" s="72"/>
      <c r="J77" s="55">
        <f t="shared" si="17"/>
        <v>0</v>
      </c>
    </row>
    <row r="78" spans="1:10" x14ac:dyDescent="0.25">
      <c r="A78" s="62">
        <v>44166</v>
      </c>
      <c r="B78" s="67" t="s">
        <v>72</v>
      </c>
      <c r="C78" s="15">
        <v>2</v>
      </c>
      <c r="D78" s="15">
        <v>2</v>
      </c>
      <c r="E78" s="14">
        <v>4.16</v>
      </c>
      <c r="F78" s="12">
        <f t="shared" si="14"/>
        <v>1</v>
      </c>
      <c r="G78" s="12">
        <f t="shared" si="15"/>
        <v>2.08</v>
      </c>
      <c r="H78" s="68">
        <f t="shared" si="16"/>
        <v>2.08</v>
      </c>
      <c r="I78" s="72"/>
      <c r="J78" s="55">
        <f t="shared" si="17"/>
        <v>0</v>
      </c>
    </row>
    <row r="79" spans="1:10" x14ac:dyDescent="0.25">
      <c r="A79" s="62">
        <v>43831</v>
      </c>
      <c r="B79" s="67" t="s">
        <v>70</v>
      </c>
      <c r="C79" s="15">
        <v>31</v>
      </c>
      <c r="D79" s="15">
        <v>31</v>
      </c>
      <c r="E79" s="14">
        <v>58.279999999999994</v>
      </c>
      <c r="F79" s="12">
        <f t="shared" ref="F79:F102" si="18">D79/C79</f>
        <v>1</v>
      </c>
      <c r="G79" s="12">
        <f t="shared" ref="G79:G102" si="19">E79/D79</f>
        <v>1.88</v>
      </c>
      <c r="H79" s="68">
        <f t="shared" ref="H79:H102" si="20">E79/C79</f>
        <v>1.88</v>
      </c>
      <c r="I79" s="72"/>
      <c r="J79" s="55">
        <f t="shared" si="17"/>
        <v>0</v>
      </c>
    </row>
    <row r="80" spans="1:10" x14ac:dyDescent="0.25">
      <c r="A80" s="62">
        <v>43862</v>
      </c>
      <c r="B80" s="67" t="s">
        <v>70</v>
      </c>
      <c r="C80" s="15">
        <v>29</v>
      </c>
      <c r="D80" s="15">
        <v>29</v>
      </c>
      <c r="E80" s="14">
        <v>66.11999999999999</v>
      </c>
      <c r="F80" s="12">
        <f t="shared" si="18"/>
        <v>1</v>
      </c>
      <c r="G80" s="12">
        <f t="shared" si="19"/>
        <v>2.2799999999999998</v>
      </c>
      <c r="H80" s="68">
        <f t="shared" si="20"/>
        <v>2.2799999999999998</v>
      </c>
      <c r="I80" s="72"/>
      <c r="J80" s="55">
        <f t="shared" si="17"/>
        <v>0</v>
      </c>
    </row>
    <row r="81" spans="1:10" x14ac:dyDescent="0.25">
      <c r="A81" s="62">
        <v>43891</v>
      </c>
      <c r="B81" s="67" t="s">
        <v>70</v>
      </c>
      <c r="C81" s="15">
        <v>27</v>
      </c>
      <c r="D81" s="15">
        <v>27</v>
      </c>
      <c r="E81" s="14">
        <v>51.839999999999996</v>
      </c>
      <c r="F81" s="12">
        <f t="shared" si="18"/>
        <v>1</v>
      </c>
      <c r="G81" s="12">
        <f t="shared" si="19"/>
        <v>1.92</v>
      </c>
      <c r="H81" s="68">
        <f t="shared" si="20"/>
        <v>1.92</v>
      </c>
      <c r="I81" s="72"/>
      <c r="J81" s="55">
        <f t="shared" si="17"/>
        <v>0</v>
      </c>
    </row>
    <row r="82" spans="1:10" x14ac:dyDescent="0.25">
      <c r="A82" s="62">
        <v>43922</v>
      </c>
      <c r="B82" s="67" t="s">
        <v>70</v>
      </c>
      <c r="C82" s="15">
        <v>21</v>
      </c>
      <c r="D82" s="15">
        <v>21</v>
      </c>
      <c r="E82" s="14">
        <v>26.67</v>
      </c>
      <c r="F82" s="12">
        <f t="shared" si="18"/>
        <v>1</v>
      </c>
      <c r="G82" s="12">
        <f t="shared" si="19"/>
        <v>1.27</v>
      </c>
      <c r="H82" s="68">
        <f t="shared" si="20"/>
        <v>1.27</v>
      </c>
      <c r="I82" s="72"/>
      <c r="J82" s="55">
        <f t="shared" si="17"/>
        <v>0</v>
      </c>
    </row>
    <row r="83" spans="1:10" x14ac:dyDescent="0.25">
      <c r="A83" s="62">
        <v>43952</v>
      </c>
      <c r="B83" s="67" t="s">
        <v>70</v>
      </c>
      <c r="C83" s="15">
        <v>25</v>
      </c>
      <c r="D83" s="15">
        <v>25</v>
      </c>
      <c r="E83" s="14">
        <v>36</v>
      </c>
      <c r="F83" s="12">
        <f t="shared" si="18"/>
        <v>1</v>
      </c>
      <c r="G83" s="12">
        <f t="shared" si="19"/>
        <v>1.44</v>
      </c>
      <c r="H83" s="68">
        <f t="shared" si="20"/>
        <v>1.44</v>
      </c>
      <c r="I83" s="72"/>
      <c r="J83" s="55">
        <f t="shared" si="17"/>
        <v>0</v>
      </c>
    </row>
    <row r="84" spans="1:10" x14ac:dyDescent="0.25">
      <c r="A84" s="62">
        <v>43983</v>
      </c>
      <c r="B84" s="67" t="s">
        <v>70</v>
      </c>
      <c r="C84" s="15">
        <v>47</v>
      </c>
      <c r="D84" s="15">
        <v>50</v>
      </c>
      <c r="E84" s="14">
        <v>92.12</v>
      </c>
      <c r="F84" s="12">
        <f t="shared" si="18"/>
        <v>1.0638297872340425</v>
      </c>
      <c r="G84" s="12">
        <f t="shared" si="19"/>
        <v>1.8424</v>
      </c>
      <c r="H84" s="68">
        <f t="shared" si="20"/>
        <v>1.9600000000000002</v>
      </c>
      <c r="I84" s="72"/>
      <c r="J84" s="55">
        <f t="shared" si="17"/>
        <v>0</v>
      </c>
    </row>
    <row r="85" spans="1:10" x14ac:dyDescent="0.25">
      <c r="A85" s="62">
        <v>44013</v>
      </c>
      <c r="B85" s="67" t="s">
        <v>70</v>
      </c>
      <c r="C85" s="15">
        <v>35</v>
      </c>
      <c r="D85" s="15">
        <v>40</v>
      </c>
      <c r="E85" s="14">
        <v>151.9</v>
      </c>
      <c r="F85" s="12">
        <f t="shared" si="18"/>
        <v>1.1428571428571428</v>
      </c>
      <c r="G85" s="12">
        <f t="shared" si="19"/>
        <v>3.7975000000000003</v>
      </c>
      <c r="H85" s="68">
        <f t="shared" si="20"/>
        <v>4.34</v>
      </c>
      <c r="I85" s="72"/>
      <c r="J85" s="55">
        <f t="shared" si="17"/>
        <v>0</v>
      </c>
    </row>
    <row r="86" spans="1:10" x14ac:dyDescent="0.25">
      <c r="A86" s="62">
        <v>44044</v>
      </c>
      <c r="B86" s="67" t="s">
        <v>70</v>
      </c>
      <c r="C86" s="15">
        <v>27</v>
      </c>
      <c r="D86" s="15">
        <v>28</v>
      </c>
      <c r="E86" s="14">
        <v>63.99</v>
      </c>
      <c r="F86" s="12">
        <f t="shared" si="18"/>
        <v>1.037037037037037</v>
      </c>
      <c r="G86" s="12">
        <f t="shared" si="19"/>
        <v>2.2853571428571429</v>
      </c>
      <c r="H86" s="68">
        <f t="shared" si="20"/>
        <v>2.37</v>
      </c>
      <c r="I86" s="72"/>
      <c r="J86" s="55">
        <f t="shared" si="17"/>
        <v>0</v>
      </c>
    </row>
    <row r="87" spans="1:10" x14ac:dyDescent="0.25">
      <c r="A87" s="62">
        <v>44075</v>
      </c>
      <c r="B87" s="67" t="s">
        <v>70</v>
      </c>
      <c r="C87" s="15">
        <v>47</v>
      </c>
      <c r="D87" s="15">
        <v>49</v>
      </c>
      <c r="E87" s="14">
        <v>142.41</v>
      </c>
      <c r="F87" s="12">
        <f t="shared" si="18"/>
        <v>1.0425531914893618</v>
      </c>
      <c r="G87" s="12">
        <f t="shared" si="19"/>
        <v>2.9063265306122448</v>
      </c>
      <c r="H87" s="68">
        <f t="shared" si="20"/>
        <v>3.03</v>
      </c>
      <c r="I87" s="72"/>
      <c r="J87" s="55">
        <f t="shared" si="17"/>
        <v>0</v>
      </c>
    </row>
    <row r="88" spans="1:10" x14ac:dyDescent="0.25">
      <c r="A88" s="62">
        <v>44105</v>
      </c>
      <c r="B88" s="67" t="s">
        <v>70</v>
      </c>
      <c r="C88" s="15">
        <v>25</v>
      </c>
      <c r="D88" s="15">
        <v>26</v>
      </c>
      <c r="E88" s="14">
        <v>52</v>
      </c>
      <c r="F88" s="12">
        <f t="shared" si="18"/>
        <v>1.04</v>
      </c>
      <c r="G88" s="12">
        <f t="shared" si="19"/>
        <v>2</v>
      </c>
      <c r="H88" s="68">
        <f t="shared" si="20"/>
        <v>2.08</v>
      </c>
      <c r="I88" s="72"/>
      <c r="J88" s="55">
        <f t="shared" si="17"/>
        <v>0</v>
      </c>
    </row>
    <row r="89" spans="1:10" x14ac:dyDescent="0.25">
      <c r="A89" s="62">
        <v>44136</v>
      </c>
      <c r="B89" s="67" t="s">
        <v>70</v>
      </c>
      <c r="C89" s="15">
        <v>23</v>
      </c>
      <c r="D89" s="15">
        <v>24</v>
      </c>
      <c r="E89" s="14">
        <v>52.21</v>
      </c>
      <c r="F89" s="12">
        <f t="shared" si="18"/>
        <v>1.0434782608695652</v>
      </c>
      <c r="G89" s="12">
        <f t="shared" si="19"/>
        <v>2.1754166666666666</v>
      </c>
      <c r="H89" s="68">
        <f t="shared" si="20"/>
        <v>2.27</v>
      </c>
      <c r="I89" s="72"/>
      <c r="J89" s="55">
        <f t="shared" si="17"/>
        <v>0</v>
      </c>
    </row>
    <row r="90" spans="1:10" x14ac:dyDescent="0.25">
      <c r="A90" s="62">
        <v>44166</v>
      </c>
      <c r="B90" s="67" t="s">
        <v>70</v>
      </c>
      <c r="C90" s="15">
        <v>39</v>
      </c>
      <c r="D90" s="15">
        <v>40</v>
      </c>
      <c r="E90" s="14">
        <v>43.290000000000006</v>
      </c>
      <c r="F90" s="12">
        <f t="shared" si="18"/>
        <v>1.0256410256410255</v>
      </c>
      <c r="G90" s="12">
        <f t="shared" si="19"/>
        <v>1.0822500000000002</v>
      </c>
      <c r="H90" s="68">
        <f t="shared" si="20"/>
        <v>1.1100000000000001</v>
      </c>
      <c r="I90" s="72"/>
      <c r="J90" s="55">
        <f t="shared" si="17"/>
        <v>0</v>
      </c>
    </row>
    <row r="91" spans="1:10" x14ac:dyDescent="0.25">
      <c r="A91" s="62">
        <v>43831</v>
      </c>
      <c r="B91" s="67" t="s">
        <v>68</v>
      </c>
      <c r="C91" s="15">
        <v>57</v>
      </c>
      <c r="D91" s="15">
        <v>57</v>
      </c>
      <c r="E91" s="14">
        <v>47.879999999999995</v>
      </c>
      <c r="F91" s="12">
        <f t="shared" si="18"/>
        <v>1</v>
      </c>
      <c r="G91" s="12">
        <f t="shared" si="19"/>
        <v>0.84</v>
      </c>
      <c r="H91" s="68">
        <f t="shared" si="20"/>
        <v>0.84</v>
      </c>
      <c r="I91" s="72"/>
      <c r="J91" s="55">
        <f t="shared" si="17"/>
        <v>0</v>
      </c>
    </row>
    <row r="92" spans="1:10" x14ac:dyDescent="0.25">
      <c r="A92" s="62">
        <v>43862</v>
      </c>
      <c r="B92" s="67" t="s">
        <v>68</v>
      </c>
      <c r="C92" s="15">
        <v>55</v>
      </c>
      <c r="D92" s="15">
        <v>56</v>
      </c>
      <c r="E92" s="14">
        <v>61.600000000000009</v>
      </c>
      <c r="F92" s="12">
        <f t="shared" si="18"/>
        <v>1.0181818181818181</v>
      </c>
      <c r="G92" s="12">
        <f t="shared" si="19"/>
        <v>1.1000000000000001</v>
      </c>
      <c r="H92" s="68">
        <f t="shared" si="20"/>
        <v>1.1200000000000001</v>
      </c>
      <c r="I92" s="72"/>
      <c r="J92" s="55">
        <f t="shared" si="17"/>
        <v>0</v>
      </c>
    </row>
    <row r="93" spans="1:10" x14ac:dyDescent="0.25">
      <c r="A93" s="62">
        <v>43891</v>
      </c>
      <c r="B93" s="67" t="s">
        <v>68</v>
      </c>
      <c r="C93" s="15">
        <v>61</v>
      </c>
      <c r="D93" s="15">
        <v>61</v>
      </c>
      <c r="E93" s="14">
        <v>131.76000000000002</v>
      </c>
      <c r="F93" s="12">
        <f t="shared" si="18"/>
        <v>1</v>
      </c>
      <c r="G93" s="12">
        <f t="shared" si="19"/>
        <v>2.16</v>
      </c>
      <c r="H93" s="68">
        <f t="shared" si="20"/>
        <v>2.16</v>
      </c>
      <c r="I93" s="72"/>
      <c r="J93" s="55">
        <f t="shared" si="17"/>
        <v>0</v>
      </c>
    </row>
    <row r="94" spans="1:10" x14ac:dyDescent="0.25">
      <c r="A94" s="62">
        <v>43922</v>
      </c>
      <c r="B94" s="67" t="s">
        <v>68</v>
      </c>
      <c r="C94" s="15">
        <v>57</v>
      </c>
      <c r="D94" s="15">
        <v>57</v>
      </c>
      <c r="E94" s="14">
        <v>90.63000000000001</v>
      </c>
      <c r="F94" s="12">
        <f t="shared" si="18"/>
        <v>1</v>
      </c>
      <c r="G94" s="12">
        <f t="shared" si="19"/>
        <v>1.59</v>
      </c>
      <c r="H94" s="68">
        <f t="shared" si="20"/>
        <v>1.59</v>
      </c>
      <c r="I94" s="72"/>
      <c r="J94" s="55">
        <f t="shared" si="17"/>
        <v>0</v>
      </c>
    </row>
    <row r="95" spans="1:10" x14ac:dyDescent="0.25">
      <c r="A95" s="62">
        <v>43952</v>
      </c>
      <c r="B95" s="67" t="s">
        <v>68</v>
      </c>
      <c r="C95" s="15">
        <v>49</v>
      </c>
      <c r="D95" s="15">
        <v>49</v>
      </c>
      <c r="E95" s="14">
        <v>56.349999999999994</v>
      </c>
      <c r="F95" s="12">
        <f t="shared" si="18"/>
        <v>1</v>
      </c>
      <c r="G95" s="12">
        <f t="shared" si="19"/>
        <v>1.1499999999999999</v>
      </c>
      <c r="H95" s="68">
        <f t="shared" si="20"/>
        <v>1.1499999999999999</v>
      </c>
      <c r="I95" s="72"/>
      <c r="J95" s="55">
        <f t="shared" si="17"/>
        <v>0</v>
      </c>
    </row>
    <row r="96" spans="1:10" x14ac:dyDescent="0.25">
      <c r="A96" s="62">
        <v>43983</v>
      </c>
      <c r="B96" s="67" t="s">
        <v>68</v>
      </c>
      <c r="C96" s="15">
        <v>70</v>
      </c>
      <c r="D96" s="15">
        <v>71</v>
      </c>
      <c r="E96" s="14">
        <v>109.9</v>
      </c>
      <c r="F96" s="12">
        <f t="shared" si="18"/>
        <v>1.0142857142857142</v>
      </c>
      <c r="G96" s="12">
        <f t="shared" si="19"/>
        <v>1.5478873239436621</v>
      </c>
      <c r="H96" s="68">
        <f t="shared" si="20"/>
        <v>1.57</v>
      </c>
      <c r="I96" s="72"/>
      <c r="J96" s="55">
        <f t="shared" si="17"/>
        <v>0</v>
      </c>
    </row>
    <row r="97" spans="1:10" x14ac:dyDescent="0.25">
      <c r="A97" s="62">
        <v>44013</v>
      </c>
      <c r="B97" s="67" t="s">
        <v>68</v>
      </c>
      <c r="C97" s="15">
        <v>47</v>
      </c>
      <c r="D97" s="15">
        <v>52</v>
      </c>
      <c r="E97" s="14">
        <v>104.81</v>
      </c>
      <c r="F97" s="12">
        <f t="shared" si="18"/>
        <v>1.1063829787234043</v>
      </c>
      <c r="G97" s="12">
        <f t="shared" si="19"/>
        <v>2.0155769230769232</v>
      </c>
      <c r="H97" s="68">
        <f t="shared" si="20"/>
        <v>2.23</v>
      </c>
      <c r="I97" s="72"/>
      <c r="J97" s="55">
        <f t="shared" si="17"/>
        <v>0</v>
      </c>
    </row>
    <row r="98" spans="1:10" x14ac:dyDescent="0.25">
      <c r="A98" s="62">
        <v>44044</v>
      </c>
      <c r="B98" s="67" t="s">
        <v>68</v>
      </c>
      <c r="C98" s="15">
        <v>54</v>
      </c>
      <c r="D98" s="15">
        <v>54</v>
      </c>
      <c r="E98" s="14">
        <v>60.480000000000004</v>
      </c>
      <c r="F98" s="12">
        <f t="shared" si="18"/>
        <v>1</v>
      </c>
      <c r="G98" s="12">
        <f t="shared" si="19"/>
        <v>1.1200000000000001</v>
      </c>
      <c r="H98" s="68">
        <f t="shared" si="20"/>
        <v>1.1200000000000001</v>
      </c>
      <c r="I98" s="72"/>
      <c r="J98" s="55">
        <f t="shared" si="17"/>
        <v>0</v>
      </c>
    </row>
    <row r="99" spans="1:10" x14ac:dyDescent="0.25">
      <c r="A99" s="62">
        <v>44075</v>
      </c>
      <c r="B99" s="67" t="s">
        <v>68</v>
      </c>
      <c r="C99" s="15">
        <v>58</v>
      </c>
      <c r="D99" s="15">
        <v>58</v>
      </c>
      <c r="E99" s="14">
        <v>85.84</v>
      </c>
      <c r="F99" s="12">
        <f t="shared" si="18"/>
        <v>1</v>
      </c>
      <c r="G99" s="12">
        <f t="shared" si="19"/>
        <v>1.48</v>
      </c>
      <c r="H99" s="68">
        <f t="shared" si="20"/>
        <v>1.48</v>
      </c>
      <c r="I99" s="72"/>
      <c r="J99" s="55">
        <f t="shared" si="17"/>
        <v>0</v>
      </c>
    </row>
    <row r="100" spans="1:10" x14ac:dyDescent="0.25">
      <c r="A100" s="62">
        <v>44105</v>
      </c>
      <c r="B100" s="67" t="s">
        <v>68</v>
      </c>
      <c r="C100" s="15">
        <v>71</v>
      </c>
      <c r="D100" s="15">
        <v>71</v>
      </c>
      <c r="E100" s="14">
        <v>90.88</v>
      </c>
      <c r="F100" s="12">
        <f t="shared" si="18"/>
        <v>1</v>
      </c>
      <c r="G100" s="12">
        <f t="shared" si="19"/>
        <v>1.28</v>
      </c>
      <c r="H100" s="68">
        <f t="shared" si="20"/>
        <v>1.28</v>
      </c>
      <c r="I100" s="72"/>
      <c r="J100" s="55">
        <f t="shared" si="17"/>
        <v>0</v>
      </c>
    </row>
    <row r="101" spans="1:10" x14ac:dyDescent="0.25">
      <c r="A101" s="62">
        <v>44136</v>
      </c>
      <c r="B101" s="67" t="s">
        <v>68</v>
      </c>
      <c r="C101" s="15">
        <v>73</v>
      </c>
      <c r="D101" s="15">
        <v>75</v>
      </c>
      <c r="E101" s="14">
        <v>167.17000000000002</v>
      </c>
      <c r="F101" s="12">
        <f t="shared" si="18"/>
        <v>1.0273972602739727</v>
      </c>
      <c r="G101" s="12">
        <f t="shared" si="19"/>
        <v>2.2289333333333334</v>
      </c>
      <c r="H101" s="68">
        <f t="shared" si="20"/>
        <v>2.29</v>
      </c>
      <c r="I101" s="72"/>
      <c r="J101" s="55">
        <f t="shared" si="17"/>
        <v>0</v>
      </c>
    </row>
    <row r="102" spans="1:10" x14ac:dyDescent="0.25">
      <c r="A102" s="62">
        <v>44166</v>
      </c>
      <c r="B102" s="67" t="s">
        <v>68</v>
      </c>
      <c r="C102" s="15">
        <v>72</v>
      </c>
      <c r="D102" s="15">
        <v>73</v>
      </c>
      <c r="E102" s="14">
        <v>92.88</v>
      </c>
      <c r="F102" s="12">
        <f t="shared" si="18"/>
        <v>1.0138888888888888</v>
      </c>
      <c r="G102" s="12">
        <f t="shared" si="19"/>
        <v>1.2723287671232877</v>
      </c>
      <c r="H102" s="68">
        <f t="shared" si="20"/>
        <v>1.29</v>
      </c>
      <c r="I102" s="72"/>
      <c r="J102" s="55">
        <f t="shared" si="17"/>
        <v>0</v>
      </c>
    </row>
    <row r="103" spans="1:10" x14ac:dyDescent="0.25">
      <c r="A103" s="62">
        <v>43831</v>
      </c>
      <c r="B103" s="67" t="s">
        <v>71</v>
      </c>
      <c r="C103" s="15">
        <v>102</v>
      </c>
      <c r="D103" s="15">
        <v>103</v>
      </c>
      <c r="E103" s="14">
        <v>165.24</v>
      </c>
      <c r="F103" s="12">
        <f t="shared" ref="F103:F126" si="21">D103/C103</f>
        <v>1.0098039215686274</v>
      </c>
      <c r="G103" s="12">
        <f t="shared" ref="G103:G126" si="22">E103/D103</f>
        <v>1.6042718446601942</v>
      </c>
      <c r="H103" s="68">
        <f t="shared" ref="H103:H126" si="23">E103/C103</f>
        <v>1.62</v>
      </c>
      <c r="I103" s="72"/>
      <c r="J103" s="55">
        <f t="shared" si="17"/>
        <v>0</v>
      </c>
    </row>
    <row r="104" spans="1:10" x14ac:dyDescent="0.25">
      <c r="A104" s="62">
        <v>43862</v>
      </c>
      <c r="B104" s="67" t="s">
        <v>71</v>
      </c>
      <c r="C104" s="15">
        <v>81</v>
      </c>
      <c r="D104" s="15">
        <v>81</v>
      </c>
      <c r="E104" s="14">
        <v>147.42000000000002</v>
      </c>
      <c r="F104" s="12">
        <f t="shared" si="21"/>
        <v>1</v>
      </c>
      <c r="G104" s="12">
        <f t="shared" si="22"/>
        <v>1.8200000000000003</v>
      </c>
      <c r="H104" s="68">
        <f t="shared" si="23"/>
        <v>1.8200000000000003</v>
      </c>
      <c r="I104" s="72"/>
      <c r="J104" s="55">
        <f t="shared" si="17"/>
        <v>0</v>
      </c>
    </row>
    <row r="105" spans="1:10" x14ac:dyDescent="0.25">
      <c r="A105" s="62">
        <v>43891</v>
      </c>
      <c r="B105" s="67" t="s">
        <v>71</v>
      </c>
      <c r="C105" s="15">
        <v>63</v>
      </c>
      <c r="D105" s="15">
        <v>67</v>
      </c>
      <c r="E105" s="14">
        <v>146.16</v>
      </c>
      <c r="F105" s="12">
        <f t="shared" si="21"/>
        <v>1.0634920634920635</v>
      </c>
      <c r="G105" s="12">
        <f t="shared" si="22"/>
        <v>2.1814925373134328</v>
      </c>
      <c r="H105" s="68">
        <f t="shared" si="23"/>
        <v>2.3199999999999998</v>
      </c>
      <c r="I105" s="72"/>
      <c r="J105" s="55">
        <f t="shared" si="17"/>
        <v>0</v>
      </c>
    </row>
    <row r="106" spans="1:10" x14ac:dyDescent="0.25">
      <c r="A106" s="62">
        <v>43922</v>
      </c>
      <c r="B106" s="67" t="s">
        <v>71</v>
      </c>
      <c r="C106" s="15">
        <v>69</v>
      </c>
      <c r="D106" s="15">
        <v>71</v>
      </c>
      <c r="E106" s="14">
        <v>113.85</v>
      </c>
      <c r="F106" s="12">
        <f t="shared" si="21"/>
        <v>1.0289855072463767</v>
      </c>
      <c r="G106" s="12">
        <f t="shared" si="22"/>
        <v>1.6035211267605634</v>
      </c>
      <c r="H106" s="68">
        <f t="shared" si="23"/>
        <v>1.65</v>
      </c>
      <c r="I106" s="72"/>
      <c r="J106" s="55">
        <f t="shared" si="17"/>
        <v>0</v>
      </c>
    </row>
    <row r="107" spans="1:10" x14ac:dyDescent="0.25">
      <c r="A107" s="62">
        <v>43952</v>
      </c>
      <c r="B107" s="67" t="s">
        <v>71</v>
      </c>
      <c r="C107" s="15">
        <v>59</v>
      </c>
      <c r="D107" s="15">
        <v>60</v>
      </c>
      <c r="E107" s="14">
        <v>114.46</v>
      </c>
      <c r="F107" s="12">
        <f t="shared" si="21"/>
        <v>1.0169491525423728</v>
      </c>
      <c r="G107" s="12">
        <f t="shared" si="22"/>
        <v>1.9076666666666666</v>
      </c>
      <c r="H107" s="68">
        <f t="shared" si="23"/>
        <v>1.94</v>
      </c>
      <c r="I107" s="72"/>
      <c r="J107" s="55">
        <f t="shared" si="17"/>
        <v>0</v>
      </c>
    </row>
    <row r="108" spans="1:10" x14ac:dyDescent="0.25">
      <c r="A108" s="62">
        <v>43983</v>
      </c>
      <c r="B108" s="67" t="s">
        <v>71</v>
      </c>
      <c r="C108" s="15">
        <v>89</v>
      </c>
      <c r="D108" s="15">
        <v>93</v>
      </c>
      <c r="E108" s="14">
        <v>276.78999999999996</v>
      </c>
      <c r="F108" s="12">
        <f t="shared" si="21"/>
        <v>1.0449438202247192</v>
      </c>
      <c r="G108" s="12">
        <f t="shared" si="22"/>
        <v>2.9762365591397844</v>
      </c>
      <c r="H108" s="68">
        <f t="shared" si="23"/>
        <v>3.1099999999999994</v>
      </c>
      <c r="I108" s="72"/>
      <c r="J108" s="55">
        <f t="shared" si="17"/>
        <v>0</v>
      </c>
    </row>
    <row r="109" spans="1:10" x14ac:dyDescent="0.25">
      <c r="A109" s="62">
        <v>44013</v>
      </c>
      <c r="B109" s="67" t="s">
        <v>71</v>
      </c>
      <c r="C109" s="15">
        <v>84</v>
      </c>
      <c r="D109" s="15">
        <v>84</v>
      </c>
      <c r="E109" s="14">
        <v>89.88000000000001</v>
      </c>
      <c r="F109" s="12">
        <f t="shared" si="21"/>
        <v>1</v>
      </c>
      <c r="G109" s="12">
        <f t="shared" si="22"/>
        <v>1.07</v>
      </c>
      <c r="H109" s="68">
        <f t="shared" si="23"/>
        <v>1.07</v>
      </c>
      <c r="I109" s="72"/>
      <c r="J109" s="55">
        <f t="shared" si="17"/>
        <v>0</v>
      </c>
    </row>
    <row r="110" spans="1:10" x14ac:dyDescent="0.25">
      <c r="A110" s="62">
        <v>44044</v>
      </c>
      <c r="B110" s="67" t="s">
        <v>71</v>
      </c>
      <c r="C110" s="15">
        <v>82</v>
      </c>
      <c r="D110" s="15">
        <v>82</v>
      </c>
      <c r="E110" s="14">
        <v>112.34</v>
      </c>
      <c r="F110" s="12">
        <f t="shared" si="21"/>
        <v>1</v>
      </c>
      <c r="G110" s="12">
        <f t="shared" si="22"/>
        <v>1.37</v>
      </c>
      <c r="H110" s="68">
        <f t="shared" si="23"/>
        <v>1.37</v>
      </c>
      <c r="I110" s="72"/>
      <c r="J110" s="55">
        <f t="shared" si="17"/>
        <v>0</v>
      </c>
    </row>
    <row r="111" spans="1:10" x14ac:dyDescent="0.25">
      <c r="A111" s="62">
        <v>44075</v>
      </c>
      <c r="B111" s="67" t="s">
        <v>71</v>
      </c>
      <c r="C111" s="15">
        <v>88</v>
      </c>
      <c r="D111" s="15">
        <v>88</v>
      </c>
      <c r="E111" s="14">
        <v>82.72</v>
      </c>
      <c r="F111" s="12">
        <f t="shared" si="21"/>
        <v>1</v>
      </c>
      <c r="G111" s="12">
        <f t="shared" si="22"/>
        <v>0.94</v>
      </c>
      <c r="H111" s="68">
        <f t="shared" si="23"/>
        <v>0.94</v>
      </c>
      <c r="I111" s="72"/>
      <c r="J111" s="55">
        <f t="shared" si="17"/>
        <v>0</v>
      </c>
    </row>
    <row r="112" spans="1:10" x14ac:dyDescent="0.25">
      <c r="A112" s="62">
        <v>44105</v>
      </c>
      <c r="B112" s="67" t="s">
        <v>71</v>
      </c>
      <c r="C112" s="15">
        <v>96</v>
      </c>
      <c r="D112" s="15">
        <v>101</v>
      </c>
      <c r="E112" s="14">
        <v>162.24</v>
      </c>
      <c r="F112" s="12">
        <f t="shared" si="21"/>
        <v>1.0520833333333333</v>
      </c>
      <c r="G112" s="12">
        <f t="shared" si="22"/>
        <v>1.6063366336633664</v>
      </c>
      <c r="H112" s="68">
        <f t="shared" si="23"/>
        <v>1.6900000000000002</v>
      </c>
      <c r="I112" s="72"/>
      <c r="J112" s="55">
        <f t="shared" si="17"/>
        <v>0</v>
      </c>
    </row>
    <row r="113" spans="1:10" x14ac:dyDescent="0.25">
      <c r="A113" s="62">
        <v>44136</v>
      </c>
      <c r="B113" s="67" t="s">
        <v>71</v>
      </c>
      <c r="C113" s="15">
        <v>90</v>
      </c>
      <c r="D113" s="15">
        <v>93</v>
      </c>
      <c r="E113" s="14">
        <v>165.6</v>
      </c>
      <c r="F113" s="12">
        <f t="shared" si="21"/>
        <v>1.0333333333333334</v>
      </c>
      <c r="G113" s="12">
        <f t="shared" si="22"/>
        <v>1.7806451612903225</v>
      </c>
      <c r="H113" s="68">
        <f t="shared" si="23"/>
        <v>1.8399999999999999</v>
      </c>
      <c r="I113" s="72"/>
      <c r="J113" s="55">
        <f t="shared" si="17"/>
        <v>0</v>
      </c>
    </row>
    <row r="114" spans="1:10" x14ac:dyDescent="0.25">
      <c r="A114" s="62">
        <v>44166</v>
      </c>
      <c r="B114" s="67" t="s">
        <v>71</v>
      </c>
      <c r="C114" s="15">
        <v>73</v>
      </c>
      <c r="D114" s="15">
        <v>75</v>
      </c>
      <c r="E114" s="14">
        <v>92.710000000000008</v>
      </c>
      <c r="F114" s="12">
        <f t="shared" si="21"/>
        <v>1.0273972602739727</v>
      </c>
      <c r="G114" s="12">
        <f t="shared" si="22"/>
        <v>1.2361333333333335</v>
      </c>
      <c r="H114" s="68">
        <f t="shared" si="23"/>
        <v>1.27</v>
      </c>
      <c r="I114" s="72"/>
      <c r="J114" s="55">
        <f t="shared" si="17"/>
        <v>0</v>
      </c>
    </row>
    <row r="115" spans="1:10" x14ac:dyDescent="0.25">
      <c r="A115" s="62">
        <v>43831</v>
      </c>
      <c r="B115" s="67" t="s">
        <v>67</v>
      </c>
      <c r="C115" s="15">
        <v>31</v>
      </c>
      <c r="D115" s="15">
        <v>34</v>
      </c>
      <c r="E115" s="14">
        <v>173.6</v>
      </c>
      <c r="F115" s="12">
        <f t="shared" si="21"/>
        <v>1.096774193548387</v>
      </c>
      <c r="G115" s="12">
        <f t="shared" si="22"/>
        <v>5.1058823529411761</v>
      </c>
      <c r="H115" s="68">
        <f t="shared" si="23"/>
        <v>5.6</v>
      </c>
      <c r="I115" s="72"/>
      <c r="J115" s="55">
        <f t="shared" si="17"/>
        <v>0</v>
      </c>
    </row>
    <row r="116" spans="1:10" x14ac:dyDescent="0.25">
      <c r="A116" s="62">
        <v>43862</v>
      </c>
      <c r="B116" s="67" t="s">
        <v>67</v>
      </c>
      <c r="C116" s="15">
        <v>19</v>
      </c>
      <c r="D116" s="15">
        <v>22</v>
      </c>
      <c r="E116" s="14">
        <v>83.98</v>
      </c>
      <c r="F116" s="12">
        <f t="shared" si="21"/>
        <v>1.1578947368421053</v>
      </c>
      <c r="G116" s="12">
        <f t="shared" si="22"/>
        <v>3.8172727272727274</v>
      </c>
      <c r="H116" s="68">
        <f t="shared" si="23"/>
        <v>4.42</v>
      </c>
      <c r="I116" s="72"/>
      <c r="J116" s="55">
        <f t="shared" si="17"/>
        <v>0</v>
      </c>
    </row>
    <row r="117" spans="1:10" x14ac:dyDescent="0.25">
      <c r="A117" s="62">
        <v>43891</v>
      </c>
      <c r="B117" s="67" t="s">
        <v>67</v>
      </c>
      <c r="C117" s="15">
        <v>25</v>
      </c>
      <c r="D117" s="15">
        <v>29</v>
      </c>
      <c r="E117" s="14">
        <v>111.25</v>
      </c>
      <c r="F117" s="12">
        <f t="shared" si="21"/>
        <v>1.1599999999999999</v>
      </c>
      <c r="G117" s="12">
        <f t="shared" si="22"/>
        <v>3.8362068965517242</v>
      </c>
      <c r="H117" s="68">
        <f t="shared" si="23"/>
        <v>4.45</v>
      </c>
      <c r="I117" s="72"/>
      <c r="J117" s="55">
        <f t="shared" si="17"/>
        <v>0</v>
      </c>
    </row>
    <row r="118" spans="1:10" x14ac:dyDescent="0.25">
      <c r="A118" s="62">
        <v>43922</v>
      </c>
      <c r="B118" s="67" t="s">
        <v>67</v>
      </c>
      <c r="C118" s="15">
        <v>13</v>
      </c>
      <c r="D118" s="15">
        <v>13</v>
      </c>
      <c r="E118" s="14">
        <v>80.600000000000009</v>
      </c>
      <c r="F118" s="12">
        <f t="shared" si="21"/>
        <v>1</v>
      </c>
      <c r="G118" s="12">
        <f t="shared" si="22"/>
        <v>6.2000000000000011</v>
      </c>
      <c r="H118" s="68">
        <f t="shared" si="23"/>
        <v>6.2000000000000011</v>
      </c>
      <c r="I118" s="72"/>
      <c r="J118" s="55">
        <f t="shared" si="17"/>
        <v>0</v>
      </c>
    </row>
    <row r="119" spans="1:10" x14ac:dyDescent="0.25">
      <c r="A119" s="62">
        <v>43952</v>
      </c>
      <c r="B119" s="67" t="s">
        <v>67</v>
      </c>
      <c r="C119" s="15">
        <v>21</v>
      </c>
      <c r="D119" s="15">
        <v>24</v>
      </c>
      <c r="E119" s="14">
        <v>143.85</v>
      </c>
      <c r="F119" s="12">
        <f t="shared" si="21"/>
        <v>1.1428571428571428</v>
      </c>
      <c r="G119" s="12">
        <f t="shared" si="22"/>
        <v>5.9937499999999995</v>
      </c>
      <c r="H119" s="68">
        <f t="shared" si="23"/>
        <v>6.85</v>
      </c>
      <c r="I119" s="72"/>
      <c r="J119" s="55">
        <f t="shared" si="17"/>
        <v>0</v>
      </c>
    </row>
    <row r="120" spans="1:10" x14ac:dyDescent="0.25">
      <c r="A120" s="62">
        <v>43983</v>
      </c>
      <c r="B120" s="67" t="s">
        <v>67</v>
      </c>
      <c r="C120" s="15">
        <v>22</v>
      </c>
      <c r="D120" s="15">
        <v>22</v>
      </c>
      <c r="E120" s="14">
        <v>93.28</v>
      </c>
      <c r="F120" s="12">
        <f t="shared" si="21"/>
        <v>1</v>
      </c>
      <c r="G120" s="12">
        <f t="shared" si="22"/>
        <v>4.24</v>
      </c>
      <c r="H120" s="68">
        <f t="shared" si="23"/>
        <v>4.24</v>
      </c>
      <c r="I120" s="72"/>
      <c r="J120" s="55">
        <f t="shared" si="17"/>
        <v>0</v>
      </c>
    </row>
    <row r="121" spans="1:10" x14ac:dyDescent="0.25">
      <c r="A121" s="62">
        <v>44013</v>
      </c>
      <c r="B121" s="67" t="s">
        <v>67</v>
      </c>
      <c r="C121" s="15">
        <v>26</v>
      </c>
      <c r="D121" s="15">
        <v>29</v>
      </c>
      <c r="E121" s="14">
        <v>109.72</v>
      </c>
      <c r="F121" s="12">
        <f t="shared" si="21"/>
        <v>1.1153846153846154</v>
      </c>
      <c r="G121" s="12">
        <f t="shared" si="22"/>
        <v>3.7834482758620691</v>
      </c>
      <c r="H121" s="68">
        <f t="shared" si="23"/>
        <v>4.22</v>
      </c>
      <c r="I121" s="72"/>
      <c r="J121" s="55">
        <f t="shared" si="17"/>
        <v>0</v>
      </c>
    </row>
    <row r="122" spans="1:10" x14ac:dyDescent="0.25">
      <c r="A122" s="62">
        <v>44044</v>
      </c>
      <c r="B122" s="67" t="s">
        <v>67</v>
      </c>
      <c r="C122" s="15">
        <v>12</v>
      </c>
      <c r="D122" s="15">
        <v>17</v>
      </c>
      <c r="E122" s="14">
        <v>79.320000000000007</v>
      </c>
      <c r="F122" s="12">
        <f t="shared" si="21"/>
        <v>1.4166666666666667</v>
      </c>
      <c r="G122" s="12">
        <f t="shared" si="22"/>
        <v>4.6658823529411766</v>
      </c>
      <c r="H122" s="68">
        <f t="shared" si="23"/>
        <v>6.61</v>
      </c>
      <c r="I122" s="72"/>
      <c r="J122" s="55">
        <f t="shared" si="17"/>
        <v>0</v>
      </c>
    </row>
    <row r="123" spans="1:10" x14ac:dyDescent="0.25">
      <c r="A123" s="62">
        <v>44075</v>
      </c>
      <c r="B123" s="67" t="s">
        <v>67</v>
      </c>
      <c r="C123" s="15">
        <v>12</v>
      </c>
      <c r="D123" s="15">
        <v>13</v>
      </c>
      <c r="E123" s="14">
        <v>48.72</v>
      </c>
      <c r="F123" s="12">
        <f t="shared" si="21"/>
        <v>1.0833333333333333</v>
      </c>
      <c r="G123" s="12">
        <f t="shared" si="22"/>
        <v>3.7476923076923074</v>
      </c>
      <c r="H123" s="68">
        <f t="shared" si="23"/>
        <v>4.0599999999999996</v>
      </c>
      <c r="I123" s="72"/>
      <c r="J123" s="55">
        <f t="shared" si="17"/>
        <v>0</v>
      </c>
    </row>
    <row r="124" spans="1:10" x14ac:dyDescent="0.25">
      <c r="A124" s="62">
        <v>44105</v>
      </c>
      <c r="B124" s="67" t="s">
        <v>67</v>
      </c>
      <c r="C124" s="15">
        <v>15</v>
      </c>
      <c r="D124" s="15">
        <v>16</v>
      </c>
      <c r="E124" s="14">
        <v>74.400000000000006</v>
      </c>
      <c r="F124" s="12">
        <f t="shared" si="21"/>
        <v>1.0666666666666667</v>
      </c>
      <c r="G124" s="12">
        <f t="shared" si="22"/>
        <v>4.6500000000000004</v>
      </c>
      <c r="H124" s="68">
        <f t="shared" si="23"/>
        <v>4.96</v>
      </c>
      <c r="I124" s="72"/>
      <c r="J124" s="55">
        <f t="shared" si="17"/>
        <v>0</v>
      </c>
    </row>
    <row r="125" spans="1:10" x14ac:dyDescent="0.25">
      <c r="A125" s="62">
        <v>44136</v>
      </c>
      <c r="B125" s="67" t="s">
        <v>67</v>
      </c>
      <c r="C125" s="15">
        <v>17</v>
      </c>
      <c r="D125" s="15">
        <v>20</v>
      </c>
      <c r="E125" s="14">
        <v>97.75</v>
      </c>
      <c r="F125" s="12">
        <f t="shared" si="21"/>
        <v>1.1764705882352942</v>
      </c>
      <c r="G125" s="12">
        <f t="shared" si="22"/>
        <v>4.8875000000000002</v>
      </c>
      <c r="H125" s="68">
        <f t="shared" si="23"/>
        <v>5.75</v>
      </c>
      <c r="I125" s="72"/>
      <c r="J125" s="55">
        <f t="shared" si="17"/>
        <v>0</v>
      </c>
    </row>
    <row r="126" spans="1:10" x14ac:dyDescent="0.25">
      <c r="A126" s="62">
        <v>44166</v>
      </c>
      <c r="B126" s="67" t="s">
        <v>67</v>
      </c>
      <c r="C126" s="15">
        <v>19</v>
      </c>
      <c r="D126" s="15">
        <v>24</v>
      </c>
      <c r="E126" s="14">
        <v>123.88</v>
      </c>
      <c r="F126" s="12">
        <f t="shared" si="21"/>
        <v>1.263157894736842</v>
      </c>
      <c r="G126" s="12">
        <f t="shared" si="22"/>
        <v>5.1616666666666662</v>
      </c>
      <c r="H126" s="68">
        <f t="shared" si="23"/>
        <v>6.52</v>
      </c>
      <c r="I126" s="72"/>
      <c r="J126" s="55">
        <f t="shared" si="17"/>
        <v>0</v>
      </c>
    </row>
    <row r="127" spans="1:10" x14ac:dyDescent="0.25">
      <c r="A127" s="62">
        <v>43831</v>
      </c>
      <c r="B127" s="67" t="s">
        <v>84</v>
      </c>
      <c r="C127" s="15">
        <v>0</v>
      </c>
      <c r="D127" s="15">
        <v>0</v>
      </c>
      <c r="E127" s="14">
        <v>0</v>
      </c>
      <c r="F127" s="12">
        <v>0</v>
      </c>
      <c r="G127" s="12">
        <v>0</v>
      </c>
      <c r="H127" s="68">
        <v>0</v>
      </c>
      <c r="I127" s="72"/>
      <c r="J127" s="55">
        <f t="shared" si="17"/>
        <v>0</v>
      </c>
    </row>
    <row r="128" spans="1:10" x14ac:dyDescent="0.25">
      <c r="A128" s="62">
        <v>43862</v>
      </c>
      <c r="B128" s="67" t="s">
        <v>84</v>
      </c>
      <c r="C128" s="15">
        <v>3</v>
      </c>
      <c r="D128" s="15">
        <v>3</v>
      </c>
      <c r="E128" s="14">
        <v>34.589999999999996</v>
      </c>
      <c r="F128" s="12">
        <f t="shared" ref="F128:F138" si="24">D128/C128</f>
        <v>1</v>
      </c>
      <c r="G128" s="12">
        <f t="shared" ref="G128:G138" si="25">E128/D128</f>
        <v>11.53</v>
      </c>
      <c r="H128" s="68">
        <f t="shared" ref="H128:H138" si="26">E128/C128</f>
        <v>11.53</v>
      </c>
      <c r="I128" s="72"/>
      <c r="J128" s="55">
        <f t="shared" si="17"/>
        <v>0</v>
      </c>
    </row>
    <row r="129" spans="1:10" x14ac:dyDescent="0.25">
      <c r="A129" s="62">
        <v>43891</v>
      </c>
      <c r="B129" s="67" t="s">
        <v>84</v>
      </c>
      <c r="C129" s="15">
        <v>2</v>
      </c>
      <c r="D129" s="15">
        <v>2</v>
      </c>
      <c r="E129" s="14">
        <v>13.8</v>
      </c>
      <c r="F129" s="12">
        <f t="shared" si="24"/>
        <v>1</v>
      </c>
      <c r="G129" s="12">
        <f t="shared" si="25"/>
        <v>6.9</v>
      </c>
      <c r="H129" s="68">
        <f t="shared" si="26"/>
        <v>6.9</v>
      </c>
      <c r="I129" s="72"/>
      <c r="J129" s="55">
        <f t="shared" si="17"/>
        <v>0</v>
      </c>
    </row>
    <row r="130" spans="1:10" x14ac:dyDescent="0.25">
      <c r="A130" s="62">
        <v>43922</v>
      </c>
      <c r="B130" s="67" t="s">
        <v>84</v>
      </c>
      <c r="C130" s="15">
        <v>0</v>
      </c>
      <c r="D130" s="15">
        <v>0</v>
      </c>
      <c r="E130" s="14">
        <v>0</v>
      </c>
      <c r="F130" s="12">
        <v>0</v>
      </c>
      <c r="G130" s="12">
        <v>0</v>
      </c>
      <c r="H130" s="68">
        <v>0</v>
      </c>
      <c r="I130" s="72"/>
      <c r="J130" s="55">
        <f t="shared" si="17"/>
        <v>0</v>
      </c>
    </row>
    <row r="131" spans="1:10" x14ac:dyDescent="0.25">
      <c r="A131" s="62">
        <v>43952</v>
      </c>
      <c r="B131" s="67" t="s">
        <v>84</v>
      </c>
      <c r="C131" s="15">
        <v>1</v>
      </c>
      <c r="D131" s="15">
        <v>1</v>
      </c>
      <c r="E131" s="14">
        <v>2.95</v>
      </c>
      <c r="F131" s="12">
        <f t="shared" si="24"/>
        <v>1</v>
      </c>
      <c r="G131" s="12">
        <f t="shared" si="25"/>
        <v>2.95</v>
      </c>
      <c r="H131" s="68">
        <f t="shared" si="26"/>
        <v>2.95</v>
      </c>
      <c r="I131" s="72"/>
      <c r="J131" s="55">
        <f t="shared" si="17"/>
        <v>0</v>
      </c>
    </row>
    <row r="132" spans="1:10" x14ac:dyDescent="0.25">
      <c r="A132" s="62">
        <v>43983</v>
      </c>
      <c r="B132" s="67" t="s">
        <v>84</v>
      </c>
      <c r="C132" s="15">
        <v>2</v>
      </c>
      <c r="D132" s="15">
        <v>2</v>
      </c>
      <c r="E132" s="14">
        <v>1.36</v>
      </c>
      <c r="F132" s="12">
        <f t="shared" si="24"/>
        <v>1</v>
      </c>
      <c r="G132" s="12">
        <f t="shared" si="25"/>
        <v>0.68</v>
      </c>
      <c r="H132" s="68">
        <f t="shared" si="26"/>
        <v>0.68</v>
      </c>
      <c r="I132" s="72"/>
      <c r="J132" s="55">
        <f t="shared" si="17"/>
        <v>0</v>
      </c>
    </row>
    <row r="133" spans="1:10" x14ac:dyDescent="0.25">
      <c r="A133" s="62">
        <v>44013</v>
      </c>
      <c r="B133" s="67" t="s">
        <v>84</v>
      </c>
      <c r="C133" s="15">
        <v>6</v>
      </c>
      <c r="D133" s="15">
        <v>6</v>
      </c>
      <c r="E133" s="14">
        <v>19.740000000000002</v>
      </c>
      <c r="F133" s="12">
        <f t="shared" si="24"/>
        <v>1</v>
      </c>
      <c r="G133" s="12">
        <f t="shared" si="25"/>
        <v>3.2900000000000005</v>
      </c>
      <c r="H133" s="68">
        <f t="shared" si="26"/>
        <v>3.2900000000000005</v>
      </c>
      <c r="I133" s="72"/>
      <c r="J133" s="55">
        <f t="shared" si="17"/>
        <v>0</v>
      </c>
    </row>
    <row r="134" spans="1:10" x14ac:dyDescent="0.25">
      <c r="A134" s="62">
        <v>44044</v>
      </c>
      <c r="B134" s="67" t="s">
        <v>84</v>
      </c>
      <c r="C134" s="15">
        <v>2</v>
      </c>
      <c r="D134" s="15">
        <v>2</v>
      </c>
      <c r="E134" s="14">
        <v>5.6</v>
      </c>
      <c r="F134" s="12">
        <f t="shared" si="24"/>
        <v>1</v>
      </c>
      <c r="G134" s="12">
        <f t="shared" si="25"/>
        <v>2.8</v>
      </c>
      <c r="H134" s="68">
        <f t="shared" si="26"/>
        <v>2.8</v>
      </c>
      <c r="I134" s="72"/>
      <c r="J134" s="55">
        <f t="shared" si="17"/>
        <v>0</v>
      </c>
    </row>
    <row r="135" spans="1:10" x14ac:dyDescent="0.25">
      <c r="A135" s="62">
        <v>44075</v>
      </c>
      <c r="B135" s="67" t="s">
        <v>84</v>
      </c>
      <c r="C135" s="15">
        <v>3</v>
      </c>
      <c r="D135" s="15">
        <v>3</v>
      </c>
      <c r="E135" s="14">
        <v>5.1899999999999995</v>
      </c>
      <c r="F135" s="12">
        <f t="shared" si="24"/>
        <v>1</v>
      </c>
      <c r="G135" s="12">
        <f t="shared" si="25"/>
        <v>1.7299999999999998</v>
      </c>
      <c r="H135" s="68">
        <f t="shared" si="26"/>
        <v>1.7299999999999998</v>
      </c>
      <c r="I135" s="72"/>
      <c r="J135" s="55">
        <f t="shared" si="17"/>
        <v>0</v>
      </c>
    </row>
    <row r="136" spans="1:10" x14ac:dyDescent="0.25">
      <c r="A136" s="62">
        <v>44105</v>
      </c>
      <c r="B136" s="67" t="s">
        <v>84</v>
      </c>
      <c r="C136" s="15">
        <v>7</v>
      </c>
      <c r="D136" s="15">
        <v>7</v>
      </c>
      <c r="E136" s="14">
        <v>23.939999999999998</v>
      </c>
      <c r="F136" s="12">
        <f t="shared" si="24"/>
        <v>1</v>
      </c>
      <c r="G136" s="12">
        <f t="shared" si="25"/>
        <v>3.4199999999999995</v>
      </c>
      <c r="H136" s="68">
        <f t="shared" si="26"/>
        <v>3.4199999999999995</v>
      </c>
      <c r="I136" s="72"/>
      <c r="J136" s="55">
        <f t="shared" ref="J136:J138" si="27">I136*C136</f>
        <v>0</v>
      </c>
    </row>
    <row r="137" spans="1:10" x14ac:dyDescent="0.25">
      <c r="A137" s="62">
        <v>44136</v>
      </c>
      <c r="B137" s="67" t="s">
        <v>84</v>
      </c>
      <c r="C137" s="15">
        <v>4</v>
      </c>
      <c r="D137" s="15">
        <v>5</v>
      </c>
      <c r="E137" s="14">
        <v>66</v>
      </c>
      <c r="F137" s="12">
        <f t="shared" si="24"/>
        <v>1.25</v>
      </c>
      <c r="G137" s="12">
        <f t="shared" si="25"/>
        <v>13.2</v>
      </c>
      <c r="H137" s="68">
        <f t="shared" si="26"/>
        <v>16.5</v>
      </c>
      <c r="I137" s="72"/>
      <c r="J137" s="55">
        <f t="shared" si="27"/>
        <v>0</v>
      </c>
    </row>
    <row r="138" spans="1:10" ht="13" thickBot="1" x14ac:dyDescent="0.3">
      <c r="A138" s="63">
        <v>44166</v>
      </c>
      <c r="B138" s="69" t="s">
        <v>84</v>
      </c>
      <c r="C138" s="56">
        <v>3</v>
      </c>
      <c r="D138" s="56">
        <v>3</v>
      </c>
      <c r="E138" s="57">
        <v>7.11</v>
      </c>
      <c r="F138" s="58">
        <f t="shared" si="24"/>
        <v>1</v>
      </c>
      <c r="G138" s="58">
        <f t="shared" si="25"/>
        <v>2.37</v>
      </c>
      <c r="H138" s="70">
        <f t="shared" si="26"/>
        <v>2.37</v>
      </c>
      <c r="I138" s="73"/>
      <c r="J138" s="59">
        <f t="shared" si="27"/>
        <v>0</v>
      </c>
    </row>
  </sheetData>
  <mergeCells count="2">
    <mergeCell ref="A1:J1"/>
    <mergeCell ref="B3:E3"/>
  </mergeCells>
  <pageMargins left="0.25" right="0.25" top="0.75" bottom="0.75" header="0.3" footer="0.3"/>
  <pageSetup scale="83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24"/>
  <sheetViews>
    <sheetView workbookViewId="0">
      <selection activeCell="M15" sqref="M15"/>
    </sheetView>
  </sheetViews>
  <sheetFormatPr baseColWidth="10" defaultColWidth="11.453125" defaultRowHeight="12.5" x14ac:dyDescent="0.25"/>
  <cols>
    <col min="1" max="1" width="19.54296875" style="1" customWidth="1"/>
    <col min="2" max="2" width="19.26953125" style="1" customWidth="1"/>
    <col min="3" max="3" width="14" style="1" customWidth="1"/>
    <col min="4" max="4" width="25" style="1" customWidth="1"/>
    <col min="5" max="6" width="11.453125" style="2"/>
    <col min="7" max="7" width="13.7265625" style="1" customWidth="1"/>
    <col min="8" max="9" width="16.54296875" style="1" customWidth="1"/>
    <col min="10" max="10" width="12.81640625" style="1" customWidth="1"/>
    <col min="11" max="16384" width="11.453125" style="1"/>
  </cols>
  <sheetData>
    <row r="1" spans="1:10" ht="18.5" thickBot="1" x14ac:dyDescent="0.45">
      <c r="A1" s="9"/>
    </row>
    <row r="2" spans="1:10" ht="119" customHeight="1" thickBot="1" x14ac:dyDescent="0.3">
      <c r="A2" s="25" t="s">
        <v>98</v>
      </c>
      <c r="B2" s="26"/>
      <c r="C2" s="26"/>
      <c r="D2" s="26"/>
      <c r="E2" s="26"/>
      <c r="F2" s="26"/>
      <c r="G2" s="26"/>
      <c r="H2" s="26"/>
      <c r="I2" s="26"/>
      <c r="J2" s="27"/>
    </row>
    <row r="3" spans="1:10" ht="18.5" thickBot="1" x14ac:dyDescent="0.45">
      <c r="A3" s="9"/>
    </row>
    <row r="4" spans="1:10" ht="19" thickBot="1" x14ac:dyDescent="0.3">
      <c r="A4" s="7" t="s">
        <v>86</v>
      </c>
      <c r="B4" s="19"/>
      <c r="C4" s="20"/>
      <c r="D4" s="21"/>
    </row>
    <row r="5" spans="1:10" ht="13" thickBot="1" x14ac:dyDescent="0.3"/>
    <row r="6" spans="1:10" ht="39.5" thickBot="1" x14ac:dyDescent="0.3">
      <c r="A6" s="46" t="s">
        <v>16</v>
      </c>
      <c r="B6" s="47" t="s">
        <v>17</v>
      </c>
      <c r="C6" s="47" t="s">
        <v>18</v>
      </c>
      <c r="D6" s="47" t="s">
        <v>32</v>
      </c>
      <c r="E6" s="47" t="s">
        <v>19</v>
      </c>
      <c r="F6" s="47" t="s">
        <v>65</v>
      </c>
      <c r="G6" s="47" t="s">
        <v>91</v>
      </c>
      <c r="H6" s="47" t="s">
        <v>93</v>
      </c>
      <c r="I6" s="47" t="s">
        <v>94</v>
      </c>
      <c r="J6" s="48" t="s">
        <v>92</v>
      </c>
    </row>
    <row r="7" spans="1:10" s="2" customFormat="1" ht="25" x14ac:dyDescent="0.25">
      <c r="A7" s="40" t="s">
        <v>10</v>
      </c>
      <c r="B7" s="41" t="s">
        <v>20</v>
      </c>
      <c r="C7" s="41" t="s">
        <v>21</v>
      </c>
      <c r="D7" s="41" t="s">
        <v>22</v>
      </c>
      <c r="E7" s="42">
        <v>1</v>
      </c>
      <c r="F7" s="43">
        <v>1</v>
      </c>
      <c r="G7" s="44"/>
      <c r="H7" s="44"/>
      <c r="I7" s="44"/>
      <c r="J7" s="45">
        <f>G7+H7+I7</f>
        <v>0</v>
      </c>
    </row>
    <row r="8" spans="1:10" s="2" customFormat="1" ht="25" x14ac:dyDescent="0.25">
      <c r="A8" s="28" t="s">
        <v>10</v>
      </c>
      <c r="B8" s="29" t="s">
        <v>21</v>
      </c>
      <c r="C8" s="29" t="s">
        <v>20</v>
      </c>
      <c r="D8" s="29" t="s">
        <v>23</v>
      </c>
      <c r="E8" s="30">
        <v>1</v>
      </c>
      <c r="F8" s="31">
        <v>1</v>
      </c>
      <c r="G8" s="32"/>
      <c r="H8" s="32"/>
      <c r="I8" s="32"/>
      <c r="J8" s="33">
        <f t="shared" ref="J8:J71" si="0">G8+H8+I8</f>
        <v>0</v>
      </c>
    </row>
    <row r="9" spans="1:10" s="2" customFormat="1" x14ac:dyDescent="0.25">
      <c r="A9" s="28" t="s">
        <v>24</v>
      </c>
      <c r="B9" s="29" t="s">
        <v>13</v>
      </c>
      <c r="C9" s="29" t="s">
        <v>3</v>
      </c>
      <c r="D9" s="29" t="s">
        <v>25</v>
      </c>
      <c r="E9" s="30">
        <v>1</v>
      </c>
      <c r="F9" s="31">
        <v>6</v>
      </c>
      <c r="G9" s="32"/>
      <c r="H9" s="32"/>
      <c r="I9" s="32"/>
      <c r="J9" s="33">
        <f t="shared" si="0"/>
        <v>0</v>
      </c>
    </row>
    <row r="10" spans="1:10" s="2" customFormat="1" x14ac:dyDescent="0.25">
      <c r="A10" s="28" t="s">
        <v>24</v>
      </c>
      <c r="B10" s="29" t="s">
        <v>13</v>
      </c>
      <c r="C10" s="29" t="s">
        <v>3</v>
      </c>
      <c r="D10" s="29" t="s">
        <v>25</v>
      </c>
      <c r="E10" s="30">
        <v>1</v>
      </c>
      <c r="F10" s="31">
        <v>6</v>
      </c>
      <c r="G10" s="32"/>
      <c r="H10" s="32"/>
      <c r="I10" s="32"/>
      <c r="J10" s="33">
        <f t="shared" si="0"/>
        <v>0</v>
      </c>
    </row>
    <row r="11" spans="1:10" s="2" customFormat="1" x14ac:dyDescent="0.25">
      <c r="A11" s="28" t="s">
        <v>24</v>
      </c>
      <c r="B11" s="29" t="s">
        <v>13</v>
      </c>
      <c r="C11" s="29" t="s">
        <v>3</v>
      </c>
      <c r="D11" s="29" t="s">
        <v>25</v>
      </c>
      <c r="E11" s="30">
        <v>3</v>
      </c>
      <c r="F11" s="31">
        <v>19</v>
      </c>
      <c r="G11" s="32"/>
      <c r="H11" s="32"/>
      <c r="I11" s="32"/>
      <c r="J11" s="33">
        <f t="shared" si="0"/>
        <v>0</v>
      </c>
    </row>
    <row r="12" spans="1:10" s="2" customFormat="1" x14ac:dyDescent="0.25">
      <c r="A12" s="28" t="s">
        <v>24</v>
      </c>
      <c r="B12" s="29" t="s">
        <v>13</v>
      </c>
      <c r="C12" s="29" t="s">
        <v>3</v>
      </c>
      <c r="D12" s="29" t="s">
        <v>25</v>
      </c>
      <c r="E12" s="30">
        <v>3</v>
      </c>
      <c r="F12" s="31">
        <v>18</v>
      </c>
      <c r="G12" s="32"/>
      <c r="H12" s="32"/>
      <c r="I12" s="32"/>
      <c r="J12" s="33">
        <f t="shared" si="0"/>
        <v>0</v>
      </c>
    </row>
    <row r="13" spans="1:10" s="2" customFormat="1" x14ac:dyDescent="0.25">
      <c r="A13" s="28" t="s">
        <v>24</v>
      </c>
      <c r="B13" s="29" t="s">
        <v>13</v>
      </c>
      <c r="C13" s="29" t="s">
        <v>26</v>
      </c>
      <c r="D13" s="29" t="s">
        <v>27</v>
      </c>
      <c r="E13" s="30">
        <v>3</v>
      </c>
      <c r="F13" s="31">
        <v>15</v>
      </c>
      <c r="G13" s="32"/>
      <c r="H13" s="32"/>
      <c r="I13" s="32"/>
      <c r="J13" s="33">
        <f t="shared" si="0"/>
        <v>0</v>
      </c>
    </row>
    <row r="14" spans="1:10" s="2" customFormat="1" x14ac:dyDescent="0.25">
      <c r="A14" s="28" t="s">
        <v>24</v>
      </c>
      <c r="B14" s="29" t="s">
        <v>13</v>
      </c>
      <c r="C14" s="29" t="s">
        <v>21</v>
      </c>
      <c r="D14" s="29" t="s">
        <v>22</v>
      </c>
      <c r="E14" s="30">
        <v>1</v>
      </c>
      <c r="F14" s="31">
        <v>3</v>
      </c>
      <c r="G14" s="32"/>
      <c r="H14" s="32"/>
      <c r="I14" s="32"/>
      <c r="J14" s="33">
        <f t="shared" si="0"/>
        <v>0</v>
      </c>
    </row>
    <row r="15" spans="1:10" s="2" customFormat="1" x14ac:dyDescent="0.25">
      <c r="A15" s="28" t="s">
        <v>24</v>
      </c>
      <c r="B15" s="29" t="s">
        <v>13</v>
      </c>
      <c r="C15" s="29" t="s">
        <v>26</v>
      </c>
      <c r="D15" s="29" t="s">
        <v>28</v>
      </c>
      <c r="E15" s="30">
        <v>2</v>
      </c>
      <c r="F15" s="31">
        <v>16</v>
      </c>
      <c r="G15" s="32"/>
      <c r="H15" s="32"/>
      <c r="I15" s="32"/>
      <c r="J15" s="33">
        <f t="shared" si="0"/>
        <v>0</v>
      </c>
    </row>
    <row r="16" spans="1:10" s="2" customFormat="1" x14ac:dyDescent="0.25">
      <c r="A16" s="28" t="s">
        <v>24</v>
      </c>
      <c r="B16" s="29" t="s">
        <v>13</v>
      </c>
      <c r="C16" s="29" t="s">
        <v>3</v>
      </c>
      <c r="D16" s="29" t="s">
        <v>25</v>
      </c>
      <c r="E16" s="30">
        <v>5</v>
      </c>
      <c r="F16" s="31">
        <v>31</v>
      </c>
      <c r="G16" s="32"/>
      <c r="H16" s="32"/>
      <c r="I16" s="32"/>
      <c r="J16" s="33">
        <f t="shared" si="0"/>
        <v>0</v>
      </c>
    </row>
    <row r="17" spans="1:10" s="2" customFormat="1" x14ac:dyDescent="0.25">
      <c r="A17" s="28" t="s">
        <v>24</v>
      </c>
      <c r="B17" s="29" t="s">
        <v>13</v>
      </c>
      <c r="C17" s="29" t="s">
        <v>3</v>
      </c>
      <c r="D17" s="29" t="s">
        <v>25</v>
      </c>
      <c r="E17" s="30">
        <v>3</v>
      </c>
      <c r="F17" s="31">
        <v>19</v>
      </c>
      <c r="G17" s="32"/>
      <c r="H17" s="32"/>
      <c r="I17" s="32"/>
      <c r="J17" s="33">
        <f t="shared" si="0"/>
        <v>0</v>
      </c>
    </row>
    <row r="18" spans="1:10" s="2" customFormat="1" x14ac:dyDescent="0.25">
      <c r="A18" s="28" t="s">
        <v>24</v>
      </c>
      <c r="B18" s="29" t="s">
        <v>14</v>
      </c>
      <c r="C18" s="29" t="s">
        <v>29</v>
      </c>
      <c r="D18" s="29" t="s">
        <v>30</v>
      </c>
      <c r="E18" s="30">
        <v>1</v>
      </c>
      <c r="F18" s="31">
        <v>3</v>
      </c>
      <c r="G18" s="32"/>
      <c r="H18" s="32"/>
      <c r="I18" s="32"/>
      <c r="J18" s="33">
        <f t="shared" si="0"/>
        <v>0</v>
      </c>
    </row>
    <row r="19" spans="1:10" s="2" customFormat="1" x14ac:dyDescent="0.25">
      <c r="A19" s="28" t="s">
        <v>24</v>
      </c>
      <c r="B19" s="29" t="s">
        <v>13</v>
      </c>
      <c r="C19" s="29" t="s">
        <v>15</v>
      </c>
      <c r="D19" s="29" t="s">
        <v>31</v>
      </c>
      <c r="E19" s="30">
        <v>1</v>
      </c>
      <c r="F19" s="31">
        <v>3</v>
      </c>
      <c r="G19" s="32"/>
      <c r="H19" s="32"/>
      <c r="I19" s="32"/>
      <c r="J19" s="33">
        <f t="shared" si="0"/>
        <v>0</v>
      </c>
    </row>
    <row r="20" spans="1:10" s="2" customFormat="1" x14ac:dyDescent="0.25">
      <c r="A20" s="28" t="s">
        <v>24</v>
      </c>
      <c r="B20" s="29" t="s">
        <v>13</v>
      </c>
      <c r="C20" s="29" t="s">
        <v>21</v>
      </c>
      <c r="D20" s="29" t="s">
        <v>22</v>
      </c>
      <c r="E20" s="30">
        <v>1</v>
      </c>
      <c r="F20" s="31">
        <v>3</v>
      </c>
      <c r="G20" s="32"/>
      <c r="H20" s="32"/>
      <c r="I20" s="32"/>
      <c r="J20" s="33">
        <f t="shared" si="0"/>
        <v>0</v>
      </c>
    </row>
    <row r="21" spans="1:10" s="2" customFormat="1" x14ac:dyDescent="0.25">
      <c r="A21" s="28" t="s">
        <v>24</v>
      </c>
      <c r="B21" s="29" t="s">
        <v>13</v>
      </c>
      <c r="C21" s="29" t="s">
        <v>21</v>
      </c>
      <c r="D21" s="29" t="s">
        <v>22</v>
      </c>
      <c r="E21" s="30">
        <v>1</v>
      </c>
      <c r="F21" s="31">
        <v>3</v>
      </c>
      <c r="G21" s="32"/>
      <c r="H21" s="32"/>
      <c r="I21" s="32"/>
      <c r="J21" s="33">
        <f t="shared" si="0"/>
        <v>0</v>
      </c>
    </row>
    <row r="22" spans="1:10" s="2" customFormat="1" x14ac:dyDescent="0.25">
      <c r="A22" s="28" t="s">
        <v>33</v>
      </c>
      <c r="B22" s="29" t="s">
        <v>0</v>
      </c>
      <c r="C22" s="29" t="s">
        <v>15</v>
      </c>
      <c r="D22" s="29" t="s">
        <v>31</v>
      </c>
      <c r="E22" s="30">
        <v>1</v>
      </c>
      <c r="F22" s="31">
        <v>14</v>
      </c>
      <c r="G22" s="32"/>
      <c r="H22" s="32"/>
      <c r="I22" s="32"/>
      <c r="J22" s="33">
        <f t="shared" si="0"/>
        <v>0</v>
      </c>
    </row>
    <row r="23" spans="1:10" s="2" customFormat="1" x14ac:dyDescent="0.25">
      <c r="A23" s="28" t="s">
        <v>33</v>
      </c>
      <c r="B23" s="29" t="s">
        <v>0</v>
      </c>
      <c r="C23" s="29" t="s">
        <v>3</v>
      </c>
      <c r="D23" s="29" t="s">
        <v>25</v>
      </c>
      <c r="E23" s="30">
        <v>1</v>
      </c>
      <c r="F23" s="31">
        <v>5</v>
      </c>
      <c r="G23" s="32"/>
      <c r="H23" s="32"/>
      <c r="I23" s="32"/>
      <c r="J23" s="33">
        <f t="shared" si="0"/>
        <v>0</v>
      </c>
    </row>
    <row r="24" spans="1:10" s="2" customFormat="1" x14ac:dyDescent="0.25">
      <c r="A24" s="28" t="s">
        <v>33</v>
      </c>
      <c r="B24" s="29" t="s">
        <v>1</v>
      </c>
      <c r="C24" s="29" t="s">
        <v>15</v>
      </c>
      <c r="D24" s="29" t="s">
        <v>31</v>
      </c>
      <c r="E24" s="30">
        <v>1</v>
      </c>
      <c r="F24" s="31">
        <v>12</v>
      </c>
      <c r="G24" s="32"/>
      <c r="H24" s="32"/>
      <c r="I24" s="32"/>
      <c r="J24" s="33">
        <f t="shared" si="0"/>
        <v>0</v>
      </c>
    </row>
    <row r="25" spans="1:10" s="2" customFormat="1" x14ac:dyDescent="0.25">
      <c r="A25" s="28" t="s">
        <v>33</v>
      </c>
      <c r="B25" s="29" t="s">
        <v>1</v>
      </c>
      <c r="C25" s="29" t="s">
        <v>3</v>
      </c>
      <c r="D25" s="29" t="s">
        <v>25</v>
      </c>
      <c r="E25" s="30">
        <v>1</v>
      </c>
      <c r="F25" s="31">
        <v>12</v>
      </c>
      <c r="G25" s="32"/>
      <c r="H25" s="32"/>
      <c r="I25" s="32"/>
      <c r="J25" s="33">
        <f t="shared" si="0"/>
        <v>0</v>
      </c>
    </row>
    <row r="26" spans="1:10" s="2" customFormat="1" x14ac:dyDescent="0.25">
      <c r="A26" s="28" t="s">
        <v>33</v>
      </c>
      <c r="B26" s="29" t="s">
        <v>0</v>
      </c>
      <c r="C26" s="29" t="s">
        <v>3</v>
      </c>
      <c r="D26" s="29" t="s">
        <v>25</v>
      </c>
      <c r="E26" s="30">
        <v>1</v>
      </c>
      <c r="F26" s="31">
        <v>5</v>
      </c>
      <c r="G26" s="32"/>
      <c r="H26" s="32"/>
      <c r="I26" s="32"/>
      <c r="J26" s="33">
        <f t="shared" si="0"/>
        <v>0</v>
      </c>
    </row>
    <row r="27" spans="1:10" s="2" customFormat="1" x14ac:dyDescent="0.25">
      <c r="A27" s="28" t="s">
        <v>33</v>
      </c>
      <c r="B27" s="29" t="s">
        <v>0</v>
      </c>
      <c r="C27" s="29" t="s">
        <v>3</v>
      </c>
      <c r="D27" s="29" t="s">
        <v>25</v>
      </c>
      <c r="E27" s="30">
        <v>1</v>
      </c>
      <c r="F27" s="31">
        <v>7</v>
      </c>
      <c r="G27" s="32"/>
      <c r="H27" s="32"/>
      <c r="I27" s="32"/>
      <c r="J27" s="33">
        <f t="shared" si="0"/>
        <v>0</v>
      </c>
    </row>
    <row r="28" spans="1:10" s="2" customFormat="1" x14ac:dyDescent="0.25">
      <c r="A28" s="28" t="s">
        <v>33</v>
      </c>
      <c r="B28" s="29" t="s">
        <v>0</v>
      </c>
      <c r="C28" s="29" t="s">
        <v>15</v>
      </c>
      <c r="D28" s="29" t="s">
        <v>31</v>
      </c>
      <c r="E28" s="30">
        <v>1</v>
      </c>
      <c r="F28" s="31">
        <v>6</v>
      </c>
      <c r="G28" s="32"/>
      <c r="H28" s="32"/>
      <c r="I28" s="32"/>
      <c r="J28" s="33">
        <f t="shared" si="0"/>
        <v>0</v>
      </c>
    </row>
    <row r="29" spans="1:10" s="2" customFormat="1" x14ac:dyDescent="0.25">
      <c r="A29" s="28" t="s">
        <v>33</v>
      </c>
      <c r="B29" s="29" t="s">
        <v>0</v>
      </c>
      <c r="C29" s="29" t="s">
        <v>3</v>
      </c>
      <c r="D29" s="29" t="s">
        <v>25</v>
      </c>
      <c r="E29" s="30">
        <v>1</v>
      </c>
      <c r="F29" s="31">
        <v>12</v>
      </c>
      <c r="G29" s="32"/>
      <c r="H29" s="32"/>
      <c r="I29" s="32"/>
      <c r="J29" s="33">
        <f t="shared" si="0"/>
        <v>0</v>
      </c>
    </row>
    <row r="30" spans="1:10" s="2" customFormat="1" x14ac:dyDescent="0.25">
      <c r="A30" s="28" t="s">
        <v>33</v>
      </c>
      <c r="B30" s="29" t="s">
        <v>0</v>
      </c>
      <c r="C30" s="29" t="s">
        <v>15</v>
      </c>
      <c r="D30" s="29" t="s">
        <v>31</v>
      </c>
      <c r="E30" s="30">
        <v>1</v>
      </c>
      <c r="F30" s="31">
        <v>5</v>
      </c>
      <c r="G30" s="32"/>
      <c r="H30" s="32"/>
      <c r="I30" s="32"/>
      <c r="J30" s="33">
        <f t="shared" si="0"/>
        <v>0</v>
      </c>
    </row>
    <row r="31" spans="1:10" s="2" customFormat="1" x14ac:dyDescent="0.25">
      <c r="A31" s="28" t="s">
        <v>33</v>
      </c>
      <c r="B31" s="29" t="s">
        <v>1</v>
      </c>
      <c r="C31" s="29" t="s">
        <v>15</v>
      </c>
      <c r="D31" s="29" t="s">
        <v>31</v>
      </c>
      <c r="E31" s="30">
        <v>1</v>
      </c>
      <c r="F31" s="31">
        <v>10</v>
      </c>
      <c r="G31" s="32"/>
      <c r="H31" s="32"/>
      <c r="I31" s="32"/>
      <c r="J31" s="33">
        <f t="shared" si="0"/>
        <v>0</v>
      </c>
    </row>
    <row r="32" spans="1:10" s="2" customFormat="1" x14ac:dyDescent="0.25">
      <c r="A32" s="28" t="s">
        <v>33</v>
      </c>
      <c r="B32" s="29" t="s">
        <v>1</v>
      </c>
      <c r="C32" s="29" t="s">
        <v>15</v>
      </c>
      <c r="D32" s="29" t="s">
        <v>31</v>
      </c>
      <c r="E32" s="30">
        <v>1</v>
      </c>
      <c r="F32" s="31">
        <v>12</v>
      </c>
      <c r="G32" s="32"/>
      <c r="H32" s="32"/>
      <c r="I32" s="32"/>
      <c r="J32" s="33">
        <f t="shared" si="0"/>
        <v>0</v>
      </c>
    </row>
    <row r="33" spans="1:10" s="2" customFormat="1" x14ac:dyDescent="0.25">
      <c r="A33" s="28" t="s">
        <v>33</v>
      </c>
      <c r="B33" s="29" t="s">
        <v>1</v>
      </c>
      <c r="C33" s="29" t="s">
        <v>15</v>
      </c>
      <c r="D33" s="29" t="s">
        <v>31</v>
      </c>
      <c r="E33" s="30">
        <v>1</v>
      </c>
      <c r="F33" s="31">
        <v>12</v>
      </c>
      <c r="G33" s="32"/>
      <c r="H33" s="32"/>
      <c r="I33" s="32"/>
      <c r="J33" s="33">
        <f t="shared" si="0"/>
        <v>0</v>
      </c>
    </row>
    <row r="34" spans="1:10" s="2" customFormat="1" x14ac:dyDescent="0.25">
      <c r="A34" s="28" t="s">
        <v>33</v>
      </c>
      <c r="B34" s="29" t="s">
        <v>1</v>
      </c>
      <c r="C34" s="29" t="s">
        <v>15</v>
      </c>
      <c r="D34" s="29" t="s">
        <v>31</v>
      </c>
      <c r="E34" s="30">
        <v>1</v>
      </c>
      <c r="F34" s="31">
        <v>12</v>
      </c>
      <c r="G34" s="32"/>
      <c r="H34" s="32"/>
      <c r="I34" s="32"/>
      <c r="J34" s="33">
        <f t="shared" si="0"/>
        <v>0</v>
      </c>
    </row>
    <row r="35" spans="1:10" s="2" customFormat="1" x14ac:dyDescent="0.25">
      <c r="A35" s="28" t="s">
        <v>33</v>
      </c>
      <c r="B35" s="29" t="s">
        <v>1</v>
      </c>
      <c r="C35" s="29" t="s">
        <v>3</v>
      </c>
      <c r="D35" s="29" t="s">
        <v>25</v>
      </c>
      <c r="E35" s="30">
        <v>1</v>
      </c>
      <c r="F35" s="31">
        <v>12</v>
      </c>
      <c r="G35" s="32"/>
      <c r="H35" s="32"/>
      <c r="I35" s="32"/>
      <c r="J35" s="33">
        <f t="shared" si="0"/>
        <v>0</v>
      </c>
    </row>
    <row r="36" spans="1:10" s="2" customFormat="1" x14ac:dyDescent="0.25">
      <c r="A36" s="28" t="s">
        <v>33</v>
      </c>
      <c r="B36" s="29" t="s">
        <v>0</v>
      </c>
      <c r="C36" s="29" t="s">
        <v>3</v>
      </c>
      <c r="D36" s="29" t="s">
        <v>25</v>
      </c>
      <c r="E36" s="30">
        <v>1</v>
      </c>
      <c r="F36" s="31">
        <v>10</v>
      </c>
      <c r="G36" s="32"/>
      <c r="H36" s="32"/>
      <c r="I36" s="32"/>
      <c r="J36" s="33">
        <f t="shared" si="0"/>
        <v>0</v>
      </c>
    </row>
    <row r="37" spans="1:10" s="2" customFormat="1" x14ac:dyDescent="0.25">
      <c r="A37" s="28" t="s">
        <v>33</v>
      </c>
      <c r="B37" s="29" t="s">
        <v>0</v>
      </c>
      <c r="C37" s="29" t="s">
        <v>34</v>
      </c>
      <c r="D37" s="29" t="s">
        <v>35</v>
      </c>
      <c r="E37" s="30">
        <v>1</v>
      </c>
      <c r="F37" s="31">
        <v>10</v>
      </c>
      <c r="G37" s="32"/>
      <c r="H37" s="32"/>
      <c r="I37" s="32"/>
      <c r="J37" s="33">
        <f t="shared" si="0"/>
        <v>0</v>
      </c>
    </row>
    <row r="38" spans="1:10" s="2" customFormat="1" x14ac:dyDescent="0.25">
      <c r="A38" s="28" t="s">
        <v>36</v>
      </c>
      <c r="B38" s="29" t="s">
        <v>13</v>
      </c>
      <c r="C38" s="29" t="s">
        <v>15</v>
      </c>
      <c r="D38" s="29" t="s">
        <v>31</v>
      </c>
      <c r="E38" s="30">
        <v>1</v>
      </c>
      <c r="F38" s="31">
        <v>1</v>
      </c>
      <c r="G38" s="32"/>
      <c r="H38" s="32"/>
      <c r="I38" s="32"/>
      <c r="J38" s="33">
        <f t="shared" si="0"/>
        <v>0</v>
      </c>
    </row>
    <row r="39" spans="1:10" s="2" customFormat="1" x14ac:dyDescent="0.25">
      <c r="A39" s="28" t="s">
        <v>36</v>
      </c>
      <c r="B39" s="29" t="s">
        <v>37</v>
      </c>
      <c r="C39" s="29" t="s">
        <v>38</v>
      </c>
      <c r="D39" s="29" t="s">
        <v>39</v>
      </c>
      <c r="E39" s="30">
        <v>1</v>
      </c>
      <c r="F39" s="31">
        <v>1</v>
      </c>
      <c r="G39" s="32"/>
      <c r="H39" s="32"/>
      <c r="I39" s="32"/>
      <c r="J39" s="33">
        <f t="shared" si="0"/>
        <v>0</v>
      </c>
    </row>
    <row r="40" spans="1:10" s="2" customFormat="1" x14ac:dyDescent="0.25">
      <c r="A40" s="28" t="s">
        <v>36</v>
      </c>
      <c r="B40" s="29" t="s">
        <v>29</v>
      </c>
      <c r="C40" s="29" t="s">
        <v>40</v>
      </c>
      <c r="D40" s="29" t="s">
        <v>41</v>
      </c>
      <c r="E40" s="30">
        <v>1</v>
      </c>
      <c r="F40" s="31">
        <v>5</v>
      </c>
      <c r="G40" s="32"/>
      <c r="H40" s="32"/>
      <c r="I40" s="32"/>
      <c r="J40" s="33">
        <f t="shared" si="0"/>
        <v>0</v>
      </c>
    </row>
    <row r="41" spans="1:10" s="2" customFormat="1" x14ac:dyDescent="0.25">
      <c r="A41" s="28" t="s">
        <v>36</v>
      </c>
      <c r="B41" s="29" t="s">
        <v>29</v>
      </c>
      <c r="C41" s="29" t="s">
        <v>4</v>
      </c>
      <c r="D41" s="29" t="s">
        <v>42</v>
      </c>
      <c r="E41" s="30">
        <v>2</v>
      </c>
      <c r="F41" s="31">
        <v>10</v>
      </c>
      <c r="G41" s="32"/>
      <c r="H41" s="32"/>
      <c r="I41" s="32"/>
      <c r="J41" s="33">
        <f t="shared" si="0"/>
        <v>0</v>
      </c>
    </row>
    <row r="42" spans="1:10" s="2" customFormat="1" x14ac:dyDescent="0.25">
      <c r="A42" s="28" t="s">
        <v>36</v>
      </c>
      <c r="B42" s="29" t="s">
        <v>15</v>
      </c>
      <c r="C42" s="29" t="s">
        <v>20</v>
      </c>
      <c r="D42" s="29" t="s">
        <v>23</v>
      </c>
      <c r="E42" s="30">
        <v>1</v>
      </c>
      <c r="F42" s="31">
        <v>2</v>
      </c>
      <c r="G42" s="32"/>
      <c r="H42" s="32"/>
      <c r="I42" s="32"/>
      <c r="J42" s="33">
        <f t="shared" si="0"/>
        <v>0</v>
      </c>
    </row>
    <row r="43" spans="1:10" s="2" customFormat="1" x14ac:dyDescent="0.25">
      <c r="A43" s="28" t="s">
        <v>36</v>
      </c>
      <c r="B43" s="29" t="s">
        <v>15</v>
      </c>
      <c r="C43" s="29" t="s">
        <v>8</v>
      </c>
      <c r="D43" s="29" t="s">
        <v>43</v>
      </c>
      <c r="E43" s="30">
        <v>1</v>
      </c>
      <c r="F43" s="31">
        <v>5</v>
      </c>
      <c r="G43" s="32"/>
      <c r="H43" s="32"/>
      <c r="I43" s="32"/>
      <c r="J43" s="33">
        <f t="shared" si="0"/>
        <v>0</v>
      </c>
    </row>
    <row r="44" spans="1:10" s="2" customFormat="1" x14ac:dyDescent="0.25">
      <c r="A44" s="28" t="s">
        <v>36</v>
      </c>
      <c r="B44" s="29" t="s">
        <v>15</v>
      </c>
      <c r="C44" s="29" t="s">
        <v>8</v>
      </c>
      <c r="D44" s="29" t="s">
        <v>44</v>
      </c>
      <c r="E44" s="30">
        <v>1</v>
      </c>
      <c r="F44" s="31">
        <v>8</v>
      </c>
      <c r="G44" s="32"/>
      <c r="H44" s="32"/>
      <c r="I44" s="32"/>
      <c r="J44" s="33">
        <f t="shared" si="0"/>
        <v>0</v>
      </c>
    </row>
    <row r="45" spans="1:10" s="2" customFormat="1" x14ac:dyDescent="0.25">
      <c r="A45" s="28" t="s">
        <v>36</v>
      </c>
      <c r="B45" s="29" t="s">
        <v>15</v>
      </c>
      <c r="C45" s="29" t="s">
        <v>8</v>
      </c>
      <c r="D45" s="29" t="s">
        <v>44</v>
      </c>
      <c r="E45" s="30">
        <v>1</v>
      </c>
      <c r="F45" s="31">
        <v>2</v>
      </c>
      <c r="G45" s="32"/>
      <c r="H45" s="32"/>
      <c r="I45" s="32"/>
      <c r="J45" s="33">
        <f t="shared" si="0"/>
        <v>0</v>
      </c>
    </row>
    <row r="46" spans="1:10" s="2" customFormat="1" x14ac:dyDescent="0.25">
      <c r="A46" s="28" t="s">
        <v>36</v>
      </c>
      <c r="B46" s="29" t="s">
        <v>15</v>
      </c>
      <c r="C46" s="29" t="s">
        <v>8</v>
      </c>
      <c r="D46" s="29" t="s">
        <v>43</v>
      </c>
      <c r="E46" s="30">
        <v>1</v>
      </c>
      <c r="F46" s="31">
        <v>7</v>
      </c>
      <c r="G46" s="32"/>
      <c r="H46" s="32"/>
      <c r="I46" s="32"/>
      <c r="J46" s="33">
        <f t="shared" si="0"/>
        <v>0</v>
      </c>
    </row>
    <row r="47" spans="1:10" s="2" customFormat="1" x14ac:dyDescent="0.25">
      <c r="A47" s="28" t="s">
        <v>36</v>
      </c>
      <c r="B47" s="29" t="s">
        <v>15</v>
      </c>
      <c r="C47" s="29" t="s">
        <v>12</v>
      </c>
      <c r="D47" s="29" t="s">
        <v>45</v>
      </c>
      <c r="E47" s="30">
        <v>1</v>
      </c>
      <c r="F47" s="31">
        <v>2</v>
      </c>
      <c r="G47" s="32"/>
      <c r="H47" s="32"/>
      <c r="I47" s="32"/>
      <c r="J47" s="33">
        <f t="shared" si="0"/>
        <v>0</v>
      </c>
    </row>
    <row r="48" spans="1:10" s="2" customFormat="1" x14ac:dyDescent="0.25">
      <c r="A48" s="28" t="s">
        <v>36</v>
      </c>
      <c r="B48" s="29" t="s">
        <v>15</v>
      </c>
      <c r="C48" s="29" t="s">
        <v>46</v>
      </c>
      <c r="D48" s="29" t="s">
        <v>47</v>
      </c>
      <c r="E48" s="30">
        <v>3</v>
      </c>
      <c r="F48" s="31">
        <v>24</v>
      </c>
      <c r="G48" s="32"/>
      <c r="H48" s="32"/>
      <c r="I48" s="32"/>
      <c r="J48" s="33">
        <f t="shared" si="0"/>
        <v>0</v>
      </c>
    </row>
    <row r="49" spans="1:10" s="2" customFormat="1" x14ac:dyDescent="0.25">
      <c r="A49" s="28" t="s">
        <v>36</v>
      </c>
      <c r="B49" s="29" t="s">
        <v>15</v>
      </c>
      <c r="C49" s="29" t="s">
        <v>7</v>
      </c>
      <c r="D49" s="29" t="s">
        <v>48</v>
      </c>
      <c r="E49" s="30">
        <v>1</v>
      </c>
      <c r="F49" s="31">
        <v>5</v>
      </c>
      <c r="G49" s="32"/>
      <c r="H49" s="32"/>
      <c r="I49" s="32"/>
      <c r="J49" s="33">
        <f t="shared" si="0"/>
        <v>0</v>
      </c>
    </row>
    <row r="50" spans="1:10" s="2" customFormat="1" x14ac:dyDescent="0.25">
      <c r="A50" s="28" t="s">
        <v>36</v>
      </c>
      <c r="B50" s="29" t="s">
        <v>15</v>
      </c>
      <c r="C50" s="29" t="s">
        <v>8</v>
      </c>
      <c r="D50" s="29" t="s">
        <v>44</v>
      </c>
      <c r="E50" s="30">
        <v>1</v>
      </c>
      <c r="F50" s="31">
        <v>8</v>
      </c>
      <c r="G50" s="32"/>
      <c r="H50" s="32"/>
      <c r="I50" s="32"/>
      <c r="J50" s="33">
        <f t="shared" si="0"/>
        <v>0</v>
      </c>
    </row>
    <row r="51" spans="1:10" s="2" customFormat="1" x14ac:dyDescent="0.25">
      <c r="A51" s="28" t="s">
        <v>36</v>
      </c>
      <c r="B51" s="29" t="s">
        <v>15</v>
      </c>
      <c r="C51" s="29" t="s">
        <v>8</v>
      </c>
      <c r="D51" s="29" t="s">
        <v>43</v>
      </c>
      <c r="E51" s="30">
        <v>1</v>
      </c>
      <c r="F51" s="31">
        <v>8</v>
      </c>
      <c r="G51" s="32"/>
      <c r="H51" s="32"/>
      <c r="I51" s="32"/>
      <c r="J51" s="33">
        <f t="shared" si="0"/>
        <v>0</v>
      </c>
    </row>
    <row r="52" spans="1:10" s="2" customFormat="1" ht="25" x14ac:dyDescent="0.25">
      <c r="A52" s="28" t="s">
        <v>36</v>
      </c>
      <c r="B52" s="29" t="s">
        <v>15</v>
      </c>
      <c r="C52" s="29" t="s">
        <v>49</v>
      </c>
      <c r="D52" s="29" t="s">
        <v>50</v>
      </c>
      <c r="E52" s="30">
        <v>1</v>
      </c>
      <c r="F52" s="31">
        <v>7</v>
      </c>
      <c r="G52" s="32"/>
      <c r="H52" s="32"/>
      <c r="I52" s="32"/>
      <c r="J52" s="33">
        <f t="shared" si="0"/>
        <v>0</v>
      </c>
    </row>
    <row r="53" spans="1:10" s="2" customFormat="1" x14ac:dyDescent="0.25">
      <c r="A53" s="28" t="s">
        <v>36</v>
      </c>
      <c r="B53" s="29" t="s">
        <v>15</v>
      </c>
      <c r="C53" s="29" t="s">
        <v>8</v>
      </c>
      <c r="D53" s="29" t="s">
        <v>44</v>
      </c>
      <c r="E53" s="30">
        <v>1</v>
      </c>
      <c r="F53" s="31">
        <v>8</v>
      </c>
      <c r="G53" s="32"/>
      <c r="H53" s="32"/>
      <c r="I53" s="32"/>
      <c r="J53" s="33">
        <f t="shared" si="0"/>
        <v>0</v>
      </c>
    </row>
    <row r="54" spans="1:10" s="2" customFormat="1" x14ac:dyDescent="0.25">
      <c r="A54" s="28" t="s">
        <v>36</v>
      </c>
      <c r="B54" s="29" t="s">
        <v>15</v>
      </c>
      <c r="C54" s="29" t="s">
        <v>8</v>
      </c>
      <c r="D54" s="29" t="s">
        <v>43</v>
      </c>
      <c r="E54" s="30">
        <v>1</v>
      </c>
      <c r="F54" s="31">
        <v>2</v>
      </c>
      <c r="G54" s="32"/>
      <c r="H54" s="32"/>
      <c r="I54" s="32"/>
      <c r="J54" s="33">
        <f t="shared" si="0"/>
        <v>0</v>
      </c>
    </row>
    <row r="55" spans="1:10" s="2" customFormat="1" x14ac:dyDescent="0.25">
      <c r="A55" s="28" t="s">
        <v>36</v>
      </c>
      <c r="B55" s="29" t="s">
        <v>15</v>
      </c>
      <c r="C55" s="29" t="s">
        <v>8</v>
      </c>
      <c r="D55" s="29" t="s">
        <v>43</v>
      </c>
      <c r="E55" s="30">
        <v>1</v>
      </c>
      <c r="F55" s="31">
        <v>8</v>
      </c>
      <c r="G55" s="32"/>
      <c r="H55" s="32"/>
      <c r="I55" s="32"/>
      <c r="J55" s="33">
        <f t="shared" si="0"/>
        <v>0</v>
      </c>
    </row>
    <row r="56" spans="1:10" s="2" customFormat="1" x14ac:dyDescent="0.25">
      <c r="A56" s="28" t="s">
        <v>36</v>
      </c>
      <c r="B56" s="29" t="s">
        <v>15</v>
      </c>
      <c r="C56" s="29" t="s">
        <v>8</v>
      </c>
      <c r="D56" s="29" t="s">
        <v>43</v>
      </c>
      <c r="E56" s="30">
        <v>1</v>
      </c>
      <c r="F56" s="31">
        <v>8</v>
      </c>
      <c r="G56" s="32"/>
      <c r="H56" s="32"/>
      <c r="I56" s="32"/>
      <c r="J56" s="33">
        <f t="shared" si="0"/>
        <v>0</v>
      </c>
    </row>
    <row r="57" spans="1:10" s="2" customFormat="1" x14ac:dyDescent="0.25">
      <c r="A57" s="28" t="s">
        <v>36</v>
      </c>
      <c r="B57" s="29" t="s">
        <v>15</v>
      </c>
      <c r="C57" s="29" t="s">
        <v>8</v>
      </c>
      <c r="D57" s="29" t="s">
        <v>43</v>
      </c>
      <c r="E57" s="30">
        <v>1</v>
      </c>
      <c r="F57" s="31">
        <v>8</v>
      </c>
      <c r="G57" s="32"/>
      <c r="H57" s="32"/>
      <c r="I57" s="32"/>
      <c r="J57" s="33">
        <f t="shared" si="0"/>
        <v>0</v>
      </c>
    </row>
    <row r="58" spans="1:10" s="2" customFormat="1" ht="25" x14ac:dyDescent="0.25">
      <c r="A58" s="28" t="s">
        <v>36</v>
      </c>
      <c r="B58" s="29" t="s">
        <v>15</v>
      </c>
      <c r="C58" s="29" t="s">
        <v>49</v>
      </c>
      <c r="D58" s="29" t="s">
        <v>50</v>
      </c>
      <c r="E58" s="30">
        <v>1</v>
      </c>
      <c r="F58" s="31">
        <v>8</v>
      </c>
      <c r="G58" s="32"/>
      <c r="H58" s="32"/>
      <c r="I58" s="32"/>
      <c r="J58" s="33">
        <f t="shared" si="0"/>
        <v>0</v>
      </c>
    </row>
    <row r="59" spans="1:10" s="2" customFormat="1" x14ac:dyDescent="0.25">
      <c r="A59" s="28" t="s">
        <v>36</v>
      </c>
      <c r="B59" s="29" t="s">
        <v>15</v>
      </c>
      <c r="C59" s="29" t="s">
        <v>8</v>
      </c>
      <c r="D59" s="29" t="s">
        <v>44</v>
      </c>
      <c r="E59" s="30">
        <v>1</v>
      </c>
      <c r="F59" s="31">
        <v>8</v>
      </c>
      <c r="G59" s="32"/>
      <c r="H59" s="32"/>
      <c r="I59" s="32"/>
      <c r="J59" s="33">
        <f t="shared" si="0"/>
        <v>0</v>
      </c>
    </row>
    <row r="60" spans="1:10" s="2" customFormat="1" ht="25" x14ac:dyDescent="0.25">
      <c r="A60" s="28" t="s">
        <v>36</v>
      </c>
      <c r="B60" s="29" t="s">
        <v>15</v>
      </c>
      <c r="C60" s="29" t="s">
        <v>49</v>
      </c>
      <c r="D60" s="29" t="s">
        <v>50</v>
      </c>
      <c r="E60" s="30">
        <v>1</v>
      </c>
      <c r="F60" s="31">
        <v>10</v>
      </c>
      <c r="G60" s="32"/>
      <c r="H60" s="32"/>
      <c r="I60" s="32"/>
      <c r="J60" s="33">
        <f t="shared" si="0"/>
        <v>0</v>
      </c>
    </row>
    <row r="61" spans="1:10" s="2" customFormat="1" x14ac:dyDescent="0.25">
      <c r="A61" s="28" t="s">
        <v>36</v>
      </c>
      <c r="B61" s="29" t="s">
        <v>34</v>
      </c>
      <c r="C61" s="29" t="s">
        <v>13</v>
      </c>
      <c r="D61" s="29" t="s">
        <v>51</v>
      </c>
      <c r="E61" s="30">
        <v>1</v>
      </c>
      <c r="F61" s="31">
        <v>8</v>
      </c>
      <c r="G61" s="32"/>
      <c r="H61" s="32"/>
      <c r="I61" s="32"/>
      <c r="J61" s="33">
        <f t="shared" si="0"/>
        <v>0</v>
      </c>
    </row>
    <row r="62" spans="1:10" s="2" customFormat="1" x14ac:dyDescent="0.25">
      <c r="A62" s="28" t="s">
        <v>36</v>
      </c>
      <c r="B62" s="29" t="s">
        <v>34</v>
      </c>
      <c r="C62" s="29" t="s">
        <v>13</v>
      </c>
      <c r="D62" s="29" t="s">
        <v>52</v>
      </c>
      <c r="E62" s="30">
        <v>1</v>
      </c>
      <c r="F62" s="31">
        <v>5</v>
      </c>
      <c r="G62" s="32"/>
      <c r="H62" s="32"/>
      <c r="I62" s="32"/>
      <c r="J62" s="33">
        <f t="shared" si="0"/>
        <v>0</v>
      </c>
    </row>
    <row r="63" spans="1:10" s="2" customFormat="1" x14ac:dyDescent="0.25">
      <c r="A63" s="28" t="s">
        <v>36</v>
      </c>
      <c r="B63" s="29" t="s">
        <v>34</v>
      </c>
      <c r="C63" s="29" t="s">
        <v>6</v>
      </c>
      <c r="D63" s="29" t="s">
        <v>52</v>
      </c>
      <c r="E63" s="30">
        <v>1</v>
      </c>
      <c r="F63" s="31">
        <v>1</v>
      </c>
      <c r="G63" s="32"/>
      <c r="H63" s="32"/>
      <c r="I63" s="32"/>
      <c r="J63" s="33">
        <f t="shared" si="0"/>
        <v>0</v>
      </c>
    </row>
    <row r="64" spans="1:10" s="2" customFormat="1" x14ac:dyDescent="0.25">
      <c r="A64" s="28" t="s">
        <v>36</v>
      </c>
      <c r="B64" s="29" t="s">
        <v>34</v>
      </c>
      <c r="C64" s="29" t="s">
        <v>13</v>
      </c>
      <c r="D64" s="29"/>
      <c r="E64" s="30">
        <v>1</v>
      </c>
      <c r="F64" s="31">
        <v>2</v>
      </c>
      <c r="G64" s="32"/>
      <c r="H64" s="32"/>
      <c r="I64" s="32"/>
      <c r="J64" s="33">
        <f t="shared" si="0"/>
        <v>0</v>
      </c>
    </row>
    <row r="65" spans="1:10" s="2" customFormat="1" x14ac:dyDescent="0.25">
      <c r="A65" s="28" t="s">
        <v>36</v>
      </c>
      <c r="B65" s="29" t="s">
        <v>34</v>
      </c>
      <c r="C65" s="29" t="s">
        <v>9</v>
      </c>
      <c r="D65" s="29" t="s">
        <v>53</v>
      </c>
      <c r="E65" s="30">
        <v>1</v>
      </c>
      <c r="F65" s="31">
        <v>1</v>
      </c>
      <c r="G65" s="32"/>
      <c r="H65" s="32"/>
      <c r="I65" s="32"/>
      <c r="J65" s="33">
        <f t="shared" si="0"/>
        <v>0</v>
      </c>
    </row>
    <row r="66" spans="1:10" s="2" customFormat="1" x14ac:dyDescent="0.25">
      <c r="A66" s="28" t="s">
        <v>36</v>
      </c>
      <c r="B66" s="29" t="s">
        <v>34</v>
      </c>
      <c r="C66" s="29" t="s">
        <v>13</v>
      </c>
      <c r="D66" s="29" t="s">
        <v>51</v>
      </c>
      <c r="E66" s="30">
        <v>1</v>
      </c>
      <c r="F66" s="31">
        <v>1</v>
      </c>
      <c r="G66" s="32"/>
      <c r="H66" s="32"/>
      <c r="I66" s="32"/>
      <c r="J66" s="33">
        <f t="shared" si="0"/>
        <v>0</v>
      </c>
    </row>
    <row r="67" spans="1:10" s="2" customFormat="1" ht="25" x14ac:dyDescent="0.25">
      <c r="A67" s="28" t="s">
        <v>36</v>
      </c>
      <c r="B67" s="29" t="s">
        <v>34</v>
      </c>
      <c r="C67" s="29" t="s">
        <v>37</v>
      </c>
      <c r="D67" s="29" t="s">
        <v>54</v>
      </c>
      <c r="E67" s="30">
        <v>1</v>
      </c>
      <c r="F67" s="31">
        <v>3</v>
      </c>
      <c r="G67" s="32"/>
      <c r="H67" s="32"/>
      <c r="I67" s="32"/>
      <c r="J67" s="33">
        <f t="shared" si="0"/>
        <v>0</v>
      </c>
    </row>
    <row r="68" spans="1:10" s="2" customFormat="1" x14ac:dyDescent="0.25">
      <c r="A68" s="28" t="s">
        <v>36</v>
      </c>
      <c r="B68" s="29" t="s">
        <v>34</v>
      </c>
      <c r="C68" s="29" t="s">
        <v>13</v>
      </c>
      <c r="D68" s="29" t="s">
        <v>51</v>
      </c>
      <c r="E68" s="30">
        <v>1</v>
      </c>
      <c r="F68" s="31">
        <v>8</v>
      </c>
      <c r="G68" s="32"/>
      <c r="H68" s="32"/>
      <c r="I68" s="32"/>
      <c r="J68" s="33">
        <f t="shared" si="0"/>
        <v>0</v>
      </c>
    </row>
    <row r="69" spans="1:10" s="2" customFormat="1" ht="25" x14ac:dyDescent="0.25">
      <c r="A69" s="28" t="s">
        <v>36</v>
      </c>
      <c r="B69" s="29" t="s">
        <v>34</v>
      </c>
      <c r="C69" s="29" t="s">
        <v>55</v>
      </c>
      <c r="D69" s="29" t="s">
        <v>56</v>
      </c>
      <c r="E69" s="30">
        <v>1</v>
      </c>
      <c r="F69" s="31">
        <v>8</v>
      </c>
      <c r="G69" s="32"/>
      <c r="H69" s="32"/>
      <c r="I69" s="32"/>
      <c r="J69" s="33">
        <f t="shared" si="0"/>
        <v>0</v>
      </c>
    </row>
    <row r="70" spans="1:10" s="2" customFormat="1" x14ac:dyDescent="0.25">
      <c r="A70" s="28" t="s">
        <v>36</v>
      </c>
      <c r="B70" s="29" t="s">
        <v>9</v>
      </c>
      <c r="C70" s="29" t="s">
        <v>38</v>
      </c>
      <c r="D70" s="29" t="s">
        <v>57</v>
      </c>
      <c r="E70" s="30">
        <v>1</v>
      </c>
      <c r="F70" s="31">
        <v>1</v>
      </c>
      <c r="G70" s="32"/>
      <c r="H70" s="32"/>
      <c r="I70" s="32"/>
      <c r="J70" s="33">
        <f t="shared" si="0"/>
        <v>0</v>
      </c>
    </row>
    <row r="71" spans="1:10" s="2" customFormat="1" x14ac:dyDescent="0.25">
      <c r="A71" s="28" t="s">
        <v>58</v>
      </c>
      <c r="B71" s="29" t="s">
        <v>29</v>
      </c>
      <c r="C71" s="29" t="s">
        <v>4</v>
      </c>
      <c r="D71" s="29" t="s">
        <v>59</v>
      </c>
      <c r="E71" s="30">
        <v>1</v>
      </c>
      <c r="F71" s="31">
        <v>10</v>
      </c>
      <c r="G71" s="32"/>
      <c r="H71" s="32"/>
      <c r="I71" s="32"/>
      <c r="J71" s="33">
        <f t="shared" si="0"/>
        <v>0</v>
      </c>
    </row>
    <row r="72" spans="1:10" s="2" customFormat="1" x14ac:dyDescent="0.25">
      <c r="A72" s="28" t="s">
        <v>58</v>
      </c>
      <c r="B72" s="29" t="s">
        <v>29</v>
      </c>
      <c r="C72" s="29" t="s">
        <v>4</v>
      </c>
      <c r="D72" s="29" t="s">
        <v>59</v>
      </c>
      <c r="E72" s="30">
        <v>1</v>
      </c>
      <c r="F72" s="31">
        <v>5</v>
      </c>
      <c r="G72" s="32"/>
      <c r="H72" s="32"/>
      <c r="I72" s="32"/>
      <c r="J72" s="33">
        <f t="shared" ref="J72:J124" si="1">G72+H72+I72</f>
        <v>0</v>
      </c>
    </row>
    <row r="73" spans="1:10" s="2" customFormat="1" x14ac:dyDescent="0.25">
      <c r="A73" s="28" t="s">
        <v>58</v>
      </c>
      <c r="B73" s="29" t="s">
        <v>29</v>
      </c>
      <c r="C73" s="29" t="s">
        <v>4</v>
      </c>
      <c r="D73" s="29" t="s">
        <v>59</v>
      </c>
      <c r="E73" s="30">
        <v>1</v>
      </c>
      <c r="F73" s="31">
        <v>5</v>
      </c>
      <c r="G73" s="32"/>
      <c r="H73" s="32"/>
      <c r="I73" s="32"/>
      <c r="J73" s="33">
        <f t="shared" si="1"/>
        <v>0</v>
      </c>
    </row>
    <row r="74" spans="1:10" s="2" customFormat="1" x14ac:dyDescent="0.25">
      <c r="A74" s="28" t="s">
        <v>58</v>
      </c>
      <c r="B74" s="29" t="s">
        <v>29</v>
      </c>
      <c r="C74" s="29" t="s">
        <v>4</v>
      </c>
      <c r="D74" s="29" t="s">
        <v>59</v>
      </c>
      <c r="E74" s="30">
        <v>1</v>
      </c>
      <c r="F74" s="31">
        <v>5</v>
      </c>
      <c r="G74" s="32"/>
      <c r="H74" s="32"/>
      <c r="I74" s="32"/>
      <c r="J74" s="33">
        <f t="shared" si="1"/>
        <v>0</v>
      </c>
    </row>
    <row r="75" spans="1:10" s="2" customFormat="1" x14ac:dyDescent="0.25">
      <c r="A75" s="28" t="s">
        <v>58</v>
      </c>
      <c r="B75" s="29" t="s">
        <v>29</v>
      </c>
      <c r="C75" s="29" t="s">
        <v>4</v>
      </c>
      <c r="D75" s="29" t="s">
        <v>59</v>
      </c>
      <c r="E75" s="30">
        <v>1</v>
      </c>
      <c r="F75" s="31">
        <v>5</v>
      </c>
      <c r="G75" s="32"/>
      <c r="H75" s="32"/>
      <c r="I75" s="32"/>
      <c r="J75" s="33">
        <f t="shared" si="1"/>
        <v>0</v>
      </c>
    </row>
    <row r="76" spans="1:10" s="2" customFormat="1" x14ac:dyDescent="0.25">
      <c r="A76" s="28" t="s">
        <v>58</v>
      </c>
      <c r="B76" s="29" t="s">
        <v>29</v>
      </c>
      <c r="C76" s="29" t="s">
        <v>4</v>
      </c>
      <c r="D76" s="29" t="s">
        <v>59</v>
      </c>
      <c r="E76" s="30">
        <v>1</v>
      </c>
      <c r="F76" s="31">
        <v>5</v>
      </c>
      <c r="G76" s="32"/>
      <c r="H76" s="32"/>
      <c r="I76" s="32"/>
      <c r="J76" s="33">
        <f t="shared" si="1"/>
        <v>0</v>
      </c>
    </row>
    <row r="77" spans="1:10" s="2" customFormat="1" x14ac:dyDescent="0.25">
      <c r="A77" s="28" t="s">
        <v>58</v>
      </c>
      <c r="B77" s="29" t="s">
        <v>29</v>
      </c>
      <c r="C77" s="29" t="s">
        <v>4</v>
      </c>
      <c r="D77" s="29" t="s">
        <v>59</v>
      </c>
      <c r="E77" s="30">
        <v>1</v>
      </c>
      <c r="F77" s="31">
        <v>5</v>
      </c>
      <c r="G77" s="32"/>
      <c r="H77" s="32"/>
      <c r="I77" s="32"/>
      <c r="J77" s="33">
        <f t="shared" si="1"/>
        <v>0</v>
      </c>
    </row>
    <row r="78" spans="1:10" s="2" customFormat="1" x14ac:dyDescent="0.25">
      <c r="A78" s="28" t="s">
        <v>58</v>
      </c>
      <c r="B78" s="29" t="s">
        <v>29</v>
      </c>
      <c r="C78" s="29" t="s">
        <v>4</v>
      </c>
      <c r="D78" s="29" t="s">
        <v>59</v>
      </c>
      <c r="E78" s="30">
        <v>1</v>
      </c>
      <c r="F78" s="31">
        <v>5</v>
      </c>
      <c r="G78" s="32"/>
      <c r="H78" s="32"/>
      <c r="I78" s="32"/>
      <c r="J78" s="33">
        <f t="shared" si="1"/>
        <v>0</v>
      </c>
    </row>
    <row r="79" spans="1:10" s="2" customFormat="1" x14ac:dyDescent="0.25">
      <c r="A79" s="28" t="s">
        <v>58</v>
      </c>
      <c r="B79" s="29" t="s">
        <v>29</v>
      </c>
      <c r="C79" s="29" t="s">
        <v>4</v>
      </c>
      <c r="D79" s="29" t="s">
        <v>59</v>
      </c>
      <c r="E79" s="30">
        <v>1</v>
      </c>
      <c r="F79" s="31">
        <v>5</v>
      </c>
      <c r="G79" s="32"/>
      <c r="H79" s="32"/>
      <c r="I79" s="32"/>
      <c r="J79" s="33">
        <f t="shared" si="1"/>
        <v>0</v>
      </c>
    </row>
    <row r="80" spans="1:10" s="2" customFormat="1" x14ac:dyDescent="0.25">
      <c r="A80" s="28" t="s">
        <v>58</v>
      </c>
      <c r="B80" s="29" t="s">
        <v>29</v>
      </c>
      <c r="C80" s="29" t="s">
        <v>4</v>
      </c>
      <c r="D80" s="29" t="s">
        <v>59</v>
      </c>
      <c r="E80" s="30">
        <v>1</v>
      </c>
      <c r="F80" s="31">
        <v>5</v>
      </c>
      <c r="G80" s="32"/>
      <c r="H80" s="32"/>
      <c r="I80" s="32"/>
      <c r="J80" s="33">
        <f t="shared" si="1"/>
        <v>0</v>
      </c>
    </row>
    <row r="81" spans="1:10" s="2" customFormat="1" x14ac:dyDescent="0.25">
      <c r="A81" s="28" t="s">
        <v>58</v>
      </c>
      <c r="B81" s="29" t="s">
        <v>29</v>
      </c>
      <c r="C81" s="29" t="s">
        <v>4</v>
      </c>
      <c r="D81" s="29" t="s">
        <v>59</v>
      </c>
      <c r="E81" s="30">
        <v>1</v>
      </c>
      <c r="F81" s="31">
        <v>5</v>
      </c>
      <c r="G81" s="32"/>
      <c r="H81" s="32"/>
      <c r="I81" s="32"/>
      <c r="J81" s="33">
        <f t="shared" si="1"/>
        <v>0</v>
      </c>
    </row>
    <row r="82" spans="1:10" s="2" customFormat="1" x14ac:dyDescent="0.25">
      <c r="A82" s="28" t="s">
        <v>58</v>
      </c>
      <c r="B82" s="29" t="s">
        <v>29</v>
      </c>
      <c r="C82" s="29" t="s">
        <v>4</v>
      </c>
      <c r="D82" s="29" t="s">
        <v>59</v>
      </c>
      <c r="E82" s="30">
        <v>1</v>
      </c>
      <c r="F82" s="31">
        <v>5</v>
      </c>
      <c r="G82" s="32"/>
      <c r="H82" s="32"/>
      <c r="I82" s="32"/>
      <c r="J82" s="33">
        <f t="shared" si="1"/>
        <v>0</v>
      </c>
    </row>
    <row r="83" spans="1:10" s="2" customFormat="1" x14ac:dyDescent="0.25">
      <c r="A83" s="28" t="s">
        <v>58</v>
      </c>
      <c r="B83" s="29" t="s">
        <v>29</v>
      </c>
      <c r="C83" s="29" t="s">
        <v>4</v>
      </c>
      <c r="D83" s="29" t="s">
        <v>59</v>
      </c>
      <c r="E83" s="30">
        <v>1</v>
      </c>
      <c r="F83" s="31">
        <v>5</v>
      </c>
      <c r="G83" s="32"/>
      <c r="H83" s="32"/>
      <c r="I83" s="32"/>
      <c r="J83" s="33">
        <f t="shared" si="1"/>
        <v>0</v>
      </c>
    </row>
    <row r="84" spans="1:10" s="2" customFormat="1" x14ac:dyDescent="0.25">
      <c r="A84" s="28" t="s">
        <v>58</v>
      </c>
      <c r="B84" s="29" t="s">
        <v>29</v>
      </c>
      <c r="C84" s="29" t="s">
        <v>4</v>
      </c>
      <c r="D84" s="29" t="s">
        <v>59</v>
      </c>
      <c r="E84" s="30">
        <v>1</v>
      </c>
      <c r="F84" s="31">
        <v>5</v>
      </c>
      <c r="G84" s="32"/>
      <c r="H84" s="32"/>
      <c r="I84" s="32"/>
      <c r="J84" s="33">
        <f t="shared" si="1"/>
        <v>0</v>
      </c>
    </row>
    <row r="85" spans="1:10" s="2" customFormat="1" x14ac:dyDescent="0.25">
      <c r="A85" s="28" t="s">
        <v>58</v>
      </c>
      <c r="B85" s="29" t="s">
        <v>29</v>
      </c>
      <c r="C85" s="29" t="s">
        <v>4</v>
      </c>
      <c r="D85" s="29" t="s">
        <v>59</v>
      </c>
      <c r="E85" s="30">
        <v>1</v>
      </c>
      <c r="F85" s="31">
        <v>5</v>
      </c>
      <c r="G85" s="32"/>
      <c r="H85" s="32"/>
      <c r="I85" s="32"/>
      <c r="J85" s="33">
        <f t="shared" si="1"/>
        <v>0</v>
      </c>
    </row>
    <row r="86" spans="1:10" s="2" customFormat="1" x14ac:dyDescent="0.25">
      <c r="A86" s="28" t="s">
        <v>58</v>
      </c>
      <c r="B86" s="29" t="s">
        <v>29</v>
      </c>
      <c r="C86" s="29" t="s">
        <v>4</v>
      </c>
      <c r="D86" s="29" t="s">
        <v>59</v>
      </c>
      <c r="E86" s="30">
        <v>1</v>
      </c>
      <c r="F86" s="31">
        <v>5</v>
      </c>
      <c r="G86" s="32"/>
      <c r="H86" s="32"/>
      <c r="I86" s="32"/>
      <c r="J86" s="33">
        <f t="shared" si="1"/>
        <v>0</v>
      </c>
    </row>
    <row r="87" spans="1:10" s="2" customFormat="1" x14ac:dyDescent="0.25">
      <c r="A87" s="28" t="s">
        <v>58</v>
      </c>
      <c r="B87" s="29" t="s">
        <v>29</v>
      </c>
      <c r="C87" s="29" t="s">
        <v>4</v>
      </c>
      <c r="D87" s="29" t="s">
        <v>59</v>
      </c>
      <c r="E87" s="30">
        <v>1</v>
      </c>
      <c r="F87" s="31">
        <v>5</v>
      </c>
      <c r="G87" s="32"/>
      <c r="H87" s="32"/>
      <c r="I87" s="32"/>
      <c r="J87" s="33">
        <f t="shared" si="1"/>
        <v>0</v>
      </c>
    </row>
    <row r="88" spans="1:10" s="2" customFormat="1" x14ac:dyDescent="0.25">
      <c r="A88" s="28" t="s">
        <v>58</v>
      </c>
      <c r="B88" s="29" t="s">
        <v>29</v>
      </c>
      <c r="C88" s="29" t="s">
        <v>4</v>
      </c>
      <c r="D88" s="29" t="s">
        <v>59</v>
      </c>
      <c r="E88" s="30">
        <v>1</v>
      </c>
      <c r="F88" s="31">
        <v>5</v>
      </c>
      <c r="G88" s="32"/>
      <c r="H88" s="32"/>
      <c r="I88" s="32"/>
      <c r="J88" s="33">
        <f t="shared" si="1"/>
        <v>0</v>
      </c>
    </row>
    <row r="89" spans="1:10" s="2" customFormat="1" x14ac:dyDescent="0.25">
      <c r="A89" s="28" t="s">
        <v>58</v>
      </c>
      <c r="B89" s="29" t="s">
        <v>29</v>
      </c>
      <c r="C89" s="29" t="s">
        <v>4</v>
      </c>
      <c r="D89" s="29" t="s">
        <v>59</v>
      </c>
      <c r="E89" s="30">
        <v>1</v>
      </c>
      <c r="F89" s="31">
        <v>5</v>
      </c>
      <c r="G89" s="32"/>
      <c r="H89" s="32"/>
      <c r="I89" s="32"/>
      <c r="J89" s="33">
        <f t="shared" si="1"/>
        <v>0</v>
      </c>
    </row>
    <row r="90" spans="1:10" s="2" customFormat="1" x14ac:dyDescent="0.25">
      <c r="A90" s="28" t="s">
        <v>58</v>
      </c>
      <c r="B90" s="29" t="s">
        <v>29</v>
      </c>
      <c r="C90" s="29" t="s">
        <v>4</v>
      </c>
      <c r="D90" s="29" t="s">
        <v>59</v>
      </c>
      <c r="E90" s="30">
        <v>1</v>
      </c>
      <c r="F90" s="31">
        <v>5</v>
      </c>
      <c r="G90" s="32"/>
      <c r="H90" s="32"/>
      <c r="I90" s="32"/>
      <c r="J90" s="33">
        <f t="shared" si="1"/>
        <v>0</v>
      </c>
    </row>
    <row r="91" spans="1:10" s="2" customFormat="1" x14ac:dyDescent="0.25">
      <c r="A91" s="28" t="s">
        <v>58</v>
      </c>
      <c r="B91" s="29" t="s">
        <v>29</v>
      </c>
      <c r="C91" s="29" t="s">
        <v>4</v>
      </c>
      <c r="D91" s="29" t="s">
        <v>59</v>
      </c>
      <c r="E91" s="30">
        <v>1</v>
      </c>
      <c r="F91" s="31">
        <v>5</v>
      </c>
      <c r="G91" s="32"/>
      <c r="H91" s="32"/>
      <c r="I91" s="32"/>
      <c r="J91" s="33">
        <f t="shared" si="1"/>
        <v>0</v>
      </c>
    </row>
    <row r="92" spans="1:10" s="2" customFormat="1" x14ac:dyDescent="0.25">
      <c r="A92" s="28" t="s">
        <v>58</v>
      </c>
      <c r="B92" s="29" t="s">
        <v>29</v>
      </c>
      <c r="C92" s="29" t="s">
        <v>4</v>
      </c>
      <c r="D92" s="29" t="s">
        <v>59</v>
      </c>
      <c r="E92" s="30">
        <v>1</v>
      </c>
      <c r="F92" s="31">
        <v>5</v>
      </c>
      <c r="G92" s="32"/>
      <c r="H92" s="32"/>
      <c r="I92" s="32"/>
      <c r="J92" s="33">
        <f t="shared" si="1"/>
        <v>0</v>
      </c>
    </row>
    <row r="93" spans="1:10" s="2" customFormat="1" x14ac:dyDescent="0.25">
      <c r="A93" s="28" t="s">
        <v>58</v>
      </c>
      <c r="B93" s="29" t="s">
        <v>29</v>
      </c>
      <c r="C93" s="29" t="s">
        <v>4</v>
      </c>
      <c r="D93" s="29" t="s">
        <v>59</v>
      </c>
      <c r="E93" s="30">
        <v>1</v>
      </c>
      <c r="F93" s="31">
        <v>5</v>
      </c>
      <c r="G93" s="32"/>
      <c r="H93" s="32"/>
      <c r="I93" s="32"/>
      <c r="J93" s="33">
        <f t="shared" si="1"/>
        <v>0</v>
      </c>
    </row>
    <row r="94" spans="1:10" s="2" customFormat="1" x14ac:dyDescent="0.25">
      <c r="A94" s="28" t="s">
        <v>58</v>
      </c>
      <c r="B94" s="29" t="s">
        <v>29</v>
      </c>
      <c r="C94" s="29" t="s">
        <v>4</v>
      </c>
      <c r="D94" s="29" t="s">
        <v>59</v>
      </c>
      <c r="E94" s="30">
        <v>1</v>
      </c>
      <c r="F94" s="31">
        <v>5</v>
      </c>
      <c r="G94" s="32"/>
      <c r="H94" s="32"/>
      <c r="I94" s="32"/>
      <c r="J94" s="33">
        <f t="shared" si="1"/>
        <v>0</v>
      </c>
    </row>
    <row r="95" spans="1:10" s="2" customFormat="1" x14ac:dyDescent="0.25">
      <c r="A95" s="28" t="s">
        <v>58</v>
      </c>
      <c r="B95" s="29" t="s">
        <v>29</v>
      </c>
      <c r="C95" s="29" t="s">
        <v>4</v>
      </c>
      <c r="D95" s="29" t="s">
        <v>59</v>
      </c>
      <c r="E95" s="30">
        <v>1</v>
      </c>
      <c r="F95" s="31">
        <v>5</v>
      </c>
      <c r="G95" s="32"/>
      <c r="H95" s="32"/>
      <c r="I95" s="32"/>
      <c r="J95" s="33">
        <f t="shared" si="1"/>
        <v>0</v>
      </c>
    </row>
    <row r="96" spans="1:10" s="2" customFormat="1" x14ac:dyDescent="0.25">
      <c r="A96" s="28" t="s">
        <v>58</v>
      </c>
      <c r="B96" s="29" t="s">
        <v>29</v>
      </c>
      <c r="C96" s="29" t="s">
        <v>4</v>
      </c>
      <c r="D96" s="29" t="s">
        <v>59</v>
      </c>
      <c r="E96" s="30">
        <v>2</v>
      </c>
      <c r="F96" s="31">
        <v>10</v>
      </c>
      <c r="G96" s="32"/>
      <c r="H96" s="32"/>
      <c r="I96" s="32"/>
      <c r="J96" s="33">
        <f t="shared" si="1"/>
        <v>0</v>
      </c>
    </row>
    <row r="97" spans="1:10" s="2" customFormat="1" x14ac:dyDescent="0.25">
      <c r="A97" s="28" t="s">
        <v>58</v>
      </c>
      <c r="B97" s="29" t="s">
        <v>29</v>
      </c>
      <c r="C97" s="29" t="s">
        <v>4</v>
      </c>
      <c r="D97" s="29" t="s">
        <v>59</v>
      </c>
      <c r="E97" s="30">
        <v>2</v>
      </c>
      <c r="F97" s="31">
        <v>10</v>
      </c>
      <c r="G97" s="32"/>
      <c r="H97" s="32"/>
      <c r="I97" s="32"/>
      <c r="J97" s="33">
        <f t="shared" si="1"/>
        <v>0</v>
      </c>
    </row>
    <row r="98" spans="1:10" s="2" customFormat="1" x14ac:dyDescent="0.25">
      <c r="A98" s="28" t="s">
        <v>58</v>
      </c>
      <c r="B98" s="29" t="s">
        <v>29</v>
      </c>
      <c r="C98" s="29" t="s">
        <v>4</v>
      </c>
      <c r="D98" s="29" t="s">
        <v>59</v>
      </c>
      <c r="E98" s="30">
        <v>1</v>
      </c>
      <c r="F98" s="31">
        <v>5</v>
      </c>
      <c r="G98" s="32"/>
      <c r="H98" s="32"/>
      <c r="I98" s="32"/>
      <c r="J98" s="33">
        <f t="shared" si="1"/>
        <v>0</v>
      </c>
    </row>
    <row r="99" spans="1:10" s="2" customFormat="1" x14ac:dyDescent="0.25">
      <c r="A99" s="28" t="s">
        <v>58</v>
      </c>
      <c r="B99" s="29" t="s">
        <v>29</v>
      </c>
      <c r="C99" s="29" t="s">
        <v>4</v>
      </c>
      <c r="D99" s="29" t="s">
        <v>59</v>
      </c>
      <c r="E99" s="30">
        <v>1</v>
      </c>
      <c r="F99" s="31">
        <v>5</v>
      </c>
      <c r="G99" s="32"/>
      <c r="H99" s="32"/>
      <c r="I99" s="32"/>
      <c r="J99" s="33">
        <f t="shared" si="1"/>
        <v>0</v>
      </c>
    </row>
    <row r="100" spans="1:10" s="2" customFormat="1" x14ac:dyDescent="0.25">
      <c r="A100" s="28" t="s">
        <v>53</v>
      </c>
      <c r="B100" s="29" t="s">
        <v>5</v>
      </c>
      <c r="C100" s="29" t="s">
        <v>3</v>
      </c>
      <c r="D100" s="29" t="s">
        <v>25</v>
      </c>
      <c r="E100" s="30">
        <v>4</v>
      </c>
      <c r="F100" s="31">
        <v>2</v>
      </c>
      <c r="G100" s="32"/>
      <c r="H100" s="32"/>
      <c r="I100" s="32"/>
      <c r="J100" s="33">
        <f t="shared" si="1"/>
        <v>0</v>
      </c>
    </row>
    <row r="101" spans="1:10" s="2" customFormat="1" x14ac:dyDescent="0.25">
      <c r="A101" s="28" t="s">
        <v>53</v>
      </c>
      <c r="B101" s="29" t="s">
        <v>5</v>
      </c>
      <c r="C101" s="29" t="s">
        <v>3</v>
      </c>
      <c r="D101" s="29" t="s">
        <v>25</v>
      </c>
      <c r="E101" s="30">
        <v>2</v>
      </c>
      <c r="F101" s="31">
        <v>10</v>
      </c>
      <c r="G101" s="32"/>
      <c r="H101" s="32"/>
      <c r="I101" s="32"/>
      <c r="J101" s="33">
        <f t="shared" si="1"/>
        <v>0</v>
      </c>
    </row>
    <row r="102" spans="1:10" s="2" customFormat="1" x14ac:dyDescent="0.25">
      <c r="A102" s="28" t="s">
        <v>53</v>
      </c>
      <c r="B102" s="29" t="s">
        <v>5</v>
      </c>
      <c r="C102" s="29" t="s">
        <v>29</v>
      </c>
      <c r="D102" s="29" t="s">
        <v>30</v>
      </c>
      <c r="E102" s="30">
        <v>2</v>
      </c>
      <c r="F102" s="31">
        <v>10</v>
      </c>
      <c r="G102" s="32"/>
      <c r="H102" s="32"/>
      <c r="I102" s="32"/>
      <c r="J102" s="33">
        <f t="shared" si="1"/>
        <v>0</v>
      </c>
    </row>
    <row r="103" spans="1:10" s="2" customFormat="1" x14ac:dyDescent="0.25">
      <c r="A103" s="28" t="s">
        <v>53</v>
      </c>
      <c r="B103" s="29" t="s">
        <v>55</v>
      </c>
      <c r="C103" s="29" t="s">
        <v>3</v>
      </c>
      <c r="D103" s="29" t="s">
        <v>25</v>
      </c>
      <c r="E103" s="30">
        <v>1</v>
      </c>
      <c r="F103" s="31">
        <v>5</v>
      </c>
      <c r="G103" s="32"/>
      <c r="H103" s="32"/>
      <c r="I103" s="32"/>
      <c r="J103" s="33">
        <f t="shared" si="1"/>
        <v>0</v>
      </c>
    </row>
    <row r="104" spans="1:10" s="2" customFormat="1" x14ac:dyDescent="0.25">
      <c r="A104" s="28" t="s">
        <v>53</v>
      </c>
      <c r="B104" s="29" t="s">
        <v>9</v>
      </c>
      <c r="C104" s="29" t="s">
        <v>3</v>
      </c>
      <c r="D104" s="29" t="s">
        <v>25</v>
      </c>
      <c r="E104" s="30">
        <v>2</v>
      </c>
      <c r="F104" s="31">
        <v>10</v>
      </c>
      <c r="G104" s="32"/>
      <c r="H104" s="32"/>
      <c r="I104" s="32"/>
      <c r="J104" s="33">
        <f t="shared" si="1"/>
        <v>0</v>
      </c>
    </row>
    <row r="105" spans="1:10" s="2" customFormat="1" x14ac:dyDescent="0.25">
      <c r="A105" s="28" t="s">
        <v>53</v>
      </c>
      <c r="B105" s="29" t="s">
        <v>9</v>
      </c>
      <c r="C105" s="29" t="s">
        <v>3</v>
      </c>
      <c r="D105" s="29" t="s">
        <v>25</v>
      </c>
      <c r="E105" s="30">
        <v>3</v>
      </c>
      <c r="F105" s="31">
        <v>6</v>
      </c>
      <c r="G105" s="32"/>
      <c r="H105" s="32"/>
      <c r="I105" s="32"/>
      <c r="J105" s="33">
        <f t="shared" si="1"/>
        <v>0</v>
      </c>
    </row>
    <row r="106" spans="1:10" s="2" customFormat="1" x14ac:dyDescent="0.25">
      <c r="A106" s="28" t="s">
        <v>53</v>
      </c>
      <c r="B106" s="29" t="s">
        <v>5</v>
      </c>
      <c r="C106" s="29" t="s">
        <v>3</v>
      </c>
      <c r="D106" s="29" t="s">
        <v>25</v>
      </c>
      <c r="E106" s="30">
        <v>1</v>
      </c>
      <c r="F106" s="31">
        <v>15</v>
      </c>
      <c r="G106" s="32"/>
      <c r="H106" s="32"/>
      <c r="I106" s="32"/>
      <c r="J106" s="33">
        <f t="shared" si="1"/>
        <v>0</v>
      </c>
    </row>
    <row r="107" spans="1:10" s="2" customFormat="1" x14ac:dyDescent="0.25">
      <c r="A107" s="28" t="s">
        <v>53</v>
      </c>
      <c r="B107" s="29" t="s">
        <v>5</v>
      </c>
      <c r="C107" s="29" t="s">
        <v>3</v>
      </c>
      <c r="D107" s="29" t="s">
        <v>25</v>
      </c>
      <c r="E107" s="30">
        <v>1</v>
      </c>
      <c r="F107" s="31">
        <v>5</v>
      </c>
      <c r="G107" s="32"/>
      <c r="H107" s="32"/>
      <c r="I107" s="32"/>
      <c r="J107" s="33">
        <f t="shared" si="1"/>
        <v>0</v>
      </c>
    </row>
    <row r="108" spans="1:10" s="2" customFormat="1" x14ac:dyDescent="0.25">
      <c r="A108" s="28" t="s">
        <v>53</v>
      </c>
      <c r="B108" s="29" t="s">
        <v>5</v>
      </c>
      <c r="C108" s="29" t="s">
        <v>3</v>
      </c>
      <c r="D108" s="29" t="s">
        <v>25</v>
      </c>
      <c r="E108" s="30">
        <v>3</v>
      </c>
      <c r="F108" s="31">
        <v>15</v>
      </c>
      <c r="G108" s="32"/>
      <c r="H108" s="32"/>
      <c r="I108" s="32"/>
      <c r="J108" s="33">
        <f t="shared" si="1"/>
        <v>0</v>
      </c>
    </row>
    <row r="109" spans="1:10" s="2" customFormat="1" x14ac:dyDescent="0.25">
      <c r="A109" s="28" t="s">
        <v>53</v>
      </c>
      <c r="B109" s="29" t="s">
        <v>5</v>
      </c>
      <c r="C109" s="29" t="s">
        <v>15</v>
      </c>
      <c r="D109" s="29" t="s">
        <v>31</v>
      </c>
      <c r="E109" s="30">
        <v>1</v>
      </c>
      <c r="F109" s="31">
        <v>5</v>
      </c>
      <c r="G109" s="32"/>
      <c r="H109" s="32"/>
      <c r="I109" s="32"/>
      <c r="J109" s="33">
        <f t="shared" si="1"/>
        <v>0</v>
      </c>
    </row>
    <row r="110" spans="1:10" s="2" customFormat="1" x14ac:dyDescent="0.25">
      <c r="A110" s="28" t="s">
        <v>53</v>
      </c>
      <c r="B110" s="29" t="s">
        <v>55</v>
      </c>
      <c r="C110" s="29" t="s">
        <v>3</v>
      </c>
      <c r="D110" s="29" t="s">
        <v>25</v>
      </c>
      <c r="E110" s="30">
        <v>2</v>
      </c>
      <c r="F110" s="31">
        <v>11</v>
      </c>
      <c r="G110" s="32"/>
      <c r="H110" s="32"/>
      <c r="I110" s="32"/>
      <c r="J110" s="33">
        <f t="shared" si="1"/>
        <v>0</v>
      </c>
    </row>
    <row r="111" spans="1:10" s="2" customFormat="1" x14ac:dyDescent="0.25">
      <c r="A111" s="28" t="s">
        <v>53</v>
      </c>
      <c r="B111" s="29" t="s">
        <v>5</v>
      </c>
      <c r="C111" s="29" t="s">
        <v>3</v>
      </c>
      <c r="D111" s="29" t="s">
        <v>25</v>
      </c>
      <c r="E111" s="30">
        <v>1</v>
      </c>
      <c r="F111" s="31">
        <v>5</v>
      </c>
      <c r="G111" s="32"/>
      <c r="H111" s="32"/>
      <c r="I111" s="32"/>
      <c r="J111" s="33">
        <f t="shared" si="1"/>
        <v>0</v>
      </c>
    </row>
    <row r="112" spans="1:10" s="2" customFormat="1" x14ac:dyDescent="0.25">
      <c r="A112" s="28" t="s">
        <v>53</v>
      </c>
      <c r="B112" s="29" t="s">
        <v>5</v>
      </c>
      <c r="C112" s="29" t="s">
        <v>3</v>
      </c>
      <c r="D112" s="29" t="s">
        <v>25</v>
      </c>
      <c r="E112" s="30">
        <v>1</v>
      </c>
      <c r="F112" s="31">
        <v>5</v>
      </c>
      <c r="G112" s="32"/>
      <c r="H112" s="32"/>
      <c r="I112" s="32"/>
      <c r="J112" s="33">
        <f t="shared" si="1"/>
        <v>0</v>
      </c>
    </row>
    <row r="113" spans="1:10" s="2" customFormat="1" x14ac:dyDescent="0.25">
      <c r="A113" s="28" t="s">
        <v>53</v>
      </c>
      <c r="B113" s="29" t="s">
        <v>5</v>
      </c>
      <c r="C113" s="29" t="s">
        <v>3</v>
      </c>
      <c r="D113" s="29" t="s">
        <v>25</v>
      </c>
      <c r="E113" s="30">
        <v>1</v>
      </c>
      <c r="F113" s="31">
        <v>7</v>
      </c>
      <c r="G113" s="32"/>
      <c r="H113" s="32"/>
      <c r="I113" s="32"/>
      <c r="J113" s="33">
        <f t="shared" si="1"/>
        <v>0</v>
      </c>
    </row>
    <row r="114" spans="1:10" s="2" customFormat="1" x14ac:dyDescent="0.25">
      <c r="A114" s="28" t="s">
        <v>53</v>
      </c>
      <c r="B114" s="29" t="s">
        <v>5</v>
      </c>
      <c r="C114" s="29" t="s">
        <v>3</v>
      </c>
      <c r="D114" s="29" t="s">
        <v>25</v>
      </c>
      <c r="E114" s="30">
        <v>1</v>
      </c>
      <c r="F114" s="31">
        <v>7</v>
      </c>
      <c r="G114" s="32"/>
      <c r="H114" s="32"/>
      <c r="I114" s="32"/>
      <c r="J114" s="33">
        <f t="shared" si="1"/>
        <v>0</v>
      </c>
    </row>
    <row r="115" spans="1:10" s="2" customFormat="1" x14ac:dyDescent="0.25">
      <c r="A115" s="28" t="s">
        <v>53</v>
      </c>
      <c r="B115" s="29" t="s">
        <v>5</v>
      </c>
      <c r="C115" s="29" t="s">
        <v>20</v>
      </c>
      <c r="D115" s="29" t="s">
        <v>23</v>
      </c>
      <c r="E115" s="30">
        <v>1</v>
      </c>
      <c r="F115" s="31">
        <v>3</v>
      </c>
      <c r="G115" s="32"/>
      <c r="H115" s="32"/>
      <c r="I115" s="32"/>
      <c r="J115" s="33">
        <f t="shared" si="1"/>
        <v>0</v>
      </c>
    </row>
    <row r="116" spans="1:10" s="2" customFormat="1" x14ac:dyDescent="0.25">
      <c r="A116" s="28" t="s">
        <v>53</v>
      </c>
      <c r="B116" s="29" t="s">
        <v>9</v>
      </c>
      <c r="C116" s="29" t="s">
        <v>13</v>
      </c>
      <c r="D116" s="29" t="s">
        <v>64</v>
      </c>
      <c r="E116" s="30">
        <v>1</v>
      </c>
      <c r="F116" s="31">
        <v>5</v>
      </c>
      <c r="G116" s="32"/>
      <c r="H116" s="32"/>
      <c r="I116" s="32"/>
      <c r="J116" s="33">
        <f t="shared" si="1"/>
        <v>0</v>
      </c>
    </row>
    <row r="117" spans="1:10" s="2" customFormat="1" x14ac:dyDescent="0.25">
      <c r="A117" s="28" t="s">
        <v>53</v>
      </c>
      <c r="B117" s="29" t="s">
        <v>9</v>
      </c>
      <c r="C117" s="29" t="s">
        <v>13</v>
      </c>
      <c r="D117" s="29" t="s">
        <v>64</v>
      </c>
      <c r="E117" s="30">
        <v>1</v>
      </c>
      <c r="F117" s="31">
        <v>5</v>
      </c>
      <c r="G117" s="32"/>
      <c r="H117" s="32"/>
      <c r="I117" s="32"/>
      <c r="J117" s="33">
        <f t="shared" si="1"/>
        <v>0</v>
      </c>
    </row>
    <row r="118" spans="1:10" s="2" customFormat="1" ht="25" x14ac:dyDescent="0.25">
      <c r="A118" s="28" t="s">
        <v>53</v>
      </c>
      <c r="B118" s="29" t="s">
        <v>5</v>
      </c>
      <c r="C118" s="29" t="s">
        <v>49</v>
      </c>
      <c r="D118" s="29" t="s">
        <v>60</v>
      </c>
      <c r="E118" s="30">
        <v>1</v>
      </c>
      <c r="F118" s="31">
        <v>5</v>
      </c>
      <c r="G118" s="32"/>
      <c r="H118" s="32"/>
      <c r="I118" s="32"/>
      <c r="J118" s="33">
        <f t="shared" si="1"/>
        <v>0</v>
      </c>
    </row>
    <row r="119" spans="1:10" s="2" customFormat="1" x14ac:dyDescent="0.25">
      <c r="A119" s="28" t="s">
        <v>61</v>
      </c>
      <c r="B119" s="29" t="s">
        <v>8</v>
      </c>
      <c r="C119" s="29" t="s">
        <v>3</v>
      </c>
      <c r="D119" s="29" t="s">
        <v>25</v>
      </c>
      <c r="E119" s="30">
        <v>2</v>
      </c>
      <c r="F119" s="31">
        <v>12</v>
      </c>
      <c r="G119" s="32"/>
      <c r="H119" s="32"/>
      <c r="I119" s="32"/>
      <c r="J119" s="33">
        <f t="shared" si="1"/>
        <v>0</v>
      </c>
    </row>
    <row r="120" spans="1:10" s="2" customFormat="1" x14ac:dyDescent="0.25">
      <c r="A120" s="28" t="s">
        <v>61</v>
      </c>
      <c r="B120" s="29" t="s">
        <v>11</v>
      </c>
      <c r="C120" s="29" t="s">
        <v>15</v>
      </c>
      <c r="D120" s="29" t="s">
        <v>31</v>
      </c>
      <c r="E120" s="30">
        <v>1</v>
      </c>
      <c r="F120" s="31">
        <v>10</v>
      </c>
      <c r="G120" s="32"/>
      <c r="H120" s="32"/>
      <c r="I120" s="32"/>
      <c r="J120" s="33">
        <f t="shared" si="1"/>
        <v>0</v>
      </c>
    </row>
    <row r="121" spans="1:10" s="2" customFormat="1" x14ac:dyDescent="0.25">
      <c r="A121" s="28" t="s">
        <v>61</v>
      </c>
      <c r="B121" s="29" t="s">
        <v>2</v>
      </c>
      <c r="C121" s="29" t="s">
        <v>13</v>
      </c>
      <c r="D121" s="29" t="s">
        <v>64</v>
      </c>
      <c r="E121" s="30">
        <v>1</v>
      </c>
      <c r="F121" s="31">
        <v>1</v>
      </c>
      <c r="G121" s="32"/>
      <c r="H121" s="32"/>
      <c r="I121" s="32"/>
      <c r="J121" s="33">
        <f t="shared" si="1"/>
        <v>0</v>
      </c>
    </row>
    <row r="122" spans="1:10" s="2" customFormat="1" x14ac:dyDescent="0.25">
      <c r="A122" s="28" t="s">
        <v>61</v>
      </c>
      <c r="B122" s="29" t="s">
        <v>8</v>
      </c>
      <c r="C122" s="29" t="s">
        <v>29</v>
      </c>
      <c r="D122" s="29" t="s">
        <v>30</v>
      </c>
      <c r="E122" s="30">
        <v>2</v>
      </c>
      <c r="F122" s="31">
        <v>18</v>
      </c>
      <c r="G122" s="32"/>
      <c r="H122" s="32"/>
      <c r="I122" s="32"/>
      <c r="J122" s="33">
        <f t="shared" si="1"/>
        <v>0</v>
      </c>
    </row>
    <row r="123" spans="1:10" s="2" customFormat="1" ht="25" x14ac:dyDescent="0.25">
      <c r="A123" s="28" t="s">
        <v>61</v>
      </c>
      <c r="B123" s="29" t="s">
        <v>2</v>
      </c>
      <c r="C123" s="29" t="s">
        <v>62</v>
      </c>
      <c r="D123" s="29" t="s">
        <v>63</v>
      </c>
      <c r="E123" s="30">
        <v>1</v>
      </c>
      <c r="F123" s="31">
        <v>5</v>
      </c>
      <c r="G123" s="32"/>
      <c r="H123" s="32"/>
      <c r="I123" s="32"/>
      <c r="J123" s="33">
        <f t="shared" si="1"/>
        <v>0</v>
      </c>
    </row>
    <row r="124" spans="1:10" s="2" customFormat="1" ht="13" thickBot="1" x14ac:dyDescent="0.3">
      <c r="A124" s="34" t="s">
        <v>61</v>
      </c>
      <c r="B124" s="35" t="s">
        <v>11</v>
      </c>
      <c r="C124" s="35" t="s">
        <v>20</v>
      </c>
      <c r="D124" s="35" t="s">
        <v>23</v>
      </c>
      <c r="E124" s="36">
        <v>2</v>
      </c>
      <c r="F124" s="37">
        <v>9</v>
      </c>
      <c r="G124" s="38"/>
      <c r="H124" s="38"/>
      <c r="I124" s="38"/>
      <c r="J124" s="39">
        <f t="shared" si="1"/>
        <v>0</v>
      </c>
    </row>
  </sheetData>
  <mergeCells count="2">
    <mergeCell ref="B4:D4"/>
    <mergeCell ref="A2:J2"/>
  </mergeCells>
  <pageMargins left="0.25" right="0.25" top="0.75" bottom="0.75" header="0.3" footer="0.3"/>
  <pageSetup scale="6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IMPORTANT A LIRE</vt:lpstr>
      <vt:lpstr>DQE LOT 1 - Express J+1</vt:lpstr>
      <vt:lpstr>DQE LOT 2 - Course rail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KOFI-SAM Klara</cp:lastModifiedBy>
  <cp:lastPrinted>2026-06-22T15:34:56Z</cp:lastPrinted>
  <dcterms:created xsi:type="dcterms:W3CDTF">2021-01-18T07:24:08Z</dcterms:created>
  <dcterms:modified xsi:type="dcterms:W3CDTF">2026-06-22T18:40:39Z</dcterms:modified>
</cp:coreProperties>
</file>