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mc:AlternateContent xmlns:mc="http://schemas.openxmlformats.org/markup-compatibility/2006">
    <mc:Choice Requires="x15">
      <x15ac:absPath xmlns:x15ac="http://schemas.microsoft.com/office/spreadsheetml/2010/11/ac" url="C:\Users\fabrice.richieri\Documents\Aff Vivantes\CRNA Aix\MPA-2026-21146_TAR\DCE\"/>
    </mc:Choice>
  </mc:AlternateContent>
  <xr:revisionPtr revIDLastSave="0" documentId="13_ncr:1_{DC9ACB96-8756-4D56-B1C5-E07EE8D575FF}" xr6:coauthVersionLast="47" xr6:coauthVersionMax="47" xr10:uidLastSave="{00000000-0000-0000-0000-000000000000}"/>
  <bookViews>
    <workbookView xWindow="-120" yWindow="-120" windowWidth="29040" windowHeight="17520" tabRatio="500" xr2:uid="{00000000-000D-0000-FFFF-FFFF00000000}"/>
  </bookViews>
  <sheets>
    <sheet name="LOT unique" sheetId="4" r:id="rId1"/>
  </sheets>
  <definedNames>
    <definedName name="_Toc230263398" localSheetId="0">'LOT unique'!#REF!</definedName>
    <definedName name="_Toc230759310" localSheetId="0">'LOT unique'!$B$22</definedName>
    <definedName name="_xlnm.Print_Titles" localSheetId="0">'LOT unique'!$5:$5</definedName>
    <definedName name="Print_Area" localSheetId="0">'LOT unique'!$A$5:$B$80</definedName>
    <definedName name="Print_Titles" localSheetId="0">'LOT unique'!$1:$5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2" i="4" l="1"/>
  <c r="H53" i="4"/>
  <c r="H54" i="4"/>
  <c r="H55" i="4"/>
  <c r="H56" i="4"/>
  <c r="H57" i="4"/>
  <c r="H58" i="4"/>
  <c r="H59" i="4"/>
  <c r="H61" i="4"/>
  <c r="H62" i="4"/>
  <c r="H63" i="4"/>
  <c r="H64" i="4"/>
  <c r="H65" i="4"/>
  <c r="H66" i="4"/>
  <c r="H67" i="4"/>
  <c r="H68" i="4"/>
  <c r="H69" i="4"/>
  <c r="H70" i="4"/>
  <c r="H71" i="4"/>
  <c r="H51" i="4"/>
  <c r="H31" i="4"/>
  <c r="H32" i="4"/>
  <c r="H33" i="4"/>
  <c r="H34" i="4"/>
  <c r="H35" i="4"/>
  <c r="H36" i="4"/>
  <c r="H37" i="4"/>
  <c r="H38" i="4"/>
  <c r="H39" i="4"/>
  <c r="H40" i="4"/>
  <c r="H41" i="4"/>
  <c r="H42" i="4"/>
  <c r="H43" i="4"/>
  <c r="H44" i="4"/>
  <c r="H45" i="4"/>
  <c r="H47" i="4"/>
  <c r="H48" i="4"/>
  <c r="H49" i="4"/>
  <c r="H30" i="4"/>
  <c r="H18" i="4"/>
  <c r="H19" i="4"/>
  <c r="H20" i="4"/>
  <c r="H21" i="4"/>
  <c r="H22" i="4"/>
  <c r="H23" i="4"/>
  <c r="H24" i="4"/>
  <c r="H25" i="4"/>
  <c r="H26" i="4"/>
  <c r="H27" i="4"/>
  <c r="H28" i="4"/>
  <c r="H17" i="4"/>
  <c r="H14" i="4"/>
  <c r="H15" i="4"/>
  <c r="H76" i="4" l="1"/>
  <c r="H75" i="4"/>
  <c r="H74" i="4"/>
  <c r="H12" i="4"/>
  <c r="H8" i="4"/>
  <c r="H9" i="4"/>
  <c r="H7" i="4"/>
  <c r="H77" i="4" l="1"/>
  <c r="H72" i="4"/>
  <c r="H10" i="4"/>
  <c r="H78" i="4" l="1"/>
  <c r="H79" i="4" s="1"/>
  <c r="H80" i="4" l="1"/>
</calcChain>
</file>

<file path=xl/sharedStrings.xml><?xml version="1.0" encoding="utf-8"?>
<sst xmlns="http://schemas.openxmlformats.org/spreadsheetml/2006/main" count="279" uniqueCount="203">
  <si>
    <t>Total HT</t>
  </si>
  <si>
    <t>1.1</t>
  </si>
  <si>
    <t>1.2</t>
  </si>
  <si>
    <t>1.3</t>
  </si>
  <si>
    <t>2.1</t>
  </si>
  <si>
    <t>3.1</t>
  </si>
  <si>
    <t>Le soumissionnaire est réputé avoir connaissance des prescriptions réglementaires qui régissent son corps d'état, en rapport avec les ouvrages à exécuter (normes, DTU, arrêtés, décrets et règles de l'art applicables au moment de l'exécution des travaux).
Le soumissionnaire a pris connaissance de l'ensemble des travaux à effectuer et des contraintes afférentes au lieu d'exécution (Accessibilité, sûreté, travaux en site occupé, co activité…)
Les prix sont établis :
- en tenant compte de toutes les dépenses nécessaires à la parfaite exécution des ouvrages confiés, y compris tous les frais, prévus ou non, pour arriver au parfait achèvement des travaux, sans aucune exception ni réserve, tous les travaux nécessaires au bon fonctionnement des ouvrages,
- en tenant compte des dépenses liées aux mesures particulières concernant l'hygiène et la sécurité conformément à la réglementation en vigueur. Ils comprennent les frais relatifs aux installations de chantier, à la prévention des risques (inspection commune, établissement d'un plan de prévention des risques en fonction des enjeux), au maintien quotidien du chantier et de ses abords en parfait état de propreté et à l'évacuation à l'avancement des déchets.
Les produits et fournitures nécessaires à l'exécution des prestations sont soumis à l'agrément du maître d'oeuvre (fiches techniques permettant d'apprécier la qualité et la provenance des matériaux / produits à remettre avec l'offre)
Les mesures sont données en mètre et arrondies pour le stade de la consultation, l'entreprise retenue devra effectuer une prise de cote précise sur le site.</t>
  </si>
  <si>
    <t>N° prix</t>
  </si>
  <si>
    <t>Libellé des prix</t>
  </si>
  <si>
    <t>Réf CCTP</t>
  </si>
  <si>
    <t>Unité</t>
  </si>
  <si>
    <t>Q estim MOe</t>
  </si>
  <si>
    <t>Montant HT</t>
  </si>
  <si>
    <t>Q ETS</t>
  </si>
  <si>
    <t>ens</t>
  </si>
  <si>
    <t>Sous-total HT</t>
  </si>
  <si>
    <t>2.2</t>
  </si>
  <si>
    <t>Total TTC</t>
  </si>
  <si>
    <t>3.3</t>
  </si>
  <si>
    <t>Prix unitaire
 € HT</t>
  </si>
  <si>
    <t>3.4</t>
  </si>
  <si>
    <t>3.4.1</t>
  </si>
  <si>
    <t>3.4.4</t>
  </si>
  <si>
    <t>3.4.2</t>
  </si>
  <si>
    <t>TVA 20%</t>
  </si>
  <si>
    <t>3.1.1</t>
  </si>
  <si>
    <t>3.1.2</t>
  </si>
  <si>
    <t>DSNA / DTI</t>
  </si>
  <si>
    <t>Relevés, vérification et mise à jour des données existantes</t>
  </si>
  <si>
    <t xml:space="preserve">Etudes d'execution </t>
  </si>
  <si>
    <t>3.1.3</t>
  </si>
  <si>
    <t>Organisation et accès chantier</t>
  </si>
  <si>
    <t>3.2.1</t>
  </si>
  <si>
    <t>3.2</t>
  </si>
  <si>
    <t xml:space="preserve">	DOE</t>
  </si>
  <si>
    <t>POSTE 1 - Etudes d'execution - installations de chantier</t>
  </si>
  <si>
    <t>POSTE 2 - TRAVAUX HYDRAULIQUE ET INTEGRATION GTC</t>
  </si>
  <si>
    <t>2.3</t>
  </si>
  <si>
    <t>3.2.2</t>
  </si>
  <si>
    <t>3.2.3</t>
  </si>
  <si>
    <t>3.2.4</t>
  </si>
  <si>
    <t>Essais spécifiques liés au poste</t>
  </si>
  <si>
    <t xml:space="preserve">	Formations</t>
  </si>
  <si>
    <t>3.2.5</t>
  </si>
  <si>
    <t>3.2.6</t>
  </si>
  <si>
    <t>3.2.7</t>
  </si>
  <si>
    <t>3.2.8</t>
  </si>
  <si>
    <t>3.2.9</t>
  </si>
  <si>
    <t>3.2.10</t>
  </si>
  <si>
    <t>3.2.11</t>
  </si>
  <si>
    <t>3.2.12</t>
  </si>
  <si>
    <t>3.2.13</t>
  </si>
  <si>
    <t>3.2.14</t>
  </si>
  <si>
    <t>3.2.15</t>
  </si>
  <si>
    <t>3.2.16</t>
  </si>
  <si>
    <t>3.2.17</t>
  </si>
  <si>
    <t>3.2.18</t>
  </si>
  <si>
    <t>3.2.19</t>
  </si>
  <si>
    <t>2.4</t>
  </si>
  <si>
    <t>2.5</t>
  </si>
  <si>
    <t>2.6</t>
  </si>
  <si>
    <t>2.7</t>
  </si>
  <si>
    <t>2.8</t>
  </si>
  <si>
    <t>2.9</t>
  </si>
  <si>
    <t>2.10</t>
  </si>
  <si>
    <t>2.11</t>
  </si>
  <si>
    <t>2.12</t>
  </si>
  <si>
    <t>2.13</t>
  </si>
  <si>
    <t>2.14</t>
  </si>
  <si>
    <t>2.15</t>
  </si>
  <si>
    <t>2.16</t>
  </si>
  <si>
    <t>2.17</t>
  </si>
  <si>
    <t>2.18</t>
  </si>
  <si>
    <t>2.19</t>
  </si>
  <si>
    <r>
      <rPr>
        <b/>
        <sz val="16"/>
        <color rgb="FF0000FF"/>
        <rFont val="Calibri"/>
        <family val="2"/>
      </rPr>
      <t>Travaux de remplacement de la tour aéroréfrigérante n°3
Lot unique : Chauffage / Climatisation / ventilation</t>
    </r>
    <r>
      <rPr>
        <b/>
        <sz val="14"/>
        <color rgb="FF2A2B2B"/>
        <rFont val="Calibri"/>
        <family val="2"/>
      </rPr>
      <t xml:space="preserve">
Décomposition du prix global et forfaitaire (DPGF)</t>
    </r>
  </si>
  <si>
    <t>Supportage pour aérorefroidisseurs</t>
  </si>
  <si>
    <t>Aérorefroidisseurs adiabatiques</t>
  </si>
  <si>
    <t>Réseaux hydrauliques inox en local TAR et extérieur</t>
  </si>
  <si>
    <t>DN20</t>
  </si>
  <si>
    <t>DN25</t>
  </si>
  <si>
    <t>DN40</t>
  </si>
  <si>
    <t>DN50</t>
  </si>
  <si>
    <t>DN65</t>
  </si>
  <si>
    <t>DN80</t>
  </si>
  <si>
    <t>DN100</t>
  </si>
  <si>
    <t>DN125</t>
  </si>
  <si>
    <t>DN150</t>
  </si>
  <si>
    <t>DN200</t>
  </si>
  <si>
    <t>Autres dépenses liaisons hydrauliques</t>
  </si>
  <si>
    <t>DN32</t>
  </si>
  <si>
    <t>Dépose de la TAR 3 et des équipements obsolètes</t>
  </si>
  <si>
    <t>Dépose de tubes obsolètes</t>
  </si>
  <si>
    <t>Circulateurs condenseurs GF 3 et 4</t>
  </si>
  <si>
    <t>Ramonage / hydrocurage haute pression</t>
  </si>
  <si>
    <t>Filtres à tamis condenseurs GF 3 et 4 et remplissage glycol</t>
  </si>
  <si>
    <t>Vase d’expansion</t>
  </si>
  <si>
    <t>Autres accessoires hydrauliques</t>
  </si>
  <si>
    <t>Calorifuge réseaux et accessoires et repérages</t>
  </si>
  <si>
    <t>Armoire électrique TAR 3 et 4</t>
  </si>
  <si>
    <t>Câblage électrique courant fort</t>
  </si>
  <si>
    <t>Câblage électrique courant faible</t>
  </si>
  <si>
    <t>Paramétrage de matériels de régulation</t>
  </si>
  <si>
    <t>Mise en service et réglafes sur TAR</t>
  </si>
  <si>
    <t>Purgeurs en points hauts</t>
  </si>
  <si>
    <t>Couverture du rejet TAR 3 et reprise d'étanchéité</t>
  </si>
  <si>
    <t>Passerelle métallique</t>
  </si>
  <si>
    <t>POSTE 3 : DOE, FORMATION ET GPA</t>
  </si>
  <si>
    <t>GPA étendue 2 étés</t>
  </si>
  <si>
    <t>3.2.5.1</t>
  </si>
  <si>
    <t>3.2.5.2</t>
  </si>
  <si>
    <t>3.2.5.3</t>
  </si>
  <si>
    <t>3.2.5.4</t>
  </si>
  <si>
    <t>3.2.5.5</t>
  </si>
  <si>
    <t>3.2.5.6</t>
  </si>
  <si>
    <t>3.2.5.7</t>
  </si>
  <si>
    <t>3.2.5.8</t>
  </si>
  <si>
    <t>3.2.5.9</t>
  </si>
  <si>
    <t>3.2.5.10</t>
  </si>
  <si>
    <t>3.2.5.11</t>
  </si>
  <si>
    <t>3.2.5.12</t>
  </si>
  <si>
    <t>3.2.20</t>
  </si>
  <si>
    <t>3.2.21</t>
  </si>
  <si>
    <t>3.2.22</t>
  </si>
  <si>
    <t>3.2.23</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</si>
  <si>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</si>
  <si>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</si>
  <si>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</si>
  <si>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</si>
  <si>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</si>
  <si>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</si>
  <si>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</si>
  <si>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</si>
  <si>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</si>
  <si>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</si>
  <si>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</si>
  <si>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</si>
  <si>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</si>
  <si>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</si>
  <si>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</si>
  <si>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</si>
  <si>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</si>
  <si>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</si>
  <si>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</si>
  <si>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</si>
  <si>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</si>
  <si>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</si>
  <si>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</si>
  <si>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</si>
  <si>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</si>
  <si>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</si>
  <si>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</si>
  <si>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</si>
  <si>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</si>
  <si>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Thermomètres gradués</t>
  </si>
  <si>
    <t>Sondes, pressostats et autres matériels SIEMENS</t>
  </si>
  <si>
    <t>Manomètres</t>
  </si>
  <si>
    <t>Vannes d'isolement papillon manuelles</t>
  </si>
  <si>
    <t>Vannes d'isolement / vidange boisseau manuelles</t>
  </si>
  <si>
    <t>Compteur d'eau DN40</t>
  </si>
  <si>
    <t>Vannes motorisées bouclage condenseur</t>
  </si>
  <si>
    <t>Autres prestations et accessoires hydrauliques</t>
  </si>
  <si>
    <t>Clapets anti-retour grand diam</t>
  </si>
  <si>
    <t>2.49</t>
  </si>
  <si>
    <t>2.50</t>
  </si>
  <si>
    <t>2.51</t>
  </si>
  <si>
    <t>2.52</t>
  </si>
  <si>
    <t>2.53</t>
  </si>
  <si>
    <t>2.54</t>
  </si>
  <si>
    <t>Manutention et levage d’équipements</t>
  </si>
  <si>
    <t>2.55</t>
  </si>
  <si>
    <t>Analyse fonctionnelle</t>
  </si>
  <si>
    <t>MAJ IHM Desigo CC et liste de points</t>
  </si>
  <si>
    <t>Surpresseur pour TAR 1 à 4</t>
  </si>
  <si>
    <t>3.2.24</t>
  </si>
  <si>
    <t>2.56</t>
  </si>
  <si>
    <t>Réseaux hydrauliques inox en local GF</t>
  </si>
  <si>
    <t>Dépose des câbles inox</t>
  </si>
  <si>
    <t>3.2.6.1</t>
  </si>
  <si>
    <t>3.2.6.2</t>
  </si>
  <si>
    <t>3.2.6.3</t>
  </si>
  <si>
    <t>3.2.6.4</t>
  </si>
  <si>
    <t>3.2.6.5</t>
  </si>
  <si>
    <t>3.2.6.6</t>
  </si>
  <si>
    <t>3.2.6.7</t>
  </si>
  <si>
    <t>3.2.6.8</t>
  </si>
  <si>
    <t>3.2.6.9</t>
  </si>
  <si>
    <t>3.2.6.10</t>
  </si>
  <si>
    <t>3.2.6.11</t>
  </si>
  <si>
    <t>3.2.6.12</t>
  </si>
  <si>
    <t>3.2.15.1</t>
  </si>
  <si>
    <t>3.2.15.2</t>
  </si>
  <si>
    <t>3.2.15.3</t>
  </si>
  <si>
    <t>3.2.15.4</t>
  </si>
  <si>
    <t>3.2.15.5</t>
  </si>
  <si>
    <t>3.2.15.6</t>
  </si>
  <si>
    <t>3.2.15.7</t>
  </si>
  <si>
    <t>3.2.15.8</t>
  </si>
  <si>
    <t>3.2.15.9</t>
  </si>
  <si>
    <t>3.2.15.10</t>
  </si>
  <si>
    <t>3.2.25</t>
  </si>
  <si>
    <t>Disconnecteur</t>
  </si>
  <si>
    <t>2.57</t>
  </si>
  <si>
    <t>3.2.15.11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</si>
</sst>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809]mmm\-yy"/>
    <numFmt numFmtId="165" formatCode="_-* #,##0.00&quot; €&quot;_-;\-* #,##0.00&quot; €&quot;_-;_-* \-??&quot; €&quot;_-;_-@_-"/>
    <numFmt numFmtId="166" formatCode="_-* #,##0.00\ [$€-1]_-;\-* #,##0.00\ [$€-1]_-;_-* &quot;-&quot;??\ [$€-1]_-"/>
    <numFmt numFmtId="167" formatCode="#,##0.00\ [$€-40C];[Red]\-#,##0.00\ [$€-40C]"/>
    <numFmt numFmtId="168" formatCode="\1\.00"/>
  </numFmts>
  <fonts count="17" x14ac:knownFonts="1">
    <font>
      <sz val="11"/>
      <color rgb="FF000000"/>
      <name val="Calibri"/>
      <family val="2"/>
      <charset val="1"/>
    </font>
    <font>
      <sz val="11"/>
      <color theme="1"/>
      <name val="Calibri"/>
      <family val="2"/>
      <scheme val="minor"/>
    </font>
    <font>
      <sz val="10"/>
      <color rgb="FF000000"/>
      <name val="Times New Roman"/>
      <family val="1"/>
      <charset val="1"/>
    </font>
    <font>
      <b/>
      <sz val="12"/>
      <color rgb="FF000000"/>
      <name val="Calibri"/>
      <family val="2"/>
      <charset val="1"/>
    </font>
    <font>
      <sz val="10"/>
      <name val="Arial"/>
      <family val="2"/>
      <charset val="1"/>
    </font>
    <font>
      <b/>
      <sz val="20"/>
      <color rgb="FF000000"/>
      <name val="Calibri"/>
      <family val="2"/>
    </font>
    <font>
      <i/>
      <sz val="11"/>
      <color rgb="FF000000"/>
      <name val="Calibri Light"/>
      <family val="2"/>
      <scheme val="major"/>
    </font>
    <font>
      <b/>
      <sz val="14"/>
      <color rgb="FF2A2B2B"/>
      <name val="Calibri"/>
      <family val="2"/>
    </font>
    <font>
      <sz val="8"/>
      <name val="Calibri"/>
      <family val="2"/>
      <charset val="1"/>
    </font>
    <font>
      <b/>
      <sz val="16"/>
      <color rgb="FF0000FF"/>
      <name val="Calibri"/>
      <family val="2"/>
    </font>
    <font>
      <b/>
      <sz val="12"/>
      <color theme="0" tint="-0.499984740745262"/>
      <name val="Arial"/>
      <family val="2"/>
    </font>
    <font>
      <i/>
      <sz val="8"/>
      <color rgb="FF2A2B2B"/>
      <name val="Arial"/>
      <family val="2"/>
    </font>
    <font>
      <sz val="10"/>
      <name val="Arial"/>
      <family val="2"/>
    </font>
    <font>
      <b/>
      <sz val="9"/>
      <color theme="0"/>
      <name val="Arial"/>
      <family val="2"/>
    </font>
    <font>
      <b/>
      <sz val="9"/>
      <name val="Arial"/>
      <family val="2"/>
    </font>
    <font>
      <sz val="9"/>
      <name val="Arial"/>
      <family val="2"/>
    </font>
    <font>
      <sz val="11"/>
      <color rgb="FF000000"/>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1" tint="0.499984740745262"/>
        <bgColor indexed="64"/>
      </patternFill>
    </fill>
    <fill>
      <patternFill patternType="solid">
        <fgColor theme="1" tint="0.499984740745262"/>
        <bgColor indexed="55"/>
      </patternFill>
    </fill>
    <fill>
      <patternFill patternType="solid">
        <fgColor rgb="FF0070C0"/>
        <bgColor indexed="55"/>
      </patternFill>
    </fill>
    <fill>
      <patternFill patternType="solid">
        <fgColor theme="0" tint="-0.249977111117893"/>
        <bgColor indexed="64"/>
      </patternFill>
    </fill>
  </fills>
  <borders count="9">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auto="1"/>
      </right>
      <top/>
      <bottom/>
      <diagonal/>
    </border>
    <border>
      <left/>
      <right style="thin">
        <color indexed="64"/>
      </right>
      <top style="thin">
        <color indexed="8"/>
      </top>
      <bottom style="thin">
        <color indexed="8"/>
      </bottom>
      <diagonal/>
    </border>
    <border>
      <left/>
      <right style="thin">
        <color indexed="64"/>
      </right>
      <top/>
      <bottom style="thin">
        <color indexed="8"/>
      </bottom>
      <diagonal/>
    </border>
  </borders>
  <cellStyleXfs count="6">
    <xf numFmtId="0" fontId="0" fillId="0" borderId="0"/>
    <xf numFmtId="165" fontId="4" fillId="0" borderId="0" applyBorder="0" applyProtection="0"/>
    <xf numFmtId="0" fontId="2" fillId="0" borderId="0"/>
    <xf numFmtId="0" fontId="12" fillId="0" borderId="0"/>
    <xf numFmtId="166" fontId="12" fillId="0" borderId="0" applyFont="0" applyFill="0" applyBorder="0" applyAlignment="0" applyProtection="0"/>
    <xf numFmtId="0" fontId="1" fillId="0" borderId="0"/>
  </cellStyleXfs>
  <cellXfs count="60">
    <xf numFmtId="0" fontId="0" fillId="0" borderId="0" xfId="0"/>
    <xf numFmtId="0" fontId="0" fillId="0" borderId="0" xfId="0" applyAlignment="1">
      <alignment horizontal="center"/>
    </xf>
    <xf numFmtId="0" fontId="0" fillId="0" borderId="0" xfId="0" applyFont="1" applyBorder="1" applyAlignment="1">
      <alignment horizontal="left" vertical="top"/>
    </xf>
    <xf numFmtId="0" fontId="3" fillId="0" borderId="0" xfId="0" applyFont="1" applyAlignment="1">
      <alignment vertical="center"/>
    </xf>
    <xf numFmtId="0" fontId="0" fillId="0" borderId="0" xfId="0" applyAlignment="1">
      <alignment horizontal="right"/>
    </xf>
    <xf numFmtId="0" fontId="0" fillId="0" borderId="0" xfId="0" applyNumberFormat="1" applyFont="1" applyAlignment="1">
      <alignment horizontal="center"/>
    </xf>
    <xf numFmtId="165" fontId="4" fillId="0" borderId="0" xfId="1" applyBorder="1" applyAlignment="1" applyProtection="1">
      <alignment horizontal="right"/>
    </xf>
    <xf numFmtId="0" fontId="13" fillId="7" borderId="2" xfId="0" applyFont="1" applyFill="1" applyBorder="1" applyAlignment="1">
      <alignment horizontal="center" vertical="center" wrapText="1"/>
    </xf>
    <xf numFmtId="167" fontId="13" fillId="7" borderId="2" xfId="0" applyNumberFormat="1" applyFont="1" applyFill="1" applyBorder="1" applyAlignment="1">
      <alignment horizontal="center" vertical="center" wrapText="1"/>
    </xf>
    <xf numFmtId="0" fontId="15" fillId="0" borderId="2" xfId="0" applyFont="1" applyBorder="1" applyAlignment="1">
      <alignment vertical="center" wrapText="1"/>
    </xf>
    <xf numFmtId="167" fontId="14" fillId="0" borderId="2" xfId="0" applyNumberFormat="1" applyFont="1" applyBorder="1" applyAlignment="1">
      <alignment horizontal="right"/>
    </xf>
    <xf numFmtId="0" fontId="14" fillId="5" borderId="2" xfId="0" applyFont="1" applyFill="1" applyBorder="1" applyAlignment="1">
      <alignment vertical="center" wrapText="1"/>
    </xf>
    <xf numFmtId="0" fontId="14" fillId="6" borderId="2" xfId="0" applyFont="1" applyFill="1" applyBorder="1" applyAlignment="1">
      <alignment vertical="center" wrapText="1"/>
    </xf>
    <xf numFmtId="49" fontId="14" fillId="6" borderId="2" xfId="0" applyNumberFormat="1" applyFont="1" applyFill="1" applyBorder="1" applyAlignment="1">
      <alignment horizontal="center" vertical="center" wrapText="1"/>
    </xf>
    <xf numFmtId="0" fontId="14" fillId="6" borderId="2" xfId="0" applyFont="1" applyFill="1" applyBorder="1" applyAlignment="1">
      <alignment horizontal="center" vertical="center" wrapText="1"/>
    </xf>
    <xf numFmtId="49" fontId="15" fillId="0" borderId="4" xfId="0" applyNumberFormat="1" applyFont="1" applyBorder="1" applyAlignment="1">
      <alignment horizontal="center" vertical="center" wrapText="1"/>
    </xf>
    <xf numFmtId="0" fontId="15" fillId="0" borderId="2" xfId="0" applyFont="1" applyBorder="1" applyAlignment="1">
      <alignment horizontal="center" vertical="center"/>
    </xf>
    <xf numFmtId="167" fontId="15" fillId="0" borderId="2" xfId="0" applyNumberFormat="1" applyFont="1" applyBorder="1" applyAlignment="1">
      <alignment horizontal="right" vertical="center"/>
    </xf>
    <xf numFmtId="167" fontId="14" fillId="0" borderId="2" xfId="0" applyNumberFormat="1" applyFont="1" applyBorder="1" applyAlignment="1">
      <alignment horizontal="right" vertical="center"/>
    </xf>
    <xf numFmtId="0" fontId="15" fillId="0" borderId="2" xfId="0" applyFont="1" applyBorder="1" applyAlignment="1">
      <alignment horizontal="left" vertical="center"/>
    </xf>
    <xf numFmtId="0" fontId="15" fillId="0" borderId="2" xfId="0" applyFont="1" applyBorder="1" applyAlignment="1">
      <alignment horizontal="center"/>
    </xf>
    <xf numFmtId="167" fontId="14" fillId="2" borderId="2" xfId="0" applyNumberFormat="1" applyFont="1" applyFill="1" applyBorder="1" applyAlignment="1">
      <alignment horizontal="right"/>
    </xf>
    <xf numFmtId="49" fontId="15" fillId="3" borderId="2" xfId="0" applyNumberFormat="1" applyFont="1" applyFill="1" applyBorder="1" applyAlignment="1">
      <alignment horizontal="left" vertical="center"/>
    </xf>
    <xf numFmtId="0" fontId="14" fillId="8" borderId="3" xfId="0" applyFont="1" applyFill="1" applyBorder="1" applyAlignment="1">
      <alignment horizontal="center"/>
    </xf>
    <xf numFmtId="0" fontId="16" fillId="0" borderId="0" xfId="0" applyFont="1" applyAlignment="1">
      <alignment horizontal="center"/>
    </xf>
    <xf numFmtId="49" fontId="15" fillId="3" borderId="2" xfId="0" applyNumberFormat="1" applyFont="1" applyFill="1" applyBorder="1" applyAlignment="1">
      <alignment horizontal="center" vertical="center"/>
    </xf>
    <xf numFmtId="49" fontId="14" fillId="8" borderId="5" xfId="0" applyNumberFormat="1" applyFont="1" applyFill="1" applyBorder="1" applyAlignment="1">
      <alignment horizontal="center" vertical="center"/>
    </xf>
    <xf numFmtId="0" fontId="6" fillId="0" borderId="0" xfId="0" applyFont="1" applyAlignment="1">
      <alignment vertical="center"/>
    </xf>
    <xf numFmtId="167" fontId="14" fillId="0" borderId="7" xfId="0" applyNumberFormat="1" applyFont="1" applyBorder="1" applyAlignment="1">
      <alignment horizontal="center" vertical="center"/>
    </xf>
    <xf numFmtId="49" fontId="15" fillId="0" borderId="2" xfId="0" applyNumberFormat="1" applyFont="1" applyBorder="1" applyAlignment="1">
      <alignment horizontal="center" vertical="center" wrapText="1"/>
    </xf>
    <xf numFmtId="167" fontId="14" fillId="2" borderId="8" xfId="0" applyNumberFormat="1" applyFont="1" applyFill="1" applyBorder="1" applyAlignment="1">
      <alignment horizontal="center" vertical="center"/>
    </xf>
    <xf numFmtId="167" fontId="14" fillId="0" borderId="2" xfId="0" applyNumberFormat="1" applyFont="1" applyBorder="1" applyAlignment="1">
      <alignment horizontal="right" vertical="center"/>
    </xf>
    <xf numFmtId="49" fontId="15" fillId="0" borderId="2" xfId="0" applyNumberFormat="1" applyFont="1" applyBorder="1" applyAlignment="1">
      <alignment horizontal="center" vertical="center" wrapText="1"/>
    </xf>
    <xf numFmtId="0" fontId="14" fillId="8" borderId="5" xfId="0" applyFont="1" applyFill="1" applyBorder="1" applyAlignment="1">
      <alignment horizontal="left" vertical="center"/>
    </xf>
    <xf numFmtId="167" fontId="15" fillId="0" borderId="3" xfId="0" applyNumberFormat="1" applyFont="1" applyBorder="1" applyAlignment="1">
      <alignment horizontal="center" vertical="center"/>
    </xf>
    <xf numFmtId="0" fontId="15" fillId="0" borderId="0" xfId="0" applyFont="1" applyBorder="1" applyAlignment="1">
      <alignment horizontal="center"/>
    </xf>
    <xf numFmtId="167" fontId="14" fillId="0" borderId="0" xfId="0" applyNumberFormat="1" applyFont="1" applyBorder="1" applyAlignment="1">
      <alignment horizontal="center" vertical="center"/>
    </xf>
    <xf numFmtId="167" fontId="14" fillId="0" borderId="0" xfId="0" applyNumberFormat="1" applyFont="1" applyBorder="1" applyAlignment="1">
      <alignment horizontal="right"/>
    </xf>
    <xf numFmtId="0" fontId="15" fillId="0" borderId="0" xfId="0" applyFont="1" applyBorder="1" applyAlignment="1"/>
    <xf numFmtId="0" fontId="15" fillId="0" borderId="6" xfId="0" applyFont="1" applyBorder="1" applyAlignment="1"/>
    <xf numFmtId="168" fontId="15" fillId="0" borderId="2" xfId="0" applyNumberFormat="1" applyFont="1" applyBorder="1" applyAlignment="1">
      <alignment vertical="center"/>
    </xf>
    <xf numFmtId="167" fontId="15" fillId="4" borderId="3" xfId="0" applyNumberFormat="1" applyFont="1" applyFill="1" applyBorder="1" applyAlignment="1">
      <alignment horizontal="center" vertical="center"/>
    </xf>
    <xf numFmtId="49" fontId="14" fillId="4" borderId="2" xfId="0" applyNumberFormat="1" applyFont="1" applyFill="1" applyBorder="1" applyAlignment="1">
      <alignment horizontal="left" vertical="center"/>
    </xf>
    <xf numFmtId="49" fontId="15" fillId="4" borderId="2" xfId="0" applyNumberFormat="1" applyFont="1" applyFill="1" applyBorder="1" applyAlignment="1">
      <alignment horizontal="center" vertical="center"/>
    </xf>
    <xf numFmtId="167" fontId="14" fillId="0" borderId="2" xfId="0" applyNumberFormat="1" applyFont="1" applyBorder="1" applyAlignment="1">
      <alignment horizontal="right" vertical="center"/>
    </xf>
    <xf numFmtId="0" fontId="15" fillId="8" borderId="5" xfId="0" applyFont="1" applyFill="1" applyBorder="1" applyAlignment="1">
      <alignment horizontal="center" vertical="center"/>
    </xf>
    <xf numFmtId="0" fontId="15" fillId="8" borderId="4" xfId="0" applyFont="1" applyFill="1" applyBorder="1" applyAlignment="1">
      <alignment horizontal="center" vertical="center"/>
    </xf>
    <xf numFmtId="0" fontId="11" fillId="4" borderId="1" xfId="2" applyFont="1" applyFill="1" applyBorder="1" applyAlignment="1">
      <alignment horizontal="left" vertical="top" wrapText="1"/>
    </xf>
    <xf numFmtId="0" fontId="11" fillId="4" borderId="0" xfId="2" applyFont="1" applyFill="1" applyBorder="1" applyAlignment="1">
      <alignment horizontal="left" vertical="top" wrapText="1"/>
    </xf>
    <xf numFmtId="0" fontId="14" fillId="8" borderId="5" xfId="0" applyFont="1" applyFill="1" applyBorder="1" applyAlignment="1">
      <alignment horizontal="left" vertical="center"/>
    </xf>
    <xf numFmtId="0" fontId="14" fillId="8" borderId="4" xfId="0" applyFont="1" applyFill="1" applyBorder="1" applyAlignment="1">
      <alignment horizontal="left" vertical="center"/>
    </xf>
    <xf numFmtId="0" fontId="15" fillId="4" borderId="3" xfId="0" applyFont="1" applyFill="1" applyBorder="1" applyAlignment="1">
      <alignment horizontal="center" vertical="center"/>
    </xf>
    <xf numFmtId="0" fontId="15" fillId="4" borderId="5" xfId="0" applyFont="1" applyFill="1" applyBorder="1" applyAlignment="1">
      <alignment horizontal="center" vertical="center"/>
    </xf>
    <xf numFmtId="0" fontId="15" fillId="4" borderId="4" xfId="0" applyFont="1" applyFill="1" applyBorder="1" applyAlignment="1">
      <alignment horizontal="center" vertical="center"/>
    </xf>
    <xf numFmtId="0" fontId="5" fillId="0" borderId="0" xfId="0" applyFont="1" applyFill="1" applyBorder="1" applyAlignment="1">
      <alignment horizontal="center" vertical="center"/>
    </xf>
    <xf numFmtId="164" fontId="10" fillId="0" borderId="0" xfId="0" applyNumberFormat="1" applyFont="1" applyBorder="1" applyAlignment="1">
      <alignment horizontal="center" vertical="center" wrapText="1"/>
    </xf>
    <xf numFmtId="0" fontId="7" fillId="0" borderId="0" xfId="0" applyFont="1" applyFill="1" applyBorder="1" applyAlignment="1">
      <alignment horizontal="center" vertical="center" wrapText="1"/>
    </xf>
    <xf numFmtId="167" fontId="14" fillId="0" borderId="3" xfId="0" applyNumberFormat="1" applyFont="1" applyBorder="1" applyAlignment="1">
      <alignment horizontal="right" vertical="center"/>
    </xf>
    <xf numFmtId="167" fontId="14" fillId="0" borderId="5" xfId="0" applyNumberFormat="1" applyFont="1" applyBorder="1" applyAlignment="1">
      <alignment horizontal="right" vertical="center"/>
    </xf>
    <xf numFmtId="167" fontId="14" fillId="0" borderId="4" xfId="0" applyNumberFormat="1" applyFont="1" applyBorder="1" applyAlignment="1">
      <alignment horizontal="right" vertical="center"/>
    </xf>
  </cellXfs>
  <cellStyles count="6">
    <cellStyle name="Euro" xfId="4" xr:uid="{2C4D4DD1-15BC-41F0-86CA-BC38AABCC0FA}"/>
    <cellStyle name="Monétaire" xfId="1" builtinId="4"/>
    <cellStyle name="Normal" xfId="0" builtinId="0"/>
    <cellStyle name="Normal 2" xfId="2" xr:uid="{00000000-0005-0000-0000-000002000000}"/>
    <cellStyle name="Normal 3" xfId="3" xr:uid="{F2A9B8E9-E5D9-4D5C-89A3-70316F264AC1}"/>
    <cellStyle name="Normal 4" xfId="5" xr:uid="{B5B519BF-BCCA-4C07-B559-440253D93508}"/>
  </cellStyles>
  <dxfs count="0"/>
  <tableStyles count="0" defaultTableStyle="TableStyleMedium2" defaultPivotStyle="PivotStyleLight16"/>
  <colors>
    <indexedColors>
      <rgbColor rgb="FF000000"/>
      <rgbColor rgb="FFE7E6E6"/>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FCC"/>
      <rgbColor rgb="FFCCFFFF"/>
      <rgbColor rgb="FF660066"/>
      <rgbColor rgb="FFFF8080"/>
      <rgbColor rgb="FF0066CC"/>
      <rgbColor rgb="FFD6DCE5"/>
      <rgbColor rgb="FF000080"/>
      <rgbColor rgb="FFFF00FF"/>
      <rgbColor rgb="FFFFFF00"/>
      <rgbColor rgb="FF00FFFF"/>
      <rgbColor rgb="FF800080"/>
      <rgbColor rgb="FF800000"/>
      <rgbColor rgb="FF008080"/>
      <rgbColor rgb="FF0000FF"/>
      <rgbColor rgb="FF00CCFF"/>
      <rgbColor rgb="FFCCFFFF"/>
      <rgbColor rgb="FFCCFFCC"/>
      <rgbColor rgb="FFFFFF99"/>
      <rgbColor rgb="FFADB9CA"/>
      <rgbColor rgb="FFFF99CC"/>
      <rgbColor rgb="FFCC99FF"/>
      <rgbColor rgb="FFFFCC99"/>
      <rgbColor rgb="FF3366FF"/>
      <rgbColor rgb="FF33CCCC"/>
      <rgbColor rgb="FF99CC00"/>
      <rgbColor rgb="FFFFCC00"/>
      <rgbColor rgb="FFFF9900"/>
      <rgbColor rgb="FFFF3333"/>
      <rgbColor rgb="FF4F4F4F"/>
      <rgbColor rgb="FF969696"/>
      <rgbColor rgb="FF003366"/>
      <rgbColor rgb="FF00AE00"/>
      <rgbColor rgb="FF003300"/>
      <rgbColor rgb="FF3D3D3D"/>
      <rgbColor rgb="FFC9211E"/>
      <rgbColor rgb="FF993366"/>
      <rgbColor rgb="FF333399"/>
      <rgbColor rgb="FF2A2B2B"/>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6</xdr:col>
      <xdr:colOff>322000</xdr:colOff>
      <xdr:row>0</xdr:row>
      <xdr:rowOff>1076170</xdr:rowOff>
    </xdr:to>
    <xdr:pic>
      <xdr:nvPicPr>
        <xdr:cNvPr id="6" name="Image 5">
          <a:extLst>
            <a:ext uri="{FF2B5EF4-FFF2-40B4-BE49-F238E27FC236}">
              <a16:creationId xmlns:a16="http://schemas.microsoft.com/office/drawing/2014/main" id="{1B90BD64-0BFB-4D2C-9FBD-41CEB95A05C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
          <a:ext cx="6159500" cy="1074264"/>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1"/>
  <sheetViews>
    <sheetView tabSelected="1" view="pageBreakPreview" topLeftCell="A12" zoomScaleNormal="120" zoomScaleSheetLayoutView="100" workbookViewId="0">
      <selection activeCell="G34" sqref="G34"/>
    </sheetView>
  </sheetViews>
  <sheetFormatPr baseColWidth="10" defaultColWidth="10.7109375" defaultRowHeight="15" x14ac:dyDescent="0.25"/>
  <cols>
    <col min="1" max="1" width="7" style="24" customWidth="1"/>
    <col min="2" max="2" width="50.42578125" style="1" customWidth="1"/>
    <col min="3" max="3" width="13.28515625" style="27" customWidth="1"/>
    <col min="4" max="4" width="6.28515625" style="5" customWidth="1"/>
    <col min="5" max="5" width="5.5703125" style="4" customWidth="1"/>
    <col min="6" max="6" width="5" customWidth="1"/>
    <col min="7" max="7" width="11.140625" style="6" customWidth="1"/>
    <col min="8" max="8" width="12" customWidth="1"/>
  </cols>
  <sheetData>
    <row r="1" spans="1:8" s="2" customFormat="1" ht="90.75" customHeight="1" x14ac:dyDescent="0.25">
      <c r="A1" s="54"/>
      <c r="B1" s="54"/>
      <c r="C1" s="54"/>
      <c r="D1" s="54"/>
      <c r="E1" s="54"/>
      <c r="F1" s="54"/>
      <c r="G1" s="54"/>
      <c r="H1" s="54"/>
    </row>
    <row r="2" spans="1:8" s="2" customFormat="1" ht="15.75" x14ac:dyDescent="0.25">
      <c r="A2" s="55" t="s">
        <v>27</v>
      </c>
      <c r="B2" s="55"/>
      <c r="C2" s="55"/>
      <c r="D2" s="55"/>
      <c r="E2" s="55"/>
      <c r="F2" s="55"/>
      <c r="G2" s="55"/>
      <c r="H2" s="55"/>
    </row>
    <row r="3" spans="1:8" s="2" customFormat="1" ht="92.25" customHeight="1" x14ac:dyDescent="0.25">
      <c r="A3" s="56" t="s">
        <v>74</v>
      </c>
      <c r="B3" s="56"/>
      <c r="C3" s="56"/>
      <c r="D3" s="56"/>
      <c r="E3" s="56"/>
      <c r="F3" s="56"/>
      <c r="G3" s="56"/>
      <c r="H3" s="56"/>
    </row>
    <row r="4" spans="1:8" s="2" customFormat="1" ht="184.5" customHeight="1" x14ac:dyDescent="0.25">
      <c r="A4" s="47" t="s">
        <v>6</v>
      </c>
      <c r="B4" s="48"/>
      <c r="C4" s="48"/>
      <c r="D4" s="48"/>
      <c r="E4" s="48"/>
      <c r="F4" s="48"/>
      <c r="G4" s="48"/>
      <c r="H4" s="48"/>
    </row>
    <row r="5" spans="1:8" s="3" customFormat="1" ht="36.75" customHeight="1" x14ac:dyDescent="0.25">
      <c r="A5" s="11" t="s">
        <v>7</v>
      </c>
      <c r="B5" s="12" t="s">
        <v>8</v>
      </c>
      <c r="C5" s="13" t="s">
        <v>9</v>
      </c>
      <c r="D5" s="14" t="s">
        <v>10</v>
      </c>
      <c r="E5" s="14" t="s">
        <v>11</v>
      </c>
      <c r="F5" s="7" t="s">
        <v>13</v>
      </c>
      <c r="G5" s="8" t="s">
        <v>19</v>
      </c>
      <c r="H5" s="8" t="s">
        <v>12</v>
      </c>
    </row>
    <row r="6" spans="1:8" ht="14.45" customHeight="1" x14ac:dyDescent="0.25">
      <c r="A6" s="23">
        <v>1</v>
      </c>
      <c r="B6" s="49" t="s">
        <v>35</v>
      </c>
      <c r="C6" s="49"/>
      <c r="D6" s="49"/>
      <c r="E6" s="49"/>
      <c r="F6" s="49"/>
      <c r="G6" s="49"/>
      <c r="H6" s="50"/>
    </row>
    <row r="7" spans="1:8" ht="14.45" customHeight="1" x14ac:dyDescent="0.25">
      <c r="A7" s="16" t="s">
        <v>1</v>
      </c>
      <c r="B7" s="9" t="s">
        <v>28</v>
      </c>
      <c r="C7" s="15" t="s">
        <v>25</v>
      </c>
      <c r="D7" s="16" t="s">
        <v>14</v>
      </c>
      <c r="E7" s="16">
        <v>1</v>
      </c>
      <c r="F7" s="16"/>
      <c r="G7" s="17"/>
      <c r="H7" s="17" t="str">
        <f>IF(F7+G7=0,"",F7*G7)</f>
        <v/>
      </c>
    </row>
    <row r="8" spans="1:8" x14ac:dyDescent="0.25">
      <c r="A8" s="16" t="s">
        <v>2</v>
      </c>
      <c r="B8" s="9" t="s">
        <v>29</v>
      </c>
      <c r="C8" s="15" t="s">
        <v>26</v>
      </c>
      <c r="D8" s="16" t="s">
        <v>14</v>
      </c>
      <c r="E8" s="16">
        <v>1</v>
      </c>
      <c r="F8" s="16"/>
      <c r="G8" s="17"/>
      <c r="H8" s="17" t="str">
        <f t="shared" ref="H8:H9" si="0">IF(F8+G8=0,"",F8*G8)</f>
        <v/>
      </c>
    </row>
    <row r="9" spans="1:8" ht="14.45" customHeight="1" x14ac:dyDescent="0.25">
      <c r="A9" s="16" t="s">
        <v>3</v>
      </c>
      <c r="B9" s="9" t="s">
        <v>31</v>
      </c>
      <c r="C9" s="15" t="s">
        <v>30</v>
      </c>
      <c r="D9" s="16" t="s">
        <v>14</v>
      </c>
      <c r="E9" s="16">
        <v>1</v>
      </c>
      <c r="F9" s="16"/>
      <c r="G9" s="17"/>
      <c r="H9" s="17" t="str">
        <f t="shared" si="0"/>
        <v/>
      </c>
    </row>
    <row r="10" spans="1:8" ht="14.45" customHeight="1" x14ac:dyDescent="0.25">
      <c r="A10" s="57" t="s">
        <v>15</v>
      </c>
      <c r="B10" s="58"/>
      <c r="C10" s="58"/>
      <c r="D10" s="58"/>
      <c r="E10" s="58"/>
      <c r="F10" s="58"/>
      <c r="G10" s="59"/>
      <c r="H10" s="18">
        <f>SUM(H7:H9)</f>
        <v>0</v>
      </c>
    </row>
    <row r="11" spans="1:8" ht="14.45" customHeight="1" x14ac:dyDescent="0.25">
      <c r="A11" s="23">
        <v>2</v>
      </c>
      <c r="B11" s="49" t="s">
        <v>36</v>
      </c>
      <c r="C11" s="49"/>
      <c r="D11" s="49"/>
      <c r="E11" s="49"/>
      <c r="F11" s="49"/>
      <c r="G11" s="49"/>
      <c r="H11" s="50"/>
    </row>
    <row r="12" spans="1:8" ht="14.45" customHeight="1" x14ac:dyDescent="0.25">
      <c r="A12" s="34" t="s">
        <v>4</v>
      </c>
      <c r="B12" s="22" t="s">
        <v>176</v>
      </c>
      <c r="C12" s="25" t="s">
        <v>32</v>
      </c>
      <c r="D12" s="16" t="s">
        <v>14</v>
      </c>
      <c r="E12" s="16">
        <v>1</v>
      </c>
      <c r="F12" s="16"/>
      <c r="G12" s="17"/>
      <c r="H12" s="17" t="str">
        <f t="shared" ref="H12:H71" si="1">IF(F12+G12=0,"",F12*G12)</f>
        <v/>
      </c>
    </row>
    <row r="13" spans="1:8" ht="14.45" customHeight="1" x14ac:dyDescent="0.25">
      <c r="A13" s="34" t="s">
        <v>16</v>
      </c>
      <c r="B13" s="22" t="s">
        <v>168</v>
      </c>
      <c r="C13" s="25" t="s">
        <v>38</v>
      </c>
      <c r="D13" s="16" t="s">
        <v>14</v>
      </c>
      <c r="E13" s="16">
        <v>1</v>
      </c>
      <c r="F13" s="16"/>
      <c r="G13" s="17"/>
      <c r="H13" s="17"/>
    </row>
    <row r="14" spans="1:8" ht="14.45" customHeight="1" x14ac:dyDescent="0.25">
      <c r="A14" s="34" t="s">
        <v>37</v>
      </c>
      <c r="B14" s="22" t="s">
        <v>75</v>
      </c>
      <c r="C14" s="25" t="s">
        <v>39</v>
      </c>
      <c r="D14" s="16" t="s">
        <v>14</v>
      </c>
      <c r="E14" s="16">
        <v>1</v>
      </c>
      <c r="F14" s="16"/>
      <c r="G14" s="17"/>
      <c r="H14" s="17" t="str">
        <f t="shared" si="1"/>
        <v/>
      </c>
    </row>
    <row r="15" spans="1:8" ht="14.45" customHeight="1" x14ac:dyDescent="0.25">
      <c r="A15" s="34" t="s">
        <v>58</v>
      </c>
      <c r="B15" s="22" t="s">
        <v>76</v>
      </c>
      <c r="C15" s="25" t="s">
        <v>40</v>
      </c>
      <c r="D15" s="16" t="s">
        <v>10</v>
      </c>
      <c r="E15" s="16">
        <v>2</v>
      </c>
      <c r="F15" s="16"/>
      <c r="G15" s="17"/>
      <c r="H15" s="17" t="str">
        <f t="shared" si="1"/>
        <v/>
      </c>
    </row>
    <row r="16" spans="1:8" ht="14.45" customHeight="1" x14ac:dyDescent="0.25">
      <c r="A16" s="41"/>
      <c r="B16" s="42" t="s">
        <v>77</v>
      </c>
      <c r="C16" s="43" t="s">
        <v>43</v>
      </c>
      <c r="D16" s="51"/>
      <c r="E16" s="52"/>
      <c r="F16" s="52"/>
      <c r="G16" s="52"/>
      <c r="H16" s="53"/>
    </row>
    <row r="17" spans="1:8" ht="14.45" customHeight="1" x14ac:dyDescent="0.25">
      <c r="A17" s="34" t="s">
        <v>59</v>
      </c>
      <c r="B17" s="22" t="s">
        <v>78</v>
      </c>
      <c r="C17" s="25" t="s">
        <v>108</v>
      </c>
      <c r="D17" s="16" t="s">
        <v>10</v>
      </c>
      <c r="E17" s="16"/>
      <c r="F17" s="16"/>
      <c r="G17" s="17"/>
      <c r="H17" s="17" t="str">
        <f t="shared" si="1"/>
        <v/>
      </c>
    </row>
    <row r="18" spans="1:8" ht="14.45" customHeight="1" x14ac:dyDescent="0.25">
      <c r="A18" s="34" t="s">
        <v>60</v>
      </c>
      <c r="B18" s="22" t="s">
        <v>79</v>
      </c>
      <c r="C18" s="25" t="s">
        <v>109</v>
      </c>
      <c r="D18" s="16" t="s">
        <v>10</v>
      </c>
      <c r="E18" s="16"/>
      <c r="F18" s="16"/>
      <c r="G18" s="17"/>
      <c r="H18" s="17" t="str">
        <f t="shared" si="1"/>
        <v/>
      </c>
    </row>
    <row r="19" spans="1:8" ht="14.45" customHeight="1" x14ac:dyDescent="0.25">
      <c r="A19" s="34" t="s">
        <v>61</v>
      </c>
      <c r="B19" s="22" t="s">
        <v>89</v>
      </c>
      <c r="C19" s="25" t="s">
        <v>110</v>
      </c>
      <c r="D19" s="16" t="s">
        <v>10</v>
      </c>
      <c r="E19" s="16">
        <v>25</v>
      </c>
      <c r="F19" s="16"/>
      <c r="G19" s="17"/>
      <c r="H19" s="17" t="str">
        <f t="shared" si="1"/>
        <v/>
      </c>
    </row>
    <row r="20" spans="1:8" ht="14.45" customHeight="1" x14ac:dyDescent="0.25">
      <c r="A20" s="34" t="s">
        <v>62</v>
      </c>
      <c r="B20" s="22" t="s">
        <v>80</v>
      </c>
      <c r="C20" s="25" t="s">
        <v>111</v>
      </c>
      <c r="D20" s="16" t="s">
        <v>10</v>
      </c>
      <c r="E20" s="16"/>
      <c r="F20" s="16"/>
      <c r="G20" s="17"/>
      <c r="H20" s="17" t="str">
        <f t="shared" si="1"/>
        <v/>
      </c>
    </row>
    <row r="21" spans="1:8" ht="14.45" customHeight="1" x14ac:dyDescent="0.25">
      <c r="A21" s="34" t="s">
        <v>63</v>
      </c>
      <c r="B21" s="22" t="s">
        <v>81</v>
      </c>
      <c r="C21" s="25" t="s">
        <v>112</v>
      </c>
      <c r="D21" s="16" t="s">
        <v>10</v>
      </c>
      <c r="E21" s="16">
        <v>98</v>
      </c>
      <c r="F21" s="16"/>
      <c r="G21" s="17"/>
      <c r="H21" s="17" t="str">
        <f t="shared" si="1"/>
        <v/>
      </c>
    </row>
    <row r="22" spans="1:8" ht="14.45" customHeight="1" x14ac:dyDescent="0.25">
      <c r="A22" s="34" t="s">
        <v>64</v>
      </c>
      <c r="B22" s="22" t="s">
        <v>82</v>
      </c>
      <c r="C22" s="25" t="s">
        <v>113</v>
      </c>
      <c r="D22" s="16" t="s">
        <v>10</v>
      </c>
      <c r="E22" s="16"/>
      <c r="F22" s="16"/>
      <c r="G22" s="17"/>
      <c r="H22" s="17" t="str">
        <f t="shared" si="1"/>
        <v/>
      </c>
    </row>
    <row r="23" spans="1:8" ht="14.45" customHeight="1" x14ac:dyDescent="0.25">
      <c r="A23" s="34" t="s">
        <v>65</v>
      </c>
      <c r="B23" s="22" t="s">
        <v>83</v>
      </c>
      <c r="C23" s="25" t="s">
        <v>114</v>
      </c>
      <c r="D23" s="16" t="s">
        <v>10</v>
      </c>
      <c r="E23" s="16"/>
      <c r="F23" s="16"/>
      <c r="G23" s="17"/>
      <c r="H23" s="17" t="str">
        <f t="shared" si="1"/>
        <v/>
      </c>
    </row>
    <row r="24" spans="1:8" ht="14.45" customHeight="1" x14ac:dyDescent="0.25">
      <c r="A24" s="34" t="s">
        <v>66</v>
      </c>
      <c r="B24" s="22" t="s">
        <v>84</v>
      </c>
      <c r="C24" s="25" t="s">
        <v>115</v>
      </c>
      <c r="D24" s="16" t="s">
        <v>10</v>
      </c>
      <c r="E24" s="16">
        <v>2</v>
      </c>
      <c r="F24" s="16"/>
      <c r="G24" s="17"/>
      <c r="H24" s="17" t="str">
        <f t="shared" si="1"/>
        <v/>
      </c>
    </row>
    <row r="25" spans="1:8" ht="14.45" customHeight="1" x14ac:dyDescent="0.25">
      <c r="A25" s="34" t="s">
        <v>67</v>
      </c>
      <c r="B25" s="22" t="s">
        <v>85</v>
      </c>
      <c r="C25" s="25" t="s">
        <v>116</v>
      </c>
      <c r="D25" s="16" t="s">
        <v>10</v>
      </c>
      <c r="E25" s="16">
        <v>4</v>
      </c>
      <c r="F25" s="16"/>
      <c r="G25" s="17"/>
      <c r="H25" s="17" t="str">
        <f t="shared" si="1"/>
        <v/>
      </c>
    </row>
    <row r="26" spans="1:8" ht="14.45" customHeight="1" x14ac:dyDescent="0.25">
      <c r="A26" s="34" t="s">
        <v>68</v>
      </c>
      <c r="B26" s="22" t="s">
        <v>86</v>
      </c>
      <c r="C26" s="25" t="s">
        <v>117</v>
      </c>
      <c r="D26" s="16" t="s">
        <v>10</v>
      </c>
      <c r="E26" s="16">
        <v>18</v>
      </c>
      <c r="F26" s="16"/>
      <c r="G26" s="17"/>
      <c r="H26" s="17" t="str">
        <f t="shared" si="1"/>
        <v/>
      </c>
    </row>
    <row r="27" spans="1:8" ht="14.45" customHeight="1" x14ac:dyDescent="0.25">
      <c r="A27" s="34" t="s">
        <v>69</v>
      </c>
      <c r="B27" s="22" t="s">
        <v>87</v>
      </c>
      <c r="C27" s="25" t="s">
        <v>118</v>
      </c>
      <c r="D27" s="16" t="s">
        <v>10</v>
      </c>
      <c r="E27" s="16">
        <v>194</v>
      </c>
      <c r="F27" s="16"/>
      <c r="G27" s="17"/>
      <c r="H27" s="17" t="str">
        <f t="shared" si="1"/>
        <v/>
      </c>
    </row>
    <row r="28" spans="1:8" ht="14.45" customHeight="1" x14ac:dyDescent="0.25">
      <c r="A28" s="34" t="s">
        <v>70</v>
      </c>
      <c r="B28" s="40" t="s">
        <v>88</v>
      </c>
      <c r="C28" s="25" t="s">
        <v>119</v>
      </c>
      <c r="D28" s="16" t="s">
        <v>14</v>
      </c>
      <c r="E28" s="16">
        <v>1</v>
      </c>
      <c r="F28" s="16"/>
      <c r="G28" s="17"/>
      <c r="H28" s="17" t="str">
        <f t="shared" si="1"/>
        <v/>
      </c>
    </row>
    <row r="29" spans="1:8" ht="14.45" customHeight="1" x14ac:dyDescent="0.25">
      <c r="A29" s="41"/>
      <c r="B29" s="42" t="s">
        <v>175</v>
      </c>
      <c r="C29" s="43" t="s">
        <v>44</v>
      </c>
      <c r="D29" s="51"/>
      <c r="E29" s="52"/>
      <c r="F29" s="52"/>
      <c r="G29" s="52"/>
      <c r="H29" s="53"/>
    </row>
    <row r="30" spans="1:8" ht="14.45" customHeight="1" x14ac:dyDescent="0.25">
      <c r="A30" s="34" t="s">
        <v>71</v>
      </c>
      <c r="B30" s="22" t="s">
        <v>78</v>
      </c>
      <c r="C30" s="25" t="s">
        <v>177</v>
      </c>
      <c r="D30" s="16" t="s">
        <v>10</v>
      </c>
      <c r="E30" s="16"/>
      <c r="F30" s="16"/>
      <c r="G30" s="17"/>
      <c r="H30" s="17" t="str">
        <f t="shared" si="1"/>
        <v/>
      </c>
    </row>
    <row r="31" spans="1:8" ht="14.45" customHeight="1" x14ac:dyDescent="0.25">
      <c r="A31" s="34" t="s">
        <v>72</v>
      </c>
      <c r="B31" s="22" t="s">
        <v>79</v>
      </c>
      <c r="C31" s="25" t="s">
        <v>178</v>
      </c>
      <c r="D31" s="16" t="s">
        <v>10</v>
      </c>
      <c r="E31" s="16"/>
      <c r="F31" s="16"/>
      <c r="G31" s="17"/>
      <c r="H31" s="17" t="str">
        <f t="shared" si="1"/>
        <v/>
      </c>
    </row>
    <row r="32" spans="1:8" ht="14.45" customHeight="1" x14ac:dyDescent="0.25">
      <c r="A32" s="34" t="s">
        <v>73</v>
      </c>
      <c r="B32" s="22" t="s">
        <v>89</v>
      </c>
      <c r="C32" s="25" t="s">
        <v>179</v>
      </c>
      <c r="D32" s="16" t="s">
        <v>10</v>
      </c>
      <c r="E32" s="16">
        <v>25</v>
      </c>
      <c r="F32" s="16"/>
      <c r="G32" s="17"/>
      <c r="H32" s="17" t="str">
        <f t="shared" si="1"/>
        <v/>
      </c>
    </row>
    <row r="33" spans="1:8" ht="14.45" customHeight="1" x14ac:dyDescent="0.25">
      <c r="A33" s="34" t="s">
        <v>124</v>
      </c>
      <c r="B33" s="22" t="s">
        <v>80</v>
      </c>
      <c r="C33" s="25" t="s">
        <v>180</v>
      </c>
      <c r="D33" s="16" t="s">
        <v>10</v>
      </c>
      <c r="E33" s="16"/>
      <c r="F33" s="16"/>
      <c r="G33" s="17"/>
      <c r="H33" s="17" t="str">
        <f t="shared" si="1"/>
        <v/>
      </c>
    </row>
    <row r="34" spans="1:8" ht="14.45" customHeight="1" x14ac:dyDescent="0.25">
      <c r="A34" s="34" t="s">
        <v>125</v>
      </c>
      <c r="B34" s="22" t="s">
        <v>81</v>
      </c>
      <c r="C34" s="25" t="s">
        <v>181</v>
      </c>
      <c r="D34" s="16" t="s">
        <v>10</v>
      </c>
      <c r="E34" s="16">
        <v>5</v>
      </c>
      <c r="F34" s="16"/>
      <c r="G34" s="17"/>
      <c r="H34" s="17" t="str">
        <f t="shared" si="1"/>
        <v/>
      </c>
    </row>
    <row r="35" spans="1:8" ht="14.45" customHeight="1" x14ac:dyDescent="0.25">
      <c r="A35" s="34" t="s">
        <v>126</v>
      </c>
      <c r="B35" s="22" t="s">
        <v>82</v>
      </c>
      <c r="C35" s="25" t="s">
        <v>182</v>
      </c>
      <c r="D35" s="16" t="s">
        <v>10</v>
      </c>
      <c r="E35" s="16"/>
      <c r="F35" s="16"/>
      <c r="G35" s="17"/>
      <c r="H35" s="17" t="str">
        <f t="shared" si="1"/>
        <v/>
      </c>
    </row>
    <row r="36" spans="1:8" ht="14.45" customHeight="1" x14ac:dyDescent="0.25">
      <c r="A36" s="34" t="s">
        <v>127</v>
      </c>
      <c r="B36" s="22" t="s">
        <v>83</v>
      </c>
      <c r="C36" s="25" t="s">
        <v>183</v>
      </c>
      <c r="D36" s="16" t="s">
        <v>10</v>
      </c>
      <c r="E36" s="16"/>
      <c r="F36" s="16"/>
      <c r="G36" s="17"/>
      <c r="H36" s="17" t="str">
        <f t="shared" si="1"/>
        <v/>
      </c>
    </row>
    <row r="37" spans="1:8" ht="14.45" customHeight="1" x14ac:dyDescent="0.25">
      <c r="A37" s="34" t="s">
        <v>128</v>
      </c>
      <c r="B37" s="22" t="s">
        <v>84</v>
      </c>
      <c r="C37" s="25" t="s">
        <v>184</v>
      </c>
      <c r="D37" s="16" t="s">
        <v>10</v>
      </c>
      <c r="E37" s="16">
        <v>7</v>
      </c>
      <c r="F37" s="16"/>
      <c r="G37" s="17"/>
      <c r="H37" s="17" t="str">
        <f t="shared" si="1"/>
        <v/>
      </c>
    </row>
    <row r="38" spans="1:8" ht="14.45" customHeight="1" x14ac:dyDescent="0.25">
      <c r="A38" s="34" t="s">
        <v>129</v>
      </c>
      <c r="B38" s="22" t="s">
        <v>85</v>
      </c>
      <c r="C38" s="25" t="s">
        <v>185</v>
      </c>
      <c r="D38" s="16" t="s">
        <v>10</v>
      </c>
      <c r="E38" s="16">
        <v>7</v>
      </c>
      <c r="F38" s="16"/>
      <c r="G38" s="17"/>
      <c r="H38" s="17" t="str">
        <f t="shared" si="1"/>
        <v/>
      </c>
    </row>
    <row r="39" spans="1:8" ht="14.45" customHeight="1" x14ac:dyDescent="0.25">
      <c r="A39" s="34" t="s">
        <v>130</v>
      </c>
      <c r="B39" s="22" t="s">
        <v>86</v>
      </c>
      <c r="C39" s="25" t="s">
        <v>186</v>
      </c>
      <c r="D39" s="16" t="s">
        <v>10</v>
      </c>
      <c r="E39" s="16"/>
      <c r="F39" s="16"/>
      <c r="G39" s="17"/>
      <c r="H39" s="17" t="str">
        <f t="shared" si="1"/>
        <v/>
      </c>
    </row>
    <row r="40" spans="1:8" ht="14.45" customHeight="1" x14ac:dyDescent="0.25">
      <c r="A40" s="34" t="s">
        <v>131</v>
      </c>
      <c r="B40" s="22" t="s">
        <v>87</v>
      </c>
      <c r="C40" s="25" t="s">
        <v>187</v>
      </c>
      <c r="D40" s="16" t="s">
        <v>10</v>
      </c>
      <c r="E40" s="16">
        <v>42</v>
      </c>
      <c r="F40" s="16"/>
      <c r="G40" s="17"/>
      <c r="H40" s="17" t="str">
        <f t="shared" si="1"/>
        <v/>
      </c>
    </row>
    <row r="41" spans="1:8" ht="14.45" customHeight="1" x14ac:dyDescent="0.25">
      <c r="A41" s="34" t="s">
        <v>132</v>
      </c>
      <c r="B41" s="40" t="s">
        <v>88</v>
      </c>
      <c r="C41" s="25" t="s">
        <v>188</v>
      </c>
      <c r="D41" s="16" t="s">
        <v>14</v>
      </c>
      <c r="E41" s="16">
        <v>1</v>
      </c>
      <c r="F41" s="16"/>
      <c r="G41" s="17"/>
      <c r="H41" s="17" t="str">
        <f t="shared" si="1"/>
        <v/>
      </c>
    </row>
    <row r="42" spans="1:8" ht="14.45" customHeight="1" x14ac:dyDescent="0.25">
      <c r="A42" s="34" t="s">
        <v>133</v>
      </c>
      <c r="B42" s="22" t="s">
        <v>97</v>
      </c>
      <c r="C42" s="25" t="s">
        <v>45</v>
      </c>
      <c r="D42" s="16" t="s">
        <v>14</v>
      </c>
      <c r="E42" s="16">
        <v>1</v>
      </c>
      <c r="F42" s="16"/>
      <c r="G42" s="17"/>
      <c r="H42" s="17" t="str">
        <f t="shared" si="1"/>
        <v/>
      </c>
    </row>
    <row r="43" spans="1:8" ht="14.45" customHeight="1" x14ac:dyDescent="0.25">
      <c r="A43" s="34" t="s">
        <v>134</v>
      </c>
      <c r="B43" s="22" t="s">
        <v>90</v>
      </c>
      <c r="C43" s="25" t="s">
        <v>46</v>
      </c>
      <c r="D43" s="16" t="s">
        <v>14</v>
      </c>
      <c r="E43" s="16">
        <v>1</v>
      </c>
      <c r="F43" s="16"/>
      <c r="G43" s="17"/>
      <c r="H43" s="17" t="str">
        <f t="shared" si="1"/>
        <v/>
      </c>
    </row>
    <row r="44" spans="1:8" ht="14.45" customHeight="1" x14ac:dyDescent="0.25">
      <c r="A44" s="34" t="s">
        <v>135</v>
      </c>
      <c r="B44" s="22" t="s">
        <v>91</v>
      </c>
      <c r="C44" s="25" t="s">
        <v>47</v>
      </c>
      <c r="D44" s="16" t="s">
        <v>14</v>
      </c>
      <c r="E44" s="16">
        <v>1</v>
      </c>
      <c r="F44" s="16"/>
      <c r="G44" s="17"/>
      <c r="H44" s="17" t="str">
        <f t="shared" si="1"/>
        <v/>
      </c>
    </row>
    <row r="45" spans="1:8" ht="14.45" customHeight="1" x14ac:dyDescent="0.25">
      <c r="A45" s="34" t="s">
        <v>136</v>
      </c>
      <c r="B45" s="22" t="s">
        <v>92</v>
      </c>
      <c r="C45" s="25" t="s">
        <v>48</v>
      </c>
      <c r="D45" s="16" t="s">
        <v>10</v>
      </c>
      <c r="E45" s="16">
        <v>2</v>
      </c>
      <c r="F45" s="16"/>
      <c r="G45" s="17"/>
      <c r="H45" s="17" t="str">
        <f t="shared" si="1"/>
        <v/>
      </c>
    </row>
    <row r="46" spans="1:8" ht="14.45" customHeight="1" x14ac:dyDescent="0.25">
      <c r="A46" s="34" t="s">
        <v>137</v>
      </c>
      <c r="B46" s="22" t="s">
        <v>172</v>
      </c>
      <c r="C46" s="25" t="s">
        <v>49</v>
      </c>
      <c r="D46" s="16" t="s">
        <v>14</v>
      </c>
      <c r="E46" s="16">
        <v>1</v>
      </c>
      <c r="F46" s="16"/>
      <c r="G46" s="17"/>
      <c r="H46" s="17"/>
    </row>
    <row r="47" spans="1:8" ht="14.45" customHeight="1" x14ac:dyDescent="0.25">
      <c r="A47" s="34" t="s">
        <v>138</v>
      </c>
      <c r="B47" s="22" t="s">
        <v>93</v>
      </c>
      <c r="C47" s="25" t="s">
        <v>50</v>
      </c>
      <c r="D47" s="16" t="s">
        <v>14</v>
      </c>
      <c r="E47" s="16">
        <v>1</v>
      </c>
      <c r="F47" s="16"/>
      <c r="G47" s="17"/>
      <c r="H47" s="17" t="str">
        <f t="shared" si="1"/>
        <v/>
      </c>
    </row>
    <row r="48" spans="1:8" ht="14.45" customHeight="1" x14ac:dyDescent="0.25">
      <c r="A48" s="34" t="s">
        <v>139</v>
      </c>
      <c r="B48" s="22" t="s">
        <v>94</v>
      </c>
      <c r="C48" s="25" t="s">
        <v>51</v>
      </c>
      <c r="D48" s="16" t="s">
        <v>10</v>
      </c>
      <c r="E48" s="16">
        <v>2</v>
      </c>
      <c r="F48" s="16"/>
      <c r="G48" s="17"/>
      <c r="H48" s="17" t="str">
        <f t="shared" si="1"/>
        <v/>
      </c>
    </row>
    <row r="49" spans="1:8" ht="14.45" customHeight="1" x14ac:dyDescent="0.25">
      <c r="A49" s="34" t="s">
        <v>140</v>
      </c>
      <c r="B49" s="22" t="s">
        <v>95</v>
      </c>
      <c r="C49" s="25" t="s">
        <v>52</v>
      </c>
      <c r="D49" s="16" t="s">
        <v>14</v>
      </c>
      <c r="E49" s="16">
        <v>1</v>
      </c>
      <c r="F49" s="16"/>
      <c r="G49" s="17"/>
      <c r="H49" s="17" t="str">
        <f t="shared" si="1"/>
        <v/>
      </c>
    </row>
    <row r="50" spans="1:8" ht="14.45" customHeight="1" x14ac:dyDescent="0.25">
      <c r="A50" s="41"/>
      <c r="B50" s="42" t="s">
        <v>96</v>
      </c>
      <c r="C50" s="43" t="s">
        <v>53</v>
      </c>
      <c r="D50" s="51"/>
      <c r="E50" s="52"/>
      <c r="F50" s="52"/>
      <c r="G50" s="52"/>
      <c r="H50" s="53"/>
    </row>
    <row r="51" spans="1:8" ht="14.45" customHeight="1" x14ac:dyDescent="0.25">
      <c r="A51" s="34" t="s">
        <v>141</v>
      </c>
      <c r="B51" s="22" t="s">
        <v>103</v>
      </c>
      <c r="C51" s="25" t="s">
        <v>189</v>
      </c>
      <c r="D51" s="16" t="s">
        <v>10</v>
      </c>
      <c r="E51" s="16">
        <v>8</v>
      </c>
      <c r="F51" s="16"/>
      <c r="G51" s="17"/>
      <c r="H51" s="17" t="str">
        <f t="shared" si="1"/>
        <v/>
      </c>
    </row>
    <row r="52" spans="1:8" ht="14.45" customHeight="1" x14ac:dyDescent="0.25">
      <c r="A52" s="34" t="s">
        <v>142</v>
      </c>
      <c r="B52" s="9" t="s">
        <v>157</v>
      </c>
      <c r="C52" s="25" t="s">
        <v>190</v>
      </c>
      <c r="D52" s="16" t="s">
        <v>14</v>
      </c>
      <c r="E52" s="16">
        <v>1</v>
      </c>
      <c r="F52" s="16"/>
      <c r="G52" s="17"/>
      <c r="H52" s="17" t="str">
        <f t="shared" si="1"/>
        <v/>
      </c>
    </row>
    <row r="53" spans="1:8" ht="14.45" customHeight="1" x14ac:dyDescent="0.25">
      <c r="A53" s="34" t="s">
        <v>143</v>
      </c>
      <c r="B53" s="9" t="s">
        <v>156</v>
      </c>
      <c r="C53" s="25" t="s">
        <v>191</v>
      </c>
      <c r="D53" s="16" t="s">
        <v>14</v>
      </c>
      <c r="E53" s="16">
        <v>1</v>
      </c>
      <c r="F53" s="16"/>
      <c r="G53" s="17"/>
      <c r="H53" s="17" t="str">
        <f t="shared" si="1"/>
        <v/>
      </c>
    </row>
    <row r="54" spans="1:8" ht="14.45" customHeight="1" x14ac:dyDescent="0.25">
      <c r="A54" s="34" t="s">
        <v>144</v>
      </c>
      <c r="B54" s="9" t="s">
        <v>153</v>
      </c>
      <c r="C54" s="25" t="s">
        <v>192</v>
      </c>
      <c r="D54" s="16" t="s">
        <v>10</v>
      </c>
      <c r="E54" s="16">
        <v>10</v>
      </c>
      <c r="F54" s="16"/>
      <c r="G54" s="17"/>
      <c r="H54" s="17" t="str">
        <f t="shared" si="1"/>
        <v/>
      </c>
    </row>
    <row r="55" spans="1:8" ht="14.45" customHeight="1" x14ac:dyDescent="0.25">
      <c r="A55" s="34" t="s">
        <v>145</v>
      </c>
      <c r="B55" s="9" t="s">
        <v>154</v>
      </c>
      <c r="C55" s="25" t="s">
        <v>193</v>
      </c>
      <c r="D55" s="16" t="s">
        <v>14</v>
      </c>
      <c r="E55" s="16">
        <v>1</v>
      </c>
      <c r="F55" s="16"/>
      <c r="G55" s="17"/>
      <c r="H55" s="17" t="str">
        <f t="shared" si="1"/>
        <v/>
      </c>
    </row>
    <row r="56" spans="1:8" ht="14.45" customHeight="1" x14ac:dyDescent="0.25">
      <c r="A56" s="34" t="s">
        <v>146</v>
      </c>
      <c r="B56" s="9" t="s">
        <v>155</v>
      </c>
      <c r="C56" s="25" t="s">
        <v>194</v>
      </c>
      <c r="D56" s="16" t="s">
        <v>10</v>
      </c>
      <c r="E56" s="16">
        <v>8</v>
      </c>
      <c r="F56" s="16"/>
      <c r="G56" s="17"/>
      <c r="H56" s="17" t="str">
        <f t="shared" si="1"/>
        <v/>
      </c>
    </row>
    <row r="57" spans="1:8" ht="14.45" customHeight="1" x14ac:dyDescent="0.25">
      <c r="A57" s="34" t="s">
        <v>147</v>
      </c>
      <c r="B57" s="9" t="s">
        <v>161</v>
      </c>
      <c r="C57" s="25" t="s">
        <v>195</v>
      </c>
      <c r="D57" s="16" t="s">
        <v>10</v>
      </c>
      <c r="E57" s="16">
        <v>2</v>
      </c>
      <c r="F57" s="16"/>
      <c r="G57" s="17"/>
      <c r="H57" s="17" t="str">
        <f t="shared" si="1"/>
        <v/>
      </c>
    </row>
    <row r="58" spans="1:8" ht="14.45" customHeight="1" x14ac:dyDescent="0.25">
      <c r="A58" s="34" t="s">
        <v>148</v>
      </c>
      <c r="B58" s="9" t="s">
        <v>158</v>
      </c>
      <c r="C58" s="25" t="s">
        <v>196</v>
      </c>
      <c r="D58" s="16" t="s">
        <v>14</v>
      </c>
      <c r="E58" s="16">
        <v>1</v>
      </c>
      <c r="F58" s="16"/>
      <c r="G58" s="17"/>
      <c r="H58" s="17" t="str">
        <f t="shared" si="1"/>
        <v/>
      </c>
    </row>
    <row r="59" spans="1:8" ht="14.45" customHeight="1" x14ac:dyDescent="0.25">
      <c r="A59" s="34" t="s">
        <v>149</v>
      </c>
      <c r="B59" s="9" t="s">
        <v>159</v>
      </c>
      <c r="C59" s="25" t="s">
        <v>197</v>
      </c>
      <c r="D59" s="16" t="s">
        <v>10</v>
      </c>
      <c r="E59" s="16">
        <v>4</v>
      </c>
      <c r="F59" s="16"/>
      <c r="G59" s="17"/>
      <c r="H59" s="17" t="str">
        <f t="shared" si="1"/>
        <v/>
      </c>
    </row>
    <row r="60" spans="1:8" ht="14.45" customHeight="1" x14ac:dyDescent="0.25">
      <c r="A60" s="34" t="s">
        <v>150</v>
      </c>
      <c r="B60" s="9" t="s">
        <v>200</v>
      </c>
      <c r="C60" s="25" t="s">
        <v>198</v>
      </c>
      <c r="D60" s="16" t="s">
        <v>10</v>
      </c>
      <c r="E60" s="16">
        <v>1</v>
      </c>
      <c r="F60" s="16"/>
      <c r="G60" s="17"/>
      <c r="H60" s="17"/>
    </row>
    <row r="61" spans="1:8" ht="14.45" customHeight="1" x14ac:dyDescent="0.25">
      <c r="A61" s="34" t="s">
        <v>151</v>
      </c>
      <c r="B61" s="22" t="s">
        <v>160</v>
      </c>
      <c r="C61" s="25" t="s">
        <v>202</v>
      </c>
      <c r="D61" s="16" t="s">
        <v>14</v>
      </c>
      <c r="E61" s="16">
        <v>1</v>
      </c>
      <c r="F61" s="16"/>
      <c r="G61" s="17"/>
      <c r="H61" s="17" t="str">
        <f t="shared" si="1"/>
        <v/>
      </c>
    </row>
    <row r="62" spans="1:8" ht="14.45" customHeight="1" x14ac:dyDescent="0.25">
      <c r="A62" s="34" t="s">
        <v>152</v>
      </c>
      <c r="B62" s="22" t="s">
        <v>98</v>
      </c>
      <c r="C62" s="25" t="s">
        <v>54</v>
      </c>
      <c r="D62" s="16" t="s">
        <v>14</v>
      </c>
      <c r="E62" s="16">
        <v>1</v>
      </c>
      <c r="F62" s="16"/>
      <c r="G62" s="17"/>
      <c r="H62" s="17" t="str">
        <f t="shared" si="1"/>
        <v/>
      </c>
    </row>
    <row r="63" spans="1:8" ht="14.45" customHeight="1" x14ac:dyDescent="0.25">
      <c r="A63" s="34" t="s">
        <v>162</v>
      </c>
      <c r="B63" s="22" t="s">
        <v>99</v>
      </c>
      <c r="C63" s="25" t="s">
        <v>55</v>
      </c>
      <c r="D63" s="16" t="s">
        <v>14</v>
      </c>
      <c r="E63" s="16">
        <v>1</v>
      </c>
      <c r="F63" s="16"/>
      <c r="G63" s="17"/>
      <c r="H63" s="17" t="str">
        <f t="shared" si="1"/>
        <v/>
      </c>
    </row>
    <row r="64" spans="1:8" ht="14.45" customHeight="1" x14ac:dyDescent="0.25">
      <c r="A64" s="34" t="s">
        <v>163</v>
      </c>
      <c r="B64" s="22" t="s">
        <v>100</v>
      </c>
      <c r="C64" s="25" t="s">
        <v>56</v>
      </c>
      <c r="D64" s="16" t="s">
        <v>14</v>
      </c>
      <c r="E64" s="16">
        <v>1</v>
      </c>
      <c r="F64" s="16"/>
      <c r="G64" s="17"/>
      <c r="H64" s="17" t="str">
        <f t="shared" si="1"/>
        <v/>
      </c>
    </row>
    <row r="65" spans="1:8" ht="14.45" customHeight="1" x14ac:dyDescent="0.25">
      <c r="A65" s="34" t="s">
        <v>164</v>
      </c>
      <c r="B65" s="22" t="s">
        <v>101</v>
      </c>
      <c r="C65" s="25" t="s">
        <v>57</v>
      </c>
      <c r="D65" s="16" t="s">
        <v>14</v>
      </c>
      <c r="E65" s="16">
        <v>1</v>
      </c>
      <c r="F65" s="16"/>
      <c r="G65" s="17"/>
      <c r="H65" s="17" t="str">
        <f t="shared" si="1"/>
        <v/>
      </c>
    </row>
    <row r="66" spans="1:8" ht="14.45" customHeight="1" x14ac:dyDescent="0.25">
      <c r="A66" s="34" t="s">
        <v>165</v>
      </c>
      <c r="B66" s="22" t="s">
        <v>170</v>
      </c>
      <c r="C66" s="25" t="s">
        <v>120</v>
      </c>
      <c r="D66" s="16" t="s">
        <v>14</v>
      </c>
      <c r="E66" s="16">
        <v>1</v>
      </c>
      <c r="F66" s="16"/>
      <c r="G66" s="17"/>
      <c r="H66" s="17" t="str">
        <f t="shared" si="1"/>
        <v/>
      </c>
    </row>
    <row r="67" spans="1:8" ht="14.45" customHeight="1" x14ac:dyDescent="0.25">
      <c r="A67" s="34" t="s">
        <v>166</v>
      </c>
      <c r="B67" s="22" t="s">
        <v>171</v>
      </c>
      <c r="C67" s="25" t="s">
        <v>121</v>
      </c>
      <c r="D67" s="16" t="s">
        <v>14</v>
      </c>
      <c r="E67" s="16">
        <v>1</v>
      </c>
      <c r="F67" s="16"/>
      <c r="G67" s="17"/>
      <c r="H67" s="17" t="str">
        <f t="shared" si="1"/>
        <v/>
      </c>
    </row>
    <row r="68" spans="1:8" ht="14.45" customHeight="1" x14ac:dyDescent="0.25">
      <c r="A68" s="34" t="s">
        <v>167</v>
      </c>
      <c r="B68" s="22" t="s">
        <v>102</v>
      </c>
      <c r="C68" s="25" t="s">
        <v>122</v>
      </c>
      <c r="D68" s="16" t="s">
        <v>14</v>
      </c>
      <c r="E68" s="16">
        <v>1</v>
      </c>
      <c r="F68" s="16"/>
      <c r="G68" s="17"/>
      <c r="H68" s="17" t="str">
        <f t="shared" si="1"/>
        <v/>
      </c>
    </row>
    <row r="69" spans="1:8" ht="14.45" customHeight="1" x14ac:dyDescent="0.25">
      <c r="A69" s="34" t="s">
        <v>169</v>
      </c>
      <c r="B69" s="22" t="s">
        <v>41</v>
      </c>
      <c r="C69" s="25" t="s">
        <v>123</v>
      </c>
      <c r="D69" s="16" t="s">
        <v>14</v>
      </c>
      <c r="E69" s="16">
        <v>1</v>
      </c>
      <c r="F69" s="16"/>
      <c r="G69" s="17"/>
      <c r="H69" s="17" t="str">
        <f t="shared" si="1"/>
        <v/>
      </c>
    </row>
    <row r="70" spans="1:8" ht="14.45" customHeight="1" x14ac:dyDescent="0.25">
      <c r="A70" s="34" t="s">
        <v>174</v>
      </c>
      <c r="B70" s="22" t="s">
        <v>104</v>
      </c>
      <c r="C70" s="25" t="s">
        <v>173</v>
      </c>
      <c r="D70" s="16" t="s">
        <v>14</v>
      </c>
      <c r="E70" s="16">
        <v>1</v>
      </c>
      <c r="F70" s="16"/>
      <c r="G70" s="17"/>
      <c r="H70" s="17" t="str">
        <f t="shared" si="1"/>
        <v/>
      </c>
    </row>
    <row r="71" spans="1:8" ht="14.25" customHeight="1" x14ac:dyDescent="0.25">
      <c r="A71" s="34" t="s">
        <v>201</v>
      </c>
      <c r="B71" s="22" t="s">
        <v>105</v>
      </c>
      <c r="C71" s="25" t="s">
        <v>199</v>
      </c>
      <c r="D71" s="16" t="s">
        <v>14</v>
      </c>
      <c r="E71" s="16">
        <v>1</v>
      </c>
      <c r="F71" s="16"/>
      <c r="G71" s="17"/>
      <c r="H71" s="17" t="str">
        <f t="shared" si="1"/>
        <v/>
      </c>
    </row>
    <row r="72" spans="1:8" ht="14.45" customHeight="1" x14ac:dyDescent="0.25">
      <c r="A72" s="44" t="s">
        <v>15</v>
      </c>
      <c r="B72" s="44"/>
      <c r="C72" s="44"/>
      <c r="D72" s="44"/>
      <c r="E72" s="44"/>
      <c r="F72" s="44"/>
      <c r="G72" s="44"/>
      <c r="H72" s="18">
        <f>SUM(H12:H71)</f>
        <v>0</v>
      </c>
    </row>
    <row r="73" spans="1:8" ht="14.45" customHeight="1" x14ac:dyDescent="0.25">
      <c r="A73" s="23">
        <v>3</v>
      </c>
      <c r="B73" s="33" t="s">
        <v>106</v>
      </c>
      <c r="C73" s="26" t="s">
        <v>20</v>
      </c>
      <c r="D73" s="45"/>
      <c r="E73" s="45"/>
      <c r="F73" s="45"/>
      <c r="G73" s="45"/>
      <c r="H73" s="46"/>
    </row>
    <row r="74" spans="1:8" ht="14.45" customHeight="1" x14ac:dyDescent="0.25">
      <c r="A74" s="20" t="s">
        <v>5</v>
      </c>
      <c r="B74" s="19" t="s">
        <v>34</v>
      </c>
      <c r="C74" s="29" t="s">
        <v>21</v>
      </c>
      <c r="D74" s="16" t="s">
        <v>14</v>
      </c>
      <c r="E74" s="16">
        <v>1</v>
      </c>
      <c r="F74" s="20"/>
      <c r="G74" s="17"/>
      <c r="H74" s="17" t="str">
        <f t="shared" ref="H74:H76" si="2">IF(F74+G74=0,"",F74*G74)</f>
        <v/>
      </c>
    </row>
    <row r="75" spans="1:8" ht="14.45" customHeight="1" x14ac:dyDescent="0.25">
      <c r="A75" s="20" t="s">
        <v>33</v>
      </c>
      <c r="B75" s="19" t="s">
        <v>42</v>
      </c>
      <c r="C75" s="32" t="s">
        <v>23</v>
      </c>
      <c r="D75" s="16" t="s">
        <v>14</v>
      </c>
      <c r="E75" s="16">
        <v>1</v>
      </c>
      <c r="F75" s="20"/>
      <c r="G75" s="17"/>
      <c r="H75" s="17" t="str">
        <f t="shared" si="2"/>
        <v/>
      </c>
    </row>
    <row r="76" spans="1:8" ht="14.45" customHeight="1" x14ac:dyDescent="0.25">
      <c r="A76" s="20" t="s">
        <v>18</v>
      </c>
      <c r="B76" s="19" t="s">
        <v>107</v>
      </c>
      <c r="C76" s="32" t="s">
        <v>22</v>
      </c>
      <c r="D76" s="16" t="s">
        <v>14</v>
      </c>
      <c r="E76" s="16">
        <v>1</v>
      </c>
      <c r="F76" s="20"/>
      <c r="G76" s="17"/>
      <c r="H76" s="17" t="str">
        <f t="shared" si="2"/>
        <v/>
      </c>
    </row>
    <row r="77" spans="1:8" ht="14.45" customHeight="1" x14ac:dyDescent="0.25">
      <c r="A77" s="44" t="s">
        <v>15</v>
      </c>
      <c r="B77" s="44"/>
      <c r="C77" s="44"/>
      <c r="D77" s="44"/>
      <c r="E77" s="44"/>
      <c r="F77" s="44"/>
      <c r="G77" s="44"/>
      <c r="H77" s="31">
        <f>SUM(H74:H76)</f>
        <v>0</v>
      </c>
    </row>
    <row r="78" spans="1:8" ht="14.45" customHeight="1" x14ac:dyDescent="0.25">
      <c r="A78" s="38"/>
      <c r="B78" s="38"/>
      <c r="C78" s="38"/>
      <c r="D78" s="38"/>
      <c r="E78" s="38"/>
      <c r="F78" s="39"/>
      <c r="G78" s="30" t="s">
        <v>0</v>
      </c>
      <c r="H78" s="21">
        <f>H10+H72+H77</f>
        <v>0</v>
      </c>
    </row>
    <row r="79" spans="1:8" x14ac:dyDescent="0.25">
      <c r="A79" s="38"/>
      <c r="B79" s="38"/>
      <c r="C79" s="38"/>
      <c r="D79" s="38"/>
      <c r="E79" s="38"/>
      <c r="F79" s="39"/>
      <c r="G79" s="28" t="s">
        <v>24</v>
      </c>
      <c r="H79" s="10">
        <f>H78*20%</f>
        <v>0</v>
      </c>
    </row>
    <row r="80" spans="1:8" x14ac:dyDescent="0.25">
      <c r="A80" s="38"/>
      <c r="B80" s="38"/>
      <c r="C80" s="38"/>
      <c r="D80" s="38"/>
      <c r="E80" s="38"/>
      <c r="F80" s="39"/>
      <c r="G80" s="28" t="s">
        <v>17</v>
      </c>
      <c r="H80" s="10">
        <f>H78+H79</f>
        <v>0</v>
      </c>
    </row>
    <row r="81" spans="1:8" ht="14.45" customHeight="1" x14ac:dyDescent="0.25">
      <c r="A81" s="35"/>
      <c r="B81" s="35"/>
      <c r="C81" s="35"/>
      <c r="D81" s="35"/>
      <c r="E81" s="35"/>
      <c r="F81" s="35"/>
      <c r="G81" s="36"/>
      <c r="H81" s="37"/>
    </row>
  </sheetData>
  <mergeCells count="13">
    <mergeCell ref="A1:H1"/>
    <mergeCell ref="A2:H2"/>
    <mergeCell ref="A3:H3"/>
    <mergeCell ref="B6:H6"/>
    <mergeCell ref="A10:G10"/>
    <mergeCell ref="A72:G72"/>
    <mergeCell ref="A77:G77"/>
    <mergeCell ref="D73:H73"/>
    <mergeCell ref="A4:H4"/>
    <mergeCell ref="B11:H11"/>
    <mergeCell ref="D16:H16"/>
    <mergeCell ref="D29:H29"/>
    <mergeCell ref="D50:H50"/>
  </mergeCells>
  <phoneticPr fontId="8" type="noConversion"/>
  <printOptions horizontalCentered="1"/>
  <pageMargins left="0.51181102362204722" right="0.31496062992125984" top="0.59055118110236227" bottom="0.74803149606299213" header="0.51181102362204722" footer="0.31496062992125984"/>
  <pageSetup paperSize="9" firstPageNumber="0" orientation="portrait" r:id="rId1"/>
  <drawing r:id="rId2"/>
</worksheet>
</file>

<file path=docProps/app.xml><?xml version="1.0" encoding="utf-8"?>
<Properties xmlns="http://schemas.openxmlformats.org/officeDocument/2006/extended-properties" xmlns:vt="http://schemas.openxmlformats.org/officeDocument/2006/docPropsVTypes">
  <Template/>
  <TotalTime>811</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4</vt:i4>
      </vt:variant>
    </vt:vector>
  </HeadingPairs>
  <TitlesOfParts>
    <vt:vector size="5" baseType="lpstr">
      <vt:lpstr>LOT unique</vt:lpstr>
      <vt:lpstr>'LOT unique'!_Toc230759310</vt:lpstr>
      <vt:lpstr>'LOT unique'!Impression_des_titres</vt:lpstr>
      <vt:lpstr>'LOT unique'!Print_Area</vt:lpstr>
      <vt:lpstr>'LOT unique'!Print_Titles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Richieri</dc:creator>
  <dc:description/>
  <cp:lastModifiedBy>Fabrice Richieri</cp:lastModifiedBy>
  <cp:revision>37</cp:revision>
  <cp:lastPrinted>2026-08-06T14:21:39Z</cp:lastPrinted>
  <dcterms:created xsi:type="dcterms:W3CDTF">2018-11-23T09:40:39Z</dcterms:created>
  <dcterms:modified xsi:type="dcterms:W3CDTF">2026-08-07T08:26:08Z</dcterms:modified>
  <dc:language>en-GB</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