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CLN\CLN-2026-0240 - Accompagnement projet ADAPTACTION\2 Préparation DCE\"/>
    </mc:Choice>
  </mc:AlternateContent>
  <xr:revisionPtr revIDLastSave="0" documentId="13_ncr:1_{EB1B4C15-1D0E-4D0D-AF3D-81F1A4D3BE21}" xr6:coauthVersionLast="47" xr6:coauthVersionMax="47" xr10:uidLastSave="{00000000-0000-0000-0000-000000000000}"/>
  <bookViews>
    <workbookView xWindow="-2250" yWindow="-21720" windowWidth="38640" windowHeight="21120" tabRatio="708" xr2:uid="{00000000-000D-0000-FFFF-FFFF00000000}"/>
  </bookViews>
  <sheets>
    <sheet name="BPU" sheetId="6" r:id="rId1"/>
    <sheet name="DQE" sheetId="5" r:id="rId2"/>
  </sheets>
  <definedNames>
    <definedName name="_xlnm.Print_Area" localSheetId="0">BPU!$A$1:$S$46</definedName>
    <definedName name="_xlnm.Print_Area" localSheetId="1">DQE!$B$1:$H$24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5" l="1"/>
  <c r="G18" i="5"/>
  <c r="H35" i="6"/>
  <c r="I26" i="6"/>
  <c r="I33" i="6"/>
  <c r="I29" i="6"/>
  <c r="E26" i="6"/>
  <c r="E33" i="6"/>
  <c r="E29" i="6"/>
  <c r="E12" i="5" l="1"/>
  <c r="D12" i="5"/>
  <c r="G12" i="5" l="1"/>
  <c r="G13" i="5" l="1"/>
  <c r="G2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RAHARIRIAKA Miora</author>
  </authors>
  <commentList>
    <comment ref="F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AFD : quantité estimée et non engageante d'une étude/mission type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<sst xmlns="http://schemas.openxmlformats.org/spreadsheetml/2006/main" count="60" uniqueCount="53">
  <si>
    <t>Bidder’s name:</t>
  </si>
  <si>
    <t>COST BY PROFILE</t>
  </si>
  <si>
    <t>PROFILE</t>
  </si>
  <si>
    <t>DAILY RATE 
EN € excluding tax</t>
  </si>
  <si>
    <t>This document is not contractual.</t>
  </si>
  <si>
    <t>The quantities indicated below are given for information purposes only and are not binding for AFD. The total amount will allow for comparison and ranking of bids from bidders.</t>
  </si>
  <si>
    <t>ESTIMATED QUANTITY</t>
  </si>
  <si>
    <t>TOTAL</t>
  </si>
  <si>
    <t xml:space="preserve"> </t>
  </si>
  <si>
    <t>CONFIRMED</t>
  </si>
  <si>
    <t xml:space="preserve">TOTAL MISSION: NON-ENGAGING PROJECTION </t>
  </si>
  <si>
    <t>RATE EXCLUDING TAX</t>
  </si>
  <si>
    <t>REPRESENTATIVE</t>
  </si>
  <si>
    <t>COTREATING 1</t>
  </si>
  <si>
    <t>COTREATING 2</t>
  </si>
  <si>
    <t>COTREATING 3</t>
  </si>
  <si>
    <t>COTREATING 4</t>
  </si>
  <si>
    <t>SUBTRACT 1</t>
  </si>
  <si>
    <t>SUBCONTRACTING 2</t>
  </si>
  <si>
    <t>SINGLE BIDDER</t>
  </si>
  <si>
    <r>
      <t xml:space="preserve">
</t>
    </r>
    <r>
      <rPr>
        <b/>
        <sz val="12"/>
        <color rgb="FFFF0000"/>
        <rFont val="Roboto Black"/>
      </rPr>
      <t>ESTIMATED QUANTITATIVE DETAIL</t>
    </r>
  </si>
  <si>
    <t>…</t>
  </si>
  <si>
    <t>SENIORITE</t>
  </si>
  <si>
    <t>EXPERIENCE</t>
  </si>
  <si>
    <r>
      <rPr>
        <b/>
        <sz val="26"/>
        <color theme="5" tint="-0.249977111117893"/>
        <rFont val="Century Gothic"/>
        <family val="2"/>
      </rPr>
      <t>1/</t>
    </r>
    <r>
      <rPr>
        <b/>
        <sz val="26"/>
        <color theme="1"/>
        <rFont val="Century Gothic"/>
        <family val="2"/>
      </rPr>
      <t xml:space="preserve"> </t>
    </r>
    <r>
      <rPr>
        <b/>
        <sz val="20"/>
        <color theme="1"/>
        <rFont val="Century Gothic"/>
        <family val="2"/>
      </rPr>
      <t>The bidder’s organization</t>
    </r>
  </si>
  <si>
    <r>
      <rPr>
        <b/>
        <sz val="26"/>
        <color theme="5" tint="-0.249977111117893"/>
        <rFont val="Century Gothic"/>
        <family val="2"/>
      </rPr>
      <t>2/</t>
    </r>
    <r>
      <rPr>
        <b/>
        <sz val="20"/>
        <color theme="1"/>
        <rFont val="Century Gothic"/>
        <family val="2"/>
      </rPr>
      <t xml:space="preserve"> Bidder’s maximum daily rates</t>
    </r>
  </si>
  <si>
    <t xml:space="preserve">over 5 to 15 years </t>
  </si>
  <si>
    <t xml:space="preserve">POSSIBLE MISSION EXPENSES: Projection </t>
  </si>
  <si>
    <t>THIS AMOUNT WILL BE USED IN THE RANKING OF OFFERS</t>
  </si>
  <si>
    <t>FOR THE CANDIDATE</t>
  </si>
  <si>
    <t>FOR THE AFD</t>
  </si>
  <si>
    <t>Date and place</t>
  </si>
  <si>
    <t>Name and title</t>
  </si>
  <si>
    <t>Signature</t>
  </si>
  <si>
    <t>TOTAL 
Euro excluding tax</t>
  </si>
  <si>
    <t>TOTAL VAT AMOUNT (if applicable)</t>
  </si>
  <si>
    <t>VAT RATE (IF APPLICABLE)</t>
  </si>
  <si>
    <t>MISSION EXPENSES</t>
  </si>
  <si>
    <t>MISSION EXPENSES</t>
  </si>
  <si>
    <t>NUMBER OF AIRLINE TICKETS FOR THE ENTIRE MISSION</t>
  </si>
  <si>
    <t>TOTAL</t>
  </si>
  <si>
    <t>NUMBER OF MISSION DAYS</t>
  </si>
  <si>
    <t>TOTAL AMOUNT OF MISSION EXPENSES</t>
  </si>
  <si>
    <t xml:space="preserve">UNIT PRICE OF PLANE AND/OR TRAIN TICKETS
(ECONOMY CLASS) - TUNISIA
</t>
  </si>
  <si>
    <t>DAILY PER DIEM RATE - TUNISIA</t>
  </si>
  <si>
    <t xml:space="preserve">AIR AND/OR TRAIN TICKET UNIT PRICE
(ECONOMY CLASS) - JORDAN
</t>
  </si>
  <si>
    <t>PER DIEM RATE - JORDAN</t>
  </si>
  <si>
    <t>TOTAL PROJECTION (OVER THE ENTIRE MARKET PERIOD) TTC/NET OF VAT</t>
  </si>
  <si>
    <r>
      <t xml:space="preserve">CLN-2026-0240
 PRICE SCHEDULE
</t>
    </r>
    <r>
      <rPr>
        <sz val="20"/>
        <color theme="1"/>
        <rFont val="Century Gothic"/>
        <family val="2"/>
      </rPr>
      <t xml:space="preserve">
</t>
    </r>
    <r>
      <rPr>
        <b/>
        <sz val="20"/>
        <color theme="1"/>
        <rFont val="Century Gothic"/>
        <family val="2"/>
      </rPr>
      <t xml:space="preserve">
</t>
    </r>
  </si>
  <si>
    <t>HT</t>
  </si>
  <si>
    <t>Excluding taxes</t>
  </si>
  <si>
    <t>TTC</t>
  </si>
  <si>
    <t>Including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</si>
</sst>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  <numFmt numFmtId="166" formatCode="#,##0.00\ &quot;€&quot;\ \T\T\C"/>
    <numFmt numFmtId="167" formatCode="#,##0\ _€"/>
    <numFmt numFmtId="168" formatCode="_-* #,##0\ [$€-40C]_-;\-* #,##0\ [$€-40C]_-;_-* &quot;-&quot;??\ [$€-40C]_-;_-@_-"/>
    <numFmt numFmtId="169" formatCode="_-* #,##0.00\ [$€-40C]_-;\-* #,##0.00\ [$€-40C]_-;_-* &quot;-&quot;??\ [$€-40C]_-;_-@_-"/>
  </numFmts>
  <fonts count="56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Roboto Black"/>
    </font>
    <font>
      <b/>
      <sz val="12"/>
      <color rgb="FFFF0000"/>
      <name val="Roboto Black"/>
    </font>
    <font>
      <b/>
      <sz val="12"/>
      <color theme="0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Roboto Bold"/>
    </font>
    <font>
      <sz val="10"/>
      <color rgb="FFC00000"/>
      <name val="Roboto Bold"/>
    </font>
    <font>
      <b/>
      <sz val="12"/>
      <color theme="1"/>
      <name val="Calibri"/>
      <family val="2"/>
    </font>
    <font>
      <sz val="10"/>
      <color theme="1"/>
      <name val="Century Gothic"/>
      <family val="2"/>
    </font>
    <font>
      <b/>
      <sz val="16"/>
      <color theme="1"/>
      <name val="Century Gothic"/>
      <family val="2"/>
    </font>
    <font>
      <sz val="16"/>
      <color theme="1"/>
      <name val="Century Gothic"/>
      <family val="2"/>
    </font>
    <font>
      <b/>
      <sz val="16"/>
      <color rgb="FFFF0000"/>
      <name val="Century Gothic"/>
      <family val="2"/>
    </font>
    <font>
      <b/>
      <sz val="10"/>
      <color theme="1"/>
      <name val="Century Gothic"/>
      <family val="2"/>
    </font>
    <font>
      <b/>
      <sz val="12"/>
      <color theme="1"/>
      <name val="Century Gothic"/>
      <family val="2"/>
    </font>
    <font>
      <b/>
      <sz val="10"/>
      <color rgb="FF0000FF"/>
      <name val="Century Gothic"/>
      <family val="2"/>
    </font>
    <font>
      <sz val="12"/>
      <color theme="1"/>
      <name val="Century Gothic"/>
      <family val="2"/>
    </font>
    <font>
      <sz val="12"/>
      <color rgb="FF0000FF"/>
      <name val="Century Gothic"/>
      <family val="2"/>
    </font>
    <font>
      <sz val="18"/>
      <color rgb="FF0000FF"/>
      <name val="Century Gothic"/>
      <family val="2"/>
    </font>
    <font>
      <b/>
      <sz val="20"/>
      <color theme="1"/>
      <name val="Century Gothic"/>
      <family val="2"/>
    </font>
    <font>
      <sz val="16"/>
      <color rgb="FFFF0000"/>
      <name val="Century Gothic"/>
      <family val="2"/>
    </font>
    <font>
      <b/>
      <sz val="18"/>
      <color theme="1"/>
      <name val="Century Gothic"/>
      <family val="2"/>
    </font>
    <font>
      <sz val="16"/>
      <name val="Century Gothic"/>
      <family val="2"/>
    </font>
    <font>
      <sz val="20"/>
      <color theme="1"/>
      <name val="Century Gothic"/>
      <family val="2"/>
    </font>
    <font>
      <b/>
      <sz val="26"/>
      <color theme="1"/>
      <name val="Century Gothic"/>
      <family val="2"/>
    </font>
    <font>
      <b/>
      <sz val="26"/>
      <color theme="5" tint="-0.249977111117893"/>
      <name val="Century Gothic"/>
      <family val="2"/>
    </font>
    <font>
      <b/>
      <sz val="18"/>
      <color rgb="FFFF0000"/>
      <name val="Calibri"/>
      <family val="2"/>
    </font>
    <font>
      <b/>
      <sz val="24"/>
      <color rgb="FF0000FF"/>
      <name val="Century Gothic"/>
      <family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6"/>
      <color theme="1"/>
      <name val="Calibri"/>
      <family val="2"/>
    </font>
    <font>
      <b/>
      <sz val="16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rgb="FFC00000"/>
      <name val="Roboto Bold"/>
    </font>
    <font>
      <sz val="18"/>
      <color theme="0"/>
      <name val="Roboto Bold"/>
    </font>
    <font>
      <sz val="11"/>
      <color rgb="FFC00000"/>
      <name val="Roboto Bold"/>
    </font>
    <font>
      <sz val="11"/>
      <name val="Calibri"/>
      <family val="2"/>
      <scheme val="minor"/>
    </font>
    <font>
      <b/>
      <sz val="14"/>
      <color theme="0"/>
      <name val="Roboto Bold"/>
    </font>
    <font>
      <b/>
      <sz val="11"/>
      <color theme="0"/>
      <name val="Roboto Bold"/>
    </font>
    <font>
      <b/>
      <sz val="14"/>
      <name val="Roboto Bold"/>
    </font>
    <font>
      <sz val="14"/>
      <name val="Roboto Bold"/>
    </font>
    <font>
      <sz val="11"/>
      <name val="Roboto Bold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66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2060"/>
      </bottom>
      <diagonal/>
    </border>
    <border>
      <left/>
      <right/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</borders>
  <cellStyleXfs count="13">
    <xf numFmtId="0" fontId="0" fillId="0" borderId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9" fillId="0" borderId="8" xfId="0" applyFont="1" applyFill="1" applyBorder="1" applyAlignment="1" applyProtection="1">
      <alignment vertical="center" wrapText="1"/>
      <protection locked="0"/>
    </xf>
    <xf numFmtId="0" fontId="0" fillId="0" borderId="0" xfId="0" applyFill="1"/>
    <xf numFmtId="0" fontId="0" fillId="0" borderId="7" xfId="0" applyFill="1" applyBorder="1"/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/>
    <xf numFmtId="0" fontId="0" fillId="0" borderId="8" xfId="0" applyFill="1" applyBorder="1"/>
    <xf numFmtId="0" fontId="10" fillId="5" borderId="11" xfId="0" applyFont="1" applyFill="1" applyBorder="1" applyAlignment="1">
      <alignment horizontal="center" vertical="center" wrapText="1"/>
    </xf>
    <xf numFmtId="0" fontId="0" fillId="0" borderId="8" xfId="0" applyBorder="1"/>
    <xf numFmtId="0" fontId="11" fillId="6" borderId="13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5" fillId="4" borderId="0" xfId="0" applyFont="1" applyFill="1" applyBorder="1" applyAlignment="1" applyProtection="1">
      <alignment vertical="center"/>
      <protection locked="0"/>
    </xf>
    <xf numFmtId="0" fontId="16" fillId="4" borderId="0" xfId="0" applyFont="1" applyFill="1" applyBorder="1" applyAlignment="1" applyProtection="1">
      <alignment vertical="center"/>
      <protection locked="0"/>
    </xf>
    <xf numFmtId="164" fontId="12" fillId="0" borderId="14" xfId="0" applyNumberFormat="1" applyFont="1" applyBorder="1" applyAlignment="1">
      <alignment horizontal="right" vertical="center" wrapText="1"/>
    </xf>
    <xf numFmtId="164" fontId="12" fillId="0" borderId="15" xfId="0" applyNumberFormat="1" applyFont="1" applyFill="1" applyBorder="1" applyAlignment="1" applyProtection="1">
      <alignment horizontal="right" vertical="center" wrapText="1"/>
      <protection locked="0"/>
    </xf>
    <xf numFmtId="164" fontId="11" fillId="6" borderId="1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Border="1" applyAlignment="1">
      <alignment horizontal="right" wrapText="1"/>
    </xf>
    <xf numFmtId="0" fontId="12" fillId="0" borderId="14" xfId="0" applyNumberFormat="1" applyFont="1" applyBorder="1" applyAlignment="1">
      <alignment horizontal="center" vertical="center" wrapText="1"/>
    </xf>
    <xf numFmtId="0" fontId="18" fillId="4" borderId="0" xfId="7" applyFont="1" applyFill="1"/>
    <xf numFmtId="0" fontId="18" fillId="0" borderId="0" xfId="7" applyFont="1"/>
    <xf numFmtId="0" fontId="19" fillId="4" borderId="20" xfId="7" applyFont="1" applyFill="1" applyBorder="1" applyAlignment="1">
      <alignment vertical="top" wrapText="1"/>
    </xf>
    <xf numFmtId="0" fontId="21" fillId="4" borderId="23" xfId="7" applyFont="1" applyFill="1" applyBorder="1" applyAlignment="1">
      <alignment horizontal="center" vertical="top" wrapText="1"/>
    </xf>
    <xf numFmtId="0" fontId="18" fillId="0" borderId="24" xfId="7" applyFont="1" applyBorder="1"/>
    <xf numFmtId="0" fontId="21" fillId="4" borderId="0" xfId="7" applyFont="1" applyFill="1" applyBorder="1" applyAlignment="1">
      <alignment horizontal="center" vertical="top" wrapText="1"/>
    </xf>
    <xf numFmtId="0" fontId="22" fillId="0" borderId="0" xfId="7" applyFont="1" applyBorder="1" applyAlignment="1">
      <alignment vertical="top" wrapText="1"/>
    </xf>
    <xf numFmtId="0" fontId="22" fillId="0" borderId="0" xfId="7" applyFont="1" applyBorder="1" applyAlignment="1">
      <alignment horizontal="center" vertical="top" wrapText="1"/>
    </xf>
    <xf numFmtId="0" fontId="23" fillId="4" borderId="0" xfId="7" applyFont="1" applyFill="1" applyBorder="1" applyAlignment="1">
      <alignment vertical="center"/>
    </xf>
    <xf numFmtId="0" fontId="23" fillId="4" borderId="0" xfId="7" applyFont="1" applyFill="1" applyBorder="1" applyAlignment="1">
      <alignment horizontal="center" vertical="center"/>
    </xf>
    <xf numFmtId="0" fontId="18" fillId="4" borderId="0" xfId="7" applyFont="1" applyFill="1" applyBorder="1"/>
    <xf numFmtId="0" fontId="18" fillId="0" borderId="0" xfId="7" applyFont="1" applyBorder="1"/>
    <xf numFmtId="0" fontId="18" fillId="0" borderId="23" xfId="7" applyFont="1" applyBorder="1"/>
    <xf numFmtId="0" fontId="23" fillId="0" borderId="23" xfId="7" applyFont="1" applyBorder="1" applyAlignment="1">
      <alignment vertical="center" wrapText="1"/>
    </xf>
    <xf numFmtId="0" fontId="22" fillId="0" borderId="23" xfId="7" applyFont="1" applyBorder="1" applyAlignment="1">
      <alignment vertical="top" wrapText="1"/>
    </xf>
    <xf numFmtId="0" fontId="25" fillId="0" borderId="23" xfId="7" applyFont="1" applyBorder="1" applyAlignment="1">
      <alignment horizontal="left" vertical="center"/>
    </xf>
    <xf numFmtId="0" fontId="18" fillId="4" borderId="23" xfId="7" applyFont="1" applyFill="1" applyBorder="1"/>
    <xf numFmtId="0" fontId="18" fillId="4" borderId="25" xfId="7" applyFont="1" applyFill="1" applyBorder="1"/>
    <xf numFmtId="0" fontId="18" fillId="4" borderId="26" xfId="7" applyFont="1" applyFill="1" applyBorder="1"/>
    <xf numFmtId="0" fontId="18" fillId="4" borderId="27" xfId="7" applyFont="1" applyFill="1" applyBorder="1"/>
    <xf numFmtId="0" fontId="23" fillId="0" borderId="0" xfId="7" applyFont="1" applyBorder="1" applyAlignment="1">
      <alignment horizontal="center" vertical="center" wrapText="1"/>
    </xf>
    <xf numFmtId="165" fontId="27" fillId="0" borderId="0" xfId="7" applyNumberFormat="1" applyFont="1" applyFill="1" applyBorder="1" applyAlignment="1">
      <alignment horizontal="center" vertical="center"/>
    </xf>
    <xf numFmtId="165" fontId="24" fillId="0" borderId="0" xfId="7" applyNumberFormat="1" applyFont="1" applyFill="1" applyBorder="1" applyAlignment="1">
      <alignment horizontal="center" vertical="center"/>
    </xf>
    <xf numFmtId="0" fontId="5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164" fontId="17" fillId="7" borderId="12" xfId="0" applyNumberFormat="1" applyFont="1" applyFill="1" applyBorder="1" applyAlignment="1">
      <alignment horizontal="right" vertical="center" wrapText="1"/>
    </xf>
    <xf numFmtId="0" fontId="26" fillId="0" borderId="0" xfId="7" applyFont="1" applyFill="1" applyBorder="1" applyAlignment="1">
      <alignment horizontal="left" vertical="center"/>
    </xf>
    <xf numFmtId="0" fontId="24" fillId="0" borderId="0" xfId="7" applyFont="1" applyFill="1" applyBorder="1" applyAlignment="1">
      <alignment horizontal="center" vertical="center"/>
    </xf>
    <xf numFmtId="0" fontId="31" fillId="0" borderId="0" xfId="7" applyFont="1" applyFill="1" applyBorder="1" applyAlignment="1">
      <alignment horizontal="left" vertical="center"/>
    </xf>
    <xf numFmtId="0" fontId="30" fillId="0" borderId="0" xfId="7" applyFont="1" applyBorder="1" applyAlignment="1">
      <alignment horizontal="left" vertical="center" wrapText="1"/>
    </xf>
    <xf numFmtId="0" fontId="20" fillId="0" borderId="0" xfId="7" applyFont="1"/>
    <xf numFmtId="0" fontId="20" fillId="0" borderId="0" xfId="7" applyFont="1" applyBorder="1"/>
    <xf numFmtId="0" fontId="20" fillId="0" borderId="24" xfId="7" applyFont="1" applyBorder="1"/>
    <xf numFmtId="0" fontId="32" fillId="0" borderId="0" xfId="7" applyFont="1" applyFill="1" applyBorder="1" applyAlignment="1">
      <alignment horizontal="left" vertical="center"/>
    </xf>
    <xf numFmtId="0" fontId="22" fillId="0" borderId="0" xfId="7" applyFont="1" applyFill="1" applyBorder="1" applyAlignment="1">
      <alignment vertical="top" wrapText="1"/>
    </xf>
    <xf numFmtId="0" fontId="30" fillId="0" borderId="0" xfId="7" applyFont="1" applyFill="1" applyBorder="1" applyAlignment="1">
      <alignment horizontal="left" vertical="center" wrapText="1"/>
    </xf>
    <xf numFmtId="0" fontId="19" fillId="4" borderId="29" xfId="7" applyFont="1" applyFill="1" applyBorder="1" applyAlignment="1">
      <alignment vertical="top" wrapText="1"/>
    </xf>
    <xf numFmtId="0" fontId="23" fillId="0" borderId="0" xfId="7" applyFont="1" applyBorder="1" applyAlignment="1">
      <alignment vertical="center" wrapText="1"/>
    </xf>
    <xf numFmtId="0" fontId="25" fillId="0" borderId="0" xfId="7" applyFont="1" applyBorder="1" applyAlignment="1">
      <alignment horizontal="left" vertical="center"/>
    </xf>
    <xf numFmtId="0" fontId="18" fillId="4" borderId="24" xfId="7" applyFont="1" applyFill="1" applyBorder="1"/>
    <xf numFmtId="0" fontId="28" fillId="7" borderId="0" xfId="7" applyFont="1" applyFill="1" applyBorder="1" applyAlignment="1">
      <alignment horizontal="left" vertical="center"/>
    </xf>
    <xf numFmtId="0" fontId="30" fillId="0" borderId="0" xfId="7" applyFont="1" applyBorder="1" applyAlignment="1">
      <alignment vertical="center" wrapText="1"/>
    </xf>
    <xf numFmtId="0" fontId="19" fillId="6" borderId="0" xfId="7" applyFont="1" applyFill="1" applyBorder="1" applyAlignment="1">
      <alignment horizontal="center" vertical="center"/>
    </xf>
    <xf numFmtId="0" fontId="19" fillId="6" borderId="0" xfId="7" applyFont="1" applyFill="1" applyBorder="1" applyAlignment="1">
      <alignment horizontal="centerContinuous" vertical="center"/>
    </xf>
    <xf numFmtId="0" fontId="19" fillId="0" borderId="0" xfId="7" applyFont="1" applyFill="1" applyBorder="1" applyAlignment="1">
      <alignment horizontal="center" vertical="center"/>
    </xf>
    <xf numFmtId="0" fontId="29" fillId="0" borderId="0" xfId="7" applyFont="1" applyFill="1" applyBorder="1" applyAlignment="1">
      <alignment horizontal="center" vertical="center"/>
    </xf>
    <xf numFmtId="0" fontId="18" fillId="0" borderId="0" xfId="7" applyFont="1" applyFill="1"/>
    <xf numFmtId="0" fontId="21" fillId="0" borderId="23" xfId="7" applyFont="1" applyFill="1" applyBorder="1" applyAlignment="1">
      <alignment horizontal="center" vertical="top" wrapText="1"/>
    </xf>
    <xf numFmtId="0" fontId="21" fillId="0" borderId="0" xfId="7" applyFont="1" applyFill="1" applyBorder="1" applyAlignment="1">
      <alignment horizontal="center" vertical="top" wrapText="1"/>
    </xf>
    <xf numFmtId="0" fontId="28" fillId="0" borderId="0" xfId="7" applyFont="1" applyFill="1" applyBorder="1" applyAlignment="1">
      <alignment horizontal="left" vertical="center"/>
    </xf>
    <xf numFmtId="0" fontId="18" fillId="0" borderId="24" xfId="7" applyFont="1" applyFill="1" applyBorder="1"/>
    <xf numFmtId="0" fontId="22" fillId="0" borderId="0" xfId="7" applyFont="1" applyFill="1" applyBorder="1" applyAlignment="1">
      <alignment horizontal="center" vertical="top" wrapText="1"/>
    </xf>
    <xf numFmtId="0" fontId="20" fillId="4" borderId="0" xfId="7" applyFont="1" applyFill="1"/>
    <xf numFmtId="0" fontId="19" fillId="0" borderId="0" xfId="7" applyFont="1" applyBorder="1" applyAlignment="1">
      <alignment horizontal="center" vertical="top" wrapText="1"/>
    </xf>
    <xf numFmtId="164" fontId="32" fillId="6" borderId="34" xfId="7" applyNumberFormat="1" applyFont="1" applyFill="1" applyBorder="1" applyAlignment="1">
      <alignment horizontal="center" vertical="center"/>
    </xf>
    <xf numFmtId="0" fontId="28" fillId="3" borderId="30" xfId="7" applyFont="1" applyFill="1" applyBorder="1" applyAlignment="1">
      <alignment horizontal="left" vertical="center"/>
    </xf>
    <xf numFmtId="0" fontId="28" fillId="3" borderId="31" xfId="7" applyFont="1" applyFill="1" applyBorder="1" applyAlignment="1">
      <alignment horizontal="left" vertical="center"/>
    </xf>
    <xf numFmtId="0" fontId="28" fillId="3" borderId="33" xfId="7" applyFont="1" applyFill="1" applyBorder="1" applyAlignment="1">
      <alignment horizontal="left" vertical="center"/>
    </xf>
    <xf numFmtId="0" fontId="32" fillId="3" borderId="12" xfId="7" applyFont="1" applyFill="1" applyBorder="1" applyAlignment="1">
      <alignment horizontal="left" vertical="center"/>
    </xf>
    <xf numFmtId="0" fontId="28" fillId="3" borderId="32" xfId="7" applyFont="1" applyFill="1" applyBorder="1" applyAlignment="1">
      <alignment horizontal="left" vertical="center"/>
    </xf>
    <xf numFmtId="0" fontId="28" fillId="3" borderId="0" xfId="7" applyFont="1" applyFill="1" applyBorder="1" applyAlignment="1">
      <alignment horizontal="left" vertical="center"/>
    </xf>
    <xf numFmtId="0" fontId="19" fillId="3" borderId="0" xfId="7" applyFont="1" applyFill="1" applyBorder="1" applyAlignment="1">
      <alignment horizontal="left" vertical="center"/>
    </xf>
    <xf numFmtId="164" fontId="35" fillId="7" borderId="12" xfId="0" applyNumberFormat="1" applyFont="1" applyFill="1" applyBorder="1" applyAlignment="1">
      <alignment horizontal="right" vertical="center" wrapText="1"/>
    </xf>
    <xf numFmtId="0" fontId="18" fillId="0" borderId="0" xfId="7" applyFont="1" applyFill="1" applyBorder="1"/>
    <xf numFmtId="0" fontId="18" fillId="0" borderId="29" xfId="7" applyFont="1" applyBorder="1"/>
    <xf numFmtId="0" fontId="18" fillId="0" borderId="22" xfId="7" applyFont="1" applyBorder="1"/>
    <xf numFmtId="0" fontId="18" fillId="0" borderId="26" xfId="7" applyFont="1" applyBorder="1"/>
    <xf numFmtId="165" fontId="36" fillId="0" borderId="0" xfId="7" applyNumberFormat="1" applyFont="1" applyFill="1" applyBorder="1" applyAlignment="1">
      <alignment horizontal="left" vertical="center"/>
    </xf>
    <xf numFmtId="0" fontId="38" fillId="0" borderId="14" xfId="0" applyFont="1" applyBorder="1" applyAlignment="1">
      <alignment horizontal="left" vertical="center" wrapText="1"/>
    </xf>
    <xf numFmtId="0" fontId="39" fillId="0" borderId="0" xfId="0" applyFont="1" applyBorder="1" applyAlignment="1">
      <alignment wrapText="1"/>
    </xf>
    <xf numFmtId="0" fontId="40" fillId="0" borderId="0" xfId="0" applyFont="1" applyBorder="1" applyAlignment="1">
      <alignment horizontal="center" vertical="top" wrapText="1"/>
    </xf>
    <xf numFmtId="164" fontId="37" fillId="7" borderId="12" xfId="11" applyNumberFormat="1" applyFont="1" applyFill="1" applyBorder="1" applyAlignment="1">
      <alignment vertical="center" wrapText="1"/>
    </xf>
    <xf numFmtId="9" fontId="0" fillId="0" borderId="41" xfId="12" applyFont="1" applyBorder="1"/>
    <xf numFmtId="164" fontId="17" fillId="7" borderId="12" xfId="0" applyNumberFormat="1" applyFont="1" applyFill="1" applyBorder="1" applyAlignment="1">
      <alignment wrapText="1"/>
    </xf>
    <xf numFmtId="0" fontId="4" fillId="0" borderId="0" xfId="1" applyProtection="1">
      <protection locked="0"/>
    </xf>
    <xf numFmtId="0" fontId="4" fillId="0" borderId="7" xfId="1" applyBorder="1" applyProtection="1">
      <protection locked="0"/>
    </xf>
    <xf numFmtId="0" fontId="45" fillId="4" borderId="0" xfId="1" applyFont="1" applyFill="1" applyAlignment="1" applyProtection="1">
      <alignment horizontal="left" vertical="center" wrapText="1"/>
      <protection locked="0"/>
    </xf>
    <xf numFmtId="0" fontId="47" fillId="4" borderId="0" xfId="1" applyFont="1" applyFill="1" applyAlignment="1" applyProtection="1">
      <alignment horizontal="center" vertical="center" wrapText="1"/>
      <protection locked="0"/>
    </xf>
    <xf numFmtId="0" fontId="45" fillId="4" borderId="0" xfId="1" applyFont="1" applyFill="1" applyAlignment="1" applyProtection="1">
      <alignment horizontal="center" vertical="center" wrapText="1"/>
      <protection locked="0"/>
    </xf>
    <xf numFmtId="0" fontId="4" fillId="0" borderId="8" xfId="1" applyBorder="1" applyProtection="1">
      <protection locked="0"/>
    </xf>
    <xf numFmtId="0" fontId="44" fillId="0" borderId="0" xfId="1" applyFont="1" applyProtection="1">
      <protection locked="0"/>
    </xf>
    <xf numFmtId="0" fontId="48" fillId="0" borderId="0" xfId="1" applyFont="1" applyProtection="1">
      <protection locked="0"/>
    </xf>
    <xf numFmtId="0" fontId="43" fillId="0" borderId="0" xfId="1" applyFont="1" applyAlignment="1" applyProtection="1">
      <alignment horizontal="center" vertical="center"/>
      <protection locked="0"/>
    </xf>
    <xf numFmtId="168" fontId="53" fillId="0" borderId="0" xfId="1" applyNumberFormat="1" applyFont="1" applyAlignment="1">
      <alignment horizontal="center" vertical="center" wrapText="1"/>
    </xf>
    <xf numFmtId="0" fontId="53" fillId="0" borderId="0" xfId="1" applyFont="1" applyAlignment="1">
      <alignment vertical="center"/>
    </xf>
    <xf numFmtId="169" fontId="53" fillId="0" borderId="0" xfId="1" applyNumberFormat="1" applyFont="1" applyAlignment="1" applyProtection="1">
      <alignment horizontal="center" vertical="center" wrapText="1"/>
      <protection locked="0"/>
    </xf>
    <xf numFmtId="0" fontId="55" fillId="0" borderId="0" xfId="1" applyFont="1" applyAlignment="1" applyProtection="1">
      <alignment vertical="center" wrapText="1"/>
      <protection locked="0"/>
    </xf>
    <xf numFmtId="0" fontId="4" fillId="0" borderId="0" xfId="1" applyBorder="1" applyProtection="1">
      <protection locked="0"/>
    </xf>
    <xf numFmtId="0" fontId="50" fillId="0" borderId="0" xfId="1" applyFont="1" applyFill="1" applyBorder="1" applyAlignment="1" applyProtection="1">
      <alignment horizontal="center" vertical="center" wrapText="1"/>
      <protection locked="0"/>
    </xf>
    <xf numFmtId="166" fontId="52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52" fillId="0" borderId="0" xfId="1" applyNumberFormat="1" applyFont="1" applyFill="1" applyBorder="1" applyAlignment="1" applyProtection="1">
      <alignment horizontal="center" vertical="center" wrapText="1"/>
      <protection locked="0"/>
    </xf>
    <xf numFmtId="169" fontId="53" fillId="0" borderId="0" xfId="1" applyNumberFormat="1" applyFont="1" applyFill="1" applyBorder="1" applyAlignment="1" applyProtection="1">
      <alignment horizontal="center" vertical="center" wrapText="1"/>
      <protection locked="0"/>
    </xf>
    <xf numFmtId="166" fontId="53" fillId="0" borderId="0" xfId="1" applyNumberFormat="1" applyFont="1" applyFill="1" applyBorder="1" applyAlignment="1" applyProtection="1">
      <alignment horizontal="center" vertical="center" wrapText="1"/>
      <protection locked="0"/>
    </xf>
    <xf numFmtId="167" fontId="52" fillId="0" borderId="0" xfId="1" applyNumberFormat="1" applyFont="1" applyFill="1" applyBorder="1" applyAlignment="1" applyProtection="1">
      <alignment horizontal="center" vertical="center" wrapText="1"/>
      <protection locked="0"/>
    </xf>
    <xf numFmtId="166" fontId="54" fillId="0" borderId="0" xfId="1" applyNumberFormat="1" applyFont="1" applyFill="1" applyBorder="1" applyAlignment="1" applyProtection="1">
      <alignment vertical="center" wrapText="1"/>
      <protection locked="0"/>
    </xf>
    <xf numFmtId="0" fontId="46" fillId="0" borderId="0" xfId="1" applyFont="1" applyFill="1" applyBorder="1" applyAlignment="1" applyProtection="1">
      <alignment vertical="center"/>
      <protection locked="0"/>
    </xf>
    <xf numFmtId="0" fontId="50" fillId="5" borderId="43" xfId="1" applyFont="1" applyFill="1" applyBorder="1" applyAlignment="1" applyProtection="1">
      <alignment horizontal="center" vertical="center" wrapText="1"/>
      <protection locked="0"/>
    </xf>
    <xf numFmtId="166" fontId="52" fillId="0" borderId="32" xfId="1" applyNumberFormat="1" applyFont="1" applyBorder="1" applyAlignment="1" applyProtection="1">
      <alignment horizontal="center" vertical="center" wrapText="1"/>
      <protection locked="0"/>
    </xf>
    <xf numFmtId="167" fontId="52" fillId="0" borderId="34" xfId="1" applyNumberFormat="1" applyFont="1" applyBorder="1" applyAlignment="1" applyProtection="1">
      <alignment horizontal="center" vertical="center" wrapText="1"/>
      <protection locked="0"/>
    </xf>
    <xf numFmtId="166" fontId="52" fillId="8" borderId="35" xfId="1" applyNumberFormat="1" applyFont="1" applyFill="1" applyBorder="1" applyAlignment="1" applyProtection="1">
      <alignment horizontal="center" vertical="center" wrapText="1"/>
      <protection locked="0"/>
    </xf>
    <xf numFmtId="0" fontId="46" fillId="5" borderId="7" xfId="1" applyFont="1" applyFill="1" applyBorder="1" applyAlignment="1" applyProtection="1">
      <alignment horizontal="center" vertical="center"/>
      <protection locked="0"/>
    </xf>
    <xf numFmtId="0" fontId="46" fillId="5" borderId="0" xfId="1" applyFont="1" applyFill="1" applyBorder="1" applyAlignment="1" applyProtection="1">
      <alignment horizontal="center" vertical="center"/>
      <protection locked="0"/>
    </xf>
    <xf numFmtId="0" fontId="51" fillId="6" borderId="48" xfId="1" applyFont="1" applyFill="1" applyBorder="1" applyAlignment="1">
      <alignment horizontal="left" vertical="center"/>
    </xf>
    <xf numFmtId="0" fontId="51" fillId="6" borderId="49" xfId="1" applyFont="1" applyFill="1" applyBorder="1" applyAlignment="1">
      <alignment horizontal="left" vertical="center"/>
    </xf>
    <xf numFmtId="0" fontId="51" fillId="6" borderId="45" xfId="1" applyFont="1" applyFill="1" applyBorder="1" applyAlignment="1">
      <alignment horizontal="left" vertical="center" wrapText="1"/>
    </xf>
    <xf numFmtId="0" fontId="51" fillId="6" borderId="46" xfId="1" applyFont="1" applyFill="1" applyBorder="1" applyAlignment="1">
      <alignment horizontal="left" vertical="center"/>
    </xf>
    <xf numFmtId="0" fontId="51" fillId="6" borderId="47" xfId="1" applyFont="1" applyFill="1" applyBorder="1" applyAlignment="1">
      <alignment horizontal="left" vertical="center" wrapText="1"/>
    </xf>
    <xf numFmtId="0" fontId="51" fillId="6" borderId="42" xfId="1" applyFont="1" applyFill="1" applyBorder="1" applyAlignment="1">
      <alignment horizontal="left" vertical="center" wrapText="1"/>
    </xf>
    <xf numFmtId="0" fontId="51" fillId="6" borderId="1" xfId="1" applyFont="1" applyFill="1" applyBorder="1" applyAlignment="1">
      <alignment horizontal="center" vertical="center" wrapText="1"/>
    </xf>
    <xf numFmtId="0" fontId="51" fillId="6" borderId="2" xfId="1" applyFont="1" applyFill="1" applyBorder="1" applyAlignment="1">
      <alignment horizontal="center" vertical="center" wrapText="1"/>
    </xf>
    <xf numFmtId="0" fontId="51" fillId="6" borderId="3" xfId="1" applyFont="1" applyFill="1" applyBorder="1" applyAlignment="1">
      <alignment horizontal="center" vertical="center" wrapText="1"/>
    </xf>
    <xf numFmtId="166" fontId="54" fillId="9" borderId="1" xfId="1" applyNumberFormat="1" applyFont="1" applyFill="1" applyBorder="1" applyAlignment="1" applyProtection="1">
      <alignment horizontal="center" vertical="center" wrapText="1"/>
      <protection locked="0"/>
    </xf>
    <xf numFmtId="166" fontId="54" fillId="9" borderId="3" xfId="1" applyNumberFormat="1" applyFont="1" applyFill="1" applyBorder="1" applyAlignment="1" applyProtection="1">
      <alignment horizontal="center" vertical="center" wrapText="1"/>
      <protection locked="0"/>
    </xf>
    <xf numFmtId="0" fontId="40" fillId="0" borderId="38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3" borderId="38" xfId="0" applyFont="1" applyFill="1" applyBorder="1" applyAlignment="1" applyProtection="1">
      <alignment horizontal="center" vertical="top" wrapText="1"/>
      <protection locked="0"/>
    </xf>
    <xf numFmtId="0" fontId="40" fillId="3" borderId="40" xfId="0" applyFont="1" applyFill="1" applyBorder="1" applyAlignment="1" applyProtection="1">
      <alignment horizontal="center" vertical="top" wrapText="1"/>
      <protection locked="0"/>
    </xf>
    <xf numFmtId="0" fontId="40" fillId="3" borderId="39" xfId="0" applyFont="1" applyFill="1" applyBorder="1" applyAlignment="1" applyProtection="1">
      <alignment horizontal="center" vertical="top" wrapText="1"/>
      <protection locked="0"/>
    </xf>
    <xf numFmtId="0" fontId="40" fillId="0" borderId="38" xfId="0" applyFont="1" applyFill="1" applyBorder="1" applyAlignment="1" applyProtection="1">
      <alignment horizontal="center" vertical="top" wrapText="1"/>
      <protection locked="0"/>
    </xf>
    <xf numFmtId="0" fontId="40" fillId="0" borderId="39" xfId="0" applyFont="1" applyFill="1" applyBorder="1" applyAlignment="1" applyProtection="1">
      <alignment horizontal="center" vertical="top" wrapText="1"/>
      <protection locked="0"/>
    </xf>
    <xf numFmtId="0" fontId="28" fillId="4" borderId="21" xfId="7" applyFont="1" applyFill="1" applyBorder="1" applyAlignment="1">
      <alignment horizontal="center" vertical="top" wrapText="1"/>
    </xf>
    <xf numFmtId="0" fontId="41" fillId="5" borderId="36" xfId="0" applyFont="1" applyFill="1" applyBorder="1" applyAlignment="1">
      <alignment horizontal="center" vertical="top" wrapText="1"/>
    </xf>
    <xf numFmtId="0" fontId="41" fillId="5" borderId="16" xfId="0" applyFont="1" applyFill="1" applyBorder="1" applyAlignment="1">
      <alignment horizontal="center" vertical="top" wrapText="1"/>
    </xf>
    <xf numFmtId="0" fontId="41" fillId="5" borderId="37" xfId="0" applyFont="1" applyFill="1" applyBorder="1" applyAlignment="1">
      <alignment horizontal="center" vertical="top" wrapText="1"/>
    </xf>
    <xf numFmtId="0" fontId="49" fillId="5" borderId="43" xfId="1" applyFont="1" applyFill="1" applyBorder="1" applyAlignment="1">
      <alignment horizontal="left" vertical="center" wrapText="1"/>
    </xf>
    <xf numFmtId="0" fontId="49" fillId="5" borderId="44" xfId="1" applyFont="1" applyFill="1" applyBorder="1" applyAlignment="1">
      <alignment horizontal="left" vertical="center"/>
    </xf>
    <xf numFmtId="0" fontId="0" fillId="0" borderId="2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7" borderId="12" xfId="0" applyFont="1" applyFill="1" applyBorder="1" applyAlignment="1">
      <alignment horizontal="left" vertical="center"/>
    </xf>
    <xf numFmtId="0" fontId="11" fillId="6" borderId="1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 applyProtection="1">
      <alignment horizontal="left" vertical="center" wrapText="1"/>
      <protection locked="0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3">
    <cellStyle name="Monétaire" xfId="11" builtinId="4"/>
    <cellStyle name="Monétaire 2" xfId="3" xr:uid="{00000000-0005-0000-0000-000000000000}"/>
    <cellStyle name="Monétaire 2 2" xfId="5" xr:uid="{00000000-0005-0000-0000-000001000000}"/>
    <cellStyle name="Monétaire 3" xfId="8" xr:uid="{00000000-0005-0000-0000-000002000000}"/>
    <cellStyle name="Monétaire 4" xfId="10" xr:uid="{00000000-0005-0000-0000-000003000000}"/>
    <cellStyle name="Normal" xfId="0" builtinId="0"/>
    <cellStyle name="Normal 2" xfId="7" xr:uid="{00000000-0005-0000-0000-000005000000}"/>
    <cellStyle name="Normal 3" xfId="1" xr:uid="{00000000-0005-0000-0000-000006000000}"/>
    <cellStyle name="Normal 3 2" xfId="4" xr:uid="{00000000-0005-0000-0000-000007000000}"/>
    <cellStyle name="Normal 4" xfId="9" xr:uid="{00000000-0005-0000-0000-000008000000}"/>
    <cellStyle name="Pourcentage" xfId="12" builtinId="5"/>
    <cellStyle name="Pourcentage 2" xfId="2" xr:uid="{00000000-0005-0000-0000-000009000000}"/>
    <cellStyle name="Pourcentage 2 2" xfId="6" xr:uid="{00000000-0005-0000-0000-00000A000000}"/>
  </cellStyles>
  <dxfs count="0"/>
  <tableStyles count="0" defaultTableStyle="TableStyleMedium2" defaultPivotStyle="PivotStyleLight16"/>
  <colors>
    <mruColors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100238</xdr:colOff>
      <xdr:row>1</xdr:row>
      <xdr:rowOff>140608</xdr:rowOff>
    </xdr:from>
    <xdr:to>
      <xdr:col>3</xdr:col>
      <xdr:colOff>1302747</xdr:colOff>
      <xdr:row>1</xdr:row>
      <xdr:rowOff>848860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238" y="597808"/>
          <a:ext cx="1316809" cy="701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6</xdr:row>
      <xdr:rowOff>133350</xdr:rowOff>
    </xdr:from>
    <xdr:to>
      <xdr:col>7</xdr:col>
      <xdr:colOff>876300</xdr:colOff>
      <xdr:row>6</xdr:row>
      <xdr:rowOff>636270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257300" y="5810250"/>
          <a:ext cx="9601200" cy="502920"/>
        </a:xfrm>
        <a:prstGeom prst="wedgeRectCallout">
          <a:avLst>
            <a:gd name="adj1" fmla="val 19090"/>
            <a:gd name="adj2" fmla="val 710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/>
            <a:t>COMPLETER</a:t>
          </a:r>
          <a:r>
            <a:rPr lang="fr-FR" sz="1800" baseline="0"/>
            <a:t> AVEC LA RAISON SOCIALE DES SOCIETES IMPLIQUEES DANS L'OFFRE</a:t>
          </a:r>
          <a:endParaRPr lang="fr-FR" sz="1800"/>
        </a:p>
      </xdr:txBody>
    </xdr:sp>
    <xdr:clientData/>
  </xdr:twoCellAnchor>
  <xdr:twoCellAnchor>
    <xdr:from>
      <xdr:col>6</xdr:col>
      <xdr:colOff>658667</xdr:colOff>
      <xdr:row>20</xdr:row>
      <xdr:rowOff>457777</xdr:rowOff>
    </xdr:from>
    <xdr:to>
      <xdr:col>7</xdr:col>
      <xdr:colOff>542635</xdr:colOff>
      <xdr:row>23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9433212" y="9786504"/>
          <a:ext cx="2747241" cy="1181678"/>
        </a:xfrm>
        <a:prstGeom prst="wedgeRectCallout">
          <a:avLst>
            <a:gd name="adj1" fmla="val -57202"/>
            <a:gd name="adj2" fmla="val -9015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/>
            <a:t>COMPLETE ZITH THE MAXIMUM AMOUNT EXC. TAXES</a:t>
          </a:r>
        </a:p>
      </xdr:txBody>
    </xdr:sp>
    <xdr:clientData/>
  </xdr:twoCellAnchor>
  <xdr:twoCellAnchor>
    <xdr:from>
      <xdr:col>1</xdr:col>
      <xdr:colOff>47624</xdr:colOff>
      <xdr:row>4</xdr:row>
      <xdr:rowOff>214312</xdr:rowOff>
    </xdr:from>
    <xdr:to>
      <xdr:col>2</xdr:col>
      <xdr:colOff>47624</xdr:colOff>
      <xdr:row>6</xdr:row>
      <xdr:rowOff>23812</xdr:rowOff>
    </xdr:to>
    <xdr:sp macro="" textlink="">
      <xdr:nvSpPr>
        <xdr:cNvPr id="4" name="Étoile à 5 branche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95312" y="2690812"/>
          <a:ext cx="595312" cy="547688"/>
        </a:xfrm>
        <a:prstGeom prst="star5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766491</xdr:colOff>
      <xdr:row>27</xdr:row>
      <xdr:rowOff>425287</xdr:rowOff>
    </xdr:from>
    <xdr:to>
      <xdr:col>14</xdr:col>
      <xdr:colOff>1376506</xdr:colOff>
      <xdr:row>30</xdr:row>
      <xdr:rowOff>101310</xdr:rowOff>
    </xdr:to>
    <xdr:sp macro="" textlink="">
      <xdr:nvSpPr>
        <xdr:cNvPr id="14" name="Rectangle 7">
          <a:extLst>
            <a:ext uri="{FF2B5EF4-FFF2-40B4-BE49-F238E27FC236}">
              <a16:creationId xmlns:a16="http://schemas.microsoft.com/office/drawing/2014/main" id="{727977D0-9C6A-46E8-8741-1B6AE7EF5232}"/>
            </a:ext>
          </a:extLst>
        </xdr:cNvPr>
        <xdr:cNvSpPr/>
      </xdr:nvSpPr>
      <xdr:spPr>
        <a:xfrm>
          <a:off x="16855082" y="14106651"/>
          <a:ext cx="7519969" cy="1407841"/>
        </a:xfrm>
        <a:prstGeom prst="wedgeRectCallout">
          <a:avLst>
            <a:gd name="adj1" fmla="val -63692"/>
            <a:gd name="adj2" fmla="val 13420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The amount of per diems must comply with the scale set by the EU.</a:t>
          </a:r>
        </a:p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Furthermore, per diems cover: Accommodation, meals, local transport costs within the place of assignment, and miscellaneous expenses.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215207</xdr:colOff>
      <xdr:row>25</xdr:row>
      <xdr:rowOff>201669</xdr:rowOff>
    </xdr:from>
    <xdr:to>
      <xdr:col>14</xdr:col>
      <xdr:colOff>1650998</xdr:colOff>
      <xdr:row>27</xdr:row>
      <xdr:rowOff>141722</xdr:rowOff>
    </xdr:to>
    <xdr:sp macro="" textlink="">
      <xdr:nvSpPr>
        <xdr:cNvPr id="15" name="Rectangle 8">
          <a:extLst>
            <a:ext uri="{FF2B5EF4-FFF2-40B4-BE49-F238E27FC236}">
              <a16:creationId xmlns:a16="http://schemas.microsoft.com/office/drawing/2014/main" id="{06FCF9CF-BA76-4156-ABF9-8AF9B49A2514}"/>
            </a:ext>
          </a:extLst>
        </xdr:cNvPr>
        <xdr:cNvSpPr/>
      </xdr:nvSpPr>
      <xdr:spPr>
        <a:xfrm>
          <a:off x="17221662" y="11960714"/>
          <a:ext cx="7427881" cy="1862372"/>
        </a:xfrm>
        <a:prstGeom prst="wedgeRectCallout">
          <a:avLst>
            <a:gd name="adj1" fmla="val -72323"/>
            <a:gd name="adj2" fmla="val 27080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Refunds for airline tickets are made on the basis of economy class.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Any PCR test fees, as well as those related to the visa(s), must be included in the cost of air tickets. </a:t>
          </a:r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11</xdr:col>
      <xdr:colOff>429779</xdr:colOff>
      <xdr:row>19</xdr:row>
      <xdr:rowOff>184149</xdr:rowOff>
    </xdr:from>
    <xdr:to>
      <xdr:col>15</xdr:col>
      <xdr:colOff>65358</xdr:colOff>
      <xdr:row>22</xdr:row>
      <xdr:rowOff>1892</xdr:rowOff>
    </xdr:to>
    <xdr:sp macro="" textlink="">
      <xdr:nvSpPr>
        <xdr:cNvPr id="3" name="Rectangle 7">
          <a:extLst>
            <a:ext uri="{FF2B5EF4-FFF2-40B4-BE49-F238E27FC236}">
              <a16:creationId xmlns:a16="http://schemas.microsoft.com/office/drawing/2014/main" id="{50F52711-D361-41CA-9985-8D92DFADC5AB}"/>
            </a:ext>
          </a:extLst>
        </xdr:cNvPr>
        <xdr:cNvSpPr/>
      </xdr:nvSpPr>
      <xdr:spPr>
        <a:xfrm>
          <a:off x="17436234" y="9362785"/>
          <a:ext cx="7532669" cy="1411016"/>
        </a:xfrm>
        <a:prstGeom prst="wedgeRectCallout">
          <a:avLst>
            <a:gd name="adj1" fmla="val -95419"/>
            <a:gd name="adj2" fmla="val 93198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solidFill>
                <a:schemeClr val="lt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The destinations mentioned do not commit the holder to go there; potential travel cities will be able to change depending on the approach of the candidate.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41461</xdr:rowOff>
    </xdr:from>
    <xdr:to>
      <xdr:col>3</xdr:col>
      <xdr:colOff>1189132</xdr:colOff>
      <xdr:row>1</xdr:row>
      <xdr:rowOff>873962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5071"/>
          <a:ext cx="1645531" cy="832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D47"/>
  <sheetViews>
    <sheetView showGridLines="0" tabSelected="1" topLeftCell="A2" zoomScale="55" zoomScaleNormal="55" zoomScaleSheetLayoutView="55" workbookViewId="0">
      <selection activeCell="F21" sqref="F21"/>
    </sheetView>
  </sheetViews>
  <sheetFormatPr baseColWidth="10" defaultColWidth="10.1640625" defaultRowHeight="12.5" x14ac:dyDescent="0.25"/>
  <cols>
    <col min="1" max="1" width="7.1640625" style="28" customWidth="1"/>
    <col min="2" max="2" width="7.6640625" style="29" customWidth="1"/>
    <col min="3" max="3" width="1.58203125" style="29" customWidth="1"/>
    <col min="4" max="4" width="32.5" style="29" customWidth="1"/>
    <col min="5" max="5" width="43.6640625" style="29" customWidth="1"/>
    <col min="6" max="6" width="48.25" style="29" customWidth="1"/>
    <col min="7" max="7" width="37.5" style="29" customWidth="1"/>
    <col min="8" max="8" width="13.4140625" style="29" customWidth="1"/>
    <col min="9" max="9" width="28.1640625" style="29" customWidth="1"/>
    <col min="10" max="12" width="12" style="29" customWidth="1"/>
    <col min="13" max="13" width="41.6640625" style="29" customWidth="1"/>
    <col min="14" max="19" width="25" style="29" customWidth="1"/>
    <col min="20" max="21" width="10.1640625" style="29"/>
    <col min="22" max="22" width="32.1640625" style="29" bestFit="1" customWidth="1"/>
    <col min="23" max="24" width="10.1640625" style="29"/>
    <col min="25" max="25" width="24" style="29" bestFit="1" customWidth="1"/>
    <col min="26" max="16384" width="10.1640625" style="29"/>
  </cols>
  <sheetData>
    <row r="1" spans="1:27" ht="36.75" customHeight="1" thickBot="1" x14ac:dyDescent="0.3"/>
    <row r="2" spans="1:27" ht="114" customHeight="1" thickTop="1" x14ac:dyDescent="0.25">
      <c r="B2" s="30"/>
      <c r="C2" s="64"/>
      <c r="D2" s="148" t="s">
        <v>48</v>
      </c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92"/>
      <c r="U2" s="93"/>
      <c r="V2" s="29" t="s">
        <v>8</v>
      </c>
    </row>
    <row r="3" spans="1:27" ht="22.5" customHeight="1" x14ac:dyDescent="0.25">
      <c r="B3" s="31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9"/>
      <c r="U3" s="32"/>
    </row>
    <row r="4" spans="1:27" ht="21" customHeight="1" x14ac:dyDescent="0.25">
      <c r="B4" s="31"/>
      <c r="C4" s="33"/>
      <c r="D4" s="36"/>
      <c r="E4" s="36"/>
      <c r="F4" s="36"/>
      <c r="G4" s="36"/>
      <c r="H4" s="36"/>
      <c r="I4" s="36"/>
      <c r="J4" s="37"/>
      <c r="K4" s="37"/>
      <c r="L4" s="37"/>
      <c r="M4" s="37"/>
      <c r="N4" s="37"/>
      <c r="O4" s="37"/>
      <c r="P4" s="37"/>
      <c r="Q4" s="37"/>
      <c r="R4" s="37"/>
      <c r="S4" s="37"/>
      <c r="T4" s="39"/>
      <c r="U4" s="32"/>
      <c r="V4" s="35"/>
      <c r="W4" s="35"/>
      <c r="X4" s="35"/>
      <c r="Y4" s="35"/>
      <c r="Z4" s="35"/>
      <c r="AA4" s="35"/>
    </row>
    <row r="5" spans="1:27" ht="21" customHeight="1" x14ac:dyDescent="0.25">
      <c r="B5" s="31"/>
      <c r="C5" s="33"/>
      <c r="H5" s="39"/>
      <c r="I5" s="39"/>
      <c r="J5" s="37"/>
      <c r="K5" s="37"/>
      <c r="L5" s="37"/>
      <c r="M5" s="39"/>
      <c r="N5" s="39"/>
      <c r="O5" s="39"/>
      <c r="P5" s="39"/>
      <c r="Q5" s="39"/>
      <c r="R5" s="39"/>
      <c r="S5" s="39"/>
      <c r="T5" s="39"/>
      <c r="U5" s="32"/>
      <c r="V5" s="35"/>
      <c r="W5" s="35"/>
      <c r="X5" s="35"/>
      <c r="Y5" s="35"/>
      <c r="Z5" s="35"/>
      <c r="AA5" s="35"/>
    </row>
    <row r="6" spans="1:27" ht="38.25" customHeight="1" x14ac:dyDescent="0.25">
      <c r="B6" s="31"/>
      <c r="C6" s="33"/>
      <c r="D6" s="68" t="s">
        <v>24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39"/>
      <c r="U6" s="32"/>
      <c r="V6" s="35"/>
      <c r="W6" s="35"/>
      <c r="X6" s="35"/>
      <c r="Y6" s="35"/>
      <c r="Z6" s="35"/>
      <c r="AA6" s="35"/>
    </row>
    <row r="7" spans="1:27" s="74" customFormat="1" ht="69.650000000000006" customHeight="1" x14ac:dyDescent="0.25">
      <c r="B7" s="75"/>
      <c r="C7" s="76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91"/>
      <c r="U7" s="78"/>
      <c r="V7" s="79"/>
      <c r="W7" s="79"/>
      <c r="X7" s="79"/>
      <c r="Y7" s="79"/>
      <c r="Z7" s="79"/>
      <c r="AA7" s="79"/>
    </row>
    <row r="8" spans="1:27" s="58" customFormat="1" ht="33.65" customHeight="1" x14ac:dyDescent="0.4">
      <c r="A8" s="80"/>
      <c r="B8" s="31"/>
      <c r="C8" s="33"/>
      <c r="D8" s="88" t="s">
        <v>19</v>
      </c>
      <c r="E8" s="89"/>
      <c r="F8" s="71"/>
      <c r="G8" s="71"/>
      <c r="H8" s="70"/>
      <c r="I8" s="72"/>
      <c r="J8" s="72"/>
      <c r="K8" s="73"/>
      <c r="L8" s="73"/>
      <c r="M8" s="73"/>
      <c r="N8" s="73"/>
      <c r="O8" s="73"/>
      <c r="P8" s="73"/>
      <c r="Q8" s="73"/>
      <c r="R8" s="73"/>
      <c r="T8" s="59"/>
      <c r="U8" s="60"/>
      <c r="V8" s="81"/>
      <c r="W8" s="81"/>
      <c r="X8" s="81"/>
      <c r="Y8" s="81"/>
      <c r="Z8" s="81"/>
      <c r="AA8" s="81"/>
    </row>
    <row r="9" spans="1:27" s="58" customFormat="1" ht="33.65" customHeight="1" x14ac:dyDescent="0.4">
      <c r="A9" s="80"/>
      <c r="B9" s="31"/>
      <c r="C9" s="33"/>
      <c r="D9" s="88" t="s">
        <v>12</v>
      </c>
      <c r="E9" s="89"/>
      <c r="F9" s="71"/>
      <c r="G9" s="71"/>
      <c r="H9" s="70"/>
      <c r="I9" s="72"/>
      <c r="J9" s="72"/>
      <c r="K9" s="73"/>
      <c r="L9" s="73"/>
      <c r="M9" s="73" t="s">
        <v>49</v>
      </c>
      <c r="N9" s="73" t="s">
        <v>50</v>
      </c>
      <c r="O9" s="73"/>
      <c r="P9" s="73"/>
      <c r="Q9" s="73"/>
      <c r="R9" s="73"/>
      <c r="T9" s="59"/>
      <c r="U9" s="60"/>
      <c r="V9" s="81"/>
      <c r="W9" s="81"/>
      <c r="X9" s="81"/>
      <c r="Y9" s="81"/>
      <c r="Z9" s="81"/>
      <c r="AA9" s="81"/>
    </row>
    <row r="10" spans="1:27" s="58" customFormat="1" ht="33.65" customHeight="1" x14ac:dyDescent="0.4">
      <c r="A10" s="80"/>
      <c r="B10" s="31"/>
      <c r="C10" s="33"/>
      <c r="D10" s="88" t="s">
        <v>13</v>
      </c>
      <c r="E10" s="89"/>
      <c r="F10" s="71"/>
      <c r="G10" s="71"/>
      <c r="H10" s="70"/>
      <c r="I10" s="72"/>
      <c r="J10" s="72"/>
      <c r="K10" s="73"/>
      <c r="L10" s="73"/>
      <c r="M10" s="73" t="s">
        <v>51</v>
      </c>
      <c r="N10" s="73" t="s">
        <v>52</v>
      </c>
      <c r="O10" s="73"/>
      <c r="P10" s="73"/>
      <c r="Q10" s="73"/>
      <c r="R10" s="73"/>
      <c r="T10" s="59"/>
      <c r="U10" s="60"/>
      <c r="V10" s="81"/>
      <c r="W10" s="81"/>
      <c r="X10" s="81"/>
      <c r="Y10" s="81"/>
      <c r="Z10" s="81"/>
      <c r="AA10" s="81"/>
    </row>
    <row r="11" spans="1:27" s="58" customFormat="1" ht="33.65" customHeight="1" x14ac:dyDescent="0.4">
      <c r="A11" s="80"/>
      <c r="B11" s="31"/>
      <c r="C11" s="33"/>
      <c r="D11" s="88" t="s">
        <v>14</v>
      </c>
      <c r="E11" s="89"/>
      <c r="F11" s="71"/>
      <c r="G11" s="71"/>
      <c r="H11" s="70"/>
      <c r="I11" s="72"/>
      <c r="J11" s="72"/>
      <c r="K11" s="73"/>
      <c r="L11" s="73"/>
      <c r="M11" s="73"/>
      <c r="N11" s="73"/>
      <c r="O11" s="73"/>
      <c r="P11" s="73"/>
      <c r="Q11" s="73"/>
      <c r="R11" s="73"/>
      <c r="T11" s="59"/>
      <c r="U11" s="60"/>
      <c r="V11" s="81"/>
      <c r="W11" s="81"/>
      <c r="X11" s="81"/>
      <c r="Y11" s="81"/>
      <c r="Z11" s="81"/>
      <c r="AA11" s="81"/>
    </row>
    <row r="12" spans="1:27" s="58" customFormat="1" ht="33.65" customHeight="1" x14ac:dyDescent="0.4">
      <c r="A12" s="80"/>
      <c r="B12" s="31"/>
      <c r="C12" s="33"/>
      <c r="D12" s="88" t="s">
        <v>15</v>
      </c>
      <c r="E12" s="89"/>
      <c r="F12" s="71"/>
      <c r="G12" s="71"/>
      <c r="H12" s="70"/>
      <c r="I12" s="72"/>
      <c r="J12" s="72"/>
      <c r="K12" s="73"/>
      <c r="L12" s="73"/>
      <c r="M12" s="73"/>
      <c r="N12" s="73"/>
      <c r="O12" s="73"/>
      <c r="P12" s="73"/>
      <c r="Q12" s="73"/>
      <c r="R12" s="73"/>
      <c r="T12" s="59"/>
      <c r="U12" s="60"/>
      <c r="V12" s="81"/>
      <c r="W12" s="81"/>
      <c r="X12" s="81"/>
      <c r="Y12" s="81"/>
      <c r="Z12" s="81"/>
      <c r="AA12" s="81"/>
    </row>
    <row r="13" spans="1:27" s="58" customFormat="1" ht="33.65" customHeight="1" x14ac:dyDescent="0.4">
      <c r="A13" s="80"/>
      <c r="B13" s="31"/>
      <c r="C13" s="33"/>
      <c r="D13" s="88" t="s">
        <v>16</v>
      </c>
      <c r="E13" s="89"/>
      <c r="F13" s="71"/>
      <c r="G13" s="71"/>
      <c r="H13" s="70"/>
      <c r="I13" s="72"/>
      <c r="J13" s="72"/>
      <c r="K13" s="73"/>
      <c r="L13" s="73"/>
      <c r="M13" s="73"/>
      <c r="N13" s="73"/>
      <c r="O13" s="73"/>
      <c r="P13" s="73"/>
      <c r="Q13" s="73"/>
      <c r="R13" s="73"/>
      <c r="T13" s="59"/>
      <c r="U13" s="60"/>
      <c r="V13" s="81"/>
      <c r="W13" s="81"/>
      <c r="X13" s="81"/>
      <c r="Y13" s="81"/>
      <c r="Z13" s="81"/>
      <c r="AA13" s="81"/>
    </row>
    <row r="14" spans="1:27" s="58" customFormat="1" ht="33.65" customHeight="1" x14ac:dyDescent="0.4">
      <c r="A14" s="80"/>
      <c r="B14" s="31"/>
      <c r="C14" s="33"/>
      <c r="D14" s="88" t="s">
        <v>17</v>
      </c>
      <c r="E14" s="89"/>
      <c r="F14" s="71"/>
      <c r="G14" s="71"/>
      <c r="H14" s="70"/>
      <c r="I14" s="72"/>
      <c r="J14" s="72"/>
      <c r="K14" s="73"/>
      <c r="L14" s="73"/>
      <c r="M14" s="73"/>
      <c r="N14" s="73"/>
      <c r="O14" s="73"/>
      <c r="P14" s="73"/>
      <c r="Q14" s="73"/>
      <c r="R14" s="73"/>
      <c r="T14" s="59"/>
      <c r="U14" s="60"/>
      <c r="V14" s="81"/>
      <c r="W14" s="81"/>
      <c r="X14" s="81"/>
      <c r="Y14" s="81"/>
      <c r="Z14" s="81"/>
      <c r="AA14" s="81"/>
    </row>
    <row r="15" spans="1:27" s="58" customFormat="1" ht="33.65" customHeight="1" x14ac:dyDescent="0.4">
      <c r="A15" s="80"/>
      <c r="B15" s="31"/>
      <c r="C15" s="33"/>
      <c r="D15" s="88" t="s">
        <v>18</v>
      </c>
      <c r="E15" s="89"/>
      <c r="F15" s="71"/>
      <c r="G15" s="71"/>
      <c r="H15" s="70"/>
      <c r="I15" s="72"/>
      <c r="J15" s="72"/>
      <c r="K15" s="73"/>
      <c r="L15" s="73"/>
      <c r="M15" s="73"/>
      <c r="N15" s="73"/>
      <c r="O15" s="73"/>
      <c r="P15" s="73"/>
      <c r="Q15" s="73"/>
      <c r="R15" s="73"/>
      <c r="S15" s="59"/>
      <c r="T15" s="59"/>
      <c r="U15" s="60"/>
    </row>
    <row r="16" spans="1:27" s="58" customFormat="1" ht="33.65" customHeight="1" x14ac:dyDescent="0.4">
      <c r="A16" s="80"/>
      <c r="B16" s="31"/>
      <c r="C16" s="33"/>
      <c r="D16" s="88" t="s">
        <v>21</v>
      </c>
      <c r="E16" s="89"/>
      <c r="F16" s="71"/>
      <c r="G16" s="71"/>
      <c r="H16" s="70"/>
      <c r="I16" s="72"/>
      <c r="J16" s="72"/>
      <c r="K16" s="73"/>
      <c r="L16" s="73"/>
      <c r="M16" s="73"/>
      <c r="N16" s="73"/>
      <c r="O16" s="73"/>
      <c r="P16" s="73"/>
      <c r="Q16" s="73"/>
      <c r="R16" s="73"/>
      <c r="S16" s="59"/>
      <c r="T16" s="59"/>
      <c r="U16" s="60"/>
    </row>
    <row r="17" spans="1:30" s="58" customFormat="1" ht="33.65" customHeight="1" x14ac:dyDescent="0.4">
      <c r="A17" s="80"/>
      <c r="B17" s="31"/>
      <c r="C17" s="33"/>
      <c r="D17" s="88" t="s">
        <v>21</v>
      </c>
      <c r="E17" s="89"/>
      <c r="F17" s="71"/>
      <c r="G17" s="71"/>
      <c r="H17" s="70"/>
      <c r="I17" s="72"/>
      <c r="J17" s="72"/>
      <c r="K17" s="73"/>
      <c r="L17" s="73"/>
      <c r="M17" s="73"/>
      <c r="N17" s="73"/>
      <c r="O17" s="73"/>
      <c r="P17" s="73"/>
      <c r="Q17" s="73"/>
      <c r="R17" s="73"/>
      <c r="S17" s="59"/>
      <c r="T17" s="59"/>
      <c r="U17" s="60"/>
    </row>
    <row r="18" spans="1:30" ht="16.5" customHeight="1" x14ac:dyDescent="0.25">
      <c r="B18" s="40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2"/>
    </row>
    <row r="19" spans="1:30" ht="42" customHeight="1" x14ac:dyDescent="0.25">
      <c r="B19" s="41"/>
      <c r="C19" s="65"/>
      <c r="D19" s="68" t="s">
        <v>25</v>
      </c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39"/>
      <c r="U19" s="32"/>
    </row>
    <row r="20" spans="1:30" ht="18" customHeight="1" thickBot="1" x14ac:dyDescent="0.3">
      <c r="B20" s="41"/>
      <c r="C20" s="65"/>
      <c r="D20" s="61"/>
      <c r="E20" s="61"/>
      <c r="F20" s="61"/>
      <c r="G20" s="61"/>
      <c r="H20" s="61"/>
      <c r="I20" s="48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39"/>
      <c r="U20" s="32"/>
    </row>
    <row r="21" spans="1:30" ht="69.650000000000006" customHeight="1" x14ac:dyDescent="0.25">
      <c r="B21" s="41"/>
      <c r="C21" s="65"/>
      <c r="D21" s="83" t="s">
        <v>22</v>
      </c>
      <c r="E21" s="84" t="s">
        <v>23</v>
      </c>
      <c r="F21" s="87" t="s">
        <v>11</v>
      </c>
      <c r="G21" s="61"/>
      <c r="H21" s="61"/>
      <c r="I21" s="48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39"/>
      <c r="U21" s="32"/>
    </row>
    <row r="22" spans="1:30" ht="38.25" customHeight="1" x14ac:dyDescent="0.25">
      <c r="B22" s="41"/>
      <c r="C22" s="65"/>
      <c r="D22" s="85" t="s">
        <v>9</v>
      </c>
      <c r="E22" s="86" t="s">
        <v>26</v>
      </c>
      <c r="F22" s="82">
        <v>0</v>
      </c>
      <c r="G22" s="61"/>
      <c r="H22" s="61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39"/>
      <c r="U22" s="32"/>
    </row>
    <row r="23" spans="1:30" ht="21.65" customHeight="1" x14ac:dyDescent="0.25">
      <c r="B23" s="42"/>
      <c r="C23" s="34"/>
      <c r="D23" s="48"/>
      <c r="E23" s="49"/>
      <c r="F23" s="49"/>
      <c r="G23" s="49"/>
      <c r="H23" s="62"/>
      <c r="I23" s="63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39"/>
      <c r="U23" s="32"/>
    </row>
    <row r="24" spans="1:30" ht="24.75" customHeight="1" x14ac:dyDescent="0.25">
      <c r="B24" s="43"/>
      <c r="C24" s="66"/>
      <c r="D24" s="56"/>
      <c r="E24" s="56"/>
      <c r="F24" s="54"/>
      <c r="G24" s="54"/>
      <c r="H24" s="50"/>
      <c r="I24" s="50"/>
      <c r="J24" s="50"/>
      <c r="K24" s="50"/>
      <c r="L24" s="50"/>
      <c r="M24" s="55"/>
      <c r="N24" s="95"/>
      <c r="O24" s="55"/>
      <c r="P24" s="55"/>
      <c r="Q24" s="55"/>
      <c r="R24" s="55"/>
      <c r="S24" s="55"/>
      <c r="T24" s="39"/>
      <c r="U24" s="32"/>
    </row>
    <row r="25" spans="1:30" s="102" customFormat="1" ht="31.4" customHeight="1" thickBot="1" x14ac:dyDescent="0.4">
      <c r="B25" s="103"/>
      <c r="D25" s="104"/>
      <c r="E25" s="128" t="s">
        <v>37</v>
      </c>
      <c r="F25" s="129"/>
      <c r="G25" s="129"/>
      <c r="H25" s="129"/>
      <c r="I25" s="123"/>
      <c r="J25" s="123"/>
      <c r="K25" s="123"/>
      <c r="L25" s="105"/>
      <c r="M25" s="106"/>
      <c r="R25" s="107"/>
      <c r="X25" s="108"/>
      <c r="Y25" s="109"/>
      <c r="Z25" s="108"/>
      <c r="AA25" s="108"/>
      <c r="AB25" s="108"/>
      <c r="AC25" s="108"/>
      <c r="AD25" s="108"/>
    </row>
    <row r="26" spans="1:30" s="102" customFormat="1" ht="37.65" customHeight="1" thickBot="1" x14ac:dyDescent="0.4">
      <c r="B26" s="103"/>
      <c r="C26" s="152" t="s">
        <v>38</v>
      </c>
      <c r="D26" s="153"/>
      <c r="E26" s="124" t="str">
        <f>D22</f>
        <v>CONFIRMED</v>
      </c>
      <c r="F26" s="116"/>
      <c r="G26" s="152" t="s">
        <v>38</v>
      </c>
      <c r="H26" s="153"/>
      <c r="I26" s="124" t="str">
        <f>D22</f>
        <v>CONFIRMED</v>
      </c>
      <c r="L26" s="115"/>
      <c r="M26" s="115"/>
      <c r="R26" s="108"/>
      <c r="S26" s="109"/>
      <c r="T26" s="108"/>
      <c r="U26" s="108"/>
      <c r="V26" s="108"/>
      <c r="W26" s="108"/>
      <c r="X26" s="108"/>
    </row>
    <row r="27" spans="1:30" s="102" customFormat="1" ht="113" customHeight="1" x14ac:dyDescent="0.35">
      <c r="B27" s="103"/>
      <c r="C27" s="132" t="s">
        <v>43</v>
      </c>
      <c r="D27" s="133"/>
      <c r="E27" s="125"/>
      <c r="F27" s="117"/>
      <c r="G27" s="132" t="s">
        <v>45</v>
      </c>
      <c r="H27" s="133"/>
      <c r="I27" s="125"/>
      <c r="J27" s="110"/>
      <c r="L27" s="115"/>
      <c r="M27" s="115"/>
      <c r="R27" s="108"/>
      <c r="S27" s="109"/>
      <c r="T27" s="108"/>
      <c r="U27" s="108"/>
      <c r="V27" s="108"/>
      <c r="W27" s="108"/>
      <c r="X27" s="108"/>
    </row>
    <row r="28" spans="1:30" s="102" customFormat="1" ht="84" customHeight="1" x14ac:dyDescent="0.35">
      <c r="B28" s="103"/>
      <c r="C28" s="134" t="s">
        <v>39</v>
      </c>
      <c r="D28" s="135"/>
      <c r="E28" s="126"/>
      <c r="F28" s="118"/>
      <c r="G28" s="134" t="s">
        <v>39</v>
      </c>
      <c r="H28" s="135"/>
      <c r="I28" s="126"/>
      <c r="J28" s="111"/>
      <c r="L28" s="115"/>
      <c r="M28" s="115"/>
      <c r="R28" s="108"/>
      <c r="S28" s="109"/>
      <c r="T28" s="108"/>
      <c r="U28" s="108"/>
      <c r="V28" s="108"/>
      <c r="W28" s="108"/>
      <c r="X28" s="108"/>
    </row>
    <row r="29" spans="1:30" s="102" customFormat="1" ht="43.4" customHeight="1" thickBot="1" x14ac:dyDescent="0.4">
      <c r="B29" s="103"/>
      <c r="C29" s="130" t="s">
        <v>40</v>
      </c>
      <c r="D29" s="131"/>
      <c r="E29" s="127">
        <f>E27*E28</f>
        <v>0</v>
      </c>
      <c r="F29" s="117"/>
      <c r="G29" s="130" t="s">
        <v>40</v>
      </c>
      <c r="H29" s="131"/>
      <c r="I29" s="127">
        <f>I27*I28</f>
        <v>0</v>
      </c>
      <c r="L29" s="115"/>
      <c r="M29" s="115"/>
      <c r="R29" s="108"/>
      <c r="S29" s="109"/>
      <c r="T29" s="108"/>
      <c r="U29" s="108"/>
      <c r="V29" s="108"/>
      <c r="W29" s="108"/>
      <c r="X29" s="108"/>
    </row>
    <row r="30" spans="1:30" s="102" customFormat="1" ht="9.15" customHeight="1" thickBot="1" x14ac:dyDescent="0.4">
      <c r="B30" s="103"/>
      <c r="D30" s="112"/>
      <c r="E30" s="113"/>
      <c r="F30" s="119"/>
      <c r="H30" s="112"/>
      <c r="I30" s="113"/>
      <c r="L30" s="115"/>
      <c r="M30" s="115"/>
      <c r="R30" s="108"/>
      <c r="S30" s="109"/>
      <c r="T30" s="108"/>
      <c r="U30" s="108"/>
      <c r="V30" s="108"/>
      <c r="W30" s="108"/>
      <c r="X30" s="108"/>
    </row>
    <row r="31" spans="1:30" s="102" customFormat="1" ht="44" customHeight="1" x14ac:dyDescent="0.35">
      <c r="B31" s="103"/>
      <c r="C31" s="132" t="s">
        <v>44</v>
      </c>
      <c r="D31" s="133"/>
      <c r="E31" s="125"/>
      <c r="F31" s="120"/>
      <c r="G31" s="132" t="s">
        <v>46</v>
      </c>
      <c r="H31" s="133"/>
      <c r="I31" s="125"/>
      <c r="L31" s="115"/>
      <c r="M31" s="115"/>
      <c r="R31" s="108"/>
      <c r="S31" s="109"/>
      <c r="T31" s="108"/>
      <c r="U31" s="108"/>
      <c r="V31" s="108"/>
      <c r="W31" s="108"/>
      <c r="X31" s="108"/>
    </row>
    <row r="32" spans="1:30" s="102" customFormat="1" ht="44" customHeight="1" x14ac:dyDescent="0.35">
      <c r="B32" s="103"/>
      <c r="C32" s="134" t="s">
        <v>41</v>
      </c>
      <c r="D32" s="135"/>
      <c r="E32" s="126"/>
      <c r="F32" s="121"/>
      <c r="G32" s="134" t="s">
        <v>41</v>
      </c>
      <c r="H32" s="135"/>
      <c r="I32" s="126"/>
      <c r="L32" s="115"/>
      <c r="M32" s="115"/>
      <c r="R32" s="108"/>
      <c r="S32" s="109"/>
      <c r="T32" s="108"/>
      <c r="U32" s="108"/>
      <c r="V32" s="108"/>
      <c r="W32" s="108"/>
      <c r="X32" s="108"/>
    </row>
    <row r="33" spans="2:30" s="102" customFormat="1" ht="44" customHeight="1" thickBot="1" x14ac:dyDescent="0.4">
      <c r="B33" s="103"/>
      <c r="C33" s="130" t="s">
        <v>40</v>
      </c>
      <c r="D33" s="131"/>
      <c r="E33" s="127">
        <f t="shared" ref="E33" si="0">E31*E32</f>
        <v>0</v>
      </c>
      <c r="F33" s="117"/>
      <c r="G33" s="130" t="s">
        <v>40</v>
      </c>
      <c r="H33" s="131"/>
      <c r="I33" s="127">
        <f t="shared" ref="I33" si="1">I31*I32</f>
        <v>0</v>
      </c>
      <c r="L33" s="115"/>
      <c r="M33" s="115"/>
      <c r="R33" s="108"/>
      <c r="S33" s="109"/>
      <c r="T33" s="108"/>
      <c r="U33" s="108"/>
      <c r="V33" s="108"/>
      <c r="W33" s="108"/>
      <c r="X33" s="108"/>
    </row>
    <row r="34" spans="2:30" s="102" customFormat="1" ht="12.75" customHeight="1" thickBot="1" x14ac:dyDescent="0.4">
      <c r="B34" s="103"/>
      <c r="D34" s="112"/>
      <c r="E34" s="113"/>
      <c r="F34" s="113"/>
      <c r="G34" s="113"/>
      <c r="H34" s="113"/>
      <c r="I34" s="113"/>
      <c r="J34" s="113"/>
      <c r="K34" s="113"/>
      <c r="L34" s="113"/>
      <c r="R34" s="107"/>
      <c r="X34" s="108"/>
      <c r="Y34" s="109"/>
      <c r="Z34" s="108"/>
      <c r="AA34" s="108"/>
      <c r="AB34" s="108"/>
      <c r="AC34" s="108"/>
      <c r="AD34" s="108"/>
    </row>
    <row r="35" spans="2:30" s="102" customFormat="1" ht="45.15" customHeight="1" thickBot="1" x14ac:dyDescent="0.4">
      <c r="B35" s="103"/>
      <c r="C35" s="136" t="s">
        <v>42</v>
      </c>
      <c r="D35" s="137"/>
      <c r="E35" s="137"/>
      <c r="F35" s="137"/>
      <c r="G35" s="138"/>
      <c r="H35" s="139">
        <f>I33+I29+E33+E29</f>
        <v>0</v>
      </c>
      <c r="I35" s="140"/>
      <c r="J35" s="122"/>
      <c r="K35" s="122"/>
      <c r="L35" s="122"/>
      <c r="O35" s="114"/>
      <c r="P35" s="114"/>
      <c r="Q35" s="114"/>
      <c r="R35" s="107"/>
      <c r="X35" s="108"/>
      <c r="Y35" s="109"/>
      <c r="Z35" s="108"/>
      <c r="AA35" s="108"/>
      <c r="AB35" s="108"/>
      <c r="AC35" s="108"/>
      <c r="AD35" s="108"/>
    </row>
    <row r="36" spans="2:30" ht="31.4" customHeight="1" x14ac:dyDescent="0.25">
      <c r="B36" s="43"/>
      <c r="C36" s="66"/>
      <c r="D36" s="56"/>
      <c r="E36" s="56"/>
      <c r="F36" s="54"/>
      <c r="G36" s="54"/>
      <c r="H36" s="50"/>
      <c r="I36" s="50"/>
      <c r="J36" s="50"/>
      <c r="K36" s="50"/>
      <c r="L36" s="50"/>
      <c r="M36" s="55"/>
      <c r="N36" s="55"/>
      <c r="O36" s="55"/>
      <c r="P36" s="55"/>
      <c r="Q36" s="55"/>
      <c r="R36" s="55"/>
      <c r="S36" s="55"/>
      <c r="T36" s="39"/>
      <c r="U36" s="32"/>
    </row>
    <row r="37" spans="2:30" ht="37.65" customHeight="1" x14ac:dyDescent="0.25">
      <c r="B37" s="43"/>
      <c r="C37" s="66"/>
      <c r="D37" s="56"/>
      <c r="E37" s="56"/>
      <c r="F37" s="54"/>
      <c r="G37" s="54"/>
      <c r="H37" s="50"/>
      <c r="I37" s="50"/>
      <c r="J37" s="50"/>
      <c r="K37" s="50"/>
      <c r="L37" s="50"/>
      <c r="M37" s="55"/>
      <c r="N37" s="55"/>
      <c r="O37" s="55"/>
      <c r="P37" s="55"/>
      <c r="Q37" s="55"/>
      <c r="R37" s="55"/>
      <c r="S37" s="55"/>
      <c r="T37" s="39"/>
      <c r="U37" s="32"/>
    </row>
    <row r="38" spans="2:30" ht="79.5" customHeight="1" x14ac:dyDescent="0.25">
      <c r="B38" s="43"/>
      <c r="C38" s="66"/>
      <c r="D38" s="56"/>
      <c r="E38" s="56"/>
      <c r="F38" s="54"/>
      <c r="G38" s="54"/>
      <c r="H38" s="50"/>
      <c r="I38" s="50"/>
      <c r="J38" s="50"/>
      <c r="K38" s="50"/>
      <c r="L38" s="50"/>
      <c r="M38" s="55"/>
      <c r="N38" s="55"/>
      <c r="O38" s="55"/>
      <c r="P38" s="55"/>
      <c r="Q38" s="55"/>
      <c r="R38" s="55"/>
      <c r="S38" s="55"/>
      <c r="T38" s="39"/>
      <c r="U38" s="32"/>
    </row>
    <row r="39" spans="2:30" ht="43.4" customHeight="1" x14ac:dyDescent="0.5">
      <c r="B39" s="43"/>
      <c r="C39" s="66"/>
      <c r="D39" s="97"/>
      <c r="E39" s="98"/>
      <c r="F39" s="149" t="s">
        <v>29</v>
      </c>
      <c r="G39" s="150"/>
      <c r="H39" s="150"/>
      <c r="I39" s="150" t="s">
        <v>30</v>
      </c>
      <c r="J39" s="151"/>
      <c r="K39" s="50"/>
      <c r="L39" s="50"/>
      <c r="M39" s="55"/>
      <c r="N39" s="55"/>
      <c r="O39" s="55"/>
      <c r="P39" s="55"/>
      <c r="Q39" s="55"/>
      <c r="R39" s="55"/>
      <c r="S39" s="55"/>
      <c r="T39" s="39"/>
      <c r="U39" s="32"/>
    </row>
    <row r="40" spans="2:30" ht="43.4" customHeight="1" x14ac:dyDescent="0.25">
      <c r="B40" s="43"/>
      <c r="C40" s="66"/>
      <c r="D40" s="141" t="s">
        <v>31</v>
      </c>
      <c r="E40" s="142"/>
      <c r="F40" s="143"/>
      <c r="G40" s="144"/>
      <c r="H40" s="145"/>
      <c r="I40" s="146"/>
      <c r="J40" s="147"/>
      <c r="K40" s="50"/>
      <c r="L40" s="50"/>
      <c r="M40" s="55"/>
      <c r="N40" s="55"/>
      <c r="O40" s="55"/>
      <c r="P40" s="55"/>
      <c r="Q40" s="55"/>
      <c r="R40" s="55"/>
      <c r="S40" s="55"/>
      <c r="T40" s="39"/>
      <c r="U40" s="32"/>
    </row>
    <row r="41" spans="2:30" ht="9.15" customHeight="1" x14ac:dyDescent="0.25">
      <c r="B41" s="43"/>
      <c r="C41" s="66"/>
      <c r="D41" s="141" t="s">
        <v>32</v>
      </c>
      <c r="E41" s="142"/>
      <c r="F41" s="143"/>
      <c r="G41" s="144"/>
      <c r="H41" s="145"/>
      <c r="I41" s="146"/>
      <c r="J41" s="147"/>
      <c r="K41" s="50"/>
      <c r="L41" s="50"/>
      <c r="M41" s="55"/>
      <c r="N41" s="55"/>
      <c r="O41" s="55"/>
      <c r="P41" s="55"/>
      <c r="Q41" s="55"/>
      <c r="R41" s="55"/>
      <c r="S41" s="55"/>
      <c r="T41" s="39"/>
      <c r="U41" s="32"/>
    </row>
    <row r="42" spans="2:30" ht="44" customHeight="1" x14ac:dyDescent="0.25">
      <c r="B42" s="43"/>
      <c r="C42" s="66"/>
      <c r="D42" s="141" t="s">
        <v>33</v>
      </c>
      <c r="E42" s="142"/>
      <c r="F42" s="143"/>
      <c r="G42" s="144"/>
      <c r="H42" s="145"/>
      <c r="I42" s="146"/>
      <c r="J42" s="147"/>
      <c r="K42" s="50"/>
      <c r="L42" s="50"/>
      <c r="M42" s="55"/>
      <c r="N42" s="55"/>
      <c r="O42" s="55"/>
      <c r="P42" s="55"/>
      <c r="Q42" s="55"/>
      <c r="R42" s="55"/>
      <c r="S42" s="55"/>
      <c r="T42" s="39"/>
      <c r="U42" s="32"/>
    </row>
    <row r="43" spans="2:30" ht="44" customHeight="1" x14ac:dyDescent="0.25">
      <c r="B43" s="43"/>
      <c r="C43" s="66"/>
      <c r="D43" s="56"/>
      <c r="E43" s="56"/>
      <c r="F43" s="54"/>
      <c r="G43" s="54"/>
      <c r="H43" s="50"/>
      <c r="I43" s="50"/>
      <c r="J43" s="50"/>
      <c r="K43" s="50"/>
      <c r="L43" s="50"/>
      <c r="M43" s="55"/>
      <c r="N43" s="55"/>
      <c r="O43" s="55"/>
      <c r="P43" s="55"/>
      <c r="Q43" s="55"/>
      <c r="R43" s="55"/>
      <c r="S43" s="55"/>
      <c r="T43" s="39"/>
      <c r="U43" s="32"/>
    </row>
    <row r="44" spans="2:30" ht="44" customHeight="1" x14ac:dyDescent="0.25">
      <c r="B44" s="43"/>
      <c r="C44" s="66"/>
      <c r="D44" s="56"/>
      <c r="E44" s="56"/>
      <c r="F44" s="54"/>
      <c r="G44" s="54"/>
      <c r="H44" s="50"/>
      <c r="I44" s="50"/>
      <c r="J44" s="50"/>
      <c r="K44" s="50"/>
      <c r="L44" s="50"/>
      <c r="M44" s="55"/>
      <c r="N44" s="55"/>
      <c r="O44" s="55"/>
      <c r="P44" s="55"/>
      <c r="Q44" s="55"/>
      <c r="R44" s="55"/>
      <c r="S44" s="55"/>
      <c r="T44" s="39"/>
      <c r="U44" s="32"/>
    </row>
    <row r="45" spans="2:30" ht="12.75" customHeight="1" x14ac:dyDescent="0.25">
      <c r="B45" s="44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9"/>
      <c r="U45" s="67"/>
    </row>
    <row r="46" spans="2:30" ht="45.15" customHeight="1" thickBot="1" x14ac:dyDescent="0.3">
      <c r="B46" s="45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94"/>
      <c r="U46" s="47"/>
    </row>
    <row r="47" spans="2:30" ht="16.25" customHeight="1" thickTop="1" x14ac:dyDescent="0.25"/>
  </sheetData>
  <mergeCells count="29">
    <mergeCell ref="C29:D29"/>
    <mergeCell ref="C31:D31"/>
    <mergeCell ref="C32:D32"/>
    <mergeCell ref="D2:S2"/>
    <mergeCell ref="D41:E41"/>
    <mergeCell ref="F41:H41"/>
    <mergeCell ref="I41:J41"/>
    <mergeCell ref="F39:H39"/>
    <mergeCell ref="I39:J39"/>
    <mergeCell ref="D40:E40"/>
    <mergeCell ref="F40:H40"/>
    <mergeCell ref="I40:J40"/>
    <mergeCell ref="C26:D26"/>
    <mergeCell ref="G26:H26"/>
    <mergeCell ref="G27:H27"/>
    <mergeCell ref="G28:H28"/>
    <mergeCell ref="C33:D33"/>
    <mergeCell ref="C27:D27"/>
    <mergeCell ref="C28:D28"/>
    <mergeCell ref="C35:G35"/>
    <mergeCell ref="H35:I35"/>
    <mergeCell ref="D42:E42"/>
    <mergeCell ref="F42:H42"/>
    <mergeCell ref="I42:J42"/>
    <mergeCell ref="E25:H25"/>
    <mergeCell ref="G29:H29"/>
    <mergeCell ref="G31:H31"/>
    <mergeCell ref="G32:H32"/>
    <mergeCell ref="G33:H33"/>
  </mergeCells>
  <pageMargins left="0.11811023622047245" right="0.11811023622047245" top="3.937007874015748E-2" bottom="3.937007874015748E-2" header="0.31496062992125984" footer="0.31496062992125984"/>
  <pageSetup paperSize="9" scale="45" fitToWidth="2" orientation="portrait" r:id="rId1"/>
  <colBreaks count="1" manualBreakCount="1">
    <brk id="1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99"/>
  </sheetPr>
  <dimension ref="B1:N25"/>
  <sheetViews>
    <sheetView showGridLines="0" zoomScale="70" zoomScaleNormal="70" workbookViewId="0">
      <selection activeCell="C23" sqref="C23"/>
    </sheetView>
  </sheetViews>
  <sheetFormatPr baseColWidth="10" defaultRowHeight="15.5" x14ac:dyDescent="0.35"/>
  <cols>
    <col min="1" max="1" width="0.9140625" customWidth="1"/>
    <col min="2" max="2" width="1.4140625" customWidth="1"/>
    <col min="3" max="3" width="3.4140625" customWidth="1"/>
    <col min="4" max="4" width="39.58203125" customWidth="1"/>
    <col min="5" max="5" width="18.58203125" customWidth="1"/>
    <col min="6" max="6" width="13.08203125" customWidth="1"/>
    <col min="7" max="7" width="30.58203125" customWidth="1"/>
    <col min="8" max="8" width="2" customWidth="1"/>
  </cols>
  <sheetData>
    <row r="1" spans="2:9" ht="5.75" customHeight="1" thickBot="1" x14ac:dyDescent="0.4">
      <c r="B1" s="1"/>
      <c r="C1" s="1"/>
      <c r="D1" s="1"/>
      <c r="E1" s="1"/>
      <c r="F1" s="1"/>
      <c r="G1" s="1"/>
      <c r="H1" s="1"/>
    </row>
    <row r="2" spans="2:9" ht="75.75" customHeight="1" thickBot="1" x14ac:dyDescent="0.4">
      <c r="B2" s="159" t="s">
        <v>20</v>
      </c>
      <c r="C2" s="160"/>
      <c r="D2" s="160"/>
      <c r="E2" s="160"/>
      <c r="F2" s="160"/>
      <c r="G2" s="160"/>
      <c r="H2" s="161"/>
    </row>
    <row r="3" spans="2:9" ht="9.75" customHeight="1" x14ac:dyDescent="0.35">
      <c r="B3" s="2"/>
      <c r="C3" s="3"/>
      <c r="D3" s="3"/>
      <c r="E3" s="3"/>
      <c r="F3" s="3"/>
      <c r="G3" s="3"/>
      <c r="H3" s="4"/>
    </row>
    <row r="4" spans="2:9" ht="23.75" customHeight="1" x14ac:dyDescent="0.35">
      <c r="B4" s="5"/>
      <c r="C4" s="162" t="s">
        <v>0</v>
      </c>
      <c r="D4" s="162"/>
      <c r="E4" s="163"/>
      <c r="F4" s="163"/>
      <c r="G4" s="163"/>
      <c r="H4" s="6"/>
      <c r="I4" s="7"/>
    </row>
    <row r="5" spans="2:9" s="7" customFormat="1" ht="6" customHeight="1" x14ac:dyDescent="0.35">
      <c r="B5" s="8"/>
      <c r="C5" s="9"/>
      <c r="D5" s="9"/>
      <c r="E5" s="9"/>
      <c r="F5" s="9"/>
      <c r="G5" s="10"/>
      <c r="H5" s="6"/>
    </row>
    <row r="6" spans="2:9" s="7" customFormat="1" ht="21.75" customHeight="1" x14ac:dyDescent="0.35">
      <c r="B6" s="8"/>
      <c r="C6" s="21" t="s">
        <v>4</v>
      </c>
      <c r="D6" s="22"/>
      <c r="E6" s="22"/>
      <c r="F6" s="22"/>
      <c r="G6" s="22"/>
      <c r="H6" s="6"/>
    </row>
    <row r="7" spans="2:9" s="7" customFormat="1" ht="22.5" customHeight="1" x14ac:dyDescent="0.35">
      <c r="B7" s="8"/>
      <c r="C7" s="164" t="s">
        <v>5</v>
      </c>
      <c r="D7" s="164"/>
      <c r="E7" s="164"/>
      <c r="F7" s="164"/>
      <c r="G7" s="164"/>
      <c r="H7" s="6"/>
    </row>
    <row r="8" spans="2:9" ht="10.5" customHeight="1" x14ac:dyDescent="0.35">
      <c r="B8" s="5"/>
      <c r="C8" s="1"/>
      <c r="D8" s="1"/>
      <c r="E8" s="1"/>
      <c r="F8" s="1"/>
      <c r="G8" s="11"/>
      <c r="H8" s="12"/>
      <c r="I8" s="7"/>
    </row>
    <row r="9" spans="2:9" ht="20.25" customHeight="1" x14ac:dyDescent="0.35">
      <c r="B9" s="5"/>
      <c r="C9" s="51" t="s">
        <v>1</v>
      </c>
      <c r="D9" s="52"/>
      <c r="E9" s="52"/>
      <c r="F9" s="52"/>
      <c r="G9" s="52"/>
      <c r="H9" s="12"/>
      <c r="I9" s="7"/>
    </row>
    <row r="10" spans="2:9" ht="22.5" customHeight="1" x14ac:dyDescent="0.35">
      <c r="B10" s="5"/>
      <c r="C10" s="1"/>
      <c r="D10" s="1"/>
      <c r="E10" s="1"/>
      <c r="F10" s="1"/>
      <c r="G10" s="11"/>
      <c r="H10" s="12"/>
      <c r="I10" s="7"/>
    </row>
    <row r="11" spans="2:9" ht="31.5" customHeight="1" x14ac:dyDescent="0.35">
      <c r="B11" s="5"/>
      <c r="C11" s="165" t="s">
        <v>2</v>
      </c>
      <c r="D11" s="166"/>
      <c r="E11" s="13" t="s">
        <v>3</v>
      </c>
      <c r="F11" s="13" t="s">
        <v>6</v>
      </c>
      <c r="G11" s="13" t="s">
        <v>34</v>
      </c>
      <c r="H11" s="14"/>
    </row>
    <row r="12" spans="2:9" ht="38" customHeight="1" x14ac:dyDescent="0.35">
      <c r="B12" s="5"/>
      <c r="C12" s="15">
        <v>1</v>
      </c>
      <c r="D12" s="96" t="str">
        <f>BPU!D22</f>
        <v>CONFIRMED</v>
      </c>
      <c r="E12" s="23">
        <f>BPU!F22</f>
        <v>0</v>
      </c>
      <c r="F12" s="27">
        <v>120</v>
      </c>
      <c r="G12" s="24">
        <f>E12*F12</f>
        <v>0</v>
      </c>
      <c r="H12" s="14"/>
    </row>
    <row r="13" spans="2:9" ht="24.75" customHeight="1" x14ac:dyDescent="0.35">
      <c r="B13" s="5"/>
      <c r="C13" s="158" t="s">
        <v>7</v>
      </c>
      <c r="D13" s="158"/>
      <c r="E13" s="158"/>
      <c r="F13" s="158"/>
      <c r="G13" s="25">
        <f>SUM(G12:G12)</f>
        <v>0</v>
      </c>
      <c r="H13" s="14"/>
    </row>
    <row r="14" spans="2:9" ht="11.25" customHeight="1" x14ac:dyDescent="0.35">
      <c r="B14" s="5"/>
      <c r="C14" s="16"/>
      <c r="D14" s="16"/>
      <c r="E14" s="16"/>
      <c r="F14" s="16"/>
      <c r="G14" s="16"/>
      <c r="H14" s="14"/>
    </row>
    <row r="15" spans="2:9" ht="7.5" customHeight="1" x14ac:dyDescent="0.35">
      <c r="B15" s="5"/>
      <c r="C15" s="16"/>
      <c r="D15" s="16"/>
      <c r="E15" s="16"/>
      <c r="F15" s="16"/>
      <c r="G15" s="16"/>
      <c r="H15" s="14"/>
    </row>
    <row r="16" spans="2:9" ht="8.25" customHeight="1" x14ac:dyDescent="0.35">
      <c r="B16" s="5"/>
      <c r="C16" s="17"/>
      <c r="D16" s="17"/>
      <c r="E16" s="17"/>
      <c r="F16" s="17"/>
      <c r="G16" s="26"/>
      <c r="H16" s="14"/>
    </row>
    <row r="17" spans="2:14" ht="30" customHeight="1" x14ac:dyDescent="0.35">
      <c r="B17" s="5"/>
      <c r="C17" s="157" t="s">
        <v>10</v>
      </c>
      <c r="D17" s="157"/>
      <c r="E17" s="157"/>
      <c r="F17" s="157"/>
      <c r="G17" s="53">
        <f>G13</f>
        <v>0</v>
      </c>
      <c r="H17" s="14"/>
    </row>
    <row r="18" spans="2:14" ht="20" customHeight="1" x14ac:dyDescent="0.35">
      <c r="B18" s="5"/>
      <c r="C18" s="157" t="s">
        <v>27</v>
      </c>
      <c r="D18" s="157"/>
      <c r="E18" s="157"/>
      <c r="F18" s="157"/>
      <c r="G18" s="101">
        <f>BPU!H35</f>
        <v>0</v>
      </c>
      <c r="H18" s="14"/>
    </row>
    <row r="19" spans="2:14" ht="8.25" customHeight="1" thickBot="1" x14ac:dyDescent="0.4">
      <c r="B19" s="5"/>
      <c r="C19" s="17"/>
      <c r="D19" s="17"/>
      <c r="E19" s="17"/>
      <c r="F19" s="17"/>
      <c r="G19" s="17"/>
      <c r="H19" s="14"/>
    </row>
    <row r="20" spans="2:14" ht="25.75" customHeight="1" thickBot="1" x14ac:dyDescent="0.4">
      <c r="B20" s="5"/>
      <c r="C20" s="157" t="s">
        <v>35</v>
      </c>
      <c r="D20" s="157"/>
      <c r="E20" s="157"/>
      <c r="F20" s="157"/>
      <c r="G20" s="99">
        <v>0</v>
      </c>
      <c r="H20" s="1"/>
      <c r="I20" s="100"/>
      <c r="J20" s="167" t="s">
        <v>36</v>
      </c>
      <c r="K20" s="168"/>
      <c r="L20" s="169"/>
    </row>
    <row r="21" spans="2:14" ht="9.65" customHeight="1" thickBot="1" x14ac:dyDescent="0.4">
      <c r="B21" s="5"/>
      <c r="C21" s="17"/>
      <c r="D21" s="17"/>
      <c r="E21" s="17"/>
      <c r="F21" s="17"/>
      <c r="G21" s="17"/>
      <c r="H21" s="1"/>
      <c r="I21" s="18"/>
    </row>
    <row r="22" spans="2:14" ht="60.65" customHeight="1" thickBot="1" x14ac:dyDescent="0.4">
      <c r="B22" s="5"/>
      <c r="C22" s="157" t="s">
        <v>47</v>
      </c>
      <c r="D22" s="157"/>
      <c r="E22" s="157"/>
      <c r="F22" s="157"/>
      <c r="G22" s="90">
        <f>G17+G20+G18</f>
        <v>0</v>
      </c>
      <c r="H22" s="1"/>
      <c r="I22" s="154" t="s">
        <v>28</v>
      </c>
      <c r="J22" s="155"/>
      <c r="K22" s="155"/>
      <c r="L22" s="155"/>
      <c r="M22" s="155"/>
      <c r="N22" s="156"/>
    </row>
    <row r="23" spans="2:14" ht="8.25" customHeight="1" x14ac:dyDescent="0.35">
      <c r="B23" s="5"/>
      <c r="C23" s="17"/>
      <c r="D23" s="17"/>
      <c r="E23" s="17"/>
      <c r="F23" s="17"/>
      <c r="G23" s="17"/>
      <c r="H23" s="14"/>
    </row>
    <row r="24" spans="2:14" ht="8.25" customHeight="1" x14ac:dyDescent="0.35">
      <c r="B24" s="5"/>
      <c r="C24" s="17"/>
      <c r="D24" s="17"/>
      <c r="E24" s="17"/>
      <c r="F24" s="17"/>
      <c r="G24" s="17"/>
      <c r="H24" s="14"/>
    </row>
    <row r="25" spans="2:14" ht="5.75" customHeight="1" thickBot="1" x14ac:dyDescent="0.4">
      <c r="B25" s="18"/>
      <c r="C25" s="19"/>
      <c r="D25" s="19"/>
      <c r="E25" s="19"/>
      <c r="F25" s="19"/>
      <c r="G25" s="19"/>
      <c r="H25" s="20"/>
    </row>
  </sheetData>
  <mergeCells count="12">
    <mergeCell ref="I22:N22"/>
    <mergeCell ref="C17:F17"/>
    <mergeCell ref="C22:F22"/>
    <mergeCell ref="C13:F13"/>
    <mergeCell ref="B2:H2"/>
    <mergeCell ref="C4:D4"/>
    <mergeCell ref="E4:G4"/>
    <mergeCell ref="C7:G7"/>
    <mergeCell ref="C11:D11"/>
    <mergeCell ref="C20:F20"/>
    <mergeCell ref="J20:L20"/>
    <mergeCell ref="C18:F18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RAHARIRIAKA Miora</dc:creator>
  <cp:lastModifiedBy>STORIOLO Inès</cp:lastModifiedBy>
  <dcterms:created xsi:type="dcterms:W3CDTF">2020-12-08T12:28:33Z</dcterms:created>
  <dcterms:modified xsi:type="dcterms:W3CDTF">2026-06-12T16:00:41Z</dcterms:modified>
</cp:coreProperties>
</file>