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1-Angers\08-Logistique\Achat Marchés Facturation\02 - Procédures MP\1 PASSATION\2026\2026.CPAM.09 - Réfection sanitaires Cholet\2_ DCE Publié\"/>
    </mc:Choice>
  </mc:AlternateContent>
  <xr:revisionPtr revIDLastSave="0" documentId="13_ncr:1_{0B21ACF1-64CB-400B-B88F-9A68BCEEE63E}" xr6:coauthVersionLast="47" xr6:coauthVersionMax="47" xr10:uidLastSave="{00000000-0000-0000-0000-000000000000}"/>
  <bookViews>
    <workbookView xWindow="-25320" yWindow="-1980" windowWidth="25440" windowHeight="15270" xr2:uid="{00000000-000D-0000-FFFF-FFFF00000000}"/>
  </bookViews>
  <sheets>
    <sheet name="dpgf" sheetId="2" r:id="rId1"/>
  </sheets>
  <definedNames>
    <definedName name="_Hlk231913504" localSheetId="0">dpgf!$A$2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E10" i="2"/>
  <c r="D10" i="2"/>
  <c r="E11" i="2"/>
  <c r="D11" i="2"/>
  <c r="E9" i="2"/>
  <c r="D9" i="2"/>
  <c r="H45" i="2" l="1"/>
</calcChain>
</file>

<file path=xl/sharedStrings.xml><?xml version="1.0" encoding="utf-8"?>
<sst xmlns="http://schemas.openxmlformats.org/spreadsheetml/2006/main" count="92" uniqueCount="55">
  <si>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Dépose des faux plafonds</t>
    </r>
  </si>
  <si>
    <t>quantité RDC</t>
  </si>
  <si>
    <t>quantité 1er étage</t>
  </si>
  <si>
    <t>Total HT</t>
  </si>
  <si>
    <t>Elévation des cloisons séparatives toute hauteur en carreau de platre</t>
  </si>
  <si>
    <t>Pose de nouveaux faux plafonds</t>
  </si>
  <si>
    <t>Pose d’urinoir</t>
  </si>
  <si>
    <t>Remplacement des bouches de ventilation</t>
  </si>
  <si>
    <t>miroir</t>
  </si>
  <si>
    <t>alimentation seche main elec</t>
  </si>
  <si>
    <t>Pose de plan vasque marque varicor type Florac (PMR) avec mitigeurs Tempomix 2</t>
  </si>
  <si>
    <t>dépose elec</t>
  </si>
  <si>
    <t>diffuseur lumineux SSI</t>
  </si>
  <si>
    <t>installation de chantier</t>
  </si>
  <si>
    <t>Pose de carrelage (compris dépose, ragréage )</t>
  </si>
  <si>
    <t xml:space="preserve">séparation urinoirs </t>
  </si>
  <si>
    <t>Total travaux HT</t>
  </si>
  <si>
    <t>cout unitaire HT</t>
  </si>
  <si>
    <t>Nettoyage de fin de chantier</t>
  </si>
  <si>
    <t>Peinture sur mur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</si>
  <si>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Modification des cloisonements selon plan au 1er étage cloison 72/48</t>
    </r>
  </si>
  <si>
    <t>bloc porte de 93 pour sanitaire PMR</t>
  </si>
  <si>
    <t>Dépose des cloisons y compris bloc porte</t>
  </si>
  <si>
    <t>Installation de chantier</t>
  </si>
  <si>
    <t>unités</t>
  </si>
  <si>
    <t>ens</t>
  </si>
  <si>
    <t>chapitre</t>
  </si>
  <si>
    <t>Poignée de tirage</t>
  </si>
  <si>
    <t>Signalisation sanitaire</t>
  </si>
  <si>
    <t>Peinture sur ouvrage bois</t>
  </si>
  <si>
    <t>Peinture sur plaque de platre neuve</t>
  </si>
  <si>
    <t>Faience</t>
  </si>
  <si>
    <t>quantité entreprise</t>
  </si>
  <si>
    <t xml:space="preserve">Dépose </t>
  </si>
  <si>
    <t>Distribution EF et ECS</t>
  </si>
  <si>
    <t>Distribution EU EV</t>
  </si>
  <si>
    <t>WC PMR</t>
  </si>
  <si>
    <t>DPGF</t>
  </si>
  <si>
    <t>peinture sur ouvrage métallique</t>
  </si>
  <si>
    <t>Phasage</t>
  </si>
  <si>
    <t>Armoire électrique</t>
  </si>
  <si>
    <t>Distribution et cablage</t>
  </si>
  <si>
    <t>12,7,1</t>
  </si>
  <si>
    <t>détection</t>
  </si>
  <si>
    <t>12,7,2</t>
  </si>
  <si>
    <t xml:space="preserve">SARDON 13W </t>
  </si>
  <si>
    <t xml:space="preserve">SARDON 9W </t>
  </si>
  <si>
    <t>appareils d'éclairage</t>
  </si>
  <si>
    <t>Rénovation des sanitaires des locaux de la CPAM de Maine et Loire à CHOLET</t>
  </si>
  <si>
    <t>Marché à Procédure Adaptée n°2026.CPAM.09</t>
  </si>
  <si>
    <t xml:space="preserve">MOSS 14W </t>
  </si>
  <si>
    <t xml:space="preserve">Fait le </t>
  </si>
  <si>
    <t xml:space="preserve">A </t>
  </si>
  <si>
    <t>Signature</t>
  </si>
  <si>
    <t>Les prix sont exprimés en euros hors taxes. Les prestations sont définies dans le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</si>
</sst>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20"/>
      <color rgb="FF0C419A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rgb="FF00A5D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0" xfId="0" applyFont="1"/>
    <xf numFmtId="0" fontId="0" fillId="0" borderId="8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0" fillId="2" borderId="0" xfId="0" applyFill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2495550</xdr:colOff>
      <xdr:row>1</xdr:row>
      <xdr:rowOff>50</xdr:rowOff>
    </xdr:to>
    <xdr:pic>
      <xdr:nvPicPr>
        <xdr:cNvPr id="2" name="Image 1" descr="Image">
          <a:extLst>
            <a:ext uri="{FF2B5EF4-FFF2-40B4-BE49-F238E27FC236}">
              <a16:creationId xmlns:a16="http://schemas.microsoft.com/office/drawing/2014/main" id="{6163E337-9709-412C-BB39-F85345B6B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57550" cy="1000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abSelected="1" topLeftCell="A18" workbookViewId="0">
      <selection activeCell="K10" sqref="K10"/>
    </sheetView>
  </sheetViews>
  <sheetFormatPr baseColWidth="10" defaultRowHeight="15" x14ac:dyDescent="0.25"/>
  <cols>
    <col min="2" max="2" width="71.7109375" customWidth="1"/>
    <col min="3" max="3" width="17.5703125" customWidth="1"/>
    <col min="8" max="8" width="18.5703125" customWidth="1"/>
  </cols>
  <sheetData>
    <row r="1" spans="1:8" ht="78.75" customHeight="1" x14ac:dyDescent="0.25"/>
    <row r="2" spans="1:8" ht="42" customHeight="1" x14ac:dyDescent="0.4">
      <c r="A2" s="22" t="s">
        <v>48</v>
      </c>
      <c r="B2" s="28"/>
      <c r="C2" s="28"/>
      <c r="D2" s="28"/>
      <c r="E2" s="28"/>
      <c r="F2" s="28"/>
      <c r="G2" s="28"/>
      <c r="H2" s="28"/>
    </row>
    <row r="3" spans="1:8" ht="26.25" x14ac:dyDescent="0.4">
      <c r="A3" s="30" t="s">
        <v>49</v>
      </c>
      <c r="B3" s="29"/>
      <c r="C3" s="29"/>
      <c r="D3" s="29"/>
      <c r="E3" s="29"/>
      <c r="F3" s="29"/>
      <c r="G3" s="29"/>
      <c r="H3" s="29"/>
    </row>
    <row r="4" spans="1:8" ht="26.25" x14ac:dyDescent="0.4">
      <c r="A4" s="31" t="s">
        <v>54</v>
      </c>
      <c r="B4" s="31"/>
      <c r="C4" s="31"/>
      <c r="D4" s="31"/>
      <c r="E4" s="31"/>
      <c r="F4" s="31"/>
      <c r="G4" s="31"/>
      <c r="H4" s="29"/>
    </row>
    <row r="5" spans="1:8" ht="23.25" customHeight="1" x14ac:dyDescent="0.25">
      <c r="A5" s="23" t="s">
        <v>37</v>
      </c>
      <c r="B5" s="23"/>
      <c r="C5" s="23"/>
      <c r="D5" s="23"/>
      <c r="E5" s="23"/>
      <c r="F5" s="23"/>
      <c r="G5" s="23"/>
      <c r="H5" s="23"/>
    </row>
    <row r="6" spans="1:8" ht="30" x14ac:dyDescent="0.25">
      <c r="A6" s="26" t="s">
        <v>26</v>
      </c>
      <c r="B6" s="25"/>
      <c r="C6" s="24" t="s">
        <v>24</v>
      </c>
      <c r="D6" s="25" t="s">
        <v>1</v>
      </c>
      <c r="E6" s="25" t="s">
        <v>2</v>
      </c>
      <c r="F6" s="25" t="s">
        <v>32</v>
      </c>
      <c r="G6" s="25" t="s">
        <v>17</v>
      </c>
      <c r="H6" s="25" t="s">
        <v>3</v>
      </c>
    </row>
    <row r="7" spans="1:8" x14ac:dyDescent="0.25">
      <c r="A7" s="2">
        <v>5.0999999999999996</v>
      </c>
      <c r="B7" s="6" t="s">
        <v>23</v>
      </c>
      <c r="C7" s="6" t="s">
        <v>25</v>
      </c>
      <c r="D7" s="2">
        <v>1</v>
      </c>
      <c r="E7" s="2">
        <v>1</v>
      </c>
      <c r="F7" s="2"/>
      <c r="G7" s="2"/>
      <c r="H7" s="2"/>
    </row>
    <row r="8" spans="1:8" ht="15" customHeight="1" x14ac:dyDescent="0.25">
      <c r="A8" s="2">
        <v>5.2</v>
      </c>
      <c r="B8" s="14" t="s">
        <v>0</v>
      </c>
      <c r="C8" s="1" t="s">
        <v>25</v>
      </c>
      <c r="D8" s="7">
        <v>1</v>
      </c>
      <c r="E8" s="7">
        <v>1</v>
      </c>
      <c r="F8" s="7"/>
      <c r="G8" s="3"/>
      <c r="H8" s="3"/>
    </row>
    <row r="9" spans="1:8" x14ac:dyDescent="0.25">
      <c r="A9" s="2">
        <v>5.2</v>
      </c>
      <c r="B9" s="14" t="s">
        <v>22</v>
      </c>
      <c r="C9" s="1" t="s">
        <v>24</v>
      </c>
      <c r="D9" s="7">
        <f>1.6*2.8+1</f>
        <v>5.4799999999999995</v>
      </c>
      <c r="E9" s="7">
        <f>(1.2*2)+(1.5*2)+(2.2*2.8)</f>
        <v>11.56</v>
      </c>
      <c r="F9" s="7"/>
      <c r="G9" s="3"/>
      <c r="H9" s="3"/>
    </row>
    <row r="10" spans="1:8" x14ac:dyDescent="0.25">
      <c r="A10" s="2">
        <v>6.1</v>
      </c>
      <c r="B10" s="14" t="s">
        <v>20</v>
      </c>
      <c r="C10" s="1" t="s">
        <v>24</v>
      </c>
      <c r="D10" s="7">
        <f>1.8*1.6*2.8</f>
        <v>8.0640000000000001</v>
      </c>
      <c r="E10" s="7">
        <f>2*2.8*2.1</f>
        <v>11.76</v>
      </c>
      <c r="F10" s="7"/>
      <c r="G10" s="3"/>
      <c r="H10" s="3"/>
    </row>
    <row r="11" spans="1:8" x14ac:dyDescent="0.25">
      <c r="A11" s="2">
        <v>6.2</v>
      </c>
      <c r="B11" s="14" t="s">
        <v>4</v>
      </c>
      <c r="C11" s="1" t="s">
        <v>24</v>
      </c>
      <c r="D11" s="7">
        <f>(1.6+1.6+1.8+1.8)*1</f>
        <v>6.8</v>
      </c>
      <c r="E11" s="7">
        <f>(4.6+4.6+3.2+3.2)*1</f>
        <v>15.599999999999998</v>
      </c>
      <c r="F11" s="7"/>
      <c r="G11" s="3"/>
      <c r="H11" s="3"/>
    </row>
    <row r="12" spans="1:8" x14ac:dyDescent="0.25">
      <c r="A12" s="2">
        <v>7.1</v>
      </c>
      <c r="B12" s="14" t="s">
        <v>21</v>
      </c>
      <c r="C12" s="1" t="s">
        <v>24</v>
      </c>
      <c r="D12" s="7">
        <v>1</v>
      </c>
      <c r="E12" s="7">
        <v>2</v>
      </c>
      <c r="F12" s="7"/>
      <c r="G12" s="3"/>
      <c r="H12" s="3"/>
    </row>
    <row r="13" spans="1:8" x14ac:dyDescent="0.25">
      <c r="A13" s="2">
        <v>7.2</v>
      </c>
      <c r="B13" s="14" t="s">
        <v>27</v>
      </c>
      <c r="C13" s="1" t="s">
        <v>24</v>
      </c>
      <c r="D13" s="7">
        <v>1</v>
      </c>
      <c r="E13" s="7">
        <v>2</v>
      </c>
      <c r="F13" s="7"/>
      <c r="G13" s="3"/>
      <c r="H13" s="3"/>
    </row>
    <row r="14" spans="1:8" x14ac:dyDescent="0.25">
      <c r="A14" s="2">
        <v>7.3</v>
      </c>
      <c r="B14" s="14" t="s">
        <v>28</v>
      </c>
      <c r="C14" s="1" t="s">
        <v>24</v>
      </c>
      <c r="D14" s="7">
        <v>3</v>
      </c>
      <c r="E14" s="7">
        <v>5</v>
      </c>
      <c r="F14" s="7"/>
      <c r="G14" s="3"/>
      <c r="H14" s="3"/>
    </row>
    <row r="15" spans="1:8" x14ac:dyDescent="0.25">
      <c r="A15" s="2">
        <v>7.4</v>
      </c>
      <c r="B15" s="14" t="s">
        <v>15</v>
      </c>
      <c r="C15" s="1" t="s">
        <v>24</v>
      </c>
      <c r="D15" s="7">
        <v>1</v>
      </c>
      <c r="E15" s="7">
        <v>1</v>
      </c>
      <c r="F15" s="7"/>
      <c r="G15" s="3"/>
      <c r="H15" s="3"/>
    </row>
    <row r="16" spans="1:8" x14ac:dyDescent="0.25">
      <c r="A16" s="11">
        <v>8.1999999999999993</v>
      </c>
      <c r="B16" s="14" t="s">
        <v>14</v>
      </c>
      <c r="C16" s="1" t="s">
        <v>24</v>
      </c>
      <c r="D16" s="7">
        <v>21</v>
      </c>
      <c r="E16" s="7">
        <v>44</v>
      </c>
      <c r="F16" s="7"/>
      <c r="G16" s="3"/>
      <c r="H16" s="3"/>
    </row>
    <row r="17" spans="1:8" x14ac:dyDescent="0.25">
      <c r="A17" s="11">
        <v>9.1</v>
      </c>
      <c r="B17" s="14" t="s">
        <v>19</v>
      </c>
      <c r="C17" s="1" t="s">
        <v>24</v>
      </c>
      <c r="D17" s="9">
        <f>(3+2+1.1+1.5+1.5+3+2)*2*2.3</f>
        <v>64.86</v>
      </c>
      <c r="E17" s="7">
        <f>(5.1+5+1.3+12.8+2.6+1.6+4)*2*2.3</f>
        <v>149.04000000000002</v>
      </c>
      <c r="F17" s="7"/>
      <c r="G17" s="3"/>
      <c r="H17" s="3"/>
    </row>
    <row r="18" spans="1:8" x14ac:dyDescent="0.25">
      <c r="A18" s="11">
        <v>9.1999999999999993</v>
      </c>
      <c r="B18" s="14" t="s">
        <v>29</v>
      </c>
      <c r="C18" s="1" t="s">
        <v>25</v>
      </c>
      <c r="D18" s="7">
        <v>1</v>
      </c>
      <c r="E18" s="7">
        <v>1</v>
      </c>
      <c r="F18" s="7"/>
      <c r="G18" s="3"/>
      <c r="H18" s="3"/>
    </row>
    <row r="19" spans="1:8" x14ac:dyDescent="0.25">
      <c r="A19" s="11">
        <v>9.3000000000000007</v>
      </c>
      <c r="B19" s="14" t="s">
        <v>30</v>
      </c>
      <c r="C19" s="1" t="s">
        <v>25</v>
      </c>
      <c r="D19" s="7">
        <v>1</v>
      </c>
      <c r="E19" s="7">
        <v>1</v>
      </c>
      <c r="F19" s="7"/>
      <c r="G19" s="3"/>
      <c r="H19" s="3"/>
    </row>
    <row r="20" spans="1:8" x14ac:dyDescent="0.25">
      <c r="A20" s="11">
        <v>9.4</v>
      </c>
      <c r="B20" s="14" t="s">
        <v>38</v>
      </c>
      <c r="C20" s="1" t="s">
        <v>25</v>
      </c>
      <c r="D20" s="8">
        <v>1</v>
      </c>
      <c r="E20" s="8">
        <v>1</v>
      </c>
      <c r="F20" s="8"/>
      <c r="G20" s="3"/>
      <c r="H20" s="3"/>
    </row>
    <row r="21" spans="1:8" x14ac:dyDescent="0.25">
      <c r="A21" s="11">
        <v>9.5</v>
      </c>
      <c r="B21" s="14" t="s">
        <v>31</v>
      </c>
      <c r="C21" s="1" t="s">
        <v>25</v>
      </c>
      <c r="D21" s="7"/>
      <c r="E21" s="7">
        <v>1</v>
      </c>
      <c r="F21" s="7"/>
      <c r="G21" s="3"/>
      <c r="H21" s="3"/>
    </row>
    <row r="22" spans="1:8" x14ac:dyDescent="0.25">
      <c r="A22" s="2">
        <v>10</v>
      </c>
      <c r="B22" s="14" t="s">
        <v>5</v>
      </c>
      <c r="C22" s="1" t="s">
        <v>24</v>
      </c>
      <c r="D22" s="7">
        <v>21</v>
      </c>
      <c r="E22" s="7">
        <v>44</v>
      </c>
      <c r="F22" s="7"/>
      <c r="G22" s="3"/>
      <c r="H22" s="3"/>
    </row>
    <row r="23" spans="1:8" x14ac:dyDescent="0.25">
      <c r="A23" s="2">
        <v>11.1</v>
      </c>
      <c r="B23" s="14" t="s">
        <v>33</v>
      </c>
      <c r="C23" s="1" t="s">
        <v>25</v>
      </c>
      <c r="D23" s="8">
        <v>1</v>
      </c>
      <c r="E23" s="8">
        <v>1</v>
      </c>
      <c r="F23" s="8"/>
      <c r="G23" s="3"/>
      <c r="H23" s="3"/>
    </row>
    <row r="24" spans="1:8" x14ac:dyDescent="0.25">
      <c r="A24" s="11">
        <v>11.2</v>
      </c>
      <c r="B24" s="14" t="s">
        <v>34</v>
      </c>
      <c r="C24" s="1" t="s">
        <v>25</v>
      </c>
      <c r="D24" s="7">
        <v>1</v>
      </c>
      <c r="E24" s="7">
        <v>1</v>
      </c>
      <c r="F24" s="7"/>
      <c r="G24" s="3"/>
      <c r="H24" s="3"/>
    </row>
    <row r="25" spans="1:8" x14ac:dyDescent="0.25">
      <c r="A25" s="7">
        <v>11.3</v>
      </c>
      <c r="B25" s="1" t="s">
        <v>35</v>
      </c>
      <c r="C25" s="1" t="s">
        <v>25</v>
      </c>
      <c r="D25" s="7">
        <v>1</v>
      </c>
      <c r="E25" s="7">
        <v>2</v>
      </c>
      <c r="F25" s="7"/>
      <c r="G25" s="3"/>
      <c r="H25" s="3"/>
    </row>
    <row r="26" spans="1:8" x14ac:dyDescent="0.25">
      <c r="A26" s="7">
        <v>11.4</v>
      </c>
      <c r="B26" s="1" t="s">
        <v>36</v>
      </c>
      <c r="C26" s="1" t="s">
        <v>24</v>
      </c>
      <c r="D26" s="7">
        <v>1</v>
      </c>
      <c r="E26" s="7">
        <v>2</v>
      </c>
      <c r="F26" s="7"/>
      <c r="G26" s="3"/>
      <c r="H26" s="3"/>
    </row>
    <row r="27" spans="1:8" x14ac:dyDescent="0.25">
      <c r="A27" s="7">
        <v>11.5</v>
      </c>
      <c r="B27" s="1" t="s">
        <v>10</v>
      </c>
      <c r="C27" s="1" t="s">
        <v>24</v>
      </c>
      <c r="D27" s="7">
        <v>1</v>
      </c>
      <c r="E27" s="7">
        <v>3</v>
      </c>
      <c r="F27" s="7"/>
      <c r="G27" s="3"/>
      <c r="H27" s="3"/>
    </row>
    <row r="28" spans="1:8" x14ac:dyDescent="0.25">
      <c r="A28" s="7">
        <v>11.6</v>
      </c>
      <c r="B28" s="1" t="s">
        <v>6</v>
      </c>
      <c r="C28" s="1" t="s">
        <v>24</v>
      </c>
      <c r="D28" s="7">
        <v>1</v>
      </c>
      <c r="E28" s="7">
        <v>1</v>
      </c>
      <c r="F28" s="7"/>
      <c r="G28" s="3"/>
      <c r="H28" s="3"/>
    </row>
    <row r="29" spans="1:8" x14ac:dyDescent="0.25">
      <c r="A29" s="7">
        <v>11.7</v>
      </c>
      <c r="B29" s="1" t="s">
        <v>7</v>
      </c>
      <c r="C29" s="1" t="s">
        <v>24</v>
      </c>
      <c r="D29" s="7">
        <v>5</v>
      </c>
      <c r="E29" s="7">
        <v>12</v>
      </c>
      <c r="F29" s="7"/>
      <c r="G29" s="3"/>
      <c r="H29" s="3"/>
    </row>
    <row r="30" spans="1:8" x14ac:dyDescent="0.25">
      <c r="A30" s="7">
        <v>11.8</v>
      </c>
      <c r="B30" s="1" t="s">
        <v>8</v>
      </c>
      <c r="C30" s="1" t="s">
        <v>24</v>
      </c>
      <c r="D30" s="7">
        <v>2</v>
      </c>
      <c r="E30" s="7">
        <v>4</v>
      </c>
      <c r="F30" s="7"/>
      <c r="G30" s="3"/>
      <c r="H30" s="3"/>
    </row>
    <row r="31" spans="1:8" x14ac:dyDescent="0.25">
      <c r="A31" s="8">
        <v>12.2</v>
      </c>
      <c r="B31" s="1" t="s">
        <v>23</v>
      </c>
      <c r="C31" s="1" t="s">
        <v>25</v>
      </c>
      <c r="D31" s="8">
        <v>1</v>
      </c>
      <c r="E31" s="8">
        <v>1</v>
      </c>
      <c r="F31" s="8"/>
      <c r="G31" s="3"/>
      <c r="H31" s="3"/>
    </row>
    <row r="32" spans="1:8" x14ac:dyDescent="0.25">
      <c r="A32" s="7">
        <v>12.3</v>
      </c>
      <c r="B32" s="1" t="s">
        <v>11</v>
      </c>
      <c r="C32" s="1" t="s">
        <v>25</v>
      </c>
      <c r="D32" s="7">
        <v>1</v>
      </c>
      <c r="E32" s="7">
        <v>1</v>
      </c>
      <c r="F32" s="7"/>
      <c r="G32" s="3"/>
      <c r="H32" s="3"/>
    </row>
    <row r="33" spans="1:8" x14ac:dyDescent="0.25">
      <c r="A33" s="10">
        <v>12.4</v>
      </c>
      <c r="B33" s="1" t="s">
        <v>39</v>
      </c>
      <c r="C33" s="1" t="s">
        <v>25</v>
      </c>
      <c r="D33" s="10">
        <v>1</v>
      </c>
      <c r="E33" s="10">
        <v>1</v>
      </c>
      <c r="F33" s="10"/>
      <c r="G33" s="3"/>
      <c r="H33" s="3"/>
    </row>
    <row r="34" spans="1:8" x14ac:dyDescent="0.25">
      <c r="A34" s="10">
        <v>12.5</v>
      </c>
      <c r="B34" s="15" t="s">
        <v>40</v>
      </c>
      <c r="C34" s="1" t="s">
        <v>25</v>
      </c>
      <c r="D34" s="10">
        <v>1</v>
      </c>
      <c r="E34" s="10">
        <v>1</v>
      </c>
      <c r="F34" s="10"/>
      <c r="G34" s="3"/>
      <c r="H34" s="3"/>
    </row>
    <row r="35" spans="1:8" x14ac:dyDescent="0.25">
      <c r="A35" s="10">
        <v>12.6</v>
      </c>
      <c r="B35" s="15" t="s">
        <v>41</v>
      </c>
      <c r="C35" s="1" t="s">
        <v>25</v>
      </c>
      <c r="D35" s="10">
        <v>1</v>
      </c>
      <c r="E35" s="10">
        <v>1</v>
      </c>
      <c r="F35" s="10"/>
      <c r="G35" s="3"/>
      <c r="H35" s="3"/>
    </row>
    <row r="36" spans="1:8" x14ac:dyDescent="0.25">
      <c r="A36" s="10" t="s">
        <v>42</v>
      </c>
      <c r="B36" s="12" t="s">
        <v>43</v>
      </c>
      <c r="C36" s="1" t="s">
        <v>24</v>
      </c>
      <c r="D36" s="10">
        <v>5</v>
      </c>
      <c r="E36" s="10">
        <v>12</v>
      </c>
      <c r="F36" s="10"/>
      <c r="G36" s="3"/>
      <c r="H36" s="3"/>
    </row>
    <row r="37" spans="1:8" x14ac:dyDescent="0.25">
      <c r="A37" s="19" t="s">
        <v>44</v>
      </c>
      <c r="B37" s="12" t="s">
        <v>47</v>
      </c>
      <c r="C37" s="1"/>
      <c r="D37" s="10"/>
      <c r="E37" s="10"/>
      <c r="F37" s="10"/>
      <c r="G37" s="3"/>
      <c r="H37" s="3"/>
    </row>
    <row r="38" spans="1:8" ht="15.75" x14ac:dyDescent="0.25">
      <c r="A38" s="20"/>
      <c r="B38" s="13" t="s">
        <v>45</v>
      </c>
      <c r="C38" s="1" t="s">
        <v>24</v>
      </c>
      <c r="D38" s="10">
        <v>2</v>
      </c>
      <c r="E38" s="10">
        <v>6</v>
      </c>
      <c r="F38" s="10"/>
      <c r="G38" s="3"/>
      <c r="H38" s="3"/>
    </row>
    <row r="39" spans="1:8" ht="15.75" x14ac:dyDescent="0.25">
      <c r="A39" s="20"/>
      <c r="B39" s="13" t="s">
        <v>46</v>
      </c>
      <c r="C39" s="1" t="s">
        <v>24</v>
      </c>
      <c r="D39" s="10">
        <v>6</v>
      </c>
      <c r="E39" s="10">
        <v>10</v>
      </c>
      <c r="F39" s="10"/>
      <c r="G39" s="3"/>
      <c r="H39" s="3"/>
    </row>
    <row r="40" spans="1:8" ht="15.75" x14ac:dyDescent="0.25">
      <c r="A40" s="21"/>
      <c r="B40" s="13" t="s">
        <v>50</v>
      </c>
      <c r="C40" s="1" t="s">
        <v>24</v>
      </c>
      <c r="D40" s="10">
        <v>2</v>
      </c>
      <c r="E40" s="10">
        <v>4</v>
      </c>
      <c r="F40" s="10"/>
      <c r="G40" s="3"/>
      <c r="H40" s="3"/>
    </row>
    <row r="41" spans="1:8" x14ac:dyDescent="0.25">
      <c r="A41" s="7">
        <v>12.8</v>
      </c>
      <c r="B41" s="1" t="s">
        <v>9</v>
      </c>
      <c r="C41" s="1" t="s">
        <v>24</v>
      </c>
      <c r="D41" s="7">
        <v>2</v>
      </c>
      <c r="E41" s="7">
        <v>3</v>
      </c>
      <c r="F41" s="7"/>
      <c r="G41" s="3"/>
      <c r="H41" s="3"/>
    </row>
    <row r="42" spans="1:8" x14ac:dyDescent="0.25">
      <c r="A42" s="7"/>
      <c r="B42" s="1" t="s">
        <v>13</v>
      </c>
      <c r="C42" s="1" t="s">
        <v>25</v>
      </c>
      <c r="D42" s="7">
        <v>1</v>
      </c>
      <c r="E42" s="7">
        <v>1</v>
      </c>
      <c r="F42" s="7"/>
      <c r="G42" s="3"/>
      <c r="H42" s="3"/>
    </row>
    <row r="43" spans="1:8" x14ac:dyDescent="0.25">
      <c r="A43" s="7">
        <v>12.9</v>
      </c>
      <c r="B43" s="1" t="s">
        <v>12</v>
      </c>
      <c r="C43" s="1" t="s">
        <v>24</v>
      </c>
      <c r="D43" s="7">
        <v>2</v>
      </c>
      <c r="E43" s="7">
        <v>3</v>
      </c>
      <c r="F43" s="7"/>
      <c r="G43" s="3"/>
      <c r="H43" s="3"/>
    </row>
    <row r="44" spans="1:8" x14ac:dyDescent="0.25">
      <c r="A44" s="7">
        <v>13.1</v>
      </c>
      <c r="B44" s="1" t="s">
        <v>18</v>
      </c>
      <c r="C44" s="1" t="s">
        <v>25</v>
      </c>
      <c r="D44" s="7">
        <v>1</v>
      </c>
      <c r="E44" s="7">
        <v>1</v>
      </c>
      <c r="F44" s="7"/>
      <c r="G44" s="3"/>
      <c r="H44" s="3"/>
    </row>
    <row r="45" spans="1:8" x14ac:dyDescent="0.25">
      <c r="A45" s="17"/>
      <c r="B45" s="18"/>
      <c r="C45" s="5"/>
      <c r="D45" s="16" t="s">
        <v>16</v>
      </c>
      <c r="E45" s="16"/>
      <c r="F45" s="16"/>
      <c r="G45" s="16"/>
      <c r="H45" s="4">
        <f>SUM(H8:H44)</f>
        <v>0</v>
      </c>
    </row>
    <row r="47" spans="1:8" x14ac:dyDescent="0.25">
      <c r="B47" s="27" t="s">
        <v>51</v>
      </c>
    </row>
    <row r="48" spans="1:8" x14ac:dyDescent="0.25">
      <c r="B48" s="27" t="s">
        <v>52</v>
      </c>
    </row>
    <row r="49" spans="2:2" x14ac:dyDescent="0.25">
      <c r="B49" s="27" t="s">
        <v>53</v>
      </c>
    </row>
  </sheetData>
  <mergeCells count="5">
    <mergeCell ref="A4:G4"/>
    <mergeCell ref="A5:H5"/>
    <mergeCell ref="A45:B45"/>
    <mergeCell ref="D45:G45"/>
    <mergeCell ref="A37:A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dpgf!_Hlk231913504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MERCIER GUILLAUME (CPAM MAINE-ET-LOIRE)</dc:creator>
  <cp:lastModifiedBy>THOMAS ELISE (CPAM MAINE-ET-LOIRE)</cp:lastModifiedBy>
  <dcterms:created xsi:type="dcterms:W3CDTF">2026-03-13T13:29:51Z</dcterms:created>
  <dcterms:modified xsi:type="dcterms:W3CDTF">2026-06-12T14:26:21Z</dcterms:modified>
</cp:coreProperties>
</file>