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6\1 - Passation de marché\SDD\EGI\EGI-2026-0230 - Long-term model of the Uzbek power system\2 Préparation DCE\"/>
    </mc:Choice>
  </mc:AlternateContent>
  <xr:revisionPtr revIDLastSave="0" documentId="13_ncr:1_{3441DF04-EB9C-4621-A128-34876B12510A}" xr6:coauthVersionLast="47" xr6:coauthVersionMax="47" xr10:uidLastSave="{00000000-0000-0000-0000-000000000000}"/>
  <bookViews>
    <workbookView xWindow="-110" yWindow="-110" windowWidth="19420" windowHeight="11500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4" l="1"/>
  <c r="F20" i="4"/>
  <c r="G20" i="4"/>
  <c r="H20" i="4"/>
  <c r="I20" i="4"/>
  <c r="J20" i="4"/>
  <c r="K20" i="4"/>
  <c r="L20" i="4"/>
  <c r="M20" i="4"/>
  <c r="F22" i="4"/>
  <c r="G22" i="4"/>
  <c r="H22" i="4"/>
  <c r="I22" i="4"/>
  <c r="J22" i="4"/>
  <c r="K22" i="4"/>
  <c r="L22" i="4"/>
  <c r="L31" i="4" s="1"/>
  <c r="M22" i="4"/>
  <c r="M31" i="4" s="1"/>
  <c r="F24" i="4"/>
  <c r="G24" i="4"/>
  <c r="H24" i="4"/>
  <c r="I24" i="4"/>
  <c r="J24" i="4"/>
  <c r="K24" i="4"/>
  <c r="L24" i="4"/>
  <c r="M24" i="4"/>
  <c r="F26" i="4"/>
  <c r="G26" i="4"/>
  <c r="H26" i="4"/>
  <c r="I26" i="4"/>
  <c r="J26" i="4"/>
  <c r="K26" i="4"/>
  <c r="L26" i="4"/>
  <c r="M26" i="4"/>
  <c r="F28" i="4"/>
  <c r="G28" i="4"/>
  <c r="H28" i="4"/>
  <c r="I28" i="4"/>
  <c r="J28" i="4"/>
  <c r="K28" i="4"/>
  <c r="L28" i="4"/>
  <c r="M28" i="4"/>
  <c r="E28" i="4"/>
  <c r="E26" i="4"/>
  <c r="E22" i="4"/>
  <c r="E20" i="4"/>
  <c r="F30" i="4" l="1"/>
  <c r="G30" i="4"/>
  <c r="H30" i="4"/>
  <c r="I30" i="4"/>
  <c r="J30" i="4"/>
  <c r="K30" i="4"/>
  <c r="L30" i="4"/>
  <c r="M30" i="4"/>
  <c r="E30" i="4"/>
  <c r="E24" i="4" l="1"/>
  <c r="E31" i="4" s="1"/>
  <c r="H31" i="4" l="1"/>
  <c r="G31" i="4"/>
  <c r="K31" i="4"/>
  <c r="J31" i="4"/>
  <c r="F31" i="4"/>
  <c r="I31" i="4"/>
  <c r="E33" i="4" l="1"/>
  <c r="E42" i="4" s="1"/>
</calcChain>
</file>

<file path=xl/sharedStrings.xml><?xml version="1.0" encoding="utf-8"?>
<sst xmlns="http://schemas.openxmlformats.org/spreadsheetml/2006/main" count="54" uniqueCount="54">
  <si>
    <t>Profile 1</t>
  </si>
  <si>
    <t>Profile 2</t>
  </si>
  <si>
    <t>Profile 3</t>
  </si>
  <si>
    <t>Profile 4</t>
  </si>
  <si>
    <t>Profile 5</t>
  </si>
  <si>
    <t>Profile 6</t>
  </si>
  <si>
    <t>Profile 7</t>
  </si>
  <si>
    <t>(…)</t>
  </si>
  <si>
    <t>N profile</t>
  </si>
  <si>
    <t xml:space="preserve">JUNIOR (6 months to 3 years of experience) </t>
  </si>
  <si>
    <t>SENIOR(&gt;3 years - 7 years of experience)</t>
  </si>
  <si>
    <t xml:space="preserve">EXPERT(at least 7 years and more experience) </t>
  </si>
  <si>
    <t>Nom du soumissionnaire / Bidder Name:</t>
  </si>
  <si>
    <t>La décomposition ci-après n'est pas contractuelle. Seul le montant forfaitaire global sera contractualisé.
The following breakdown is not contractual. Only the overall lump sum will be contracted.</t>
  </si>
  <si>
    <t>PROFILS ET LIVRABLES / PROFILES AND DELIVERABLES</t>
  </si>
  <si>
    <t>Profils retenus pour la mission décrite dans les TDR / Profiles selected for the mission described in the TDR</t>
  </si>
  <si>
    <t>Nombre d'années d'expérience / Number of years of experience</t>
  </si>
  <si>
    <t xml:space="preserve">Profils / Profiles </t>
  </si>
  <si>
    <t>Structure/société d'appartenance - Structure/Parent Company</t>
  </si>
  <si>
    <t>Expertise principale / Core expertise</t>
  </si>
  <si>
    <t>Local - International - Implatation / Implementation</t>
  </si>
  <si>
    <t>Taux jour en € HT / Day rate in € HT</t>
  </si>
  <si>
    <t xml:space="preserve">Nombre total de jours / Total number of days </t>
  </si>
  <si>
    <t>Montant total en € HT / Total amount in €HT</t>
  </si>
  <si>
    <t>Montant total de prestation  en € Net de TVA / Total net VAT benefit</t>
  </si>
  <si>
    <t>AUTRES FRAIS le cas échéant / OTHER FEES as applicable</t>
  </si>
  <si>
    <t>Frais logistiques / Logistics costs</t>
  </si>
  <si>
    <t>Autres à préciser / Others to specify</t>
  </si>
  <si>
    <t>Total autres dépenses / Total other expenditure</t>
  </si>
  <si>
    <t>Montant total du contrat Prestations + frais eventuels
/ Total amount of contrat Prestations + possible costs</t>
  </si>
  <si>
    <t>Jours par profil : Tâche 2 / Days per profile: Task 2</t>
  </si>
  <si>
    <t>Jours par profil : Tâche 3 / Days per profile: Task 3</t>
  </si>
  <si>
    <r>
      <t xml:space="preserve">EGI-2026-0230
</t>
    </r>
    <r>
      <rPr>
        <b/>
        <sz val="16"/>
        <rFont val="Roboto Black"/>
      </rPr>
      <t xml:space="preserve">
DECOMPOSITION DU PRIX GLOBAL ET FORFAITAIRE / BREAKDOWN OF THE OVERALL PRICE</t>
    </r>
  </si>
  <si>
    <t>Senior Electrical Systems Engineer / Project Manager</t>
  </si>
  <si>
    <t>Renewable Energy Integration Expert</t>
  </si>
  <si>
    <t>Thermal Power Plants and Flexibility Expert</t>
  </si>
  <si>
    <t>Power Electronics and Stability Expert</t>
  </si>
  <si>
    <t>Training and Capacity Building Expert</t>
  </si>
  <si>
    <t>Long-term planning and scenario analysis Expert</t>
  </si>
  <si>
    <t>Grid Code and Operations Expert</t>
  </si>
  <si>
    <t>…</t>
  </si>
  <si>
    <t>Task 1 – Review of International Best Practices</t>
  </si>
  <si>
    <t>Jours par profil : Tâche 1 / Days per profile: Task 1.</t>
  </si>
  <si>
    <t>Total / Profil - Profile : Tâche 1 - Task 1.</t>
  </si>
  <si>
    <t>Task 2 – Development of Power System Models</t>
  </si>
  <si>
    <t>Total / Profil - Profile : Tâche 2 - Task 2</t>
  </si>
  <si>
    <t>Task 3 – Scenario Analysis and Grid Stability Assessment</t>
  </si>
  <si>
    <t>Total / Profil - Profile : Tâche 3 - Task 3</t>
  </si>
  <si>
    <t>Task 4 – Policy, Technical and Operational Recommendations</t>
  </si>
  <si>
    <t>Jours par profil : Tâche 4 / Days per profile: Task 4</t>
  </si>
  <si>
    <t>Total / Profil - Profile : Tâche 4 - Task 4</t>
  </si>
  <si>
    <t>Task 5 – Capacity Building and Knowledge Transfer</t>
  </si>
  <si>
    <t>Jours par profil : Tâche 5 / Days per profile: Task 5</t>
  </si>
  <si>
    <t>Total / Profil - Profile : Tâche 5 - Task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</si>
</sst>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</numFmts>
  <fonts count="2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Roboto Bold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b/>
      <sz val="16"/>
      <name val="Roboto Black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2" fillId="0" borderId="0" xfId="2" applyAlignment="1" applyProtection="1">
      <protection locked="0"/>
    </xf>
    <xf numFmtId="0" fontId="8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165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horizontal="center" vertical="center" wrapText="1"/>
    </xf>
    <xf numFmtId="0" fontId="2" fillId="0" borderId="30" xfId="2" applyBorder="1" applyProtection="1">
      <protection locked="0"/>
    </xf>
    <xf numFmtId="0" fontId="12" fillId="0" borderId="30" xfId="2" applyFont="1" applyFill="1" applyBorder="1" applyAlignment="1" applyProtection="1">
      <alignment horizontal="center" vertical="center" wrapText="1"/>
      <protection locked="0"/>
    </xf>
    <xf numFmtId="164" fontId="13" fillId="0" borderId="3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Border="1" applyAlignment="1" applyProtection="1">
      <alignment horizontal="center" vertical="center" wrapText="1"/>
      <protection locked="0"/>
    </xf>
    <xf numFmtId="164" fontId="1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vertical="center" wrapText="1"/>
      <protection locked="0"/>
    </xf>
    <xf numFmtId="165" fontId="4" fillId="2" borderId="0" xfId="2" applyNumberFormat="1" applyFont="1" applyFill="1" applyBorder="1" applyAlignment="1" applyProtection="1">
      <alignment horizontal="center" vertical="center" wrapText="1"/>
    </xf>
    <xf numFmtId="165" fontId="4" fillId="8" borderId="19" xfId="2" applyNumberFormat="1" applyFont="1" applyFill="1" applyBorder="1" applyAlignment="1" applyProtection="1">
      <alignment horizontal="center" vertical="center" wrapText="1"/>
    </xf>
    <xf numFmtId="0" fontId="6" fillId="7" borderId="24" xfId="2" applyFont="1" applyFill="1" applyBorder="1" applyAlignment="1" applyProtection="1">
      <alignment vertical="center" wrapText="1"/>
    </xf>
    <xf numFmtId="0" fontId="4" fillId="2" borderId="0" xfId="2" applyFont="1" applyFill="1" applyBorder="1" applyAlignment="1" applyProtection="1">
      <alignment horizontal="center" vertical="center" wrapText="1"/>
    </xf>
    <xf numFmtId="165" fontId="9" fillId="2" borderId="0" xfId="4" applyNumberFormat="1" applyFont="1" applyFill="1" applyBorder="1" applyAlignment="1" applyProtection="1">
      <alignment horizontal="center" vertical="center"/>
      <protection locked="0"/>
    </xf>
    <xf numFmtId="0" fontId="8" fillId="2" borderId="0" xfId="2" applyFont="1" applyFill="1" applyBorder="1" applyAlignment="1" applyProtection="1">
      <alignment wrapText="1"/>
      <protection locked="0"/>
    </xf>
    <xf numFmtId="0" fontId="8" fillId="0" borderId="0" xfId="2" applyFont="1" applyBorder="1" applyAlignment="1" applyProtection="1">
      <alignment wrapText="1"/>
      <protection locked="0"/>
    </xf>
    <xf numFmtId="165" fontId="4" fillId="2" borderId="0" xfId="4" applyNumberFormat="1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1" xfId="0" applyFont="1" applyBorder="1"/>
    <xf numFmtId="0" fontId="19" fillId="0" borderId="2" xfId="0" applyFont="1" applyFill="1" applyBorder="1" applyAlignment="1" applyProtection="1">
      <alignment vertical="center" wrapText="1"/>
      <protection locked="0"/>
    </xf>
    <xf numFmtId="0" fontId="16" fillId="0" borderId="1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vertical="center" wrapText="1"/>
      <protection locked="0"/>
    </xf>
    <xf numFmtId="0" fontId="20" fillId="2" borderId="0" xfId="0" applyFont="1" applyFill="1" applyBorder="1" applyAlignment="1" applyProtection="1">
      <alignment vertical="center"/>
      <protection locked="0"/>
    </xf>
    <xf numFmtId="0" fontId="21" fillId="0" borderId="0" xfId="2" applyFont="1" applyBorder="1" applyProtection="1">
      <protection locked="0"/>
    </xf>
    <xf numFmtId="0" fontId="21" fillId="0" borderId="1" xfId="2" applyFont="1" applyBorder="1" applyProtection="1">
      <protection locked="0"/>
    </xf>
    <xf numFmtId="0" fontId="21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7" fillId="3" borderId="9" xfId="2" applyFont="1" applyFill="1" applyBorder="1" applyAlignment="1" applyProtection="1">
      <alignment horizontal="center" vertical="center" wrapText="1"/>
      <protection locked="0"/>
    </xf>
    <xf numFmtId="0" fontId="7" fillId="2" borderId="9" xfId="2" applyFont="1" applyFill="1" applyBorder="1" applyAlignment="1" applyProtection="1">
      <alignment horizontal="center" vertical="center" wrapText="1"/>
      <protection locked="0"/>
    </xf>
    <xf numFmtId="164" fontId="4" fillId="3" borderId="9" xfId="4" applyNumberFormat="1" applyFont="1" applyFill="1" applyBorder="1" applyAlignment="1" applyProtection="1">
      <alignment horizontal="center" vertical="center"/>
      <protection locked="0"/>
    </xf>
    <xf numFmtId="164" fontId="4" fillId="2" borderId="9" xfId="4" applyNumberFormat="1" applyFont="1" applyFill="1" applyBorder="1" applyAlignment="1" applyProtection="1">
      <alignment horizontal="center" vertical="center"/>
      <protection locked="0"/>
    </xf>
    <xf numFmtId="0" fontId="4" fillId="3" borderId="25" xfId="2" applyFont="1" applyFill="1" applyBorder="1" applyAlignment="1" applyProtection="1">
      <alignment horizontal="center" vertical="center" wrapText="1"/>
    </xf>
    <xf numFmtId="164" fontId="10" fillId="3" borderId="26" xfId="2" applyNumberFormat="1" applyFont="1" applyFill="1" applyBorder="1" applyAlignment="1" applyProtection="1">
      <alignment horizontal="center" vertical="center" wrapText="1"/>
    </xf>
    <xf numFmtId="0" fontId="10" fillId="3" borderId="22" xfId="2" applyNumberFormat="1" applyFont="1" applyFill="1" applyBorder="1" applyAlignment="1" applyProtection="1">
      <alignment horizontal="center" vertical="center" wrapText="1"/>
    </xf>
    <xf numFmtId="0" fontId="22" fillId="5" borderId="33" xfId="2" applyFont="1" applyFill="1" applyBorder="1" applyAlignment="1" applyProtection="1">
      <alignment horizontal="center" vertical="center" wrapText="1"/>
      <protection locked="0"/>
    </xf>
    <xf numFmtId="0" fontId="22" fillId="5" borderId="34" xfId="2" applyFont="1" applyFill="1" applyBorder="1" applyAlignment="1" applyProtection="1">
      <alignment horizontal="center" vertical="center" wrapText="1"/>
      <protection locked="0"/>
    </xf>
    <xf numFmtId="0" fontId="22" fillId="5" borderId="35" xfId="2" applyFont="1" applyFill="1" applyBorder="1" applyAlignment="1" applyProtection="1">
      <alignment horizontal="center" vertical="center" wrapText="1"/>
      <protection locked="0"/>
    </xf>
    <xf numFmtId="165" fontId="10" fillId="9" borderId="19" xfId="2" applyNumberFormat="1" applyFont="1" applyFill="1" applyBorder="1" applyAlignment="1" applyProtection="1">
      <alignment horizontal="center" vertical="center" wrapText="1"/>
    </xf>
    <xf numFmtId="0" fontId="6" fillId="7" borderId="29" xfId="2" applyFont="1" applyFill="1" applyBorder="1" applyAlignment="1" applyProtection="1">
      <alignment vertical="center" wrapText="1"/>
    </xf>
    <xf numFmtId="0" fontId="4" fillId="3" borderId="15" xfId="2" applyFont="1" applyFill="1" applyBorder="1" applyAlignment="1" applyProtection="1">
      <alignment horizontal="center" vertical="center" wrapText="1"/>
    </xf>
    <xf numFmtId="0" fontId="5" fillId="0" borderId="10" xfId="2" applyFont="1" applyFill="1" applyBorder="1" applyAlignment="1" applyProtection="1">
      <alignment horizontal="left" vertical="center"/>
    </xf>
    <xf numFmtId="0" fontId="5" fillId="0" borderId="11" xfId="2" applyFont="1" applyFill="1" applyBorder="1" applyAlignment="1" applyProtection="1">
      <alignment horizontal="left" vertical="center"/>
    </xf>
    <xf numFmtId="0" fontId="1" fillId="0" borderId="0" xfId="2" applyFont="1" applyBorder="1" applyAlignment="1" applyProtection="1">
      <alignment wrapText="1"/>
      <protection locked="0"/>
    </xf>
    <xf numFmtId="0" fontId="10" fillId="7" borderId="29" xfId="2" applyFont="1" applyFill="1" applyBorder="1" applyAlignment="1" applyProtection="1">
      <alignment horizontal="left" vertical="center" wrapText="1"/>
    </xf>
    <xf numFmtId="0" fontId="10" fillId="7" borderId="15" xfId="2" applyFont="1" applyFill="1" applyBorder="1" applyAlignment="1" applyProtection="1">
      <alignment horizontal="left" vertical="center" wrapText="1"/>
    </xf>
    <xf numFmtId="0" fontId="10" fillId="6" borderId="24" xfId="2" applyFont="1" applyFill="1" applyBorder="1" applyAlignment="1" applyProtection="1">
      <alignment horizontal="left" vertical="center"/>
    </xf>
    <xf numFmtId="0" fontId="10" fillId="6" borderId="19" xfId="2" applyFont="1" applyFill="1" applyBorder="1" applyAlignment="1" applyProtection="1">
      <alignment horizontal="left" vertical="center"/>
    </xf>
    <xf numFmtId="164" fontId="10" fillId="6" borderId="19" xfId="2" applyNumberFormat="1" applyFont="1" applyFill="1" applyBorder="1" applyAlignment="1" applyProtection="1">
      <alignment horizontal="center" vertical="center" wrapText="1"/>
      <protection locked="0"/>
    </xf>
    <xf numFmtId="164" fontId="10" fillId="6" borderId="2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2" applyFont="1" applyBorder="1" applyAlignment="1" applyProtection="1">
      <alignment horizontal="left" vertical="center" wrapText="1"/>
    </xf>
    <xf numFmtId="0" fontId="6" fillId="0" borderId="31" xfId="2" applyFont="1" applyBorder="1" applyAlignment="1" applyProtection="1">
      <alignment horizontal="left" vertical="center" wrapText="1"/>
    </xf>
    <xf numFmtId="0" fontId="4" fillId="0" borderId="21" xfId="2" applyFont="1" applyFill="1" applyBorder="1" applyAlignment="1" applyProtection="1">
      <alignment horizontal="center" vertical="center" wrapText="1"/>
    </xf>
    <xf numFmtId="0" fontId="4" fillId="0" borderId="23" xfId="2" applyFont="1" applyFill="1" applyBorder="1" applyAlignment="1" applyProtection="1">
      <alignment horizontal="center" vertical="center" wrapText="1"/>
    </xf>
    <xf numFmtId="164" fontId="13" fillId="7" borderId="28" xfId="2" applyNumberFormat="1" applyFont="1" applyFill="1" applyBorder="1" applyAlignment="1" applyProtection="1">
      <alignment horizontal="center" vertical="center" wrapText="1"/>
      <protection locked="0"/>
    </xf>
    <xf numFmtId="164" fontId="13" fillId="7" borderId="27" xfId="2" applyNumberFormat="1" applyFont="1" applyFill="1" applyBorder="1" applyAlignment="1" applyProtection="1">
      <alignment horizontal="center" vertical="center" wrapText="1"/>
      <protection locked="0"/>
    </xf>
    <xf numFmtId="164" fontId="13" fillId="7" borderId="31" xfId="2" applyNumberFormat="1" applyFont="1" applyFill="1" applyBorder="1" applyAlignment="1" applyProtection="1">
      <alignment horizontal="center" vertical="center" wrapText="1"/>
      <protection locked="0"/>
    </xf>
    <xf numFmtId="0" fontId="11" fillId="3" borderId="0" xfId="2" applyFont="1" applyFill="1" applyBorder="1" applyAlignment="1" applyProtection="1">
      <alignment horizontal="left" vertical="center" wrapText="1"/>
      <protection locked="0"/>
    </xf>
    <xf numFmtId="0" fontId="6" fillId="7" borderId="28" xfId="2" applyFont="1" applyFill="1" applyBorder="1" applyAlignment="1" applyProtection="1">
      <alignment horizontal="left" vertical="center" wrapText="1"/>
    </xf>
    <xf numFmtId="0" fontId="6" fillId="7" borderId="31" xfId="2" applyFont="1" applyFill="1" applyBorder="1" applyAlignment="1" applyProtection="1">
      <alignment horizontal="left" vertical="center" wrapText="1"/>
    </xf>
    <xf numFmtId="0" fontId="23" fillId="5" borderId="33" xfId="2" applyFont="1" applyFill="1" applyBorder="1" applyAlignment="1" applyProtection="1">
      <alignment horizontal="left" vertical="center" wrapText="1"/>
    </xf>
    <xf numFmtId="0" fontId="23" fillId="5" borderId="34" xfId="2" applyFont="1" applyFill="1" applyBorder="1" applyAlignment="1" applyProtection="1">
      <alignment horizontal="left" vertical="center" wrapText="1"/>
    </xf>
    <xf numFmtId="164" fontId="24" fillId="5" borderId="34" xfId="2" applyNumberFormat="1" applyFont="1" applyFill="1" applyBorder="1" applyAlignment="1" applyProtection="1">
      <alignment horizontal="center" vertical="center" wrapText="1"/>
      <protection locked="0"/>
    </xf>
    <xf numFmtId="164" fontId="24" fillId="5" borderId="35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2" xfId="2" applyFont="1" applyFill="1" applyBorder="1" applyAlignment="1" applyProtection="1">
      <alignment horizontal="left" vertical="center" wrapText="1"/>
    </xf>
    <xf numFmtId="0" fontId="10" fillId="0" borderId="17" xfId="2" applyFont="1" applyFill="1" applyBorder="1" applyAlignment="1" applyProtection="1">
      <alignment horizontal="left" vertical="center" wrapText="1"/>
    </xf>
    <xf numFmtId="164" fontId="4" fillId="0" borderId="17" xfId="2" applyNumberFormat="1" applyFont="1" applyFill="1" applyBorder="1" applyAlignment="1" applyProtection="1">
      <alignment horizontal="center" vertical="center" wrapText="1"/>
      <protection locked="0"/>
    </xf>
    <xf numFmtId="164" fontId="4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0" fillId="7" borderId="16" xfId="2" applyFont="1" applyFill="1" applyBorder="1" applyAlignment="1" applyProtection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0" borderId="9" xfId="2" applyFont="1" applyFill="1" applyBorder="1" applyAlignment="1" applyProtection="1">
      <alignment vertical="center" wrapText="1"/>
    </xf>
    <xf numFmtId="0" fontId="8" fillId="0" borderId="0" xfId="2" applyFont="1" applyBorder="1" applyAlignment="1" applyProtection="1">
      <alignment horizontal="left" wrapText="1"/>
      <protection locked="0"/>
    </xf>
    <xf numFmtId="0" fontId="5" fillId="0" borderId="10" xfId="2" applyFont="1" applyFill="1" applyBorder="1" applyAlignment="1" applyProtection="1">
      <alignment horizontal="left" vertical="center"/>
    </xf>
    <xf numFmtId="0" fontId="5" fillId="0" borderId="11" xfId="2" applyFont="1" applyFill="1" applyBorder="1" applyAlignment="1" applyProtection="1">
      <alignment horizontal="left" vertical="center"/>
    </xf>
    <xf numFmtId="0" fontId="17" fillId="4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horizontal="left" wrapText="1"/>
      <protection locked="0"/>
    </xf>
    <xf numFmtId="0" fontId="6" fillId="0" borderId="0" xfId="2" applyFont="1" applyBorder="1" applyAlignment="1" applyProtection="1">
      <alignment horizontal="left" vertical="center" wrapText="1"/>
    </xf>
    <xf numFmtId="0" fontId="10" fillId="3" borderId="0" xfId="2" applyNumberFormat="1" applyFont="1" applyFill="1" applyBorder="1" applyAlignment="1" applyProtection="1">
      <alignment horizontal="center" vertical="center" wrapText="1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15</xdr:col>
      <xdr:colOff>219364</xdr:colOff>
      <xdr:row>1</xdr:row>
      <xdr:rowOff>1004453</xdr:rowOff>
    </xdr:from>
    <xdr:to>
      <xdr:col>22</xdr:col>
      <xdr:colOff>138546</xdr:colOff>
      <xdr:row>9</xdr:row>
      <xdr:rowOff>150091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2144182" y="1223817"/>
          <a:ext cx="4491182" cy="2170547"/>
        </a:xfrm>
        <a:prstGeom prst="wedgeRectCallout">
          <a:avLst>
            <a:gd name="adj1" fmla="val -129289"/>
            <a:gd name="adj2" fmla="val 74457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  <a:endParaRPr lang="fr-FR" sz="1400" b="1" u="sng" baseline="0"/>
        </a:p>
        <a:p>
          <a:pPr marL="0" indent="0" algn="l"/>
          <a:r>
            <a:rPr lang="fr-F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This part must be completed by the bidder by integrating the profiles selected for the mission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</a:p>
        <a:p>
          <a:pPr algn="l"/>
          <a:r>
            <a:rPr lang="fr-FR" sz="1400"/>
            <a:t>In case of adding lines or boxes, please respect the format.</a:t>
          </a:r>
        </a:p>
        <a:p>
          <a:pPr algn="l"/>
          <a:endParaRPr lang="fr-FR" sz="1400"/>
        </a:p>
      </xdr:txBody>
    </xdr:sp>
    <xdr:clientData/>
  </xdr:twoCellAnchor>
  <xdr:twoCellAnchor>
    <xdr:from>
      <xdr:col>12</xdr:col>
      <xdr:colOff>290161</xdr:colOff>
      <xdr:row>14</xdr:row>
      <xdr:rowOff>12149</xdr:rowOff>
    </xdr:from>
    <xdr:to>
      <xdr:col>21</xdr:col>
      <xdr:colOff>404091</xdr:colOff>
      <xdr:row>18</xdr:row>
      <xdr:rowOff>334819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0113706" y="5323058"/>
          <a:ext cx="6025203" cy="2285397"/>
        </a:xfrm>
        <a:prstGeom prst="wedgeRectCallout">
          <a:avLst>
            <a:gd name="adj1" fmla="val -72684"/>
            <a:gd name="adj2" fmla="val 606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  <a:p>
          <a:pPr algn="l"/>
          <a:endParaRPr lang="fr-FR" sz="1400" baseline="0"/>
        </a:p>
        <a:p>
          <a:pPr marL="0" indent="0" algn="l"/>
          <a:r>
            <a:rPr lang="fr-F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Each deliverable requested by AFD and any other deliverable proposed by the bidder must be included in this table.</a:t>
          </a:r>
        </a:p>
        <a:p>
          <a:pPr marL="0" indent="0" algn="l"/>
          <a:r>
            <a:rPr lang="fr-F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The bidder must specify the number of days per profile, per deliverable</a:t>
          </a:r>
        </a:p>
        <a:p>
          <a:pPr marL="0" indent="0" algn="l"/>
          <a:r>
            <a:rPr lang="fr-FR" sz="1400" baseline="0">
              <a:solidFill>
                <a:schemeClr val="lt1"/>
              </a:solidFill>
              <a:latin typeface="+mn-lt"/>
              <a:ea typeface="+mn-ea"/>
              <a:cs typeface="+mn-cs"/>
            </a:rPr>
            <a:t>Dotted cells should not be filled</a:t>
          </a:r>
        </a:p>
        <a:p>
          <a:pPr algn="l"/>
          <a:endParaRPr lang="fr-FR" sz="1400" baseline="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2218364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20" name="Flèche vers le ba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115323" y="551606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22" name="Flèche vers le ba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523519" y="5427519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25" name="Flèche vers le ba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050491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28" name="Flèche vers le ba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655587" y="5523899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29" name="Flèche vers le ba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61712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30" name="Flèche vers le ba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379687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0"/>
  <sheetViews>
    <sheetView showGridLines="0" tabSelected="1" zoomScale="40" zoomScaleNormal="40" zoomScaleSheetLayoutView="55" zoomScalePageLayoutView="70" workbookViewId="0">
      <selection activeCell="E41" sqref="E41"/>
    </sheetView>
  </sheetViews>
  <sheetFormatPr baseColWidth="10" defaultColWidth="10" defaultRowHeight="17.149999999999999" customHeight="1" x14ac:dyDescent="0.35"/>
  <cols>
    <col min="1" max="1" width="2.5" style="3" customWidth="1"/>
    <col min="2" max="2" width="2.25" style="3" customWidth="1"/>
    <col min="3" max="3" width="40.58203125" style="3" customWidth="1"/>
    <col min="4" max="4" width="44.25" style="3" customWidth="1"/>
    <col min="5" max="5" width="31.58203125" style="3" customWidth="1"/>
    <col min="6" max="13" width="19.83203125" style="3" customWidth="1"/>
    <col min="14" max="14" width="4.75" style="3" customWidth="1"/>
    <col min="15" max="15" width="3.08203125" style="3" customWidth="1"/>
    <col min="16" max="19" width="10" style="3"/>
    <col min="20" max="20" width="10" style="3" customWidth="1"/>
    <col min="21" max="21" width="0.9140625" style="3" hidden="1" customWidth="1"/>
    <col min="22" max="16384" width="10" style="3"/>
  </cols>
  <sheetData>
    <row r="1" spans="1:21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1" ht="109.75" customHeight="1" thickBot="1" x14ac:dyDescent="0.4">
      <c r="A2"/>
      <c r="B2" s="85" t="s">
        <v>32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7"/>
    </row>
    <row r="3" spans="1:21" ht="8.25" customHeight="1" x14ac:dyDescent="0.45">
      <c r="A3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1:21" ht="23.5" customHeight="1" x14ac:dyDescent="0.45">
      <c r="A4"/>
      <c r="B4" s="29"/>
      <c r="C4" s="93" t="s">
        <v>12</v>
      </c>
      <c r="D4" s="93"/>
      <c r="E4" s="88"/>
      <c r="F4" s="88"/>
      <c r="G4" s="88"/>
      <c r="H4" s="88"/>
      <c r="I4" s="88"/>
      <c r="J4" s="88"/>
      <c r="K4" s="88"/>
      <c r="L4" s="88"/>
      <c r="M4" s="88"/>
      <c r="N4" s="4"/>
      <c r="O4" s="30"/>
    </row>
    <row r="5" spans="1:21" ht="8.25" customHeight="1" x14ac:dyDescent="0.45">
      <c r="A5" s="2"/>
      <c r="B5" s="31"/>
      <c r="C5" s="32"/>
      <c r="D5" s="32"/>
      <c r="E5" s="32"/>
      <c r="F5" s="32"/>
      <c r="G5" s="32"/>
      <c r="H5" s="32"/>
      <c r="I5" s="32"/>
      <c r="J5" s="33"/>
      <c r="K5" s="33"/>
      <c r="L5" s="33"/>
      <c r="M5" s="4"/>
      <c r="N5" s="4"/>
      <c r="O5" s="30"/>
    </row>
    <row r="6" spans="1:21" ht="42.5" customHeight="1" x14ac:dyDescent="0.45">
      <c r="A6" s="2"/>
      <c r="B6" s="31"/>
      <c r="C6" s="94" t="s">
        <v>13</v>
      </c>
      <c r="D6" s="94"/>
      <c r="E6" s="94"/>
      <c r="F6" s="34"/>
      <c r="G6" s="34"/>
      <c r="H6" s="34"/>
      <c r="I6" s="34"/>
      <c r="J6" s="34"/>
      <c r="K6" s="34"/>
      <c r="L6" s="34"/>
      <c r="M6" s="4"/>
      <c r="N6" s="4"/>
      <c r="O6" s="30"/>
    </row>
    <row r="7" spans="1:21" ht="5.5" customHeight="1" x14ac:dyDescent="0.45">
      <c r="B7" s="36"/>
      <c r="C7" s="35"/>
      <c r="D7" s="35"/>
      <c r="E7" s="35"/>
      <c r="F7" s="35"/>
      <c r="G7" s="35"/>
      <c r="H7" s="35"/>
      <c r="I7" s="35"/>
      <c r="J7" s="35"/>
      <c r="K7" s="35"/>
      <c r="L7" s="35"/>
      <c r="M7" s="4"/>
      <c r="N7" s="4"/>
      <c r="O7" s="37"/>
    </row>
    <row r="8" spans="1:21" ht="34.5" customHeight="1" x14ac:dyDescent="0.45">
      <c r="B8" s="36"/>
      <c r="C8" s="73" t="s">
        <v>14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8"/>
    </row>
    <row r="9" spans="1:21" s="4" customFormat="1" ht="6.75" customHeight="1" x14ac:dyDescent="0.35">
      <c r="B9" s="39"/>
      <c r="E9" s="14"/>
      <c r="F9" s="14"/>
      <c r="G9" s="14"/>
      <c r="H9" s="14"/>
      <c r="I9" s="14"/>
      <c r="O9" s="38"/>
    </row>
    <row r="10" spans="1:21" s="4" customFormat="1" ht="30.75" customHeight="1" x14ac:dyDescent="0.35">
      <c r="B10" s="39"/>
      <c r="E10" s="51" t="s">
        <v>0</v>
      </c>
      <c r="F10" s="52" t="s">
        <v>1</v>
      </c>
      <c r="G10" s="52" t="s">
        <v>2</v>
      </c>
      <c r="H10" s="52" t="s">
        <v>3</v>
      </c>
      <c r="I10" s="52" t="s">
        <v>4</v>
      </c>
      <c r="J10" s="52" t="s">
        <v>5</v>
      </c>
      <c r="K10" s="52" t="s">
        <v>6</v>
      </c>
      <c r="L10" s="52" t="s">
        <v>7</v>
      </c>
      <c r="M10" s="53" t="s">
        <v>8</v>
      </c>
      <c r="O10" s="38"/>
    </row>
    <row r="11" spans="1:21" s="4" customFormat="1" ht="44.5" customHeight="1" x14ac:dyDescent="0.35">
      <c r="B11" s="39"/>
      <c r="C11" s="89" t="s">
        <v>15</v>
      </c>
      <c r="D11" s="89"/>
      <c r="E11" s="44" t="s">
        <v>33</v>
      </c>
      <c r="F11" s="45" t="s">
        <v>34</v>
      </c>
      <c r="G11" s="44" t="s">
        <v>35</v>
      </c>
      <c r="H11" s="45" t="s">
        <v>36</v>
      </c>
      <c r="I11" s="44" t="s">
        <v>37</v>
      </c>
      <c r="J11" s="45" t="s">
        <v>38</v>
      </c>
      <c r="K11" s="44" t="s">
        <v>39</v>
      </c>
      <c r="L11" s="45" t="s">
        <v>40</v>
      </c>
      <c r="M11" s="44"/>
      <c r="N11" s="25"/>
      <c r="O11" s="38"/>
    </row>
    <row r="12" spans="1:21" s="4" customFormat="1" ht="29.25" customHeight="1" x14ac:dyDescent="0.35">
      <c r="B12" s="39"/>
      <c r="C12" s="91" t="s">
        <v>19</v>
      </c>
      <c r="D12" s="92"/>
      <c r="E12" s="44"/>
      <c r="F12" s="45"/>
      <c r="G12" s="44"/>
      <c r="H12" s="45"/>
      <c r="I12" s="44"/>
      <c r="J12" s="45"/>
      <c r="K12" s="44"/>
      <c r="L12" s="45"/>
      <c r="M12" s="44"/>
      <c r="N12" s="25"/>
      <c r="O12" s="38"/>
      <c r="U12" s="59" t="s">
        <v>9</v>
      </c>
    </row>
    <row r="13" spans="1:21" s="4" customFormat="1" ht="29.25" customHeight="1" x14ac:dyDescent="0.35">
      <c r="B13" s="39"/>
      <c r="C13" s="91" t="s">
        <v>16</v>
      </c>
      <c r="D13" s="92"/>
      <c r="E13" s="44"/>
      <c r="F13" s="45"/>
      <c r="G13" s="44"/>
      <c r="H13" s="45"/>
      <c r="I13" s="44"/>
      <c r="J13" s="45"/>
      <c r="K13" s="44"/>
      <c r="L13" s="45"/>
      <c r="M13" s="44"/>
      <c r="N13" s="25"/>
      <c r="O13" s="38"/>
      <c r="U13" s="59" t="s">
        <v>10</v>
      </c>
    </row>
    <row r="14" spans="1:21" s="4" customFormat="1" ht="29.25" customHeight="1" x14ac:dyDescent="0.35">
      <c r="B14" s="39"/>
      <c r="C14" s="57" t="s">
        <v>17</v>
      </c>
      <c r="D14" s="58"/>
      <c r="E14" s="44"/>
      <c r="F14" s="44"/>
      <c r="G14" s="44"/>
      <c r="H14" s="44"/>
      <c r="I14" s="44"/>
      <c r="J14" s="44"/>
      <c r="K14" s="44"/>
      <c r="L14" s="44"/>
      <c r="M14" s="44"/>
      <c r="N14" s="25"/>
      <c r="O14" s="38"/>
      <c r="U14" s="59" t="s">
        <v>11</v>
      </c>
    </row>
    <row r="15" spans="1:21" s="4" customFormat="1" ht="29.25" customHeight="1" x14ac:dyDescent="0.35">
      <c r="B15" s="39"/>
      <c r="C15" s="91" t="s">
        <v>18</v>
      </c>
      <c r="D15" s="92"/>
      <c r="E15" s="44"/>
      <c r="F15" s="45"/>
      <c r="G15" s="44"/>
      <c r="H15" s="45"/>
      <c r="I15" s="44"/>
      <c r="J15" s="45"/>
      <c r="K15" s="44"/>
      <c r="L15" s="45"/>
      <c r="M15" s="44"/>
      <c r="N15" s="25"/>
      <c r="O15" s="38"/>
    </row>
    <row r="16" spans="1:21" s="4" customFormat="1" ht="29.25" customHeight="1" x14ac:dyDescent="0.35">
      <c r="B16" s="39"/>
      <c r="C16" s="91" t="s">
        <v>20</v>
      </c>
      <c r="D16" s="92"/>
      <c r="E16" s="44"/>
      <c r="F16" s="45"/>
      <c r="G16" s="44"/>
      <c r="H16" s="45"/>
      <c r="I16" s="44"/>
      <c r="J16" s="45"/>
      <c r="K16" s="44"/>
      <c r="L16" s="45"/>
      <c r="M16" s="44"/>
      <c r="N16" s="25"/>
      <c r="O16" s="38"/>
    </row>
    <row r="17" spans="2:15" s="4" customFormat="1" ht="29.25" customHeight="1" x14ac:dyDescent="0.35">
      <c r="B17" s="39"/>
      <c r="C17" s="89" t="s">
        <v>21</v>
      </c>
      <c r="D17" s="89"/>
      <c r="E17" s="46"/>
      <c r="F17" s="46"/>
      <c r="G17" s="46"/>
      <c r="H17" s="46"/>
      <c r="I17" s="46"/>
      <c r="J17" s="46"/>
      <c r="K17" s="46"/>
      <c r="L17" s="47"/>
      <c r="M17" s="46"/>
      <c r="N17" s="24"/>
      <c r="O17" s="38"/>
    </row>
    <row r="18" spans="2:15" s="4" customFormat="1" ht="67" customHeight="1" thickBot="1" x14ac:dyDescent="0.4">
      <c r="B18" s="39"/>
      <c r="C18" s="90"/>
      <c r="D18" s="90"/>
      <c r="E18" s="23"/>
      <c r="F18" s="23"/>
      <c r="G18" s="23"/>
      <c r="H18" s="23"/>
      <c r="I18" s="23"/>
      <c r="J18" s="22"/>
      <c r="K18" s="21"/>
      <c r="L18" s="21"/>
      <c r="M18" s="21"/>
      <c r="N18" s="21"/>
      <c r="O18" s="38"/>
    </row>
    <row r="19" spans="2:15" s="4" customFormat="1" ht="95.5" customHeight="1" x14ac:dyDescent="0.35">
      <c r="B19" s="39"/>
      <c r="C19" s="68" t="s">
        <v>41</v>
      </c>
      <c r="D19" s="55" t="s">
        <v>42</v>
      </c>
      <c r="E19" s="56"/>
      <c r="F19" s="56"/>
      <c r="G19" s="56"/>
      <c r="H19" s="56"/>
      <c r="I19" s="56"/>
      <c r="J19" s="56"/>
      <c r="K19" s="56"/>
      <c r="L19" s="56"/>
      <c r="M19" s="56"/>
      <c r="N19" s="20"/>
      <c r="O19" s="38"/>
    </row>
    <row r="20" spans="2:15" s="4" customFormat="1" ht="91.5" customHeight="1" thickBot="1" x14ac:dyDescent="0.4">
      <c r="B20" s="39"/>
      <c r="C20" s="69"/>
      <c r="D20" s="19" t="s">
        <v>43</v>
      </c>
      <c r="E20" s="54">
        <f>E17*E19</f>
        <v>0</v>
      </c>
      <c r="F20" s="54">
        <f t="shared" ref="F20:M20" si="0">F17*F19</f>
        <v>0</v>
      </c>
      <c r="G20" s="54">
        <f t="shared" si="0"/>
        <v>0</v>
      </c>
      <c r="H20" s="54">
        <f t="shared" si="0"/>
        <v>0</v>
      </c>
      <c r="I20" s="54">
        <f t="shared" si="0"/>
        <v>0</v>
      </c>
      <c r="J20" s="54">
        <f t="shared" si="0"/>
        <v>0</v>
      </c>
      <c r="K20" s="54">
        <f t="shared" si="0"/>
        <v>0</v>
      </c>
      <c r="L20" s="54">
        <f t="shared" si="0"/>
        <v>0</v>
      </c>
      <c r="M20" s="54">
        <f t="shared" si="0"/>
        <v>0</v>
      </c>
      <c r="N20" s="17"/>
      <c r="O20" s="38"/>
    </row>
    <row r="21" spans="2:15" s="4" customFormat="1" ht="72.5" customHeight="1" x14ac:dyDescent="0.35">
      <c r="B21" s="39"/>
      <c r="C21" s="68" t="s">
        <v>44</v>
      </c>
      <c r="D21" s="55" t="s">
        <v>30</v>
      </c>
      <c r="E21" s="48"/>
      <c r="F21" s="48"/>
      <c r="G21" s="48"/>
      <c r="H21" s="48"/>
      <c r="I21" s="48"/>
      <c r="J21" s="48"/>
      <c r="K21" s="48"/>
      <c r="L21" s="48"/>
      <c r="M21" s="48"/>
      <c r="N21" s="20"/>
      <c r="O21" s="38"/>
    </row>
    <row r="22" spans="2:15" s="4" customFormat="1" ht="70" customHeight="1" thickBot="1" x14ac:dyDescent="0.4">
      <c r="B22" s="39"/>
      <c r="C22" s="69"/>
      <c r="D22" s="19" t="s">
        <v>45</v>
      </c>
      <c r="E22" s="18">
        <f>E17*E21</f>
        <v>0</v>
      </c>
      <c r="F22" s="18">
        <f t="shared" ref="F22:M22" si="1">F17*F21</f>
        <v>0</v>
      </c>
      <c r="G22" s="18">
        <f t="shared" si="1"/>
        <v>0</v>
      </c>
      <c r="H22" s="18">
        <f t="shared" si="1"/>
        <v>0</v>
      </c>
      <c r="I22" s="18">
        <f t="shared" si="1"/>
        <v>0</v>
      </c>
      <c r="J22" s="18">
        <f t="shared" si="1"/>
        <v>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7"/>
      <c r="O22" s="38"/>
    </row>
    <row r="23" spans="2:15" s="4" customFormat="1" ht="71" customHeight="1" x14ac:dyDescent="0.35">
      <c r="B23" s="39"/>
      <c r="C23" s="68" t="s">
        <v>46</v>
      </c>
      <c r="D23" s="55" t="s">
        <v>31</v>
      </c>
      <c r="E23" s="48"/>
      <c r="F23" s="48"/>
      <c r="G23" s="48"/>
      <c r="H23" s="48"/>
      <c r="I23" s="48"/>
      <c r="J23" s="48"/>
      <c r="K23" s="48"/>
      <c r="L23" s="48"/>
      <c r="M23" s="48"/>
      <c r="N23" s="17"/>
      <c r="O23" s="38"/>
    </row>
    <row r="24" spans="2:15" s="4" customFormat="1" ht="68" customHeight="1" thickBot="1" x14ac:dyDescent="0.4">
      <c r="B24" s="39"/>
      <c r="C24" s="69"/>
      <c r="D24" s="19" t="s">
        <v>47</v>
      </c>
      <c r="E24" s="18">
        <f t="shared" ref="E24" si="2">E17*E23</f>
        <v>0</v>
      </c>
      <c r="F24" s="18">
        <f t="shared" ref="F24" si="3">F17*F23</f>
        <v>0</v>
      </c>
      <c r="G24" s="18">
        <f t="shared" ref="G24" si="4">G17*G23</f>
        <v>0</v>
      </c>
      <c r="H24" s="18">
        <f t="shared" ref="H24" si="5">H17*H23</f>
        <v>0</v>
      </c>
      <c r="I24" s="18">
        <f t="shared" ref="I24" si="6">I17*I23</f>
        <v>0</v>
      </c>
      <c r="J24" s="18">
        <f t="shared" ref="J24" si="7">J17*J23</f>
        <v>0</v>
      </c>
      <c r="K24" s="18">
        <f t="shared" ref="K24" si="8">K17*K23</f>
        <v>0</v>
      </c>
      <c r="L24" s="18">
        <f t="shared" ref="L24" si="9">L17*L23</f>
        <v>0</v>
      </c>
      <c r="M24" s="18">
        <f t="shared" ref="M24" si="10">M17*M23</f>
        <v>0</v>
      </c>
      <c r="N24" s="17"/>
      <c r="O24" s="38"/>
    </row>
    <row r="25" spans="2:15" s="4" customFormat="1" ht="68" customHeight="1" x14ac:dyDescent="0.35">
      <c r="B25" s="39"/>
      <c r="C25" s="68" t="s">
        <v>48</v>
      </c>
      <c r="D25" s="55" t="s">
        <v>49</v>
      </c>
      <c r="E25" s="48"/>
      <c r="F25" s="48"/>
      <c r="G25" s="48"/>
      <c r="H25" s="48"/>
      <c r="I25" s="48"/>
      <c r="J25" s="48"/>
      <c r="K25" s="48"/>
      <c r="L25" s="48"/>
      <c r="M25" s="48"/>
      <c r="N25" s="17"/>
      <c r="O25" s="38"/>
    </row>
    <row r="26" spans="2:15" s="4" customFormat="1" ht="68" customHeight="1" thickBot="1" x14ac:dyDescent="0.4">
      <c r="B26" s="39"/>
      <c r="C26" s="69"/>
      <c r="D26" s="19" t="s">
        <v>50</v>
      </c>
      <c r="E26" s="18">
        <f>E17*E25</f>
        <v>0</v>
      </c>
      <c r="F26" s="18">
        <f t="shared" ref="F26:M26" si="11">F17*F25</f>
        <v>0</v>
      </c>
      <c r="G26" s="18">
        <f t="shared" si="11"/>
        <v>0</v>
      </c>
      <c r="H26" s="18">
        <f t="shared" si="11"/>
        <v>0</v>
      </c>
      <c r="I26" s="18">
        <f t="shared" si="11"/>
        <v>0</v>
      </c>
      <c r="J26" s="18">
        <f t="shared" si="11"/>
        <v>0</v>
      </c>
      <c r="K26" s="18">
        <f t="shared" si="11"/>
        <v>0</v>
      </c>
      <c r="L26" s="18">
        <f t="shared" si="11"/>
        <v>0</v>
      </c>
      <c r="M26" s="18">
        <f t="shared" si="11"/>
        <v>0</v>
      </c>
      <c r="N26" s="17"/>
      <c r="O26" s="38"/>
    </row>
    <row r="27" spans="2:15" s="4" customFormat="1" ht="57.5" customHeight="1" x14ac:dyDescent="0.35">
      <c r="B27" s="39"/>
      <c r="C27" s="68" t="s">
        <v>51</v>
      </c>
      <c r="D27" s="55" t="s">
        <v>52</v>
      </c>
      <c r="E27" s="48"/>
      <c r="F27" s="48"/>
      <c r="G27" s="48"/>
      <c r="H27" s="48"/>
      <c r="I27" s="48"/>
      <c r="J27" s="48"/>
      <c r="K27" s="48"/>
      <c r="L27" s="48"/>
      <c r="M27" s="48"/>
      <c r="N27" s="16"/>
      <c r="O27" s="38"/>
    </row>
    <row r="28" spans="2:15" s="4" customFormat="1" ht="57" customHeight="1" thickBot="1" x14ac:dyDescent="0.4">
      <c r="B28" s="39"/>
      <c r="C28" s="69"/>
      <c r="D28" s="19" t="s">
        <v>53</v>
      </c>
      <c r="E28" s="18">
        <f>E17*E27</f>
        <v>0</v>
      </c>
      <c r="F28" s="18">
        <f t="shared" ref="F28:M28" si="12">F17*F27</f>
        <v>0</v>
      </c>
      <c r="G28" s="18">
        <f t="shared" si="12"/>
        <v>0</v>
      </c>
      <c r="H28" s="18">
        <f t="shared" si="12"/>
        <v>0</v>
      </c>
      <c r="I28" s="18">
        <f t="shared" si="12"/>
        <v>0</v>
      </c>
      <c r="J28" s="18">
        <f t="shared" si="12"/>
        <v>0</v>
      </c>
      <c r="K28" s="18">
        <f t="shared" si="12"/>
        <v>0</v>
      </c>
      <c r="L28" s="18">
        <f t="shared" si="12"/>
        <v>0</v>
      </c>
      <c r="M28" s="18">
        <f t="shared" si="12"/>
        <v>0</v>
      </c>
      <c r="N28" s="10"/>
      <c r="O28" s="38"/>
    </row>
    <row r="29" spans="2:15" s="4" customFormat="1" ht="34" customHeight="1" thickBot="1" x14ac:dyDescent="0.4">
      <c r="B29" s="39"/>
      <c r="C29" s="95"/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10"/>
      <c r="O29" s="38"/>
    </row>
    <row r="30" spans="2:15" s="4" customFormat="1" ht="34" customHeight="1" thickBot="1" x14ac:dyDescent="0.4">
      <c r="B30" s="39"/>
      <c r="C30" s="66" t="s">
        <v>22</v>
      </c>
      <c r="D30" s="67"/>
      <c r="E30" s="50">
        <f t="shared" ref="E30:M30" si="13">E19+E21+E23</f>
        <v>0</v>
      </c>
      <c r="F30" s="50">
        <f t="shared" si="13"/>
        <v>0</v>
      </c>
      <c r="G30" s="50">
        <f t="shared" si="13"/>
        <v>0</v>
      </c>
      <c r="H30" s="50">
        <f t="shared" si="13"/>
        <v>0</v>
      </c>
      <c r="I30" s="50">
        <f t="shared" si="13"/>
        <v>0</v>
      </c>
      <c r="J30" s="50">
        <f t="shared" si="13"/>
        <v>0</v>
      </c>
      <c r="K30" s="50">
        <f t="shared" si="13"/>
        <v>0</v>
      </c>
      <c r="L30" s="50">
        <f t="shared" si="13"/>
        <v>0</v>
      </c>
      <c r="M30" s="50">
        <f t="shared" si="13"/>
        <v>0</v>
      </c>
      <c r="N30" s="10"/>
      <c r="O30" s="38"/>
    </row>
    <row r="31" spans="2:15" s="4" customFormat="1" ht="34" customHeight="1" thickBot="1" x14ac:dyDescent="0.4">
      <c r="B31" s="39"/>
      <c r="C31" s="66" t="s">
        <v>23</v>
      </c>
      <c r="D31" s="67"/>
      <c r="E31" s="49">
        <f>E20+E22+E24+E26+E28</f>
        <v>0</v>
      </c>
      <c r="F31" s="49">
        <f t="shared" ref="F31:M31" si="14">F20+F22+F24+F26+F28</f>
        <v>0</v>
      </c>
      <c r="G31" s="49">
        <f t="shared" si="14"/>
        <v>0</v>
      </c>
      <c r="H31" s="49">
        <f t="shared" si="14"/>
        <v>0</v>
      </c>
      <c r="I31" s="49">
        <f t="shared" si="14"/>
        <v>0</v>
      </c>
      <c r="J31" s="49">
        <f t="shared" si="14"/>
        <v>0</v>
      </c>
      <c r="K31" s="49">
        <f t="shared" si="14"/>
        <v>0</v>
      </c>
      <c r="L31" s="49">
        <f t="shared" si="14"/>
        <v>0</v>
      </c>
      <c r="M31" s="49">
        <f t="shared" si="14"/>
        <v>0</v>
      </c>
      <c r="N31" s="10"/>
      <c r="O31" s="38"/>
    </row>
    <row r="32" spans="2:15" s="4" customFormat="1" ht="11.25" customHeight="1" thickBot="1" x14ac:dyDescent="0.4">
      <c r="B32" s="39"/>
      <c r="D32" s="15"/>
      <c r="E32" s="15"/>
      <c r="F32" s="14"/>
      <c r="G32" s="14"/>
      <c r="H32" s="14"/>
      <c r="I32" s="14"/>
      <c r="O32" s="38"/>
    </row>
    <row r="33" spans="2:15" s="4" customFormat="1" ht="30.75" customHeight="1" thickBot="1" x14ac:dyDescent="0.4">
      <c r="B33" s="39"/>
      <c r="C33" s="74" t="s">
        <v>24</v>
      </c>
      <c r="D33" s="75"/>
      <c r="E33" s="70">
        <f>SUM(E31:M31)</f>
        <v>0</v>
      </c>
      <c r="F33" s="71"/>
      <c r="G33" s="71"/>
      <c r="H33" s="71"/>
      <c r="I33" s="71"/>
      <c r="J33" s="71"/>
      <c r="K33" s="71"/>
      <c r="L33" s="71"/>
      <c r="M33" s="72"/>
      <c r="O33" s="38"/>
    </row>
    <row r="34" spans="2:15" s="4" customFormat="1" ht="21" customHeight="1" thickBot="1" x14ac:dyDescent="0.4">
      <c r="B34" s="39"/>
      <c r="D34" s="15"/>
      <c r="E34" s="15"/>
      <c r="F34" s="14"/>
      <c r="G34" s="14"/>
      <c r="H34" s="14"/>
      <c r="I34" s="14"/>
      <c r="O34" s="38"/>
    </row>
    <row r="35" spans="2:15" s="4" customFormat="1" ht="16.5" customHeight="1" x14ac:dyDescent="0.35">
      <c r="B35" s="39"/>
      <c r="C35" s="11"/>
      <c r="D35" s="13"/>
      <c r="E35" s="13"/>
      <c r="F35" s="12"/>
      <c r="G35" s="12"/>
      <c r="H35" s="12"/>
      <c r="I35" s="12"/>
      <c r="J35" s="11"/>
      <c r="K35" s="11"/>
      <c r="L35" s="11"/>
      <c r="M35" s="11"/>
      <c r="N35" s="11"/>
      <c r="O35" s="38"/>
    </row>
    <row r="36" spans="2:15" s="4" customFormat="1" ht="9.75" customHeight="1" thickBot="1" x14ac:dyDescent="0.4">
      <c r="B36" s="39"/>
      <c r="D36" s="9"/>
      <c r="E36" s="8"/>
      <c r="F36" s="8"/>
      <c r="G36" s="8"/>
      <c r="H36" s="8"/>
      <c r="I36" s="8"/>
      <c r="J36" s="8"/>
      <c r="K36" s="8"/>
      <c r="L36" s="8"/>
      <c r="M36" s="8"/>
      <c r="O36" s="38"/>
    </row>
    <row r="37" spans="2:15" s="4" customFormat="1" ht="31.5" customHeight="1" x14ac:dyDescent="0.35">
      <c r="B37" s="39"/>
      <c r="C37" s="60" t="s">
        <v>25</v>
      </c>
      <c r="D37" s="61"/>
      <c r="E37" s="61"/>
      <c r="F37" s="61"/>
      <c r="G37" s="61"/>
      <c r="H37" s="61"/>
      <c r="I37" s="61"/>
      <c r="J37" s="61"/>
      <c r="K37" s="61"/>
      <c r="L37" s="61"/>
      <c r="M37" s="84"/>
      <c r="O37" s="38"/>
    </row>
    <row r="38" spans="2:15" s="4" customFormat="1" ht="31.5" customHeight="1" x14ac:dyDescent="0.35">
      <c r="B38" s="39"/>
      <c r="C38" s="80" t="s">
        <v>26</v>
      </c>
      <c r="D38" s="81"/>
      <c r="E38" s="82"/>
      <c r="F38" s="82"/>
      <c r="G38" s="82"/>
      <c r="H38" s="82"/>
      <c r="I38" s="82"/>
      <c r="J38" s="82"/>
      <c r="K38" s="82"/>
      <c r="L38" s="82"/>
      <c r="M38" s="83"/>
      <c r="O38" s="38"/>
    </row>
    <row r="39" spans="2:15" s="4" customFormat="1" ht="31.5" customHeight="1" x14ac:dyDescent="0.35">
      <c r="B39" s="39"/>
      <c r="C39" s="80" t="s">
        <v>27</v>
      </c>
      <c r="D39" s="81"/>
      <c r="E39" s="82"/>
      <c r="F39" s="82"/>
      <c r="G39" s="82"/>
      <c r="H39" s="82"/>
      <c r="I39" s="82"/>
      <c r="J39" s="82"/>
      <c r="K39" s="82"/>
      <c r="L39" s="82"/>
      <c r="M39" s="83"/>
      <c r="O39" s="38"/>
    </row>
    <row r="40" spans="2:15" s="4" customFormat="1" ht="31.5" customHeight="1" thickBot="1" x14ac:dyDescent="0.4">
      <c r="B40" s="39"/>
      <c r="C40" s="62" t="s">
        <v>28</v>
      </c>
      <c r="D40" s="63"/>
      <c r="E40" s="64">
        <f>E38+E39</f>
        <v>0</v>
      </c>
      <c r="F40" s="64"/>
      <c r="G40" s="64"/>
      <c r="H40" s="64"/>
      <c r="I40" s="64"/>
      <c r="J40" s="64"/>
      <c r="K40" s="64"/>
      <c r="L40" s="64"/>
      <c r="M40" s="65"/>
      <c r="O40" s="38"/>
    </row>
    <row r="41" spans="2:15" s="4" customFormat="1" ht="15" customHeight="1" x14ac:dyDescent="0.35">
      <c r="B41" s="39"/>
      <c r="D41" s="9"/>
      <c r="E41" s="8"/>
      <c r="F41" s="8"/>
      <c r="G41" s="8"/>
      <c r="H41" s="8"/>
      <c r="I41" s="8"/>
      <c r="J41" s="8"/>
      <c r="K41" s="8"/>
      <c r="L41" s="8"/>
      <c r="M41" s="8"/>
      <c r="O41" s="38"/>
    </row>
    <row r="42" spans="2:15" s="4" customFormat="1" ht="63.75" customHeight="1" x14ac:dyDescent="0.35">
      <c r="B42" s="39"/>
      <c r="C42" s="76" t="s">
        <v>29</v>
      </c>
      <c r="D42" s="77"/>
      <c r="E42" s="78">
        <f>E33+E40</f>
        <v>0</v>
      </c>
      <c r="F42" s="78"/>
      <c r="G42" s="78"/>
      <c r="H42" s="78"/>
      <c r="I42" s="78"/>
      <c r="J42" s="78"/>
      <c r="K42" s="78"/>
      <c r="L42" s="78"/>
      <c r="M42" s="79"/>
      <c r="O42" s="38"/>
    </row>
    <row r="43" spans="2:15" ht="16" customHeight="1" thickBot="1" x14ac:dyDescent="0.4">
      <c r="B43" s="40"/>
      <c r="C43" s="41"/>
      <c r="D43" s="42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3"/>
    </row>
    <row r="44" spans="2:15" ht="32.25" customHeight="1" x14ac:dyDescent="0.35">
      <c r="C44" s="6"/>
      <c r="D44" s="7"/>
    </row>
    <row r="45" spans="2:15" ht="32.25" customHeight="1" x14ac:dyDescent="0.3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2:15" ht="32.25" customHeight="1" x14ac:dyDescent="0.35"/>
    <row r="47" spans="2:15" ht="32.25" customHeight="1" x14ac:dyDescent="0.35"/>
    <row r="48" spans="2:15" ht="32.25" customHeight="1" x14ac:dyDescent="0.35">
      <c r="C48" s="4"/>
    </row>
    <row r="49" spans="3:15" s="5" customFormat="1" ht="32.25" customHeight="1" x14ac:dyDescent="0.3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3"/>
    </row>
    <row r="50" spans="3:15" ht="32.25" customHeight="1" x14ac:dyDescent="0.35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3:15" ht="32.25" customHeight="1" x14ac:dyDescent="0.35"/>
    <row r="52" spans="3:15" ht="32.25" customHeight="1" x14ac:dyDescent="0.35"/>
    <row r="53" spans="3:15" ht="31.5" customHeight="1" x14ac:dyDescent="0.35"/>
    <row r="54" spans="3:15" ht="16.149999999999999" customHeight="1" x14ac:dyDescent="0.35"/>
    <row r="55" spans="3:15" ht="33.65" customHeight="1" x14ac:dyDescent="0.35"/>
    <row r="56" spans="3:15" ht="6.65" customHeight="1" x14ac:dyDescent="0.35"/>
    <row r="60" spans="3:15" ht="15.65" customHeight="1" x14ac:dyDescent="0.35"/>
  </sheetData>
  <sheetProtection selectLockedCells="1"/>
  <mergeCells count="30">
    <mergeCell ref="B2:O2"/>
    <mergeCell ref="E4:M4"/>
    <mergeCell ref="C17:D17"/>
    <mergeCell ref="C18:D18"/>
    <mergeCell ref="C12:D12"/>
    <mergeCell ref="C13:D13"/>
    <mergeCell ref="C15:D15"/>
    <mergeCell ref="C16:D16"/>
    <mergeCell ref="C4:D4"/>
    <mergeCell ref="C6:E6"/>
    <mergeCell ref="C8:N8"/>
    <mergeCell ref="C11:D11"/>
    <mergeCell ref="C42:D42"/>
    <mergeCell ref="E42:M42"/>
    <mergeCell ref="C40:D40"/>
    <mergeCell ref="C38:D38"/>
    <mergeCell ref="C39:D39"/>
    <mergeCell ref="E38:M38"/>
    <mergeCell ref="E39:M39"/>
    <mergeCell ref="C37:M37"/>
    <mergeCell ref="E33:M33"/>
    <mergeCell ref="C33:D33"/>
    <mergeCell ref="C30:D30"/>
    <mergeCell ref="C31:D31"/>
    <mergeCell ref="C23:C24"/>
    <mergeCell ref="C21:C22"/>
    <mergeCell ref="C19:C20"/>
    <mergeCell ref="C25:C26"/>
    <mergeCell ref="C27:C28"/>
    <mergeCell ref="E40:M40"/>
  </mergeCells>
  <dataValidations count="1">
    <dataValidation type="list" allowBlank="1" showInputMessage="1" showErrorMessage="1" sqref="E14:M14" xr:uid="{00000000-0002-0000-0000-000000000000}">
      <formula1>$U$12:$U$14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DHIDAH Sami</cp:lastModifiedBy>
  <cp:lastPrinted>2018-11-13T14:45:58Z</cp:lastPrinted>
  <dcterms:created xsi:type="dcterms:W3CDTF">2018-09-13T13:06:00Z</dcterms:created>
  <dcterms:modified xsi:type="dcterms:W3CDTF">2026-06-02T10:32:42Z</dcterms:modified>
</cp:coreProperties>
</file>