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CP\7-DOSSIER DE CONSULTATION\2026\55-2026 AC AFFAIRES PUBLIQUES\I PHASE DE PREPARATION\I 2 DCE\DCE VF\"/>
    </mc:Choice>
  </mc:AlternateContent>
  <xr:revisionPtr revIDLastSave="0" documentId="13_ncr:1_{342AA3C1-1E2E-43C5-830C-CB4F3B16DFE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1 - Relations press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3" i="1" l="1"/>
  <c r="H33" i="1" s="1"/>
  <c r="F32" i="1"/>
  <c r="H32" i="1" s="1"/>
  <c r="F31" i="1"/>
  <c r="H31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3" i="1"/>
  <c r="H13" i="1" s="1"/>
  <c r="F12" i="1"/>
  <c r="H12" i="1" s="1"/>
  <c r="F11" i="1"/>
  <c r="H11" i="1" s="1"/>
  <c r="F10" i="1"/>
  <c r="H10" i="1" s="1"/>
  <c r="H34" i="1" l="1"/>
</calcChain>
</file>

<file path=xl/sharedStrings.xml><?xml version="1.0" encoding="utf-8"?>
<sst xmlns="http://schemas.openxmlformats.org/spreadsheetml/2006/main" count="79" uniqueCount="60">
  <si>
    <t>Relations presse · Gestion de crise · Media training</t>
  </si>
  <si>
    <t>Réf. CCP</t>
  </si>
  <si>
    <t>Désignation de la prestation</t>
  </si>
  <si>
    <t>Type</t>
  </si>
  <si>
    <t>Montant HT (€)</t>
  </si>
  <si>
    <t>TVA</t>
  </si>
  <si>
    <t>Montant TTC (€)</t>
  </si>
  <si>
    <t>Volet 1 – Conseil stratégique et pilotage</t>
  </si>
  <si>
    <t>6.1.1.1</t>
  </si>
  <si>
    <t>Recommandation stratégique annuelle et plan d'action détaillé – relations presse et médias
(Livrable : note de cadrage stratégique + plan d'action annualisé par cible médiatique)
Prix à l'unité / par an</t>
  </si>
  <si>
    <t>Forfaitaire</t>
  </si>
  <si>
    <t>6.1.1.2</t>
  </si>
  <si>
    <t>Réunions de suivi hebdomadaires : revue des sujets en cours, conseil en relations médias,
aide à la qualification des demandes entrantes – Prix pour 1 mois (4 réunions)</t>
  </si>
  <si>
    <t>6.1.1.3</t>
  </si>
  <si>
    <t>Rapport de veille médiatique hebdomadaire et identification d'opportunités de prise de parole
– Prix pour 1 mois (4 rapports)</t>
  </si>
  <si>
    <t>6.1.1.4</t>
  </si>
  <si>
    <t>Bilan annuel : analyse des retombées presse, mesure d'impact, perspectives et recommandations
(Livrable : rapport annuel de performance médiatique)
Prix à l'unité / par an</t>
  </si>
  <si>
    <t>Volet 2 – Accompagnement opérationnel en relations presse</t>
  </si>
  <si>
    <t>6.1.2.1</t>
  </si>
  <si>
    <t>Communiqué de presse : rédaction (2 allers-retours inclus), envoi ciblé et relances personnalisées
– Prix à l'unité</t>
  </si>
  <si>
    <t>Unitaire</t>
  </si>
  <si>
    <t>6.1.2.2</t>
  </si>
  <si>
    <t>Dossier de presse : rédaction, direction artistique et maquettage, envoi et suivi
(hors impression et routage) – Prix à l'unité</t>
  </si>
  <si>
    <t>6.1.2.3</t>
  </si>
  <si>
    <t>Traduction et adaptation d'un communiqué de presse (FR→EN ou EN→FR)
– Prix à l'unité</t>
  </si>
  <si>
    <t>6.1.2.4</t>
  </si>
  <si>
    <t>Conférence de presse, déjeuner presse ou point presse :
préparation, animation, reporting – Prix à l'unité
(hors location espace, restauration et frais techniques)</t>
  </si>
  <si>
    <t>6.1.2.5</t>
  </si>
  <si>
    <t>Préparation et suivi d'une interview – langue française
(note de cadrage, messages-clés, compte-rendu) – Prix à l'unité</t>
  </si>
  <si>
    <t>6.1.2.6</t>
  </si>
  <si>
    <t>Préparation et suivi d'une interview – langue anglaise
(note de cadrage, messages-clés, compte-rendu) – Prix à l'unité</t>
  </si>
  <si>
    <t>6.1.2.7</t>
  </si>
  <si>
    <t>Rédaction d'éléments de langage (250 mots maximum)
– Prix à l'unité</t>
  </si>
  <si>
    <t>6.1.2.8</t>
  </si>
  <si>
    <t>Organisation d'un voyage de presse : conception, logistique, accompagnement, reporting
– Prix à l'unité (hors frais de déplacement et hébergement des journalistes)</t>
  </si>
  <si>
    <t>Volet 3 – Gestion de crise médiatique et media training</t>
  </si>
  <si>
    <t>6.1.3.1</t>
  </si>
  <si>
    <t>Activation cellule de crise : astreinte 24h/24, veille médiatique en mode crise,
première note de crise et éléments de langage – Forfait journée</t>
  </si>
  <si>
    <t>6.1.3.2</t>
  </si>
  <si>
    <t>Gestion de crise médiatique : stratégie de réponse, messages-clés, coordination porte-paroles,
points de situation quotidiens – Prix par jour de crise déclarée</t>
  </si>
  <si>
    <t>6.1.3.3</t>
  </si>
  <si>
    <t>Rapport de sortie de crise : analyse, enseignements, recommandations
– Prix à l'unité</t>
  </si>
  <si>
    <t>6.1.3.4</t>
  </si>
  <si>
    <t>Séance de préparation à la gestion de crise : simulation, élaboration du plan de crise,
construction des messages-clés – Forfait demi-journée</t>
  </si>
  <si>
    <t>6.1.3.5</t>
  </si>
  <si>
    <t>Mediatraining : séance de 3h en présentiel
(préparation, animation, compte-rendu et enseignements clés inclus) – Prix à l'unité</t>
  </si>
  <si>
    <t>6.1.3.6</t>
  </si>
  <si>
    <t>Mediatraining complémentaire : séance de 1h30
(préparation et compte-rendu inclus) – Prix à l'unité</t>
  </si>
  <si>
    <t>Volet 4 – Prestations complémentaires</t>
  </si>
  <si>
    <t>6.1.4.1</t>
  </si>
  <si>
    <t>Chef de projet – pilotage d'une opération presse complexe, coordination équipes AMU et prestataires tiers – tarif journée 7h</t>
  </si>
  <si>
    <t>6.1.4.2</t>
  </si>
  <si>
    <t>Consultant junior – appui opérationnel (rédaction, envois, relances, fichiers presse, accréditations) – tarif journée 7h</t>
  </si>
  <si>
    <t>6.1.4.3</t>
  </si>
  <si>
    <t>Consultant senior RP / Gestion de crise – renfort ponctuel, 10+ ans d'expérience – tarif journée 7h</t>
  </si>
  <si>
    <t>Mission d'accompagnement et de conseil en communication pour l'Université d'Aix-Marseille  –  Procédure n° AMU55-2026</t>
  </si>
  <si>
    <t>Quantité annuelle</t>
  </si>
  <si>
    <r>
      <t xml:space="preserve">Montant total TTC
</t>
    </r>
    <r>
      <rPr>
        <sz val="9"/>
        <color rgb="FFFFFFFF"/>
        <rFont val="Verdana"/>
        <family val="2"/>
      </rPr>
      <t>(Prix TTC x quantité)</t>
    </r>
  </si>
  <si>
    <r>
      <t xml:space="preserve">SCENARIO DE COMMANDE – LOT 1
</t>
    </r>
    <r>
      <rPr>
        <i/>
        <sz val="11"/>
        <color rgb="FFFFFFFF"/>
        <rFont val="Verdana"/>
        <family val="2"/>
      </rPr>
      <t xml:space="preserve">Annexe 1 du RC </t>
    </r>
    <r>
      <rPr>
        <i/>
        <sz val="11"/>
        <color rgb="FFFF0000"/>
        <rFont val="Verdana"/>
        <family val="2"/>
      </rPr>
      <t>(les quantités sont indiquées à titre estimatif et non contractuel)</t>
    </r>
  </si>
  <si>
    <t>Montant total TTC scénario de commande LOT 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</si>
</sst>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12">
    <font>
      <sz val="11"/>
      <color theme="1"/>
      <name val="Calibri"/>
      <charset val="1"/>
    </font>
    <font>
      <sz val="11"/>
      <color theme="1"/>
      <name val="ABC Monument Grotesk Unlicensed"/>
    </font>
    <font>
      <i/>
      <sz val="9"/>
      <color rgb="FF555555"/>
      <name val="Verdana"/>
      <family val="2"/>
      <charset val="1"/>
    </font>
    <font>
      <b/>
      <sz val="11"/>
      <color rgb="FFFFFFFF"/>
      <name val="Verdana"/>
      <family val="2"/>
      <charset val="1"/>
    </font>
    <font>
      <i/>
      <sz val="15"/>
      <color rgb="FF333333"/>
      <name val="Verdana"/>
      <family val="2"/>
      <charset val="1"/>
    </font>
    <font>
      <i/>
      <sz val="9"/>
      <color rgb="FF333333"/>
      <name val="Verdana"/>
      <family val="2"/>
      <charset val="1"/>
    </font>
    <font>
      <b/>
      <sz val="9"/>
      <color rgb="FFFFFFFF"/>
      <name val="Verdana"/>
      <family val="2"/>
      <charset val="1"/>
    </font>
    <font>
      <b/>
      <i/>
      <sz val="9"/>
      <color rgb="FF1D64DE"/>
      <name val="Verdana"/>
      <family val="2"/>
      <charset val="1"/>
    </font>
    <font>
      <sz val="9"/>
      <name val="Verdana"/>
      <family val="2"/>
      <charset val="1"/>
    </font>
    <font>
      <i/>
      <sz val="11"/>
      <color rgb="FFFFFFFF"/>
      <name val="Verdana"/>
      <family val="2"/>
    </font>
    <font>
      <sz val="9"/>
      <color rgb="FFFFFFFF"/>
      <name val="Verdana"/>
      <family val="2"/>
    </font>
    <font>
      <i/>
      <sz val="11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1D64DE"/>
        <bgColor rgb="FF0066CC"/>
      </patternFill>
    </fill>
    <fill>
      <patternFill patternType="solid">
        <fgColor rgb="FFEEF2FB"/>
        <bgColor rgb="FFE8F4FC"/>
      </patternFill>
    </fill>
    <fill>
      <patternFill patternType="solid">
        <fgColor theme="0"/>
        <bgColor rgb="FFEEF2FB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/>
      <diagonal/>
    </border>
    <border>
      <left/>
      <right/>
      <top style="thin">
        <color rgb="FFBBBBBB"/>
      </top>
      <bottom/>
      <diagonal/>
    </border>
    <border>
      <left/>
      <right/>
      <top style="thin">
        <color rgb="FFBBBBBB"/>
      </top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 style="medium">
        <color rgb="FFBBBBBB"/>
      </right>
      <top style="medium">
        <color rgb="FFBBBBBB"/>
      </top>
      <bottom style="medium">
        <color rgb="FFBBBBBB"/>
      </bottom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left" vertical="center" wrapText="1"/>
    </xf>
    <xf numFmtId="9" fontId="8" fillId="4" borderId="1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EEF2FB"/>
      <rgbColor rgb="FFE8F4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64DE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1800</xdr:colOff>
      <xdr:row>2</xdr:row>
      <xdr:rowOff>127800</xdr:rowOff>
    </xdr:from>
    <xdr:to>
      <xdr:col>1</xdr:col>
      <xdr:colOff>1006920</xdr:colOff>
      <xdr:row>3</xdr:row>
      <xdr:rowOff>459720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00" y="451800"/>
          <a:ext cx="1921320" cy="9129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topLeftCell="A29" zoomScale="135" zoomScaleNormal="171" workbookViewId="0">
      <selection activeCell="D43" sqref="D43"/>
    </sheetView>
  </sheetViews>
  <sheetFormatPr baseColWidth="10" defaultColWidth="14.42578125" defaultRowHeight="14.25"/>
  <cols>
    <col min="1" max="1" width="13" style="1" customWidth="1"/>
    <col min="2" max="2" width="70" style="1" customWidth="1"/>
    <col min="3" max="3" width="13" style="1" customWidth="1"/>
    <col min="4" max="4" width="16" style="1" customWidth="1"/>
    <col min="5" max="5" width="7" style="1" customWidth="1"/>
    <col min="6" max="6" width="16" style="1" customWidth="1"/>
    <col min="7" max="7" width="12.85546875" style="16" customWidth="1"/>
    <col min="8" max="8" width="27" style="1" customWidth="1"/>
    <col min="9" max="26" width="10.7109375" style="1" customWidth="1"/>
    <col min="27" max="16384" width="14.42578125" style="1"/>
  </cols>
  <sheetData>
    <row r="1" spans="1:8" ht="7.5" customHeight="1"/>
    <row r="2" spans="1:8" ht="18" customHeight="1">
      <c r="A2" s="20" t="s">
        <v>55</v>
      </c>
      <c r="B2" s="20"/>
      <c r="C2" s="20"/>
      <c r="D2" s="20"/>
      <c r="E2" s="20"/>
      <c r="F2" s="20"/>
    </row>
    <row r="3" spans="1:8" ht="45.75" customHeight="1">
      <c r="B3" s="2"/>
      <c r="C3" s="2"/>
      <c r="D3" s="2"/>
      <c r="E3" s="2"/>
      <c r="F3" s="2"/>
    </row>
    <row r="4" spans="1:8" ht="90.75" customHeight="1">
      <c r="B4" s="2"/>
      <c r="C4" s="2"/>
      <c r="D4" s="2"/>
      <c r="E4" s="2"/>
      <c r="F4" s="2"/>
    </row>
    <row r="5" spans="1:8" ht="42.75" customHeight="1">
      <c r="A5" s="21" t="s">
        <v>58</v>
      </c>
      <c r="B5" s="21"/>
      <c r="C5" s="21"/>
      <c r="D5" s="21"/>
      <c r="E5" s="21"/>
      <c r="F5" s="21"/>
    </row>
    <row r="6" spans="1:8" ht="15.75" customHeight="1">
      <c r="A6" s="22" t="s">
        <v>0</v>
      </c>
      <c r="B6" s="22"/>
      <c r="C6" s="22"/>
      <c r="D6" s="22"/>
      <c r="E6" s="22"/>
      <c r="F6" s="22"/>
    </row>
    <row r="7" spans="1:8" ht="7.5" customHeight="1">
      <c r="B7" s="3"/>
      <c r="C7" s="3"/>
      <c r="D7" s="3"/>
      <c r="E7" s="3"/>
      <c r="F7" s="3"/>
    </row>
    <row r="8" spans="1:8" ht="27.75" customHeight="1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14" t="s">
        <v>56</v>
      </c>
      <c r="H8" s="4" t="s">
        <v>57</v>
      </c>
    </row>
    <row r="9" spans="1:8" ht="18" customHeight="1">
      <c r="A9" s="23" t="s">
        <v>7</v>
      </c>
      <c r="B9" s="24"/>
      <c r="C9" s="24"/>
      <c r="D9" s="24"/>
      <c r="E9" s="24"/>
      <c r="F9" s="24"/>
      <c r="G9" s="24"/>
      <c r="H9" s="24"/>
    </row>
    <row r="10" spans="1:8" ht="81.75" customHeight="1">
      <c r="A10" s="5" t="s">
        <v>8</v>
      </c>
      <c r="B10" s="6" t="s">
        <v>9</v>
      </c>
      <c r="C10" s="5" t="s">
        <v>20</v>
      </c>
      <c r="D10" s="7"/>
      <c r="E10" s="8">
        <v>0.2</v>
      </c>
      <c r="F10" s="7">
        <f>D10*1.2</f>
        <v>0</v>
      </c>
      <c r="G10" s="15">
        <v>1</v>
      </c>
      <c r="H10" s="7">
        <f>F10*G10</f>
        <v>0</v>
      </c>
    </row>
    <row r="11" spans="1:8" ht="42" customHeight="1">
      <c r="A11" s="5" t="s">
        <v>11</v>
      </c>
      <c r="B11" s="6" t="s">
        <v>12</v>
      </c>
      <c r="C11" s="5" t="s">
        <v>10</v>
      </c>
      <c r="D11" s="7"/>
      <c r="E11" s="8">
        <v>0.2</v>
      </c>
      <c r="F11" s="7">
        <f>D11*1.2</f>
        <v>0</v>
      </c>
      <c r="G11" s="15">
        <v>6</v>
      </c>
      <c r="H11" s="7">
        <f t="shared" ref="H11:H33" si="0">F11*G11</f>
        <v>0</v>
      </c>
    </row>
    <row r="12" spans="1:8" ht="42" customHeight="1">
      <c r="A12" s="5" t="s">
        <v>13</v>
      </c>
      <c r="B12" s="6" t="s">
        <v>14</v>
      </c>
      <c r="C12" s="5" t="s">
        <v>10</v>
      </c>
      <c r="D12" s="7"/>
      <c r="E12" s="8">
        <v>0.2</v>
      </c>
      <c r="F12" s="7">
        <f>D12*1.2</f>
        <v>0</v>
      </c>
      <c r="G12" s="15">
        <v>6</v>
      </c>
      <c r="H12" s="7">
        <f t="shared" si="0"/>
        <v>0</v>
      </c>
    </row>
    <row r="13" spans="1:8" ht="49.5" customHeight="1">
      <c r="A13" s="5" t="s">
        <v>15</v>
      </c>
      <c r="B13" s="6" t="s">
        <v>16</v>
      </c>
      <c r="C13" s="5" t="s">
        <v>20</v>
      </c>
      <c r="D13" s="7"/>
      <c r="E13" s="8">
        <v>0.2</v>
      </c>
      <c r="F13" s="7">
        <f>D13*1.2</f>
        <v>0</v>
      </c>
      <c r="G13" s="15">
        <v>1</v>
      </c>
      <c r="H13" s="7">
        <f t="shared" si="0"/>
        <v>0</v>
      </c>
    </row>
    <row r="14" spans="1:8" ht="18" customHeight="1">
      <c r="A14" s="25" t="s">
        <v>17</v>
      </c>
      <c r="B14" s="26"/>
      <c r="C14" s="26"/>
      <c r="D14" s="26"/>
      <c r="E14" s="26"/>
      <c r="F14" s="26"/>
      <c r="G14" s="26"/>
      <c r="H14" s="27"/>
    </row>
    <row r="15" spans="1:8" ht="42" customHeight="1">
      <c r="A15" s="5" t="s">
        <v>18</v>
      </c>
      <c r="B15" s="6" t="s">
        <v>19</v>
      </c>
      <c r="C15" s="5" t="s">
        <v>20</v>
      </c>
      <c r="D15" s="7"/>
      <c r="E15" s="8">
        <v>0.2</v>
      </c>
      <c r="F15" s="7">
        <f t="shared" ref="F15:F22" si="1">D15*1.2</f>
        <v>0</v>
      </c>
      <c r="G15" s="15">
        <v>10</v>
      </c>
      <c r="H15" s="7">
        <f t="shared" si="0"/>
        <v>0</v>
      </c>
    </row>
    <row r="16" spans="1:8" ht="42" customHeight="1">
      <c r="A16" s="5" t="s">
        <v>21</v>
      </c>
      <c r="B16" s="6" t="s">
        <v>22</v>
      </c>
      <c r="C16" s="5" t="s">
        <v>20</v>
      </c>
      <c r="D16" s="7"/>
      <c r="E16" s="8">
        <v>0.2</v>
      </c>
      <c r="F16" s="7">
        <f t="shared" si="1"/>
        <v>0</v>
      </c>
      <c r="G16" s="15">
        <v>2</v>
      </c>
      <c r="H16" s="7">
        <f t="shared" si="0"/>
        <v>0</v>
      </c>
    </row>
    <row r="17" spans="1:8" ht="33.75" customHeight="1">
      <c r="A17" s="5" t="s">
        <v>23</v>
      </c>
      <c r="B17" s="6" t="s">
        <v>24</v>
      </c>
      <c r="C17" s="5" t="s">
        <v>20</v>
      </c>
      <c r="D17" s="7"/>
      <c r="E17" s="8">
        <v>0.2</v>
      </c>
      <c r="F17" s="7">
        <f t="shared" si="1"/>
        <v>0</v>
      </c>
      <c r="G17" s="15">
        <v>1</v>
      </c>
      <c r="H17" s="7">
        <f t="shared" si="0"/>
        <v>0</v>
      </c>
    </row>
    <row r="18" spans="1:8" ht="45.75" customHeight="1">
      <c r="A18" s="5" t="s">
        <v>25</v>
      </c>
      <c r="B18" s="6" t="s">
        <v>26</v>
      </c>
      <c r="C18" s="5" t="s">
        <v>20</v>
      </c>
      <c r="D18" s="7"/>
      <c r="E18" s="8">
        <v>0.2</v>
      </c>
      <c r="F18" s="7">
        <f t="shared" si="1"/>
        <v>0</v>
      </c>
      <c r="G18" s="15">
        <v>2</v>
      </c>
      <c r="H18" s="7">
        <f t="shared" si="0"/>
        <v>0</v>
      </c>
    </row>
    <row r="19" spans="1:8" ht="37.5" customHeight="1">
      <c r="A19" s="5" t="s">
        <v>27</v>
      </c>
      <c r="B19" s="6" t="s">
        <v>28</v>
      </c>
      <c r="C19" s="5" t="s">
        <v>20</v>
      </c>
      <c r="D19" s="7"/>
      <c r="E19" s="8">
        <v>0.2</v>
      </c>
      <c r="F19" s="7">
        <f t="shared" si="1"/>
        <v>0</v>
      </c>
      <c r="G19" s="15">
        <v>10</v>
      </c>
      <c r="H19" s="7">
        <f t="shared" si="0"/>
        <v>0</v>
      </c>
    </row>
    <row r="20" spans="1:8" ht="37.5" customHeight="1">
      <c r="A20" s="5" t="s">
        <v>29</v>
      </c>
      <c r="B20" s="6" t="s">
        <v>30</v>
      </c>
      <c r="C20" s="5" t="s">
        <v>20</v>
      </c>
      <c r="D20" s="7"/>
      <c r="E20" s="8">
        <v>0.2</v>
      </c>
      <c r="F20" s="7">
        <f t="shared" si="1"/>
        <v>0</v>
      </c>
      <c r="G20" s="15">
        <v>5</v>
      </c>
      <c r="H20" s="7">
        <f t="shared" si="0"/>
        <v>0</v>
      </c>
    </row>
    <row r="21" spans="1:8" ht="33.75" customHeight="1">
      <c r="A21" s="5" t="s">
        <v>31</v>
      </c>
      <c r="B21" s="6" t="s">
        <v>32</v>
      </c>
      <c r="C21" s="5" t="s">
        <v>20</v>
      </c>
      <c r="D21" s="7"/>
      <c r="E21" s="8">
        <v>0.2</v>
      </c>
      <c r="F21" s="7">
        <f t="shared" si="1"/>
        <v>0</v>
      </c>
      <c r="G21" s="15">
        <v>10</v>
      </c>
      <c r="H21" s="7">
        <f t="shared" si="0"/>
        <v>0</v>
      </c>
    </row>
    <row r="22" spans="1:8" ht="42" customHeight="1">
      <c r="A22" s="5" t="s">
        <v>33</v>
      </c>
      <c r="B22" s="6" t="s">
        <v>34</v>
      </c>
      <c r="C22" s="5" t="s">
        <v>20</v>
      </c>
      <c r="D22" s="7"/>
      <c r="E22" s="8">
        <v>0.2</v>
      </c>
      <c r="F22" s="7">
        <f t="shared" si="1"/>
        <v>0</v>
      </c>
      <c r="G22" s="15">
        <v>0</v>
      </c>
      <c r="H22" s="7">
        <f t="shared" si="0"/>
        <v>0</v>
      </c>
    </row>
    <row r="23" spans="1:8" ht="18" customHeight="1">
      <c r="A23" s="25" t="s">
        <v>35</v>
      </c>
      <c r="B23" s="26"/>
      <c r="C23" s="26"/>
      <c r="D23" s="26"/>
      <c r="E23" s="26"/>
      <c r="F23" s="26"/>
      <c r="G23" s="26"/>
      <c r="H23" s="27"/>
    </row>
    <row r="24" spans="1:8" ht="42" customHeight="1">
      <c r="A24" s="5" t="s">
        <v>36</v>
      </c>
      <c r="B24" s="6" t="s">
        <v>37</v>
      </c>
      <c r="C24" s="5" t="s">
        <v>20</v>
      </c>
      <c r="D24" s="7"/>
      <c r="E24" s="8">
        <v>0.2</v>
      </c>
      <c r="F24" s="7">
        <f t="shared" ref="F24:F29" si="2">D24*1.2</f>
        <v>0</v>
      </c>
      <c r="G24" s="15">
        <v>2</v>
      </c>
      <c r="H24" s="7">
        <f t="shared" si="0"/>
        <v>0</v>
      </c>
    </row>
    <row r="25" spans="1:8" ht="42" customHeight="1">
      <c r="A25" s="5" t="s">
        <v>38</v>
      </c>
      <c r="B25" s="6" t="s">
        <v>39</v>
      </c>
      <c r="C25" s="5" t="s">
        <v>20</v>
      </c>
      <c r="D25" s="7"/>
      <c r="E25" s="8">
        <v>0.2</v>
      </c>
      <c r="F25" s="7">
        <f t="shared" si="2"/>
        <v>0</v>
      </c>
      <c r="G25" s="15">
        <v>2</v>
      </c>
      <c r="H25" s="7">
        <f t="shared" si="0"/>
        <v>0</v>
      </c>
    </row>
    <row r="26" spans="1:8" ht="37.5" customHeight="1">
      <c r="A26" s="5" t="s">
        <v>40</v>
      </c>
      <c r="B26" s="6" t="s">
        <v>41</v>
      </c>
      <c r="C26" s="5" t="s">
        <v>20</v>
      </c>
      <c r="D26" s="7"/>
      <c r="E26" s="8">
        <v>0.2</v>
      </c>
      <c r="F26" s="7">
        <f t="shared" si="2"/>
        <v>0</v>
      </c>
      <c r="G26" s="15">
        <v>2</v>
      </c>
      <c r="H26" s="7">
        <f t="shared" si="0"/>
        <v>0</v>
      </c>
    </row>
    <row r="27" spans="1:8" ht="42" customHeight="1">
      <c r="A27" s="5" t="s">
        <v>42</v>
      </c>
      <c r="B27" s="6" t="s">
        <v>43</v>
      </c>
      <c r="C27" s="5" t="s">
        <v>20</v>
      </c>
      <c r="D27" s="7"/>
      <c r="E27" s="8">
        <v>0.2</v>
      </c>
      <c r="F27" s="7">
        <f t="shared" si="2"/>
        <v>0</v>
      </c>
      <c r="G27" s="15">
        <v>2</v>
      </c>
      <c r="H27" s="7">
        <f t="shared" si="0"/>
        <v>0</v>
      </c>
    </row>
    <row r="28" spans="1:8" ht="42" customHeight="1">
      <c r="A28" s="5" t="s">
        <v>44</v>
      </c>
      <c r="B28" s="6" t="s">
        <v>45</v>
      </c>
      <c r="C28" s="5" t="s">
        <v>20</v>
      </c>
      <c r="D28" s="7"/>
      <c r="E28" s="8">
        <v>0.2</v>
      </c>
      <c r="F28" s="7">
        <f t="shared" si="2"/>
        <v>0</v>
      </c>
      <c r="G28" s="15">
        <v>4</v>
      </c>
      <c r="H28" s="7">
        <f t="shared" si="0"/>
        <v>0</v>
      </c>
    </row>
    <row r="29" spans="1:8" ht="37.5" customHeight="1">
      <c r="A29" s="5" t="s">
        <v>46</v>
      </c>
      <c r="B29" s="6" t="s">
        <v>47</v>
      </c>
      <c r="C29" s="5" t="s">
        <v>20</v>
      </c>
      <c r="D29" s="7"/>
      <c r="E29" s="8">
        <v>0.2</v>
      </c>
      <c r="F29" s="7">
        <f t="shared" si="2"/>
        <v>0</v>
      </c>
      <c r="G29" s="15">
        <v>1</v>
      </c>
      <c r="H29" s="7">
        <f t="shared" si="0"/>
        <v>0</v>
      </c>
    </row>
    <row r="30" spans="1:8" ht="15.75" customHeight="1">
      <c r="A30" s="25" t="s">
        <v>48</v>
      </c>
      <c r="B30" s="26"/>
      <c r="C30" s="26"/>
      <c r="D30" s="26"/>
      <c r="E30" s="26"/>
      <c r="F30" s="26"/>
      <c r="G30" s="26"/>
      <c r="H30" s="27"/>
    </row>
    <row r="31" spans="1:8" ht="25.5" customHeight="1">
      <c r="A31" s="9" t="s">
        <v>49</v>
      </c>
      <c r="B31" s="10" t="s">
        <v>50</v>
      </c>
      <c r="C31" s="9" t="s">
        <v>20</v>
      </c>
      <c r="D31" s="11"/>
      <c r="E31" s="12">
        <v>0.2</v>
      </c>
      <c r="F31" s="11">
        <f>D31*1.2</f>
        <v>0</v>
      </c>
      <c r="G31" s="15">
        <v>0</v>
      </c>
      <c r="H31" s="7">
        <f t="shared" si="0"/>
        <v>0</v>
      </c>
    </row>
    <row r="32" spans="1:8" ht="25.5" customHeight="1">
      <c r="A32" s="9" t="s">
        <v>51</v>
      </c>
      <c r="B32" s="10" t="s">
        <v>52</v>
      </c>
      <c r="C32" s="9" t="s">
        <v>20</v>
      </c>
      <c r="D32" s="11"/>
      <c r="E32" s="12">
        <v>0.2</v>
      </c>
      <c r="F32" s="11">
        <f>D32*1.2</f>
        <v>0</v>
      </c>
      <c r="G32" s="15">
        <v>0</v>
      </c>
      <c r="H32" s="7">
        <f t="shared" si="0"/>
        <v>0</v>
      </c>
    </row>
    <row r="33" spans="1:8" ht="25.5" customHeight="1" thickBot="1">
      <c r="A33" s="9" t="s">
        <v>53</v>
      </c>
      <c r="B33" s="10" t="s">
        <v>54</v>
      </c>
      <c r="C33" s="9" t="s">
        <v>20</v>
      </c>
      <c r="D33" s="11"/>
      <c r="E33" s="12">
        <v>0.2</v>
      </c>
      <c r="F33" s="11">
        <f>D33*1.2</f>
        <v>0</v>
      </c>
      <c r="G33" s="15">
        <v>0</v>
      </c>
      <c r="H33" s="7">
        <f t="shared" si="0"/>
        <v>0</v>
      </c>
    </row>
    <row r="34" spans="1:8" ht="28.5" customHeight="1" thickBot="1">
      <c r="D34" s="17" t="s">
        <v>59</v>
      </c>
      <c r="E34" s="18"/>
      <c r="F34" s="18"/>
      <c r="G34" s="19"/>
      <c r="H34" s="13">
        <f>SUM(H15:H22,H10:H13,H24:H29,H31:H33)</f>
        <v>0</v>
      </c>
    </row>
  </sheetData>
  <mergeCells count="8">
    <mergeCell ref="D34:G34"/>
    <mergeCell ref="A2:F2"/>
    <mergeCell ref="A5:F5"/>
    <mergeCell ref="A6:F6"/>
    <mergeCell ref="A9:H9"/>
    <mergeCell ref="A14:H14"/>
    <mergeCell ref="A23:H23"/>
    <mergeCell ref="A30:H30"/>
  </mergeCells>
  <pageMargins left="0.7" right="0.7" top="0.75" bottom="0.75" header="0.511811023622047" footer="0.511811023622047"/>
  <pageSetup paperSize="9" scale="8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1 - Relations presse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DELORME Caroline</dc:creator>
  <dc:description/>
  <cp:lastModifiedBy>BINET Anastasia</cp:lastModifiedBy>
  <cp:revision>0</cp:revision>
  <dcterms:created xsi:type="dcterms:W3CDTF">2023-04-04T13:09:21Z</dcterms:created>
  <dcterms:modified xsi:type="dcterms:W3CDTF">2026-06-04T08:04:33Z</dcterms:modified>
  <dc:language>en-US</dc:language>
</cp:coreProperties>
</file>