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CP\7-DOSSIER DE CONSULTATION\2026\55-2026 AC AFFAIRES PUBLIQUES\I PHASE DE PREPARATION\I 2 DCE\DCE VF\"/>
    </mc:Choice>
  </mc:AlternateContent>
  <xr:revisionPtr revIDLastSave="0" documentId="13_ncr:1_{9AC5269D-25B3-4129-9E7B-36DF086CBED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2 - Influence &amp; AP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1" i="2" l="1"/>
  <c r="F40" i="2"/>
  <c r="F39" i="2"/>
  <c r="F38" i="2"/>
  <c r="F37" i="2"/>
  <c r="F36" i="2"/>
  <c r="F34" i="2"/>
  <c r="F33" i="2"/>
  <c r="F32" i="2"/>
  <c r="F31" i="2"/>
  <c r="F30" i="2"/>
  <c r="F28" i="2"/>
  <c r="F27" i="2"/>
  <c r="F25" i="2"/>
  <c r="F24" i="2"/>
  <c r="F23" i="2"/>
  <c r="F22" i="2"/>
  <c r="F20" i="2"/>
  <c r="F19" i="2"/>
  <c r="F18" i="2"/>
  <c r="F17" i="2"/>
  <c r="F15" i="2"/>
  <c r="F14" i="2"/>
  <c r="F13" i="2"/>
  <c r="F12" i="2"/>
  <c r="F11" i="2"/>
  <c r="F10" i="2"/>
  <c r="F9" i="2"/>
</calcChain>
</file>

<file path=xl/sharedStrings.xml><?xml version="1.0" encoding="utf-8"?>
<sst xmlns="http://schemas.openxmlformats.org/spreadsheetml/2006/main" count="99" uniqueCount="69">
  <si>
    <t>Réf. CCP</t>
  </si>
  <si>
    <t>Désignation de la prestation</t>
  </si>
  <si>
    <t>Type</t>
  </si>
  <si>
    <t>Montant HT (€)</t>
  </si>
  <si>
    <t>TVA</t>
  </si>
  <si>
    <t>Montant TTC (€)</t>
  </si>
  <si>
    <t>Forfaitaire</t>
  </si>
  <si>
    <t>Unitaire</t>
  </si>
  <si>
    <t>Influence · Affaires publiques · Mobilisation partenariale · Accompagnement des dirigeants</t>
  </si>
  <si>
    <t>Volet 1 – Affaires publiques et lobbying institutionnel</t>
  </si>
  <si>
    <t>6.2.1.1</t>
  </si>
  <si>
    <t>Conseil stratégique permanent – Recommandation annuelle et plan d'action détaillé
(Volet 1 – Lot 1)</t>
  </si>
  <si>
    <t>6.2.1.2</t>
  </si>
  <si>
    <t>Réunions mensuelles de pilotage stratégique (affaires publiques, suivi agenda institutionnel)
– Prix pour 1 mois</t>
  </si>
  <si>
    <t>6.2.1.3</t>
  </si>
  <si>
    <t>Rapport mensuel d'activité : suivi des dossiers institutionnels, avancement des actions de lobbying,
veille des agendas parlementaires et ministériels – Prix pour 1 mois</t>
  </si>
  <si>
    <t>6.2.1.4</t>
  </si>
  <si>
    <t>Note d'analyse et de positionnement sur un texte législatif ou réglementaire</t>
  </si>
  <si>
    <t>6.2.1.5</t>
  </si>
  <si>
    <t>Briefing avant audition ou intervention parlementaire / ministérielle / européenne :
note de contexte, éléments de langage, anticipation des questions
– Prix à l'unité</t>
  </si>
  <si>
    <t>6.2.1.6</t>
  </si>
  <si>
    <t>Activation de relais institutionnels : organisation de rencontres ciblées
(ministères, Parlement, cabinets, institutions européennes) – Prix à l'unité</t>
  </si>
  <si>
    <t>6.2.1.7</t>
  </si>
  <si>
    <t>Alerte stratégique réactive sur événement majeur
(note courte d'analyse et recommandation – délai d'exécution : 4h) – Prix à l'unité</t>
  </si>
  <si>
    <t>Volet 2 – Influence et mobilisation partenariale</t>
  </si>
  <si>
    <t>6.2.2.1</t>
  </si>
  <si>
    <t>6.2.2.2</t>
  </si>
  <si>
    <t>Note stratégique ou éléments de langage sur mesure
pour une prise de parole institutionnelle ou un dispositif partenarial – Prix à l'unité</t>
  </si>
  <si>
    <t>6.2.2.3</t>
  </si>
  <si>
    <t>Coordination de partenaires/prestataires – tarif journée consultant senior</t>
  </si>
  <si>
    <t>6.2.2.4</t>
  </si>
  <si>
    <t>Préparation et suivi d’une intervention dans un cercle d’influence - Prix à l'unité</t>
  </si>
  <si>
    <t>Volet 3 – Accompagnement des dirigeants</t>
  </si>
  <si>
    <t>6.2.3.1</t>
  </si>
  <si>
    <t>Fiche de préparation avant intervention institutionnelle :
notes de contexte, éléments de langage adaptés à l'audience et à l'enjeu – Prix à l'unité</t>
  </si>
  <si>
    <t>6.2.3.2</t>
  </si>
  <si>
    <t>Note de synthèse thématique sur mesure
(ESR, politique de recherche, financement, gouvernance universitaire…) – Prix à l'unité</t>
  </si>
  <si>
    <t>6.2.3.3</t>
  </si>
  <si>
    <t>Tribune ou contribution écrite pour publication institutionnelle ou spécialisée
(rédaction, adaptation ton/voix du dirigeant + validation AMU) – Prix à l'unité</t>
  </si>
  <si>
    <t>6.2.3.4</t>
  </si>
  <si>
    <t>Accompagnement d'une prise de parole en anglais :
briefing, éléments de langage EN, préparation Q&amp;A – Prix à l'unité</t>
  </si>
  <si>
    <t>Volet 4 – Veille réglementaire, institutionnelle et stratégique</t>
  </si>
  <si>
    <t>6.2.4.1</t>
  </si>
  <si>
    <t>6.2.4.2</t>
  </si>
  <si>
    <t xml:space="preserve">Note prospective : tendances institutionnelles à 6-12 mois, risques et opportunités pour AMU, recommandations straté-giques et plan d’action actualisé pour le trimestre suivant - Prix à l'unité </t>
  </si>
  <si>
    <t>Volet 5 – Affaires publiques et lobbying européen</t>
  </si>
  <si>
    <t>6.2.5.1</t>
  </si>
  <si>
    <t>Cartographie des parties prenantes européennes – institutions UE (Commission, Parlement, agences), réseaux ESR européens (EUA, LERU, Guild, CESAER), scoring et recommandations de priorisation – Prix à l’unité</t>
  </si>
  <si>
    <t>6.2.5.2</t>
  </si>
  <si>
    <t>Stratégie et plan d’action européen annuel – positionnement AMU dans l’espace ESR européen, priorités d’influence, agenda institutionnel européen, plan de rencontres Bruxelles/Strasbourg – Prix à l’unité / par an</t>
  </si>
  <si>
    <t>6.2.5.3</t>
  </si>
  <si>
    <t>Briefing avant audience européenne – note de contexte, profil des interlocuteurs, éléments de langage EN/FR, positionnement d’AMU dans le débat européen ESR – Prix à l’unité</t>
  </si>
  <si>
    <t>6.2.5.4</t>
  </si>
  <si>
    <t>Note de veille européenne ESR (bimensuelle) – actualité politiques européennes ESR, Horizon Europe, ERA, ERC, appels à projets stratégiques, signaux faibles et opportunités pour AMU – Prix pour 1 mois (2 notes)</t>
  </si>
  <si>
    <t>6.2.5.5</t>
  </si>
  <si>
    <t>Activation de relais institutionnels européens – organisation de rendez-vous ciblés (Commission européenne, Parlement européen, agences, EUA, LERU, représentations nationales) – Prix à l’unité</t>
  </si>
  <si>
    <t>Volet 6 – Prestations complémentaires</t>
  </si>
  <si>
    <t>Consultant senior Affaires publiques / Lobbying – réseau institutionnel national et/ou européen – tarif journée 7h</t>
  </si>
  <si>
    <t>Chef de projet senior – pilotage dispositif d'influence complexe (campagne multi-parties prenantes, opération européenne) – tarif journée 7h</t>
  </si>
  <si>
    <t>Consultant junior Affaires publiques – suivi législatif, notes courtes, comptes-rendus – tarif journée 7h</t>
  </si>
  <si>
    <t>Expert thématique externe – note 5 p. ou audition interne sur ESR, financement, droit parlementaire, gouvernance</t>
  </si>
  <si>
    <t>Expertise juridique – obligations déclaratives HATVP, conformité lobbying – note écrite 2-3 p.</t>
  </si>
  <si>
    <t>6.2.5.6</t>
  </si>
  <si>
    <t>Mission d'influence ponctuelle – Forfait coordination stratégique : pilotage d'un dispositif d'influence défini (coordination des parties prenantes et prestataires, plan de rencontres, conseil stratégique, notes et éléments de langage, préparation des prises de parole) – Prix à la mission</t>
  </si>
  <si>
    <t xml:space="preserve">Sur devis </t>
  </si>
  <si>
    <r>
      <t xml:space="preserve">Note de veille hebdomadaire ESR- Analyse prospective </t>
    </r>
    <r>
      <rPr>
        <b/>
        <sz val="9"/>
        <rFont val="Verdana"/>
        <family val="2"/>
      </rPr>
      <t>mensuelle</t>
    </r>
    <r>
      <rPr>
        <sz val="9"/>
        <rFont val="Verdana"/>
        <family val="2"/>
        <charset val="1"/>
      </rPr>
      <t xml:space="preserve"> : tendances institutionnelles, risques et opportunités
pour AMU à 6-12 mois – Prix à l'unité</t>
    </r>
  </si>
  <si>
    <r>
      <t xml:space="preserve">Plan de rencontres institutionnelles : identification des cibles, organisation et déploiement
d'un cycle de rendez-vous (ministères, parlementaires, cabinets, institutions européennes, partenaires académiques) – </t>
    </r>
    <r>
      <rPr>
        <b/>
        <sz val="9"/>
        <rFont val="Verdana"/>
        <family val="2"/>
      </rPr>
      <t>Prix par cycle de 3 mois, pour 5 rdv</t>
    </r>
  </si>
  <si>
    <t>BORDEREAU DE PRIX (BP) – LOT 2</t>
  </si>
  <si>
    <t>Mission d'accompagnement et de conseil en communication pour l'Université d'Aix-Marseille  –  Procédure n° AMU-55-2026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</si>
</sst>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8" x14ac:knownFonts="1">
    <font>
      <sz val="11"/>
      <color theme="1"/>
      <name val="Calibri"/>
      <charset val="1"/>
    </font>
    <font>
      <i/>
      <sz val="9"/>
      <color rgb="FF555555"/>
      <name val="Verdana"/>
      <family val="2"/>
      <charset val="1"/>
    </font>
    <font>
      <b/>
      <sz val="11"/>
      <color rgb="FFFFFFFF"/>
      <name val="Verdana"/>
      <family val="2"/>
      <charset val="1"/>
    </font>
    <font>
      <i/>
      <sz val="15"/>
      <color rgb="FF333333"/>
      <name val="Verdana"/>
      <family val="2"/>
      <charset val="1"/>
    </font>
    <font>
      <b/>
      <sz val="9"/>
      <color rgb="FFFFFFFF"/>
      <name val="Verdana"/>
      <family val="2"/>
      <charset val="1"/>
    </font>
    <font>
      <b/>
      <i/>
      <sz val="9"/>
      <color rgb="FF1D64DE"/>
      <name val="Verdana"/>
      <family val="2"/>
      <charset val="1"/>
    </font>
    <font>
      <sz val="9"/>
      <name val="Verdana"/>
      <family val="2"/>
      <charset val="1"/>
    </font>
    <font>
      <b/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1D64DE"/>
        <bgColor rgb="FF0066CC"/>
      </patternFill>
    </fill>
    <fill>
      <patternFill patternType="solid">
        <fgColor rgb="FFEEF2FB"/>
        <bgColor rgb="FFE8F4F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left" vertical="center" wrapText="1"/>
    </xf>
    <xf numFmtId="9" fontId="6" fillId="5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EEF2FB"/>
      <rgbColor rgb="FFE8F4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64DE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showGridLines="0" tabSelected="1" zoomScale="91" zoomScaleNormal="84" workbookViewId="0">
      <selection activeCell="D11" sqref="D11"/>
    </sheetView>
  </sheetViews>
  <sheetFormatPr baseColWidth="10" defaultColWidth="8.7109375" defaultRowHeight="15" x14ac:dyDescent="0.25"/>
  <cols>
    <col min="1" max="1" width="13" customWidth="1"/>
    <col min="2" max="2" width="70" customWidth="1"/>
    <col min="3" max="3" width="13" customWidth="1"/>
    <col min="4" max="4" width="16" customWidth="1"/>
    <col min="5" max="5" width="7" customWidth="1"/>
    <col min="6" max="6" width="16" customWidth="1"/>
  </cols>
  <sheetData>
    <row r="1" spans="1:6" ht="21.75" customHeight="1" x14ac:dyDescent="0.25"/>
    <row r="2" spans="1:6" ht="21.75" customHeight="1" x14ac:dyDescent="0.25">
      <c r="A2" s="13" t="s">
        <v>68</v>
      </c>
      <c r="B2" s="13"/>
      <c r="C2" s="13"/>
      <c r="D2" s="13"/>
      <c r="E2" s="13"/>
      <c r="F2" s="13"/>
    </row>
    <row r="3" spans="1:6" ht="21.75" customHeight="1" x14ac:dyDescent="0.25">
      <c r="B3" s="1"/>
      <c r="C3" s="1"/>
      <c r="D3" s="1"/>
      <c r="E3" s="1"/>
      <c r="F3" s="1"/>
    </row>
    <row r="4" spans="1:6" ht="79.5" customHeight="1" x14ac:dyDescent="0.25">
      <c r="A4" s="14" t="s">
        <v>67</v>
      </c>
      <c r="B4" s="14"/>
      <c r="C4" s="14"/>
      <c r="D4" s="14"/>
      <c r="E4" s="14"/>
      <c r="F4" s="14"/>
    </row>
    <row r="5" spans="1:6" ht="24" customHeight="1" x14ac:dyDescent="0.25">
      <c r="A5" s="15" t="s">
        <v>8</v>
      </c>
      <c r="B5" s="15"/>
      <c r="C5" s="15"/>
      <c r="D5" s="15"/>
      <c r="E5" s="15"/>
      <c r="F5" s="15"/>
    </row>
    <row r="6" spans="1:6" ht="10.5" customHeight="1" x14ac:dyDescent="0.25"/>
    <row r="7" spans="1:6" ht="33.75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ht="49.5" customHeight="1" x14ac:dyDescent="0.25">
      <c r="A8" s="12" t="s">
        <v>9</v>
      </c>
      <c r="B8" s="12"/>
      <c r="C8" s="12"/>
      <c r="D8" s="12"/>
      <c r="E8" s="12"/>
      <c r="F8" s="12"/>
    </row>
    <row r="9" spans="1:6" ht="49.5" customHeight="1" x14ac:dyDescent="0.25">
      <c r="A9" s="3" t="s">
        <v>10</v>
      </c>
      <c r="B9" s="4" t="s">
        <v>11</v>
      </c>
      <c r="C9" s="7" t="s">
        <v>7</v>
      </c>
      <c r="D9" s="5"/>
      <c r="E9" s="6">
        <v>0.2</v>
      </c>
      <c r="F9" s="5">
        <f t="shared" ref="F9:F15" si="0">D9*1.2</f>
        <v>0</v>
      </c>
    </row>
    <row r="10" spans="1:6" ht="79.5" customHeight="1" x14ac:dyDescent="0.25">
      <c r="A10" s="3" t="s">
        <v>12</v>
      </c>
      <c r="B10" s="4" t="s">
        <v>13</v>
      </c>
      <c r="C10" s="3" t="s">
        <v>6</v>
      </c>
      <c r="D10" s="5"/>
      <c r="E10" s="6">
        <v>0.2</v>
      </c>
      <c r="F10" s="5">
        <f t="shared" si="0"/>
        <v>0</v>
      </c>
    </row>
    <row r="11" spans="1:6" ht="79.5" customHeight="1" x14ac:dyDescent="0.25">
      <c r="A11" s="3" t="s">
        <v>14</v>
      </c>
      <c r="B11" s="4" t="s">
        <v>15</v>
      </c>
      <c r="C11" s="3" t="s">
        <v>6</v>
      </c>
      <c r="D11" s="5"/>
      <c r="E11" s="6">
        <v>0.2</v>
      </c>
      <c r="F11" s="5">
        <f t="shared" si="0"/>
        <v>0</v>
      </c>
    </row>
    <row r="12" spans="1:6" ht="79.5" customHeight="1" x14ac:dyDescent="0.25">
      <c r="A12" s="3" t="s">
        <v>16</v>
      </c>
      <c r="B12" s="4" t="s">
        <v>17</v>
      </c>
      <c r="C12" s="3" t="s">
        <v>7</v>
      </c>
      <c r="D12" s="5"/>
      <c r="E12" s="6">
        <v>0.2</v>
      </c>
      <c r="F12" s="5">
        <f t="shared" si="0"/>
        <v>0</v>
      </c>
    </row>
    <row r="13" spans="1:6" ht="79.5" customHeight="1" x14ac:dyDescent="0.25">
      <c r="A13" s="3" t="s">
        <v>18</v>
      </c>
      <c r="B13" s="4" t="s">
        <v>19</v>
      </c>
      <c r="C13" s="3" t="s">
        <v>7</v>
      </c>
      <c r="D13" s="5"/>
      <c r="E13" s="6">
        <v>0.2</v>
      </c>
      <c r="F13" s="5">
        <f t="shared" si="0"/>
        <v>0</v>
      </c>
    </row>
    <row r="14" spans="1:6" ht="79.5" customHeight="1" x14ac:dyDescent="0.25">
      <c r="A14" s="3" t="s">
        <v>20</v>
      </c>
      <c r="B14" s="4" t="s">
        <v>21</v>
      </c>
      <c r="C14" s="3" t="s">
        <v>7</v>
      </c>
      <c r="D14" s="5"/>
      <c r="E14" s="6">
        <v>0.2</v>
      </c>
      <c r="F14" s="5">
        <f t="shared" si="0"/>
        <v>0</v>
      </c>
    </row>
    <row r="15" spans="1:6" ht="79.5" customHeight="1" x14ac:dyDescent="0.25">
      <c r="A15" s="3" t="s">
        <v>22</v>
      </c>
      <c r="B15" s="4" t="s">
        <v>23</v>
      </c>
      <c r="C15" s="3" t="s">
        <v>7</v>
      </c>
      <c r="D15" s="5"/>
      <c r="E15" s="6">
        <v>0.2</v>
      </c>
      <c r="F15" s="5">
        <f t="shared" si="0"/>
        <v>0</v>
      </c>
    </row>
    <row r="16" spans="1:6" ht="79.5" customHeight="1" x14ac:dyDescent="0.25">
      <c r="A16" s="12" t="s">
        <v>24</v>
      </c>
      <c r="B16" s="12"/>
      <c r="C16" s="12"/>
      <c r="D16" s="12"/>
      <c r="E16" s="12"/>
      <c r="F16" s="12"/>
    </row>
    <row r="17" spans="1:6" ht="79.5" customHeight="1" x14ac:dyDescent="0.25">
      <c r="A17" s="3" t="s">
        <v>25</v>
      </c>
      <c r="B17" s="4" t="s">
        <v>66</v>
      </c>
      <c r="C17" s="3" t="s">
        <v>6</v>
      </c>
      <c r="D17" s="5"/>
      <c r="E17" s="6">
        <v>0.2</v>
      </c>
      <c r="F17" s="5">
        <f>D17*1.2</f>
        <v>0</v>
      </c>
    </row>
    <row r="18" spans="1:6" ht="79.5" customHeight="1" x14ac:dyDescent="0.25">
      <c r="A18" s="3" t="s">
        <v>26</v>
      </c>
      <c r="B18" s="4" t="s">
        <v>27</v>
      </c>
      <c r="C18" s="3" t="s">
        <v>7</v>
      </c>
      <c r="D18" s="5"/>
      <c r="E18" s="6">
        <v>0.2</v>
      </c>
      <c r="F18" s="5">
        <f>D18*1.2</f>
        <v>0</v>
      </c>
    </row>
    <row r="19" spans="1:6" ht="79.5" customHeight="1" x14ac:dyDescent="0.25">
      <c r="A19" s="3" t="s">
        <v>28</v>
      </c>
      <c r="B19" s="4" t="s">
        <v>29</v>
      </c>
      <c r="C19" s="3" t="s">
        <v>7</v>
      </c>
      <c r="D19" s="5"/>
      <c r="E19" s="6">
        <v>0.2</v>
      </c>
      <c r="F19" s="5">
        <f>D19*1.2</f>
        <v>0</v>
      </c>
    </row>
    <row r="20" spans="1:6" ht="79.5" customHeight="1" x14ac:dyDescent="0.25">
      <c r="A20" s="3" t="s">
        <v>30</v>
      </c>
      <c r="B20" s="4" t="s">
        <v>31</v>
      </c>
      <c r="C20" s="3" t="s">
        <v>7</v>
      </c>
      <c r="D20" s="5"/>
      <c r="E20" s="6">
        <v>0.2</v>
      </c>
      <c r="F20" s="5">
        <f>D20*1.2</f>
        <v>0</v>
      </c>
    </row>
    <row r="21" spans="1:6" ht="79.5" customHeight="1" x14ac:dyDescent="0.25">
      <c r="A21" s="12" t="s">
        <v>32</v>
      </c>
      <c r="B21" s="12"/>
      <c r="C21" s="12"/>
      <c r="D21" s="12"/>
      <c r="E21" s="12"/>
      <c r="F21" s="12"/>
    </row>
    <row r="22" spans="1:6" ht="79.5" customHeight="1" x14ac:dyDescent="0.25">
      <c r="A22" s="3" t="s">
        <v>33</v>
      </c>
      <c r="B22" s="4" t="s">
        <v>34</v>
      </c>
      <c r="C22" s="3" t="s">
        <v>7</v>
      </c>
      <c r="D22" s="5"/>
      <c r="E22" s="6">
        <v>0.2</v>
      </c>
      <c r="F22" s="5">
        <f>D22*1.2</f>
        <v>0</v>
      </c>
    </row>
    <row r="23" spans="1:6" ht="79.5" customHeight="1" x14ac:dyDescent="0.25">
      <c r="A23" s="3" t="s">
        <v>35</v>
      </c>
      <c r="B23" s="4" t="s">
        <v>36</v>
      </c>
      <c r="C23" s="3" t="s">
        <v>7</v>
      </c>
      <c r="D23" s="5"/>
      <c r="E23" s="6">
        <v>0.2</v>
      </c>
      <c r="F23" s="5">
        <f>D23*1.2</f>
        <v>0</v>
      </c>
    </row>
    <row r="24" spans="1:6" ht="79.5" customHeight="1" x14ac:dyDescent="0.25">
      <c r="A24" s="3" t="s">
        <v>37</v>
      </c>
      <c r="B24" s="4" t="s">
        <v>38</v>
      </c>
      <c r="C24" s="3" t="s">
        <v>7</v>
      </c>
      <c r="D24" s="5"/>
      <c r="E24" s="6">
        <v>0.2</v>
      </c>
      <c r="F24" s="5">
        <f>D24*1.2</f>
        <v>0</v>
      </c>
    </row>
    <row r="25" spans="1:6" ht="79.5" customHeight="1" x14ac:dyDescent="0.25">
      <c r="A25" s="3" t="s">
        <v>39</v>
      </c>
      <c r="B25" s="4" t="s">
        <v>40</v>
      </c>
      <c r="C25" s="3" t="s">
        <v>7</v>
      </c>
      <c r="D25" s="5"/>
      <c r="E25" s="6">
        <v>0.2</v>
      </c>
      <c r="F25" s="5">
        <f>D25*1.2</f>
        <v>0</v>
      </c>
    </row>
    <row r="26" spans="1:6" ht="79.5" customHeight="1" x14ac:dyDescent="0.25">
      <c r="A26" s="12" t="s">
        <v>41</v>
      </c>
      <c r="B26" s="12"/>
      <c r="C26" s="12"/>
      <c r="D26" s="12"/>
      <c r="E26" s="12"/>
      <c r="F26" s="12"/>
    </row>
    <row r="27" spans="1:6" ht="79.5" customHeight="1" x14ac:dyDescent="0.25">
      <c r="A27" s="3" t="s">
        <v>42</v>
      </c>
      <c r="B27" s="4" t="s">
        <v>65</v>
      </c>
      <c r="C27" s="3" t="s">
        <v>7</v>
      </c>
      <c r="D27" s="5"/>
      <c r="E27" s="6">
        <v>0.2</v>
      </c>
      <c r="F27" s="5">
        <f>D27*1.2</f>
        <v>0</v>
      </c>
    </row>
    <row r="28" spans="1:6" ht="79.5" customHeight="1" x14ac:dyDescent="0.25">
      <c r="A28" s="3" t="s">
        <v>43</v>
      </c>
      <c r="B28" s="4" t="s">
        <v>44</v>
      </c>
      <c r="C28" s="3" t="s">
        <v>7</v>
      </c>
      <c r="D28" s="5"/>
      <c r="E28" s="6">
        <v>0.2</v>
      </c>
      <c r="F28" s="5">
        <f>D28*1.2</f>
        <v>0</v>
      </c>
    </row>
    <row r="29" spans="1:6" ht="79.5" customHeight="1" x14ac:dyDescent="0.25">
      <c r="A29" s="12" t="s">
        <v>45</v>
      </c>
      <c r="B29" s="12"/>
      <c r="C29" s="12"/>
      <c r="D29" s="12"/>
      <c r="E29" s="12"/>
      <c r="F29" s="12"/>
    </row>
    <row r="30" spans="1:6" ht="60" customHeight="1" x14ac:dyDescent="0.25">
      <c r="A30" s="3" t="s">
        <v>46</v>
      </c>
      <c r="B30" s="4" t="s">
        <v>47</v>
      </c>
      <c r="C30" s="3" t="s">
        <v>7</v>
      </c>
      <c r="D30" s="5"/>
      <c r="E30" s="6">
        <v>0.2</v>
      </c>
      <c r="F30" s="5">
        <f>D30*1.2</f>
        <v>0</v>
      </c>
    </row>
    <row r="31" spans="1:6" ht="60" customHeight="1" x14ac:dyDescent="0.25">
      <c r="A31" s="3" t="s">
        <v>48</v>
      </c>
      <c r="B31" s="4" t="s">
        <v>49</v>
      </c>
      <c r="C31" s="7" t="s">
        <v>7</v>
      </c>
      <c r="D31" s="5"/>
      <c r="E31" s="6">
        <v>0.2</v>
      </c>
      <c r="F31" s="5">
        <f>D31*1.2</f>
        <v>0</v>
      </c>
    </row>
    <row r="32" spans="1:6" ht="60" customHeight="1" x14ac:dyDescent="0.25">
      <c r="A32" s="3" t="s">
        <v>50</v>
      </c>
      <c r="B32" s="4" t="s">
        <v>51</v>
      </c>
      <c r="C32" s="3" t="s">
        <v>7</v>
      </c>
      <c r="D32" s="5"/>
      <c r="E32" s="6">
        <v>0.2</v>
      </c>
      <c r="F32" s="5">
        <f>D32*1.2</f>
        <v>0</v>
      </c>
    </row>
    <row r="33" spans="1:6" ht="60" customHeight="1" x14ac:dyDescent="0.25">
      <c r="A33" s="3" t="s">
        <v>52</v>
      </c>
      <c r="B33" s="4" t="s">
        <v>53</v>
      </c>
      <c r="C33" s="3" t="s">
        <v>6</v>
      </c>
      <c r="D33" s="5"/>
      <c r="E33" s="6">
        <v>0.2</v>
      </c>
      <c r="F33" s="5">
        <f>D33*1.2</f>
        <v>0</v>
      </c>
    </row>
    <row r="34" spans="1:6" ht="60" customHeight="1" x14ac:dyDescent="0.25">
      <c r="A34" s="3" t="s">
        <v>54</v>
      </c>
      <c r="B34" s="4" t="s">
        <v>55</v>
      </c>
      <c r="C34" s="3" t="s">
        <v>7</v>
      </c>
      <c r="D34" s="5"/>
      <c r="E34" s="6">
        <v>0.2</v>
      </c>
      <c r="F34" s="5">
        <f>D34*1.2</f>
        <v>0</v>
      </c>
    </row>
    <row r="35" spans="1:6" ht="79.5" customHeight="1" x14ac:dyDescent="0.25">
      <c r="A35" s="12" t="s">
        <v>56</v>
      </c>
      <c r="B35" s="12"/>
      <c r="C35" s="12"/>
      <c r="D35" s="12"/>
      <c r="E35" s="12"/>
      <c r="F35" s="12"/>
    </row>
    <row r="36" spans="1:6" ht="22.5" x14ac:dyDescent="0.25">
      <c r="A36" s="3" t="s">
        <v>46</v>
      </c>
      <c r="B36" s="4" t="s">
        <v>57</v>
      </c>
      <c r="C36" s="3" t="s">
        <v>7</v>
      </c>
      <c r="D36" s="5"/>
      <c r="E36" s="6">
        <v>0.2</v>
      </c>
      <c r="F36" s="5">
        <f t="shared" ref="F36:F41" si="1">D30*1.2</f>
        <v>0</v>
      </c>
    </row>
    <row r="37" spans="1:6" ht="22.5" x14ac:dyDescent="0.25">
      <c r="A37" s="3" t="s">
        <v>48</v>
      </c>
      <c r="B37" s="4" t="s">
        <v>58</v>
      </c>
      <c r="C37" s="3" t="s">
        <v>7</v>
      </c>
      <c r="D37" s="5"/>
      <c r="E37" s="6">
        <v>0.2</v>
      </c>
      <c r="F37" s="5">
        <f t="shared" si="1"/>
        <v>0</v>
      </c>
    </row>
    <row r="38" spans="1:6" ht="22.5" x14ac:dyDescent="0.25">
      <c r="A38" s="3" t="s">
        <v>50</v>
      </c>
      <c r="B38" s="4" t="s">
        <v>59</v>
      </c>
      <c r="C38" s="3" t="s">
        <v>7</v>
      </c>
      <c r="D38" s="5"/>
      <c r="E38" s="6">
        <v>0.2</v>
      </c>
      <c r="F38" s="5">
        <f t="shared" si="1"/>
        <v>0</v>
      </c>
    </row>
    <row r="39" spans="1:6" ht="22.5" x14ac:dyDescent="0.25">
      <c r="A39" s="3" t="s">
        <v>52</v>
      </c>
      <c r="B39" s="4" t="s">
        <v>60</v>
      </c>
      <c r="C39" s="3" t="s">
        <v>7</v>
      </c>
      <c r="D39" s="5"/>
      <c r="E39" s="6">
        <v>0.2</v>
      </c>
      <c r="F39" s="5">
        <f t="shared" si="1"/>
        <v>0</v>
      </c>
    </row>
    <row r="40" spans="1:6" ht="22.5" x14ac:dyDescent="0.25">
      <c r="A40" s="3" t="s">
        <v>54</v>
      </c>
      <c r="B40" s="4" t="s">
        <v>61</v>
      </c>
      <c r="C40" s="3" t="s">
        <v>7</v>
      </c>
      <c r="D40" s="5"/>
      <c r="E40" s="6">
        <v>0.2</v>
      </c>
      <c r="F40" s="5">
        <f t="shared" si="1"/>
        <v>0</v>
      </c>
    </row>
    <row r="41" spans="1:6" ht="45" x14ac:dyDescent="0.25">
      <c r="A41" s="8" t="s">
        <v>62</v>
      </c>
      <c r="B41" s="9" t="s">
        <v>63</v>
      </c>
      <c r="C41" s="8" t="s">
        <v>64</v>
      </c>
      <c r="D41" s="10"/>
      <c r="E41" s="11">
        <v>0.2</v>
      </c>
      <c r="F41" s="10">
        <f t="shared" si="1"/>
        <v>0</v>
      </c>
    </row>
  </sheetData>
  <mergeCells count="9">
    <mergeCell ref="A21:F21"/>
    <mergeCell ref="A26:F26"/>
    <mergeCell ref="A29:F29"/>
    <mergeCell ref="A35:F35"/>
    <mergeCell ref="A2:F2"/>
    <mergeCell ref="A4:F4"/>
    <mergeCell ref="A5:F5"/>
    <mergeCell ref="A8:F8"/>
    <mergeCell ref="A16:F16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Influence &amp; 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DELORME Caroline</dc:creator>
  <dc:description/>
  <cp:lastModifiedBy>BINET Anastasia</cp:lastModifiedBy>
  <cp:revision>0</cp:revision>
  <dcterms:created xsi:type="dcterms:W3CDTF">2023-04-04T13:09:21Z</dcterms:created>
  <dcterms:modified xsi:type="dcterms:W3CDTF">2026-06-07T20:18:01Z</dcterms:modified>
  <dc:language>en-US</dc:language>
</cp:coreProperties>
</file>