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media/image3.jpeg" ContentType="image/jpeg"/>
  <Override PartName="/xl/media/image5.png" ContentType="image/png"/>
  <Override PartName="/xl/media/image4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age de garde" sheetId="1" state="visible" r:id="rId3"/>
    <sheet name="DPGF" sheetId="2" state="visible" r:id="rId4"/>
    <sheet name="Paramètres" sheetId="3" state="hidden" r:id="rId5"/>
    <sheet name="Version" sheetId="4" state="hidden" r:id="rId6"/>
    <sheet name="Coordonnées Entreprise" sheetId="5" state="visible" r:id="rId7"/>
  </sheets>
  <definedNames>
    <definedName function="false" hidden="false" localSheetId="1" name="_xlnm.Print_Titles" vbProcedure="false">DPGF!$1:$3</definedName>
    <definedName function="false" hidden="false" name="CODELOT" vbProcedure="false">Paramètres!$C$9</definedName>
    <definedName function="false" hidden="false" name="CPVILLEDOSSIER" vbProcedure="false">Paramètres!$C$26:$J$26</definedName>
    <definedName function="false" hidden="false" name="DATEVALEUR" vbProcedure="false">Paramètres!$C$13</definedName>
    <definedName function="false" hidden="false" name="INDICELOT" vbProcedure="false">Paramètres!$C$17</definedName>
    <definedName function="false" hidden="false" name="NUMDOSSIER" vbProcedure="false">Paramètres!$C$7</definedName>
    <definedName function="false" hidden="false" name="OBSERVATIONCONSULTE" vbProcedure="false">'Coordonnées Entreprise'!$C$28:$J$28</definedName>
    <definedName function="false" hidden="false" name="PARCELLEDOSSIER" vbProcedure="false">Paramètres!$C$28:$J$28</definedName>
    <definedName function="false" hidden="false" name="PHASELOT" vbProcedure="false">Paramètres!$C$15</definedName>
    <definedName function="false" hidden="false" name="RUEDOSSIER" vbProcedure="false">Paramètres!$C$24:$J$24</definedName>
    <definedName function="false" hidden="false" name="TAUXTVA1" vbProcedure="false">Paramètres!$C$19</definedName>
    <definedName function="false" hidden="false" name="TAUXTVA2" vbProcedure="false">Paramètres!$C$20</definedName>
    <definedName function="false" hidden="false" name="TAUXTVA3" vbProcedure="false">Paramètres!$C$21</definedName>
    <definedName function="false" hidden="false" name="TAUXTVA4" vbProcedure="false">Paramètres!$C$22</definedName>
    <definedName function="false" hidden="false" name="TIERSADRSSPOS" vbProcedure="false">'Coordonnées Entreprise'!$C$8:$J$8</definedName>
    <definedName function="false" hidden="false" name="TIERSBTPOS" vbProcedure="false">'Coordonnées Entreprise'!$C$16:$J$16</definedName>
    <definedName function="false" hidden="false" name="TIERSCONTACT" vbProcedure="false">'Coordonnées Entreprise'!$C$6:$J$6</definedName>
    <definedName function="false" hidden="false" name="TIERSCP" vbProcedure="false">'Coordonnées Entreprise'!$C$10:$J$10</definedName>
    <definedName function="false" hidden="false" name="TIERSEMAIL" vbProcedure="false">'Coordonnées Entreprise'!$C$24:$J$24</definedName>
    <definedName function="false" hidden="false" name="TIERSFAX" vbProcedure="false">'Coordonnées Entreprise'!$C$20:$J$20</definedName>
    <definedName function="false" hidden="false" name="TIERSLOCALITE" vbProcedure="false">'Coordonnées Entreprise'!$C$14:$J$14</definedName>
    <definedName function="false" hidden="false" name="TIERSNOM" vbProcedure="false">'Coordonnées Entreprise'!$C$4:$J$4</definedName>
    <definedName function="false" hidden="false" name="TIERSTEL" vbProcedure="false">'Coordonnées Entreprise'!$C$18:$J$18</definedName>
    <definedName function="false" hidden="false" name="TIERSTELP" vbProcedure="false">'Coordonnées Entreprise'!$C$22:$J$22</definedName>
    <definedName function="false" hidden="false" name="TIERSVILLE" vbProcedure="false">'Coordonnées Entreprise'!$C$12:$J$12</definedName>
    <definedName function="false" hidden="false" name="TITREDOC" vbProcedure="false">Paramètres!$C$3:$J$3</definedName>
    <definedName function="false" hidden="false" name="TITREDOSSIER" vbProcedure="false">Paramètres!$C$5:$J$5</definedName>
    <definedName function="false" hidden="false" name="TITRELOT" vbProcedure="false">Paramètres!$C$11:$J$11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<sst xmlns="http://schemas.openxmlformats.org/spreadsheetml/2006/main" count="604" uniqueCount="316">
  <si>
    <t xml:space="preserve">MAITRE D'OUVRAGE
SGAMI Sud-Est
20 rue de l'Espérance
69405 LYON
Tél : 04 37 91 40 94 	Fax : 04 37 91 30 06</t>
  </si>
  <si>
    <t xml:space="preserve">MAITRE D'OEUVRE : 
    Eutopia Architectes
    10 rue Marius Patinaud
    42000 ST-ETIENNE
    Tél : 04 77 46 15 22
    Mél : contact@eutopia.fr</t>
  </si>
  <si>
    <t xml:space="preserve">ECONOMISTE DE LA CONSTRUCTION : 
    MD-Ecobat
    42 boulevard Antonio Vivaldi
    42000 ST-ETIENNE
    Tél : 06 85 15 94 96
    Mél : mdufour@md-ecobat.com</t>
  </si>
  <si>
    <t xml:space="preserve">Dossier</t>
  </si>
  <si>
    <t xml:space="preserve">BE FLUIDES : 
    Cogifluide
    51, rue Sibert
    42400 ST-CHAMOND
    Tél : 04 77 25 70 00
    Mél : contact@cogifluide.com</t>
  </si>
  <si>
    <t xml:space="preserve">Date</t>
  </si>
  <si>
    <t xml:space="preserve">Phase</t>
  </si>
  <si>
    <t xml:space="preserve">Indice</t>
  </si>
  <si>
    <t xml:space="preserve">NIV</t>
  </si>
  <si>
    <t xml:space="preserve">CODE</t>
  </si>
  <si>
    <t xml:space="preserve">CODE_CAO</t>
  </si>
  <si>
    <t xml:space="preserve">TITRE1</t>
  </si>
  <si>
    <t xml:space="preserve">M1</t>
  </si>
  <si>
    <t xml:space="preserve">M2</t>
  </si>
  <si>
    <t xml:space="preserve">U</t>
  </si>
  <si>
    <t xml:space="preserve">QTE</t>
  </si>
  <si>
    <t xml:space="preserve">QTEENTR</t>
  </si>
  <si>
    <t xml:space="preserve">CRM</t>
  </si>
  <si>
    <t xml:space="preserve">CRT</t>
  </si>
  <si>
    <t xml:space="preserve">VAROPT</t>
  </si>
  <si>
    <t xml:space="preserve">TVA</t>
  </si>
  <si>
    <t xml:space="preserve">MARQUE</t>
  </si>
  <si>
    <t xml:space="preserve">REF</t>
  </si>
  <si>
    <t xml:space="preserve">COMM</t>
  </si>
  <si>
    <t xml:space="preserve">LOC</t>
  </si>
  <si>
    <t xml:space="preserve">Niveau</t>
  </si>
  <si>
    <t xml:space="preserve">Code</t>
  </si>
  <si>
    <t xml:space="preserve">Code CAO</t>
  </si>
  <si>
    <t xml:space="preserve">Désignation</t>
  </si>
  <si>
    <t xml:space="preserve">Qté</t>
  </si>
  <si>
    <t xml:space="preserve">Qté
Entr.</t>
  </si>
  <si>
    <t xml:space="preserve">P.U. HT</t>
  </si>
  <si>
    <t xml:space="preserve">P.T. HT</t>
  </si>
  <si>
    <t xml:space="preserve"> Variante /
 Option</t>
  </si>
  <si>
    <t xml:space="preserve">Numéro
 Option</t>
  </si>
  <si>
    <t xml:space="preserve">Taux TVA</t>
  </si>
  <si>
    <t xml:space="preserve">Marque</t>
  </si>
  <si>
    <t xml:space="preserve">Référence</t>
  </si>
  <si>
    <t xml:space="preserve">Commentaire</t>
  </si>
  <si>
    <t xml:space="preserve">Localisation</t>
  </si>
  <si>
    <t xml:space="preserve">Lot n°5</t>
  </si>
  <si>
    <t xml:space="preserve">PLOMBERIE CHAUFFAGE VENTILATION</t>
  </si>
  <si>
    <t xml:space="preserve">3.&amp;</t>
  </si>
  <si>
    <t xml:space="preserve">II</t>
  </si>
  <si>
    <t xml:space="preserve">Description des travaux de plomberie</t>
  </si>
  <si>
    <t xml:space="preserve">II.1</t>
  </si>
  <si>
    <t xml:space="preserve">Dépose des installations existantes</t>
  </si>
  <si>
    <t xml:space="preserve">4.T</t>
  </si>
  <si>
    <t xml:space="preserve">II.1.1</t>
  </si>
  <si>
    <t xml:space="preserve">ENS</t>
  </si>
  <si>
    <t xml:space="preserve">9.&amp;</t>
  </si>
  <si>
    <t xml:space="preserve">4.&amp;</t>
  </si>
  <si>
    <t xml:space="preserve">Total H.T. :</t>
  </si>
  <si>
    <t xml:space="preserve">Total T.V.A. (20%) :</t>
  </si>
  <si>
    <t xml:space="preserve">Total T.T.C. :</t>
  </si>
  <si>
    <t xml:space="preserve">3.T</t>
  </si>
  <si>
    <t xml:space="preserve">II.2</t>
  </si>
  <si>
    <t xml:space="preserve">Modifications réseaux </t>
  </si>
  <si>
    <t xml:space="preserve">II.2.1</t>
  </si>
  <si>
    <t xml:space="preserve">Réseaux</t>
  </si>
  <si>
    <t xml:space="preserve">5.T</t>
  </si>
  <si>
    <t xml:space="preserve">II.2.1.1</t>
  </si>
  <si>
    <t xml:space="preserve">tube cuivre Ø12/14</t>
  </si>
  <si>
    <t xml:space="preserve">ML</t>
  </si>
  <si>
    <t xml:space="preserve">II.2.1.2</t>
  </si>
  <si>
    <t xml:space="preserve">tube cuivre Ø20/22</t>
  </si>
  <si>
    <t xml:space="preserve">5.&amp;</t>
  </si>
  <si>
    <t xml:space="preserve">II.3</t>
  </si>
  <si>
    <t xml:space="preserve">Essais et mise en service</t>
  </si>
  <si>
    <t xml:space="preserve">II.3.1</t>
  </si>
  <si>
    <t xml:space="preserve">Essais et mise en service </t>
  </si>
  <si>
    <t xml:space="preserve">II.4</t>
  </si>
  <si>
    <t xml:space="preserve">Evier de l'espace ESR</t>
  </si>
  <si>
    <t xml:space="preserve">II.4.1</t>
  </si>
  <si>
    <t xml:space="preserve">Réseau</t>
  </si>
  <si>
    <t xml:space="preserve">II.4.1.1</t>
  </si>
  <si>
    <t xml:space="preserve">Piquage eau froide</t>
  </si>
  <si>
    <t xml:space="preserve">9.T</t>
  </si>
  <si>
    <t xml:space="preserve">II.4.1.2</t>
  </si>
  <si>
    <t xml:space="preserve">Vanne d'arrêt DN15     </t>
  </si>
  <si>
    <t xml:space="preserve">II.4.1.3</t>
  </si>
  <si>
    <t xml:space="preserve">Distribution eau chaude</t>
  </si>
  <si>
    <t xml:space="preserve">II.4.1.4</t>
  </si>
  <si>
    <t xml:space="preserve">Réseau d'évacuation</t>
  </si>
  <si>
    <t xml:space="preserve">II.4.2</t>
  </si>
  <si>
    <t xml:space="preserve">Equipement</t>
  </si>
  <si>
    <t xml:space="preserve">II.4.2.1</t>
  </si>
  <si>
    <t xml:space="preserve">Évier inox 1 000 x 600 mm, meuble et mitigeur </t>
  </si>
  <si>
    <t xml:space="preserve">II.4.2.2</t>
  </si>
  <si>
    <t xml:space="preserve">Chauffe eau instantané 3,5 kW </t>
  </si>
  <si>
    <t xml:space="preserve">9.U.IMAGE</t>
  </si>
  <si>
    <t xml:space="preserve">III</t>
  </si>
  <si>
    <t xml:space="preserve">Description des travaux de chauffage</t>
  </si>
  <si>
    <t xml:space="preserve">III.1</t>
  </si>
  <si>
    <t xml:space="preserve">Dépose</t>
  </si>
  <si>
    <t xml:space="preserve">III.1.1</t>
  </si>
  <si>
    <t xml:space="preserve">Dépose des installations chauffage et ventilation</t>
  </si>
  <si>
    <t xml:space="preserve">III.2</t>
  </si>
  <si>
    <t xml:space="preserve">Nettoyage des groupes de condensation</t>
  </si>
  <si>
    <t xml:space="preserve">III.2.1</t>
  </si>
  <si>
    <t xml:space="preserve">Nettoyage des groupes de condensation en combles</t>
  </si>
  <si>
    <t xml:space="preserve">III.2.2</t>
  </si>
  <si>
    <t xml:space="preserve">Modifications Liaisons et raccordements frigorifiques </t>
  </si>
  <si>
    <t xml:space="preserve">III.2.3</t>
  </si>
  <si>
    <t xml:space="preserve">Redistribution des thermostats des cassettes</t>
  </si>
  <si>
    <t xml:space="preserve">III.2.4</t>
  </si>
  <si>
    <t xml:space="preserve">Déplacement de cassettes</t>
  </si>
  <si>
    <t xml:space="preserve">III.2.5</t>
  </si>
  <si>
    <t xml:space="preserve">Manutention</t>
  </si>
  <si>
    <t xml:space="preserve">III.2.6</t>
  </si>
  <si>
    <t xml:space="preserve">Essais, réglage et mise en service</t>
  </si>
  <si>
    <t xml:space="preserve">III.3</t>
  </si>
  <si>
    <t xml:space="preserve">Essais et Mise en service</t>
  </si>
  <si>
    <t xml:space="preserve">III.3.1</t>
  </si>
  <si>
    <t xml:space="preserve">IV</t>
  </si>
  <si>
    <t xml:space="preserve">Description des travaux de ventilation</t>
  </si>
  <si>
    <t xml:space="preserve">IV.1</t>
  </si>
  <si>
    <t xml:space="preserve">Ventilation des combles</t>
  </si>
  <si>
    <t xml:space="preserve">IV.1.1</t>
  </si>
  <si>
    <t xml:space="preserve">Grilles</t>
  </si>
  <si>
    <t xml:space="preserve">IV.1.1.1</t>
  </si>
  <si>
    <t xml:space="preserve">Grilles en façade</t>
  </si>
  <si>
    <t xml:space="preserve">IV.1.2</t>
  </si>
  <si>
    <t xml:space="preserve">Extracteur</t>
  </si>
  <si>
    <t xml:space="preserve">IV.1.2.1</t>
  </si>
  <si>
    <t xml:space="preserve">Extracteur d'air</t>
  </si>
  <si>
    <t xml:space="preserve">IV.1.2.2</t>
  </si>
  <si>
    <t xml:space="preserve">Régulation</t>
  </si>
  <si>
    <t xml:space="preserve">IV.1.2.3</t>
  </si>
  <si>
    <t xml:space="preserve">Mise en place par nacelle</t>
  </si>
  <si>
    <t xml:space="preserve">IV.1.2.4</t>
  </si>
  <si>
    <t xml:space="preserve">Mise en place de tôle à façon ondulée</t>
  </si>
  <si>
    <t xml:space="preserve">IV.1.2.5</t>
  </si>
  <si>
    <t xml:space="preserve">Mise en place de tôle à façon plâte</t>
  </si>
  <si>
    <t xml:space="preserve">IV.2</t>
  </si>
  <si>
    <t xml:space="preserve">Ventilation mécanique</t>
  </si>
  <si>
    <t xml:space="preserve">IV.2.1</t>
  </si>
  <si>
    <t xml:space="preserve">Entrée d'air auto réglable</t>
  </si>
  <si>
    <t xml:space="preserve">IV.2.1.1</t>
  </si>
  <si>
    <t xml:space="preserve">Entrée d'air auto-réglable 45 m3/h</t>
  </si>
  <si>
    <t xml:space="preserve">IV.2.2</t>
  </si>
  <si>
    <t xml:space="preserve">Bouche d'extraction multidirectionnelle</t>
  </si>
  <si>
    <t xml:space="preserve">5.U.IMAGE</t>
  </si>
  <si>
    <t xml:space="preserve">IV.2.2.1</t>
  </si>
  <si>
    <t xml:space="preserve">Bouche d'extraction 100 m3/h </t>
  </si>
  <si>
    <t xml:space="preserve">IV.2.3</t>
  </si>
  <si>
    <t xml:space="preserve">Module de régulation</t>
  </si>
  <si>
    <t xml:space="preserve">IV.2.3.1</t>
  </si>
  <si>
    <t xml:space="preserve">Module de régulation 100 m3/h</t>
  </si>
  <si>
    <t xml:space="preserve">IV.2.4</t>
  </si>
  <si>
    <t xml:space="preserve">Réseaux d'extraction d'air</t>
  </si>
  <si>
    <t xml:space="preserve">IV.2.4.1</t>
  </si>
  <si>
    <t xml:space="preserve">Conduits rigides Ø125</t>
  </si>
  <si>
    <t xml:space="preserve">IV.2.4.2</t>
  </si>
  <si>
    <t xml:space="preserve">Conduits rigides Ø160</t>
  </si>
  <si>
    <t xml:space="preserve">9.M.Z</t>
  </si>
  <si>
    <t xml:space="preserve">IV.2.4.3</t>
  </si>
  <si>
    <t xml:space="preserve">Conduits rigides Ø200</t>
  </si>
  <si>
    <t xml:space="preserve">IV.2.4.4</t>
  </si>
  <si>
    <t xml:space="preserve">Conduits rigides Ø250</t>
  </si>
  <si>
    <t xml:space="preserve">IV.2.4.5</t>
  </si>
  <si>
    <t xml:space="preserve">Conduits rigides Ø315</t>
  </si>
  <si>
    <t xml:space="preserve">IV.2.4.6</t>
  </si>
  <si>
    <t xml:space="preserve">Conduits rigides Ø400</t>
  </si>
  <si>
    <t xml:space="preserve">IV.2.4.7</t>
  </si>
  <si>
    <t xml:space="preserve">Tés, coudes, raccordements</t>
  </si>
  <si>
    <t xml:space="preserve">IV.2.4.8</t>
  </si>
  <si>
    <t xml:space="preserve">Trappes de visite</t>
  </si>
  <si>
    <t xml:space="preserve">IV.2.4.9</t>
  </si>
  <si>
    <t xml:space="preserve">Conduits flexibles Ø125</t>
  </si>
  <si>
    <t xml:space="preserve">IV.2.5</t>
  </si>
  <si>
    <t xml:space="preserve">Accessoires de raccordement du groupe</t>
  </si>
  <si>
    <t xml:space="preserve">IV.2.5.1</t>
  </si>
  <si>
    <t xml:space="preserve">Plots anti-vibratiles</t>
  </si>
  <si>
    <t xml:space="preserve">IV.2.5.2</t>
  </si>
  <si>
    <t xml:space="preserve">Supports et fixations</t>
  </si>
  <si>
    <t xml:space="preserve">IV.2.5.3</t>
  </si>
  <si>
    <t xml:space="preserve">Registre de réglage Ø125</t>
  </si>
  <si>
    <t xml:space="preserve">IV.2.5.4</t>
  </si>
  <si>
    <t xml:space="preserve">Registre de réglage Ø315</t>
  </si>
  <si>
    <t xml:space="preserve">IV.2.5.5</t>
  </si>
  <si>
    <t xml:space="preserve">Registre de réglage Ø400</t>
  </si>
  <si>
    <t xml:space="preserve">IV.2.5.6</t>
  </si>
  <si>
    <t xml:space="preserve">P.A.S Ø400</t>
  </si>
  <si>
    <t xml:space="preserve">IV.2.5.7</t>
  </si>
  <si>
    <t xml:space="preserve">Manchette souple Ø400</t>
  </si>
  <si>
    <t xml:space="preserve">IV.2.5.8</t>
  </si>
  <si>
    <t xml:space="preserve">Sortie en toiture Ø400</t>
  </si>
  <si>
    <t xml:space="preserve">IV.2.5.9</t>
  </si>
  <si>
    <t xml:space="preserve">Chevètre et abergement</t>
  </si>
  <si>
    <t xml:space="preserve">IV.2.6</t>
  </si>
  <si>
    <t xml:space="preserve">Groupe de ventilation</t>
  </si>
  <si>
    <t xml:space="preserve">IV.2.6.1</t>
  </si>
  <si>
    <t xml:space="preserve">Groupe de ventilation 1500 m3/h</t>
  </si>
  <si>
    <t xml:space="preserve">IV.2.6.2</t>
  </si>
  <si>
    <t xml:space="preserve">Dépressostat avec voyant rouge</t>
  </si>
  <si>
    <t xml:space="preserve">IV.2.6.3</t>
  </si>
  <si>
    <t xml:space="preserve">Témoin lumineux</t>
  </si>
  <si>
    <t xml:space="preserve">IV.2.6.4</t>
  </si>
  <si>
    <t xml:space="preserve">Interrupteur de proximité</t>
  </si>
  <si>
    <t xml:space="preserve">IV.2.7</t>
  </si>
  <si>
    <t xml:space="preserve">Régulation COD Situation</t>
  </si>
  <si>
    <t xml:space="preserve">IV.2.7.1</t>
  </si>
  <si>
    <t xml:space="preserve">Registre motorisé</t>
  </si>
  <si>
    <t xml:space="preserve">IV.2.7.2</t>
  </si>
  <si>
    <t xml:space="preserve">Sonde CO²</t>
  </si>
  <si>
    <t xml:space="preserve">IV.2.8</t>
  </si>
  <si>
    <t xml:space="preserve">Raccordement électrique</t>
  </si>
  <si>
    <t xml:space="preserve">IV.2.8.1</t>
  </si>
  <si>
    <t xml:space="preserve">Alimentation électrique</t>
  </si>
  <si>
    <t xml:space="preserve">IV.2.9</t>
  </si>
  <si>
    <t xml:space="preserve">Isolation acoustique</t>
  </si>
  <si>
    <t xml:space="preserve">IV.2.9.1</t>
  </si>
  <si>
    <t xml:space="preserve">IV.2.10</t>
  </si>
  <si>
    <t xml:space="preserve">Mise en place du groupe de ventilation</t>
  </si>
  <si>
    <t xml:space="preserve">IV.2.10.1</t>
  </si>
  <si>
    <t xml:space="preserve">Mise en place de la centrale simple flux</t>
  </si>
  <si>
    <t xml:space="preserve">IV.2.11</t>
  </si>
  <si>
    <t xml:space="preserve">Entrée d'air des fenêtres</t>
  </si>
  <si>
    <t xml:space="preserve">IV.2.11.1</t>
  </si>
  <si>
    <t xml:space="preserve">Découpe des entrées d'air</t>
  </si>
  <si>
    <t xml:space="preserve">IV.3</t>
  </si>
  <si>
    <t xml:space="preserve">Climatiseur split local Isis</t>
  </si>
  <si>
    <t xml:space="preserve">IV.3.1</t>
  </si>
  <si>
    <t xml:space="preserve">Climatiseur local technique</t>
  </si>
  <si>
    <t xml:space="preserve">IV.4</t>
  </si>
  <si>
    <t xml:space="preserve">Essais - mise en service de l'installation</t>
  </si>
  <si>
    <t xml:space="preserve">IV.4.1</t>
  </si>
  <si>
    <t xml:space="preserve">Dossier d’exécution et DOE</t>
  </si>
  <si>
    <t xml:space="preserve">8.T</t>
  </si>
  <si>
    <t xml:space="preserve">8.&amp;</t>
  </si>
  <si>
    <t xml:space="preserve">IV.4.2</t>
  </si>
  <si>
    <t xml:space="preserve">RECAPITULATIF
Lot n°5 PLOMBERIE CHAUFFAGE VENTILATION</t>
  </si>
  <si>
    <t xml:space="preserve">RECAPITULATIF DES CHAPITRES</t>
  </si>
  <si>
    <t xml:space="preserve">II - Description des travaux de plomberie</t>
  </si>
  <si>
    <t xml:space="preserve">- II.1 - Dépose des installations existantes</t>
  </si>
  <si>
    <t xml:space="preserve">- II.2 - Modifications réseaux</t>
  </si>
  <si>
    <t xml:space="preserve">- II.3 - Essais et mise en service</t>
  </si>
  <si>
    <t xml:space="preserve">- II.4 - Evier de l'espace ESR</t>
  </si>
  <si>
    <t xml:space="preserve">III - Description des travaux de chauffage</t>
  </si>
  <si>
    <t xml:space="preserve">- III.1 - Dépose</t>
  </si>
  <si>
    <t xml:space="preserve">- III.2 - Nettoyage des groupes de condensation</t>
  </si>
  <si>
    <t xml:space="preserve">- III.3 - Essais et Mise en service</t>
  </si>
  <si>
    <t xml:space="preserve">IV - Description des travaux de ventilation</t>
  </si>
  <si>
    <t xml:space="preserve">- IV.1 - Ventilation des combles</t>
  </si>
  <si>
    <t xml:space="preserve">- IV.2 - Ventilation mécanique</t>
  </si>
  <si>
    <t xml:space="preserve">- IV.3 - Climatiseur split local Isis</t>
  </si>
  <si>
    <t xml:space="preserve">- IV.4 - Essais - mise en service de l'installation</t>
  </si>
  <si>
    <t xml:space="preserve">Total du lot PLOMBERIE CHAUFFAGE VENTILATION</t>
  </si>
  <si>
    <t xml:space="preserve">Soit en toutes lettres TTC : </t>
  </si>
  <si>
    <t xml:space="preserve">Fait à _________________________
le _____________________________</t>
  </si>
  <si>
    <t xml:space="preserve">Signature et cachet de l'Entrepreneur</t>
  </si>
  <si>
    <t xml:space="preserve">Paramètres document</t>
  </si>
  <si>
    <t xml:space="preserve">1.</t>
  </si>
  <si>
    <t xml:space="preserve">Titre du document :</t>
  </si>
  <si>
    <t xml:space="preserve">DPGF</t>
  </si>
  <si>
    <t xml:space="preserve">2.</t>
  </si>
  <si>
    <t xml:space="preserve">Titre du dossier :</t>
  </si>
  <si>
    <t xml:space="preserve">Restructuration du
Centre Opérationnel Départemental</t>
  </si>
  <si>
    <t xml:space="preserve">3.</t>
  </si>
  <si>
    <t xml:space="preserve">Code du dossier</t>
  </si>
  <si>
    <t xml:space="preserve">A25007</t>
  </si>
  <si>
    <t xml:space="preserve">4.</t>
  </si>
  <si>
    <t xml:space="preserve">Code du lot / des lots :</t>
  </si>
  <si>
    <t xml:space="preserve">5.</t>
  </si>
  <si>
    <t xml:space="preserve">Titre du lot / des lots :</t>
  </si>
  <si>
    <t xml:space="preserve">6.</t>
  </si>
  <si>
    <t xml:space="preserve">Date de valeur du lot / des lots :</t>
  </si>
  <si>
    <t xml:space="preserve">24/03/2026</t>
  </si>
  <si>
    <t xml:space="preserve">7.</t>
  </si>
  <si>
    <t xml:space="preserve">Phase :</t>
  </si>
  <si>
    <t xml:space="preserve">PRO</t>
  </si>
  <si>
    <t xml:space="preserve">8.</t>
  </si>
  <si>
    <t xml:space="preserve">Indice :</t>
  </si>
  <si>
    <t xml:space="preserve">C</t>
  </si>
  <si>
    <t xml:space="preserve">Notes :</t>
  </si>
  <si>
    <t xml:space="preserve">- Le taux 0% est toujours supporté qu'il soit dans cette liste ou non</t>
  </si>
  <si>
    <t xml:space="preserve">- En dehors du taux 0%, vous pouvez renseigner au maximum 4 taux différents</t>
  </si>
  <si>
    <t xml:space="preserve">- Si votre lot contient plus de 4 taux différents, ou contient de la TVA proportionnelle, vous devez modifier manuellement la formule de calcul de TVA et de TTC dans le récapitulatif</t>
  </si>
  <si>
    <t xml:space="preserve">10.</t>
  </si>
  <si>
    <t xml:space="preserve">Rue du dossier</t>
  </si>
  <si>
    <t xml:space="preserve">5 rue Pierre Filliat</t>
  </si>
  <si>
    <t xml:space="preserve">11.</t>
  </si>
  <si>
    <t xml:space="preserve">Code postal et ville du dossier</t>
  </si>
  <si>
    <t xml:space="preserve">07000 Privas</t>
  </si>
  <si>
    <t xml:space="preserve">12.</t>
  </si>
  <si>
    <t xml:space="preserve">Parcelle du dossier</t>
  </si>
  <si>
    <t xml:space="preserve">VERSION</t>
  </si>
  <si>
    <t xml:space="preserve">4.00</t>
  </si>
  <si>
    <t xml:space="preserve">TYPEDOC</t>
  </si>
  <si>
    <t xml:space="preserve">SHOWADJU</t>
  </si>
  <si>
    <t xml:space="preserve">RECAPSIMPLE</t>
  </si>
  <si>
    <t xml:space="preserve">SHOWMONTANTS</t>
  </si>
  <si>
    <t xml:space="preserve">SHOWQUANTITES</t>
  </si>
  <si>
    <t xml:space="preserve">MONTANTSSURTETE</t>
  </si>
  <si>
    <t xml:space="preserve">MARGE</t>
  </si>
  <si>
    <t xml:space="preserve">RECAPLOCNIV9</t>
  </si>
  <si>
    <t xml:space="preserve">LIST_VALIDATION_CHECKBOX</t>
  </si>
  <si>
    <t xml:space="preserve">X</t>
  </si>
  <si>
    <t xml:space="preserve">LOCALISE</t>
  </si>
  <si>
    <t xml:space="preserve">SRC</t>
  </si>
  <si>
    <t xml:space="preserve">DVS_APP</t>
  </si>
  <si>
    <t xml:space="preserve">Coordonnées entreprise</t>
  </si>
  <si>
    <t xml:space="preserve">Nom de l'entreprise</t>
  </si>
  <si>
    <t xml:space="preserve">Nom du contact</t>
  </si>
  <si>
    <t xml:space="preserve">Adresse postale</t>
  </si>
  <si>
    <t xml:space="preserve">Code postal</t>
  </si>
  <si>
    <t xml:space="preserve">Ville</t>
  </si>
  <si>
    <t xml:space="preserve">Localité</t>
  </si>
  <si>
    <t xml:space="preserve">Boîte postale</t>
  </si>
  <si>
    <t xml:space="preserve">Téléphone</t>
  </si>
  <si>
    <t xml:space="preserve">9.</t>
  </si>
  <si>
    <t xml:space="preserve">Fax</t>
  </si>
  <si>
    <t xml:space="preserve">Tél. Portable</t>
  </si>
  <si>
    <t xml:space="preserve">E-mail</t>
  </si>
  <si>
    <t xml:space="preserve">Observation :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</si>
</sst>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"/>
    <numFmt numFmtId="166" formatCode="#,##0.00"/>
    <numFmt numFmtId="167" formatCode="0.00%"/>
    <numFmt numFmtId="168" formatCode="#,##0.00\ [$€];[RED]\-#,##0.00\ [$€]"/>
    <numFmt numFmtId="169" formatCode="00000"/>
    <numFmt numFmtId="170" formatCode="0#\ ##\ ##\ ##\ ##"/>
  </numFmts>
  <fonts count="2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theme="1"/>
      <name val="Arial"/>
      <family val="2"/>
      <charset val="1"/>
    </font>
    <font>
      <sz val="14"/>
      <color theme="1"/>
      <name val="Arial"/>
      <family val="2"/>
      <charset val="1"/>
    </font>
    <font>
      <b val="true"/>
      <sz val="9"/>
      <color theme="1"/>
      <name val="Arial"/>
      <family val="2"/>
      <charset val="1"/>
    </font>
    <font>
      <b val="true"/>
      <sz val="14"/>
      <color theme="1"/>
      <name val="Arial"/>
      <family val="2"/>
      <charset val="1"/>
    </font>
    <font>
      <sz val="7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7"/>
      <color rgb="FF000000"/>
      <name val="Arial"/>
      <family val="2"/>
      <charset val="1"/>
    </font>
    <font>
      <b val="true"/>
      <u val="single"/>
      <sz val="12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6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u val="single"/>
      <sz val="12"/>
      <color theme="1"/>
      <name val="Arial"/>
      <family val="2"/>
      <charset val="1"/>
    </font>
    <font>
      <b val="true"/>
      <u val="single"/>
      <sz val="10"/>
      <color theme="1"/>
      <name val="Arial"/>
      <family val="2"/>
      <charset val="1"/>
    </font>
    <font>
      <b val="true"/>
      <sz val="10"/>
      <color theme="1"/>
      <name val="Arial"/>
      <family val="2"/>
      <charset val="1"/>
    </font>
    <font>
      <sz val="9"/>
      <color theme="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FDFDF"/>
        <bgColor rgb="FFCCFFCC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ck"/>
      <right style="thick"/>
      <top style="thick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2" borderId="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7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2" borderId="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1" fillId="0" borderId="1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1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1" fillId="0" borderId="1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1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3" fillId="0" borderId="1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1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6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4" fillId="0" borderId="6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15" fillId="0" borderId="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6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6" fillId="0" borderId="9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6" fillId="0" borderId="5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6" fillId="0" borderId="1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4" fillId="0" borderId="6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1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20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8" fontId="21" fillId="0" borderId="0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4" fontId="20" fillId="0" borderId="1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1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1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1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6" fillId="0" borderId="17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1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6" fillId="0" borderId="1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1" fillId="0" borderId="2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2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8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9" fillId="0" borderId="1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7" fontId="9" fillId="0" borderId="1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9" fillId="0" borderId="2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23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9" fontId="9" fillId="0" borderId="23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70" fontId="9" fillId="0" borderId="23" xfId="0" applyFont="true" applyBorder="true" applyAlignment="true" applyProtection="true">
      <alignment horizontal="general" vertical="top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FDFD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1.jpeg"/><Relationship Id="rId5" Type="http://schemas.openxmlformats.org/officeDocument/2006/relationships/image" Target="../media/image4.jpeg"/><Relationship Id="rId6" Type="http://schemas.openxmlformats.org/officeDocument/2006/relationships/image" Target="../media/image5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304920</xdr:colOff>
      <xdr:row>3</xdr:row>
      <xdr:rowOff>14400</xdr:rowOff>
    </xdr:from>
    <xdr:to>
      <xdr:col>6</xdr:col>
      <xdr:colOff>527400</xdr:colOff>
      <xdr:row>7</xdr:row>
      <xdr:rowOff>96840</xdr:rowOff>
    </xdr:to>
    <xdr:pic>
      <xdr:nvPicPr>
        <xdr:cNvPr id="0" name="Picture 1" descr="{df95f685-f4fd-4e75-af54-3e7b4cd4722d}"/>
        <xdr:cNvPicPr/>
      </xdr:nvPicPr>
      <xdr:blipFill>
        <a:blip r:embed="rId1"/>
        <a:stretch/>
      </xdr:blipFill>
      <xdr:spPr>
        <a:xfrm>
          <a:off x="4413240" y="357480"/>
          <a:ext cx="1128600" cy="53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76320</xdr:colOff>
      <xdr:row>27</xdr:row>
      <xdr:rowOff>0</xdr:rowOff>
    </xdr:from>
    <xdr:to>
      <xdr:col>6</xdr:col>
      <xdr:colOff>761400</xdr:colOff>
      <xdr:row>44</xdr:row>
      <xdr:rowOff>113760</xdr:rowOff>
    </xdr:to>
    <xdr:pic>
      <xdr:nvPicPr>
        <xdr:cNvPr id="1" name="Picture 2" descr="{bfb4ae96-4d17-49d7-acfb-1685dbefd051}"/>
        <xdr:cNvPicPr/>
      </xdr:nvPicPr>
      <xdr:blipFill>
        <a:blip r:embed="rId2"/>
        <a:stretch/>
      </xdr:blipFill>
      <xdr:spPr>
        <a:xfrm>
          <a:off x="4184640" y="3086280"/>
          <a:ext cx="1591200" cy="2056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33480</xdr:colOff>
      <xdr:row>51</xdr:row>
      <xdr:rowOff>42840</xdr:rowOff>
    </xdr:from>
    <xdr:to>
      <xdr:col>4</xdr:col>
      <xdr:colOff>921960</xdr:colOff>
      <xdr:row>54</xdr:row>
      <xdr:rowOff>68040</xdr:rowOff>
    </xdr:to>
    <xdr:pic>
      <xdr:nvPicPr>
        <xdr:cNvPr id="2" name="Picture 3" descr="{ee7e912b-c703-492b-a5e1-6c6d69ad226f}"/>
        <xdr:cNvPicPr/>
      </xdr:nvPicPr>
      <xdr:blipFill>
        <a:blip r:embed="rId3"/>
        <a:stretch/>
      </xdr:blipFill>
      <xdr:spPr>
        <a:xfrm>
          <a:off x="3125160" y="5872320"/>
          <a:ext cx="888480" cy="36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81</xdr:row>
      <xdr:rowOff>19080</xdr:rowOff>
    </xdr:from>
    <xdr:to>
      <xdr:col>1</xdr:col>
      <xdr:colOff>636480</xdr:colOff>
      <xdr:row>83</xdr:row>
      <xdr:rowOff>91800</xdr:rowOff>
    </xdr:to>
    <xdr:pic>
      <xdr:nvPicPr>
        <xdr:cNvPr id="3" name="Picture 4" descr="{487f9ed9-3cf8-4c67-a7be-d51fa9cf8acf}"/>
        <xdr:cNvPicPr/>
      </xdr:nvPicPr>
      <xdr:blipFill>
        <a:blip r:embed="rId4"/>
        <a:stretch/>
      </xdr:blipFill>
      <xdr:spPr>
        <a:xfrm>
          <a:off x="43560" y="9277560"/>
          <a:ext cx="603000" cy="301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73</xdr:row>
      <xdr:rowOff>28440</xdr:rowOff>
    </xdr:from>
    <xdr:to>
      <xdr:col>1</xdr:col>
      <xdr:colOff>636480</xdr:colOff>
      <xdr:row>77</xdr:row>
      <xdr:rowOff>84600</xdr:rowOff>
    </xdr:to>
    <xdr:pic>
      <xdr:nvPicPr>
        <xdr:cNvPr id="4" name="Picture 5" descr="{be10eede-160a-4500-a500-c57e6175e5e6}"/>
        <xdr:cNvPicPr/>
      </xdr:nvPicPr>
      <xdr:blipFill>
        <a:blip r:embed="rId5"/>
        <a:stretch/>
      </xdr:blipFill>
      <xdr:spPr>
        <a:xfrm>
          <a:off x="43560" y="8372520"/>
          <a:ext cx="603000" cy="513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67</xdr:row>
      <xdr:rowOff>28440</xdr:rowOff>
    </xdr:from>
    <xdr:to>
      <xdr:col>1</xdr:col>
      <xdr:colOff>636480</xdr:colOff>
      <xdr:row>69</xdr:row>
      <xdr:rowOff>81000</xdr:rowOff>
    </xdr:to>
    <xdr:pic>
      <xdr:nvPicPr>
        <xdr:cNvPr id="5" name="Picture 6" descr="{04c36314-3c91-4e43-a400-820e2c549790}"/>
        <xdr:cNvPicPr/>
      </xdr:nvPicPr>
      <xdr:blipFill>
        <a:blip r:embed="rId6"/>
        <a:stretch/>
      </xdr:blipFill>
      <xdr:spPr>
        <a:xfrm>
          <a:off x="43560" y="7686720"/>
          <a:ext cx="603000" cy="2811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I8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9" zeroHeight="false" outlineLevelRow="0" outlineLevelCol="0"/>
  <cols>
    <col collapsed="false" customWidth="true" hidden="false" outlineLevel="0" max="1" min="1" style="0" width="0.14"/>
    <col collapsed="false" customWidth="true" hidden="false" outlineLevel="0" max="2" min="2" style="0" width="10.14"/>
    <col collapsed="false" customWidth="true" hidden="false" outlineLevel="0" max="3" min="3" style="0" width="31.29"/>
    <col collapsed="false" customWidth="true" hidden="false" outlineLevel="0" max="4" min="4" style="0" width="2.29"/>
    <col collapsed="false" customWidth="true" hidden="false" outlineLevel="0" max="5" min="5" style="0" width="14.42"/>
    <col collapsed="false" customWidth="true" hidden="false" outlineLevel="0" max="6" min="6" style="0" width="12.86"/>
    <col collapsed="false" customWidth="true" hidden="false" outlineLevel="0" max="7" min="7" style="0" width="12.42"/>
    <col collapsed="false" customWidth="true" hidden="false" outlineLevel="0" max="8" min="8" style="0" width="14.57"/>
    <col collapsed="false" customWidth="true" hidden="false" outlineLevel="0" max="9" min="9" style="0" width="2.15"/>
    <col collapsed="false" customWidth="true" hidden="false" outlineLevel="0" max="69" min="10" style="0" width="10.71"/>
  </cols>
  <sheetData>
    <row r="1" customFormat="false" ht="9" hidden="false" customHeight="true" outlineLevel="0" collapsed="false">
      <c r="B1" s="1"/>
      <c r="C1" s="2"/>
      <c r="D1" s="3"/>
      <c r="E1" s="3"/>
      <c r="F1" s="3"/>
      <c r="G1" s="3"/>
      <c r="H1" s="3"/>
      <c r="I1" s="4"/>
    </row>
    <row r="2" customFormat="false" ht="9" hidden="false" customHeight="true" outlineLevel="0" collapsed="false">
      <c r="B2" s="5"/>
      <c r="C2" s="6"/>
      <c r="D2" s="7"/>
      <c r="E2" s="8"/>
      <c r="F2" s="8"/>
      <c r="G2" s="8"/>
      <c r="H2" s="8"/>
      <c r="I2" s="9"/>
    </row>
    <row r="3" customFormat="false" ht="9" hidden="false" customHeight="true" outlineLevel="0" collapsed="false">
      <c r="B3" s="5"/>
      <c r="C3" s="6"/>
      <c r="D3" s="7"/>
      <c r="E3" s="8"/>
      <c r="F3" s="8"/>
      <c r="G3" s="8"/>
      <c r="H3" s="8"/>
      <c r="I3" s="9"/>
    </row>
    <row r="4" customFormat="false" ht="9" hidden="false" customHeight="true" outlineLevel="0" collapsed="false">
      <c r="B4" s="5"/>
      <c r="C4" s="6"/>
      <c r="D4" s="7"/>
      <c r="E4" s="8"/>
      <c r="F4" s="8"/>
      <c r="G4" s="8"/>
      <c r="H4" s="8"/>
      <c r="I4" s="9"/>
    </row>
    <row r="5" customFormat="false" ht="9" hidden="false" customHeight="true" outlineLevel="0" collapsed="false">
      <c r="B5" s="5"/>
      <c r="C5" s="6"/>
      <c r="D5" s="7"/>
      <c r="E5" s="8"/>
      <c r="F5" s="8"/>
      <c r="G5" s="8"/>
      <c r="H5" s="8"/>
      <c r="I5" s="9"/>
    </row>
    <row r="6" customFormat="false" ht="9" hidden="false" customHeight="true" outlineLevel="0" collapsed="false">
      <c r="B6" s="5"/>
      <c r="C6" s="6"/>
      <c r="D6" s="7"/>
      <c r="E6" s="8"/>
      <c r="F6" s="8"/>
      <c r="G6" s="8"/>
      <c r="H6" s="8"/>
      <c r="I6" s="9"/>
    </row>
    <row r="7" customFormat="false" ht="9" hidden="false" customHeight="true" outlineLevel="0" collapsed="false">
      <c r="B7" s="5"/>
      <c r="C7" s="6"/>
      <c r="D7" s="7"/>
      <c r="E7" s="8"/>
      <c r="F7" s="8"/>
      <c r="G7" s="8"/>
      <c r="H7" s="8"/>
      <c r="I7" s="9"/>
    </row>
    <row r="8" customFormat="false" ht="9" hidden="false" customHeight="true" outlineLevel="0" collapsed="false">
      <c r="B8" s="5"/>
      <c r="C8" s="6"/>
      <c r="D8" s="7"/>
      <c r="E8" s="8"/>
      <c r="F8" s="8"/>
      <c r="G8" s="8"/>
      <c r="H8" s="8"/>
      <c r="I8" s="9"/>
    </row>
    <row r="9" customFormat="false" ht="9" hidden="false" customHeight="true" outlineLevel="0" collapsed="false">
      <c r="B9" s="5"/>
      <c r="C9" s="6"/>
      <c r="D9" s="7"/>
      <c r="E9" s="8"/>
      <c r="F9" s="8"/>
      <c r="G9" s="8"/>
      <c r="H9" s="8"/>
      <c r="I9" s="9"/>
    </row>
    <row r="10" customFormat="false" ht="9" hidden="false" customHeight="true" outlineLevel="0" collapsed="false">
      <c r="B10" s="5"/>
      <c r="C10" s="6"/>
      <c r="D10" s="7"/>
      <c r="E10" s="8"/>
      <c r="F10" s="8"/>
      <c r="G10" s="8"/>
      <c r="H10" s="8"/>
      <c r="I10" s="9"/>
    </row>
    <row r="11" customFormat="false" ht="9" hidden="false" customHeight="true" outlineLevel="0" collapsed="false">
      <c r="B11" s="5"/>
      <c r="C11" s="6"/>
      <c r="D11" s="7"/>
      <c r="E11" s="10" t="str">
        <f aca="false">IF(Paramètres!C5&lt;&gt;"",Paramètres!C5,"")</f>
        <v>Restructuration du
Centre Opérationnel Départemental</v>
      </c>
      <c r="F11" s="10"/>
      <c r="G11" s="10"/>
      <c r="H11" s="10"/>
      <c r="I11" s="9"/>
    </row>
    <row r="12" customFormat="false" ht="9" hidden="false" customHeight="true" outlineLevel="0" collapsed="false">
      <c r="B12" s="5"/>
      <c r="C12" s="6"/>
      <c r="D12" s="7"/>
      <c r="E12" s="10"/>
      <c r="F12" s="10"/>
      <c r="G12" s="10"/>
      <c r="H12" s="10"/>
      <c r="I12" s="9"/>
    </row>
    <row r="13" customFormat="false" ht="9" hidden="false" customHeight="true" outlineLevel="0" collapsed="false">
      <c r="B13" s="5"/>
      <c r="C13" s="6"/>
      <c r="D13" s="7"/>
      <c r="E13" s="10"/>
      <c r="F13" s="10"/>
      <c r="G13" s="10"/>
      <c r="H13" s="10"/>
      <c r="I13" s="9"/>
    </row>
    <row r="14" customFormat="false" ht="9" hidden="false" customHeight="true" outlineLevel="0" collapsed="false">
      <c r="B14" s="5"/>
      <c r="C14" s="6"/>
      <c r="D14" s="7"/>
      <c r="E14" s="10"/>
      <c r="F14" s="10"/>
      <c r="G14" s="10"/>
      <c r="H14" s="10"/>
      <c r="I14" s="9"/>
    </row>
    <row r="15" customFormat="false" ht="9" hidden="false" customHeight="true" outlineLevel="0" collapsed="false">
      <c r="B15" s="5"/>
      <c r="C15" s="6"/>
      <c r="D15" s="7"/>
      <c r="E15" s="10"/>
      <c r="F15" s="10"/>
      <c r="G15" s="10"/>
      <c r="H15" s="10"/>
      <c r="I15" s="9"/>
    </row>
    <row r="16" customFormat="false" ht="9" hidden="false" customHeight="true" outlineLevel="0" collapsed="false">
      <c r="B16" s="5"/>
      <c r="C16" s="6"/>
      <c r="D16" s="7"/>
      <c r="E16" s="10"/>
      <c r="F16" s="10"/>
      <c r="G16" s="10"/>
      <c r="H16" s="10"/>
      <c r="I16" s="9"/>
    </row>
    <row r="17" customFormat="false" ht="9" hidden="false" customHeight="true" outlineLevel="0" collapsed="false">
      <c r="B17" s="5"/>
      <c r="C17" s="6"/>
      <c r="D17" s="7"/>
      <c r="E17" s="10"/>
      <c r="F17" s="10"/>
      <c r="G17" s="10"/>
      <c r="H17" s="10"/>
      <c r="I17" s="9"/>
    </row>
    <row r="18" customFormat="false" ht="9" hidden="false" customHeight="true" outlineLevel="0" collapsed="false">
      <c r="B18" s="5"/>
      <c r="C18" s="6"/>
      <c r="D18" s="7"/>
      <c r="E18" s="10"/>
      <c r="F18" s="10"/>
      <c r="G18" s="10"/>
      <c r="H18" s="10"/>
      <c r="I18" s="9"/>
    </row>
    <row r="19" customFormat="false" ht="9" hidden="false" customHeight="true" outlineLevel="0" collapsed="false">
      <c r="B19" s="5"/>
      <c r="C19" s="6"/>
      <c r="D19" s="7"/>
      <c r="E19" s="10"/>
      <c r="F19" s="10"/>
      <c r="G19" s="10"/>
      <c r="H19" s="10"/>
      <c r="I19" s="9"/>
    </row>
    <row r="20" customFormat="false" ht="9" hidden="false" customHeight="true" outlineLevel="0" collapsed="false">
      <c r="B20" s="5"/>
      <c r="C20" s="6"/>
      <c r="D20" s="7"/>
      <c r="E20" s="10" t="str">
        <f aca="false">IF(Paramètres!C24&lt;&gt;"",Paramètres!C24,"") &amp; CHAR(10) &amp; IF(Paramètres!C26&lt;&gt;"",Paramètres!C26,"") &amp; CHAR(10) &amp; IF(Paramètres!C28&lt;&gt;"",Paramètres!C28,"")</f>
        <v>5 rue Pierre Filliat
07000 Privas
</v>
      </c>
      <c r="F20" s="10"/>
      <c r="G20" s="10"/>
      <c r="H20" s="10"/>
      <c r="I20" s="9"/>
    </row>
    <row r="21" customFormat="false" ht="9" hidden="false" customHeight="true" outlineLevel="0" collapsed="false">
      <c r="B21" s="5"/>
      <c r="C21" s="6"/>
      <c r="D21" s="7"/>
      <c r="E21" s="10"/>
      <c r="F21" s="10"/>
      <c r="G21" s="10"/>
      <c r="H21" s="10"/>
      <c r="I21" s="9"/>
    </row>
    <row r="22" customFormat="false" ht="9" hidden="false" customHeight="true" outlineLevel="0" collapsed="false">
      <c r="B22" s="5"/>
      <c r="C22" s="6"/>
      <c r="D22" s="7"/>
      <c r="E22" s="10"/>
      <c r="F22" s="10"/>
      <c r="G22" s="10"/>
      <c r="H22" s="10"/>
      <c r="I22" s="9"/>
    </row>
    <row r="23" customFormat="false" ht="9" hidden="false" customHeight="true" outlineLevel="0" collapsed="false">
      <c r="B23" s="5"/>
      <c r="C23" s="6"/>
      <c r="D23" s="7"/>
      <c r="E23" s="10"/>
      <c r="F23" s="10"/>
      <c r="G23" s="10"/>
      <c r="H23" s="10"/>
      <c r="I23" s="9"/>
    </row>
    <row r="24" customFormat="false" ht="9" hidden="false" customHeight="true" outlineLevel="0" collapsed="false">
      <c r="B24" s="5"/>
      <c r="C24" s="6"/>
      <c r="D24" s="7"/>
      <c r="E24" s="10"/>
      <c r="F24" s="10"/>
      <c r="G24" s="10"/>
      <c r="H24" s="10"/>
      <c r="I24" s="9"/>
    </row>
    <row r="25" customFormat="false" ht="9" hidden="false" customHeight="true" outlineLevel="0" collapsed="false">
      <c r="B25" s="5"/>
      <c r="C25" s="6"/>
      <c r="D25" s="7"/>
      <c r="E25" s="10"/>
      <c r="F25" s="10"/>
      <c r="G25" s="10"/>
      <c r="H25" s="10"/>
      <c r="I25" s="9"/>
    </row>
    <row r="26" customFormat="false" ht="9" hidden="false" customHeight="true" outlineLevel="0" collapsed="false">
      <c r="B26" s="5"/>
      <c r="C26" s="6"/>
      <c r="D26" s="7"/>
      <c r="E26" s="10"/>
      <c r="F26" s="10"/>
      <c r="G26" s="10"/>
      <c r="H26" s="10"/>
      <c r="I26" s="9"/>
    </row>
    <row r="27" customFormat="false" ht="9" hidden="false" customHeight="true" outlineLevel="0" collapsed="false">
      <c r="B27" s="5"/>
      <c r="C27" s="6"/>
      <c r="D27" s="7"/>
      <c r="E27" s="10"/>
      <c r="F27" s="10"/>
      <c r="G27" s="10"/>
      <c r="H27" s="10"/>
      <c r="I27" s="9"/>
    </row>
    <row r="28" customFormat="false" ht="9" hidden="false" customHeight="true" outlineLevel="0" collapsed="false">
      <c r="B28" s="5"/>
      <c r="C28" s="6"/>
      <c r="D28" s="7"/>
      <c r="E28" s="8"/>
      <c r="F28" s="8"/>
      <c r="G28" s="8"/>
      <c r="H28" s="8"/>
      <c r="I28" s="9"/>
    </row>
    <row r="29" customFormat="false" ht="9" hidden="false" customHeight="true" outlineLevel="0" collapsed="false">
      <c r="B29" s="5"/>
      <c r="C29" s="6"/>
      <c r="D29" s="7"/>
      <c r="E29" s="8"/>
      <c r="F29" s="8"/>
      <c r="G29" s="8"/>
      <c r="H29" s="8"/>
      <c r="I29" s="9"/>
    </row>
    <row r="30" customFormat="false" ht="9" hidden="false" customHeight="true" outlineLevel="0" collapsed="false">
      <c r="B30" s="5"/>
      <c r="C30" s="6"/>
      <c r="D30" s="7"/>
      <c r="E30" s="8"/>
      <c r="F30" s="8"/>
      <c r="G30" s="8"/>
      <c r="H30" s="8"/>
      <c r="I30" s="9"/>
    </row>
    <row r="31" customFormat="false" ht="9" hidden="false" customHeight="true" outlineLevel="0" collapsed="false">
      <c r="B31" s="5"/>
      <c r="C31" s="6"/>
      <c r="D31" s="7"/>
      <c r="E31" s="8"/>
      <c r="F31" s="8"/>
      <c r="G31" s="8"/>
      <c r="H31" s="8"/>
      <c r="I31" s="9"/>
    </row>
    <row r="32" customFormat="false" ht="9" hidden="false" customHeight="true" outlineLevel="0" collapsed="false">
      <c r="B32" s="5"/>
      <c r="C32" s="6"/>
      <c r="D32" s="7"/>
      <c r="E32" s="8"/>
      <c r="F32" s="8"/>
      <c r="G32" s="8"/>
      <c r="H32" s="8"/>
      <c r="I32" s="9"/>
    </row>
    <row r="33" customFormat="false" ht="9" hidden="false" customHeight="true" outlineLevel="0" collapsed="false">
      <c r="B33" s="5"/>
      <c r="C33" s="6"/>
      <c r="D33" s="7"/>
      <c r="E33" s="8"/>
      <c r="F33" s="8"/>
      <c r="G33" s="8"/>
      <c r="H33" s="8"/>
      <c r="I33" s="9"/>
    </row>
    <row r="34" customFormat="false" ht="9" hidden="false" customHeight="true" outlineLevel="0" collapsed="false">
      <c r="B34" s="5"/>
      <c r="C34" s="6"/>
      <c r="D34" s="7"/>
      <c r="E34" s="8"/>
      <c r="F34" s="8"/>
      <c r="G34" s="8"/>
      <c r="H34" s="8"/>
      <c r="I34" s="9"/>
    </row>
    <row r="35" customFormat="false" ht="9" hidden="false" customHeight="true" outlineLevel="0" collapsed="false">
      <c r="B35" s="5"/>
      <c r="C35" s="6"/>
      <c r="D35" s="7"/>
      <c r="E35" s="8"/>
      <c r="F35" s="8"/>
      <c r="G35" s="8"/>
      <c r="H35" s="8"/>
      <c r="I35" s="9"/>
    </row>
    <row r="36" customFormat="false" ht="9" hidden="false" customHeight="true" outlineLevel="0" collapsed="false">
      <c r="B36" s="5"/>
      <c r="C36" s="6"/>
      <c r="D36" s="7"/>
      <c r="E36" s="8"/>
      <c r="F36" s="8"/>
      <c r="G36" s="8"/>
      <c r="H36" s="8"/>
      <c r="I36" s="9"/>
    </row>
    <row r="37" customFormat="false" ht="9" hidden="false" customHeight="true" outlineLevel="0" collapsed="false">
      <c r="B37" s="5"/>
      <c r="C37" s="6"/>
      <c r="D37" s="7"/>
      <c r="E37" s="8"/>
      <c r="F37" s="8"/>
      <c r="G37" s="8"/>
      <c r="H37" s="8"/>
      <c r="I37" s="9"/>
    </row>
    <row r="38" customFormat="false" ht="9" hidden="false" customHeight="true" outlineLevel="0" collapsed="false">
      <c r="B38" s="5"/>
      <c r="C38" s="6"/>
      <c r="D38" s="7"/>
      <c r="E38" s="8"/>
      <c r="F38" s="8"/>
      <c r="G38" s="8"/>
      <c r="H38" s="8"/>
      <c r="I38" s="9"/>
    </row>
    <row r="39" customFormat="false" ht="9" hidden="false" customHeight="true" outlineLevel="0" collapsed="false">
      <c r="B39" s="5"/>
      <c r="C39" s="6"/>
      <c r="D39" s="7"/>
      <c r="E39" s="8"/>
      <c r="F39" s="8"/>
      <c r="G39" s="8"/>
      <c r="H39" s="8"/>
      <c r="I39" s="9"/>
    </row>
    <row r="40" customFormat="false" ht="9" hidden="false" customHeight="true" outlineLevel="0" collapsed="false">
      <c r="B40" s="5"/>
      <c r="C40" s="6"/>
      <c r="D40" s="7"/>
      <c r="E40" s="8"/>
      <c r="F40" s="8"/>
      <c r="G40" s="8"/>
      <c r="H40" s="8"/>
      <c r="I40" s="9"/>
    </row>
    <row r="41" customFormat="false" ht="9" hidden="false" customHeight="true" outlineLevel="0" collapsed="false">
      <c r="B41" s="5"/>
      <c r="C41" s="6"/>
      <c r="D41" s="7"/>
      <c r="E41" s="8"/>
      <c r="F41" s="8"/>
      <c r="G41" s="8"/>
      <c r="H41" s="8"/>
      <c r="I41" s="9"/>
    </row>
    <row r="42" customFormat="false" ht="9" hidden="false" customHeight="true" outlineLevel="0" collapsed="false">
      <c r="B42" s="5"/>
      <c r="C42" s="6"/>
      <c r="D42" s="7"/>
      <c r="E42" s="8"/>
      <c r="F42" s="8"/>
      <c r="G42" s="8"/>
      <c r="H42" s="8"/>
      <c r="I42" s="9"/>
    </row>
    <row r="43" customFormat="false" ht="9" hidden="false" customHeight="true" outlineLevel="0" collapsed="false">
      <c r="B43" s="5"/>
      <c r="C43" s="6"/>
      <c r="D43" s="7"/>
      <c r="E43" s="8"/>
      <c r="F43" s="8"/>
      <c r="G43" s="8"/>
      <c r="H43" s="8"/>
      <c r="I43" s="9"/>
    </row>
    <row r="44" customFormat="false" ht="9" hidden="false" customHeight="true" outlineLevel="0" collapsed="false">
      <c r="B44" s="5"/>
      <c r="C44" s="6"/>
      <c r="D44" s="7"/>
      <c r="E44" s="8"/>
      <c r="F44" s="8"/>
      <c r="G44" s="8"/>
      <c r="H44" s="8"/>
      <c r="I44" s="9"/>
    </row>
    <row r="45" customFormat="false" ht="9" hidden="false" customHeight="true" outlineLevel="0" collapsed="false">
      <c r="B45" s="5"/>
      <c r="C45" s="6"/>
      <c r="D45" s="7"/>
      <c r="E45" s="8"/>
      <c r="F45" s="8"/>
      <c r="G45" s="8"/>
      <c r="H45" s="8"/>
      <c r="I45" s="9"/>
    </row>
    <row r="46" customFormat="false" ht="9" hidden="false" customHeight="true" outlineLevel="0" collapsed="false">
      <c r="B46" s="5"/>
      <c r="C46" s="6"/>
      <c r="D46" s="7"/>
      <c r="E46" s="7"/>
      <c r="F46" s="7"/>
      <c r="G46" s="7"/>
      <c r="H46" s="7"/>
      <c r="I46" s="9"/>
    </row>
    <row r="47" customFormat="false" ht="9" hidden="false" customHeight="true" outlineLevel="0" collapsed="false">
      <c r="B47" s="5"/>
      <c r="C47" s="6"/>
      <c r="D47" s="7"/>
      <c r="E47" s="8"/>
      <c r="F47" s="11" t="s">
        <v>0</v>
      </c>
      <c r="G47" s="11"/>
      <c r="H47" s="11"/>
      <c r="I47" s="9"/>
    </row>
    <row r="48" customFormat="false" ht="9" hidden="false" customHeight="true" outlineLevel="0" collapsed="false">
      <c r="B48" s="5"/>
      <c r="C48" s="6"/>
      <c r="D48" s="7"/>
      <c r="E48" s="8"/>
      <c r="F48" s="8"/>
      <c r="G48" s="11"/>
      <c r="H48" s="11"/>
      <c r="I48" s="9"/>
    </row>
    <row r="49" customFormat="false" ht="9" hidden="false" customHeight="true" outlineLevel="0" collapsed="false">
      <c r="B49" s="5"/>
      <c r="C49" s="6"/>
      <c r="D49" s="7"/>
      <c r="E49" s="8"/>
      <c r="F49" s="8"/>
      <c r="G49" s="11"/>
      <c r="H49" s="11"/>
      <c r="I49" s="9"/>
    </row>
    <row r="50" customFormat="false" ht="9" hidden="false" customHeight="true" outlineLevel="0" collapsed="false">
      <c r="B50" s="5"/>
      <c r="C50" s="6"/>
      <c r="D50" s="7"/>
      <c r="E50" s="8"/>
      <c r="F50" s="8"/>
      <c r="G50" s="11"/>
      <c r="H50" s="11"/>
      <c r="I50" s="9"/>
    </row>
    <row r="51" customFormat="false" ht="9" hidden="false" customHeight="true" outlineLevel="0" collapsed="false">
      <c r="B51" s="5"/>
      <c r="C51" s="6"/>
      <c r="D51" s="7"/>
      <c r="E51" s="8"/>
      <c r="F51" s="8"/>
      <c r="G51" s="11"/>
      <c r="H51" s="11"/>
      <c r="I51" s="9"/>
    </row>
    <row r="52" customFormat="false" ht="9" hidden="false" customHeight="true" outlineLevel="0" collapsed="false">
      <c r="B52" s="5"/>
      <c r="C52" s="6"/>
      <c r="D52" s="7"/>
      <c r="E52" s="8"/>
      <c r="F52" s="8"/>
      <c r="G52" s="11"/>
      <c r="H52" s="11"/>
      <c r="I52" s="9"/>
    </row>
    <row r="53" customFormat="false" ht="9" hidden="false" customHeight="true" outlineLevel="0" collapsed="false">
      <c r="B53" s="5"/>
      <c r="C53" s="6"/>
      <c r="D53" s="7"/>
      <c r="E53" s="8"/>
      <c r="F53" s="8"/>
      <c r="G53" s="11"/>
      <c r="H53" s="11"/>
      <c r="I53" s="9"/>
    </row>
    <row r="54" customFormat="false" ht="9" hidden="false" customHeight="true" outlineLevel="0" collapsed="false">
      <c r="B54" s="5"/>
      <c r="C54" s="6"/>
      <c r="D54" s="7"/>
      <c r="E54" s="8"/>
      <c r="F54" s="8"/>
      <c r="G54" s="11"/>
      <c r="H54" s="11"/>
      <c r="I54" s="9"/>
    </row>
    <row r="55" customFormat="false" ht="9" hidden="false" customHeight="true" outlineLevel="0" collapsed="false">
      <c r="B55" s="5"/>
      <c r="C55" s="6"/>
      <c r="D55" s="7"/>
      <c r="E55" s="8"/>
      <c r="F55" s="8"/>
      <c r="G55" s="11"/>
      <c r="H55" s="11"/>
      <c r="I55" s="9"/>
    </row>
    <row r="56" customFormat="false" ht="9" hidden="false" customHeight="true" outlineLevel="0" collapsed="false">
      <c r="B56" s="5"/>
      <c r="C56" s="6"/>
      <c r="D56" s="7"/>
      <c r="E56" s="8"/>
      <c r="F56" s="8"/>
      <c r="G56" s="11"/>
      <c r="H56" s="11"/>
      <c r="I56" s="9"/>
    </row>
    <row r="57" customFormat="false" ht="9" hidden="false" customHeight="true" outlineLevel="0" collapsed="false">
      <c r="B57" s="5"/>
      <c r="C57" s="6"/>
      <c r="D57" s="7"/>
      <c r="E57" s="8"/>
      <c r="F57" s="8"/>
      <c r="G57" s="11"/>
      <c r="H57" s="11"/>
      <c r="I57" s="9"/>
    </row>
    <row r="58" customFormat="false" ht="9" hidden="false" customHeight="true" outlineLevel="0" collapsed="false">
      <c r="B58" s="5"/>
      <c r="C58" s="6"/>
      <c r="D58" s="7"/>
      <c r="E58" s="8"/>
      <c r="F58" s="8"/>
      <c r="G58" s="11"/>
      <c r="H58" s="11"/>
      <c r="I58" s="9"/>
    </row>
    <row r="59" customFormat="false" ht="9" hidden="false" customHeight="true" outlineLevel="0" collapsed="false">
      <c r="B59" s="5"/>
      <c r="C59" s="6"/>
      <c r="D59" s="7"/>
      <c r="E59" s="8"/>
      <c r="F59" s="8"/>
      <c r="G59" s="11"/>
      <c r="H59" s="11"/>
      <c r="I59" s="9"/>
    </row>
    <row r="60" customFormat="false" ht="9" hidden="false" customHeight="true" outlineLevel="0" collapsed="false">
      <c r="B60" s="5"/>
      <c r="C60" s="6"/>
      <c r="D60" s="7"/>
      <c r="E60" s="8"/>
      <c r="F60" s="8"/>
      <c r="G60" s="11"/>
      <c r="H60" s="11"/>
      <c r="I60" s="9"/>
    </row>
    <row r="61" customFormat="false" ht="9" hidden="false" customHeight="true" outlineLevel="0" collapsed="false">
      <c r="B61" s="5"/>
      <c r="C61" s="6"/>
      <c r="D61" s="7"/>
      <c r="E61" s="7"/>
      <c r="F61" s="7"/>
      <c r="G61" s="7"/>
      <c r="H61" s="7"/>
      <c r="I61" s="9"/>
    </row>
    <row r="62" customFormat="false" ht="9" hidden="false" customHeight="true" outlineLevel="0" collapsed="false">
      <c r="B62" s="5"/>
      <c r="C62" s="6"/>
      <c r="D62" s="7"/>
      <c r="E62" s="12" t="str">
        <f aca="false">IF(Paramètres!C9&lt;&gt;"",Paramètres!C9,"")</f>
        <v>Lot n°5</v>
      </c>
      <c r="F62" s="12"/>
      <c r="G62" s="12"/>
      <c r="H62" s="12"/>
      <c r="I62" s="9"/>
    </row>
    <row r="63" customFormat="false" ht="9" hidden="false" customHeight="true" outlineLevel="0" collapsed="false">
      <c r="B63" s="5"/>
      <c r="C63" s="6"/>
      <c r="D63" s="7"/>
      <c r="E63" s="12"/>
      <c r="F63" s="12"/>
      <c r="G63" s="12"/>
      <c r="H63" s="12"/>
      <c r="I63" s="9"/>
    </row>
    <row r="64" customFormat="false" ht="9" hidden="false" customHeight="true" outlineLevel="0" collapsed="false">
      <c r="B64" s="5"/>
      <c r="C64" s="6"/>
      <c r="D64" s="7"/>
      <c r="E64" s="12"/>
      <c r="F64" s="12"/>
      <c r="G64" s="12"/>
      <c r="H64" s="12"/>
      <c r="I64" s="9"/>
    </row>
    <row r="65" customFormat="false" ht="9" hidden="false" customHeight="true" outlineLevel="0" collapsed="false">
      <c r="B65" s="5"/>
      <c r="C65" s="6"/>
      <c r="D65" s="7"/>
      <c r="E65" s="12"/>
      <c r="F65" s="12"/>
      <c r="G65" s="12"/>
      <c r="H65" s="12"/>
      <c r="I65" s="9"/>
    </row>
    <row r="66" customFormat="false" ht="9" hidden="false" customHeight="true" outlineLevel="0" collapsed="false">
      <c r="B66" s="5"/>
      <c r="C66" s="13" t="s">
        <v>1</v>
      </c>
      <c r="D66" s="7"/>
      <c r="E66" s="12" t="str">
        <f aca="false">IF(Paramètres!C11&lt;&gt;"",Paramètres!C11,"")</f>
        <v>PLOMBERIE CHAUFFAGE VENTILATION</v>
      </c>
      <c r="F66" s="12"/>
      <c r="G66" s="12"/>
      <c r="H66" s="12"/>
      <c r="I66" s="9"/>
    </row>
    <row r="67" customFormat="false" ht="9" hidden="false" customHeight="true" outlineLevel="0" collapsed="false">
      <c r="B67" s="5"/>
      <c r="C67" s="13"/>
      <c r="D67" s="7"/>
      <c r="E67" s="12"/>
      <c r="F67" s="12"/>
      <c r="G67" s="12"/>
      <c r="H67" s="12"/>
      <c r="I67" s="9"/>
    </row>
    <row r="68" customFormat="false" ht="9" hidden="false" customHeight="true" outlineLevel="0" collapsed="false">
      <c r="B68" s="5"/>
      <c r="C68" s="13"/>
      <c r="D68" s="7"/>
      <c r="E68" s="12"/>
      <c r="F68" s="12"/>
      <c r="G68" s="12"/>
      <c r="H68" s="12"/>
      <c r="I68" s="9"/>
    </row>
    <row r="69" customFormat="false" ht="9" hidden="false" customHeight="true" outlineLevel="0" collapsed="false">
      <c r="B69" s="5"/>
      <c r="C69" s="13"/>
      <c r="D69" s="7"/>
      <c r="E69" s="12"/>
      <c r="F69" s="12"/>
      <c r="G69" s="12"/>
      <c r="H69" s="12"/>
      <c r="I69" s="9"/>
    </row>
    <row r="70" customFormat="false" ht="9" hidden="false" customHeight="true" outlineLevel="0" collapsed="false">
      <c r="B70" s="5"/>
      <c r="C70" s="13"/>
      <c r="D70" s="7"/>
      <c r="E70" s="12"/>
      <c r="F70" s="12"/>
      <c r="G70" s="12"/>
      <c r="H70" s="12"/>
      <c r="I70" s="9"/>
    </row>
    <row r="71" customFormat="false" ht="9" hidden="false" customHeight="true" outlineLevel="0" collapsed="false">
      <c r="B71" s="5"/>
      <c r="C71" s="13"/>
      <c r="D71" s="7"/>
      <c r="E71" s="14" t="str">
        <f aca="false">IF(Paramètres!C3&lt;&gt;"",Paramètres!C3,"")</f>
        <v>DPGF</v>
      </c>
      <c r="F71" s="14"/>
      <c r="G71" s="14"/>
      <c r="H71" s="14"/>
      <c r="I71" s="9"/>
    </row>
    <row r="72" customFormat="false" ht="9" hidden="false" customHeight="true" outlineLevel="0" collapsed="false">
      <c r="B72" s="5"/>
      <c r="C72" s="13"/>
      <c r="D72" s="7"/>
      <c r="E72" s="14"/>
      <c r="F72" s="14"/>
      <c r="G72" s="14"/>
      <c r="H72" s="14"/>
      <c r="I72" s="9"/>
    </row>
    <row r="73" customFormat="false" ht="9" hidden="false" customHeight="true" outlineLevel="0" collapsed="false">
      <c r="B73" s="5"/>
      <c r="C73" s="13" t="s">
        <v>2</v>
      </c>
      <c r="D73" s="7"/>
      <c r="E73" s="14"/>
      <c r="F73" s="14"/>
      <c r="G73" s="14"/>
      <c r="H73" s="14"/>
      <c r="I73" s="9"/>
    </row>
    <row r="74" customFormat="false" ht="9" hidden="false" customHeight="true" outlineLevel="0" collapsed="false">
      <c r="B74" s="5"/>
      <c r="C74" s="13"/>
      <c r="D74" s="7"/>
      <c r="E74" s="14"/>
      <c r="F74" s="14"/>
      <c r="G74" s="14"/>
      <c r="H74" s="14"/>
      <c r="I74" s="9"/>
    </row>
    <row r="75" customFormat="false" ht="9" hidden="false" customHeight="true" outlineLevel="0" collapsed="false">
      <c r="B75" s="5"/>
      <c r="C75" s="13"/>
      <c r="D75" s="7"/>
      <c r="E75" s="14"/>
      <c r="F75" s="14"/>
      <c r="G75" s="14"/>
      <c r="H75" s="14"/>
      <c r="I75" s="9"/>
    </row>
    <row r="76" customFormat="false" ht="9" hidden="false" customHeight="true" outlineLevel="0" collapsed="false">
      <c r="B76" s="5"/>
      <c r="C76" s="13"/>
      <c r="D76" s="7"/>
      <c r="E76" s="14"/>
      <c r="F76" s="14"/>
      <c r="G76" s="14"/>
      <c r="H76" s="14"/>
      <c r="I76" s="9"/>
    </row>
    <row r="77" customFormat="false" ht="9" hidden="false" customHeight="true" outlineLevel="0" collapsed="false">
      <c r="B77" s="5"/>
      <c r="C77" s="13"/>
      <c r="D77" s="7"/>
      <c r="E77" s="14"/>
      <c r="F77" s="14"/>
      <c r="G77" s="14"/>
      <c r="H77" s="14"/>
      <c r="I77" s="9"/>
    </row>
    <row r="78" customFormat="false" ht="9" hidden="false" customHeight="true" outlineLevel="0" collapsed="false">
      <c r="B78" s="5"/>
      <c r="C78" s="13"/>
      <c r="D78" s="7"/>
      <c r="E78" s="7"/>
      <c r="F78" s="7"/>
      <c r="G78" s="7"/>
      <c r="H78" s="7"/>
      <c r="I78" s="9"/>
    </row>
    <row r="79" customFormat="false" ht="9" hidden="false" customHeight="true" outlineLevel="0" collapsed="false">
      <c r="B79" s="5"/>
      <c r="C79" s="13"/>
      <c r="D79" s="7"/>
      <c r="E79" s="7"/>
      <c r="F79" s="15" t="s">
        <v>3</v>
      </c>
      <c r="G79" s="15" t="str">
        <f aca="false">IF(Paramètres!C7&lt;&gt;"",Paramètres!C7,"")</f>
        <v>A25007</v>
      </c>
      <c r="H79" s="7"/>
      <c r="I79" s="9"/>
    </row>
    <row r="80" customFormat="false" ht="9" hidden="false" customHeight="true" outlineLevel="0" collapsed="false">
      <c r="B80" s="5"/>
      <c r="C80" s="13" t="s">
        <v>4</v>
      </c>
      <c r="D80" s="7"/>
      <c r="E80" s="7"/>
      <c r="F80" s="15"/>
      <c r="G80" s="15"/>
      <c r="H80" s="7"/>
      <c r="I80" s="9"/>
    </row>
    <row r="81" customFormat="false" ht="9" hidden="false" customHeight="true" outlineLevel="0" collapsed="false">
      <c r="B81" s="5"/>
      <c r="C81" s="13"/>
      <c r="D81" s="7"/>
      <c r="E81" s="7"/>
      <c r="F81" s="15" t="s">
        <v>5</v>
      </c>
      <c r="G81" s="15" t="str">
        <f aca="false">IF(Paramètres!C13&lt;&gt;"",Paramètres!C13,"")</f>
        <v>24/03/2026</v>
      </c>
      <c r="H81" s="7"/>
      <c r="I81" s="9"/>
    </row>
    <row r="82" customFormat="false" ht="9" hidden="false" customHeight="true" outlineLevel="0" collapsed="false">
      <c r="B82" s="5"/>
      <c r="C82" s="13"/>
      <c r="D82" s="7"/>
      <c r="E82" s="7"/>
      <c r="F82" s="15"/>
      <c r="G82" s="15"/>
      <c r="H82" s="7"/>
      <c r="I82" s="9"/>
    </row>
    <row r="83" customFormat="false" ht="9" hidden="false" customHeight="true" outlineLevel="0" collapsed="false">
      <c r="B83" s="5"/>
      <c r="C83" s="13"/>
      <c r="D83" s="7"/>
      <c r="E83" s="7"/>
      <c r="F83" s="15" t="s">
        <v>6</v>
      </c>
      <c r="G83" s="15" t="str">
        <f aca="false">IF(Paramètres!C15&lt;&gt;"",Paramètres!C15,"")</f>
        <v>PRO</v>
      </c>
      <c r="H83" s="7"/>
      <c r="I83" s="9"/>
    </row>
    <row r="84" customFormat="false" ht="9" hidden="false" customHeight="true" outlineLevel="0" collapsed="false">
      <c r="B84" s="5"/>
      <c r="C84" s="13"/>
      <c r="D84" s="7"/>
      <c r="E84" s="7"/>
      <c r="F84" s="15"/>
      <c r="G84" s="15"/>
      <c r="H84" s="7"/>
      <c r="I84" s="9"/>
    </row>
    <row r="85" customFormat="false" ht="9" hidden="false" customHeight="true" outlineLevel="0" collapsed="false">
      <c r="B85" s="5"/>
      <c r="C85" s="13"/>
      <c r="D85" s="7"/>
      <c r="E85" s="7"/>
      <c r="F85" s="15" t="s">
        <v>7</v>
      </c>
      <c r="G85" s="15" t="str">
        <f aca="false">IF(Paramètres!C17&lt;&gt;"",Paramètres!C17,"")</f>
        <v>C</v>
      </c>
      <c r="H85" s="7"/>
      <c r="I85" s="9"/>
    </row>
    <row r="86" customFormat="false" ht="9" hidden="false" customHeight="true" outlineLevel="0" collapsed="false">
      <c r="B86" s="5"/>
      <c r="C86" s="13"/>
      <c r="D86" s="7"/>
      <c r="E86" s="7"/>
      <c r="F86" s="15"/>
      <c r="G86" s="15"/>
      <c r="H86" s="7"/>
      <c r="I86" s="9"/>
    </row>
    <row r="87" customFormat="false" ht="9" hidden="false" customHeight="true" outlineLevel="0" collapsed="false">
      <c r="B87" s="16"/>
      <c r="C87" s="17"/>
      <c r="D87" s="18"/>
      <c r="E87" s="18"/>
      <c r="F87" s="18"/>
      <c r="G87" s="18"/>
      <c r="H87" s="18"/>
      <c r="I87" s="19"/>
    </row>
  </sheetData>
  <mergeCells count="23">
    <mergeCell ref="E2:H10"/>
    <mergeCell ref="E11:H19"/>
    <mergeCell ref="E20:H27"/>
    <mergeCell ref="E28:H45"/>
    <mergeCell ref="E47:E60"/>
    <mergeCell ref="F47:H60"/>
    <mergeCell ref="E62:H65"/>
    <mergeCell ref="B66:B72"/>
    <mergeCell ref="C66:C72"/>
    <mergeCell ref="E66:H70"/>
    <mergeCell ref="E71:H77"/>
    <mergeCell ref="B73:B79"/>
    <mergeCell ref="C73:C79"/>
    <mergeCell ref="F79:F80"/>
    <mergeCell ref="G79:G80"/>
    <mergeCell ref="B80:B86"/>
    <mergeCell ref="C80:C86"/>
    <mergeCell ref="F81:F82"/>
    <mergeCell ref="G81:G82"/>
    <mergeCell ref="F83:F84"/>
    <mergeCell ref="G83:G84"/>
    <mergeCell ref="F85:F86"/>
    <mergeCell ref="G85:G86"/>
  </mergeCells>
  <printOptions headings="false" gridLines="false" gridLinesSet="true" horizontalCentered="true" verticalCentered="true"/>
  <pageMargins left="0.236111111111111" right="0.236111111111111" top="0.354166666666667" bottom="0.472222222222222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36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F371" activeCellId="0" sqref="F371"/>
    </sheetView>
  </sheetViews>
  <sheetFormatPr defaultColWidth="8.6796875" defaultRowHeight="15" zeroHeight="false" outlineLevelRow="0" outlineLevelCol="0"/>
  <cols>
    <col collapsed="false" customWidth="true" hidden="true" outlineLevel="0" max="1" min="1" style="0" width="11.53"/>
    <col collapsed="false" customWidth="true" hidden="false" outlineLevel="0" max="2" min="2" style="0" width="4.42"/>
    <col collapsed="false" customWidth="true" hidden="true" outlineLevel="0" max="3" min="3" style="0" width="11.53"/>
    <col collapsed="false" customWidth="true" hidden="false" outlineLevel="0" max="4" min="4" style="0" width="36"/>
    <col collapsed="false" customWidth="true" hidden="false" outlineLevel="0" max="8" min="5" style="0" width="8.15"/>
    <col collapsed="false" customWidth="true" hidden="true" outlineLevel="0" max="9" min="9" style="0" width="11.53"/>
    <col collapsed="false" customWidth="true" hidden="false" outlineLevel="0" max="11" min="10" style="0" width="12.57"/>
    <col collapsed="false" customWidth="true" hidden="true" outlineLevel="0" max="18" min="12" style="0" width="11.53"/>
    <col collapsed="false" customWidth="true" hidden="false" outlineLevel="0" max="69" min="19" style="0" width="10.71"/>
  </cols>
  <sheetData>
    <row r="1" customFormat="false" ht="19.4" hidden="true" customHeight="false" outlineLevel="0" collapsed="false">
      <c r="A1" s="20" t="s">
        <v>8</v>
      </c>
      <c r="B1" s="20" t="s">
        <v>9</v>
      </c>
      <c r="C1" s="20" t="s">
        <v>10</v>
      </c>
      <c r="D1" s="20" t="s">
        <v>11</v>
      </c>
      <c r="E1" s="20" t="s">
        <v>12</v>
      </c>
      <c r="F1" s="20" t="s">
        <v>13</v>
      </c>
      <c r="G1" s="20" t="s">
        <v>14</v>
      </c>
      <c r="H1" s="20" t="s">
        <v>15</v>
      </c>
      <c r="I1" s="20" t="s">
        <v>16</v>
      </c>
      <c r="J1" s="20" t="s">
        <v>17</v>
      </c>
      <c r="K1" s="20" t="s">
        <v>18</v>
      </c>
      <c r="L1" s="20" t="s">
        <v>19</v>
      </c>
      <c r="N1" s="20" t="s">
        <v>20</v>
      </c>
      <c r="O1" s="20" t="s">
        <v>21</v>
      </c>
      <c r="P1" s="20" t="s">
        <v>22</v>
      </c>
      <c r="Q1" s="20" t="s">
        <v>23</v>
      </c>
      <c r="R1" s="20" t="s">
        <v>24</v>
      </c>
    </row>
    <row r="3" customFormat="false" ht="19.4" hidden="false" customHeight="true" outlineLevel="0" collapsed="false">
      <c r="A3" s="20" t="s">
        <v>25</v>
      </c>
      <c r="B3" s="21" t="s">
        <v>26</v>
      </c>
      <c r="C3" s="21" t="s">
        <v>27</v>
      </c>
      <c r="D3" s="21" t="s">
        <v>28</v>
      </c>
      <c r="E3" s="21"/>
      <c r="F3" s="21"/>
      <c r="G3" s="21" t="s">
        <v>14</v>
      </c>
      <c r="H3" s="21" t="s">
        <v>29</v>
      </c>
      <c r="I3" s="21" t="s">
        <v>30</v>
      </c>
      <c r="J3" s="21" t="s">
        <v>31</v>
      </c>
      <c r="K3" s="21" t="s">
        <v>32</v>
      </c>
      <c r="L3" s="21" t="s">
        <v>33</v>
      </c>
      <c r="M3" s="21" t="s">
        <v>34</v>
      </c>
      <c r="N3" s="21" t="s">
        <v>35</v>
      </c>
      <c r="O3" s="21" t="s">
        <v>36</v>
      </c>
      <c r="P3" s="21" t="s">
        <v>37</v>
      </c>
      <c r="Q3" s="21" t="s">
        <v>38</v>
      </c>
      <c r="R3" s="21" t="s">
        <v>39</v>
      </c>
    </row>
    <row r="4" customFormat="false" ht="15.75" hidden="false" customHeight="true" outlineLevel="0" collapsed="false">
      <c r="A4" s="7" t="n">
        <v>2</v>
      </c>
      <c r="B4" s="22" t="s">
        <v>40</v>
      </c>
      <c r="C4" s="22"/>
      <c r="D4" s="23" t="s">
        <v>41</v>
      </c>
      <c r="E4" s="23"/>
      <c r="F4" s="23"/>
      <c r="G4" s="24"/>
      <c r="H4" s="24"/>
      <c r="I4" s="24"/>
      <c r="J4" s="24"/>
      <c r="K4" s="25"/>
      <c r="L4" s="7"/>
    </row>
    <row r="5" customFormat="false" ht="15" hidden="true" customHeight="false" outlineLevel="0" collapsed="false">
      <c r="A5" s="7" t="n">
        <v>3</v>
      </c>
    </row>
    <row r="6" customFormat="false" ht="15" hidden="true" customHeight="false" outlineLevel="0" collapsed="false">
      <c r="A6" s="20" t="s">
        <v>42</v>
      </c>
    </row>
    <row r="7" customFormat="false" ht="15.75" hidden="false" customHeight="true" outlineLevel="0" collapsed="false">
      <c r="A7" s="7" t="n">
        <v>3</v>
      </c>
      <c r="B7" s="26" t="s">
        <v>43</v>
      </c>
      <c r="C7" s="26"/>
      <c r="D7" s="27" t="s">
        <v>44</v>
      </c>
      <c r="E7" s="27"/>
      <c r="F7" s="27"/>
      <c r="G7" s="28"/>
      <c r="H7" s="28"/>
      <c r="I7" s="28"/>
      <c r="J7" s="28"/>
      <c r="K7" s="29"/>
      <c r="L7" s="7"/>
    </row>
    <row r="8" customFormat="false" ht="15" hidden="false" customHeight="true" outlineLevel="0" collapsed="false">
      <c r="A8" s="7" t="n">
        <v>4</v>
      </c>
      <c r="B8" s="26" t="s">
        <v>45</v>
      </c>
      <c r="C8" s="26"/>
      <c r="D8" s="30" t="s">
        <v>46</v>
      </c>
      <c r="E8" s="30"/>
      <c r="F8" s="30"/>
      <c r="G8" s="31"/>
      <c r="H8" s="31"/>
      <c r="I8" s="31"/>
      <c r="J8" s="31"/>
      <c r="K8" s="32"/>
      <c r="L8" s="7"/>
    </row>
    <row r="9" customFormat="false" ht="15" hidden="true" customHeight="false" outlineLevel="0" collapsed="false">
      <c r="A9" s="20" t="s">
        <v>47</v>
      </c>
    </row>
    <row r="10" customFormat="false" ht="15" hidden="false" customHeight="true" outlineLevel="0" collapsed="false">
      <c r="A10" s="7" t="n">
        <v>9</v>
      </c>
      <c r="B10" s="33" t="s">
        <v>48</v>
      </c>
      <c r="C10" s="33"/>
      <c r="D10" s="34" t="s">
        <v>46</v>
      </c>
      <c r="E10" s="34"/>
      <c r="F10" s="34"/>
      <c r="G10" s="35" t="s">
        <v>49</v>
      </c>
      <c r="H10" s="36" t="n">
        <v>1</v>
      </c>
      <c r="I10" s="36"/>
      <c r="J10" s="37"/>
      <c r="K10" s="37" t="n">
        <f aca="false">IF(AND(H10= "",I10= ""), 0, ROUND(ROUND(J10, 2) * ROUND(IF(I10="",H10,I10),  0), 2))</f>
        <v>0</v>
      </c>
      <c r="L10" s="7"/>
      <c r="N10" s="38" t="n">
        <v>0.2</v>
      </c>
      <c r="R10" s="7" t="n">
        <v>1384</v>
      </c>
    </row>
    <row r="11" customFormat="false" ht="15" hidden="true" customHeight="false" outlineLevel="0" collapsed="false">
      <c r="A11" s="20" t="s">
        <v>50</v>
      </c>
    </row>
    <row r="12" customFormat="false" ht="15" hidden="false" customHeight="false" outlineLevel="0" collapsed="false">
      <c r="A12" s="20" t="s">
        <v>51</v>
      </c>
      <c r="B12" s="39"/>
      <c r="C12" s="39"/>
      <c r="D12" s="40"/>
      <c r="E12" s="40"/>
      <c r="F12" s="40"/>
      <c r="K12" s="39"/>
    </row>
    <row r="13" customFormat="false" ht="15" hidden="false" customHeight="true" outlineLevel="0" collapsed="false">
      <c r="B13" s="39"/>
      <c r="C13" s="39"/>
      <c r="D13" s="41" t="s">
        <v>46</v>
      </c>
      <c r="E13" s="41"/>
      <c r="F13" s="41"/>
      <c r="G13" s="42"/>
      <c r="H13" s="42"/>
      <c r="I13" s="42"/>
      <c r="J13" s="42"/>
      <c r="K13" s="42"/>
    </row>
    <row r="14" customFormat="false" ht="15" hidden="false" customHeight="false" outlineLevel="0" collapsed="false">
      <c r="B14" s="39"/>
      <c r="C14" s="39"/>
      <c r="D14" s="43"/>
      <c r="E14" s="43"/>
      <c r="F14" s="43"/>
      <c r="G14" s="9"/>
      <c r="H14" s="9"/>
      <c r="I14" s="9"/>
      <c r="J14" s="9"/>
      <c r="K14" s="9"/>
    </row>
    <row r="15" customFormat="false" ht="15" hidden="false" customHeight="true" outlineLevel="0" collapsed="false">
      <c r="B15" s="39"/>
      <c r="C15" s="39"/>
      <c r="D15" s="44" t="s">
        <v>52</v>
      </c>
      <c r="E15" s="44"/>
      <c r="F15" s="44"/>
      <c r="G15" s="45" t="n">
        <f aca="false">SUMIF(L9:L12, IF(L8="","",L8), K9:K12)</f>
        <v>0</v>
      </c>
      <c r="H15" s="45"/>
      <c r="I15" s="45"/>
      <c r="J15" s="45"/>
      <c r="K15" s="45"/>
    </row>
    <row r="16" customFormat="false" ht="15" hidden="true" customHeight="true" outlineLevel="0" collapsed="false">
      <c r="B16" s="39"/>
      <c r="C16" s="39"/>
      <c r="D16" s="46" t="s">
        <v>53</v>
      </c>
      <c r="E16" s="46"/>
      <c r="F16" s="46"/>
      <c r="G16" s="47" t="n">
        <f aca="false">ROUND(SUMIF(L9:L12, IF(L8="","",L8), K9:K12) * 0.2, 2)</f>
        <v>0</v>
      </c>
      <c r="H16" s="47"/>
      <c r="I16" s="47"/>
      <c r="J16" s="47"/>
      <c r="K16" s="47"/>
    </row>
    <row r="17" customFormat="false" ht="15" hidden="true" customHeight="true" outlineLevel="0" collapsed="false">
      <c r="B17" s="39"/>
      <c r="C17" s="39"/>
      <c r="D17" s="44" t="s">
        <v>54</v>
      </c>
      <c r="E17" s="44"/>
      <c r="F17" s="44"/>
      <c r="G17" s="45" t="n">
        <f aca="false">SUM(G15:G16)</f>
        <v>0</v>
      </c>
      <c r="H17" s="45"/>
      <c r="I17" s="45"/>
      <c r="J17" s="45"/>
      <c r="K17" s="45"/>
    </row>
    <row r="18" customFormat="false" ht="15" hidden="true" customHeight="false" outlineLevel="0" collapsed="false">
      <c r="A18" s="20" t="s">
        <v>55</v>
      </c>
    </row>
    <row r="19" customFormat="false" ht="15" hidden="false" customHeight="true" outlineLevel="0" collapsed="false">
      <c r="A19" s="7" t="n">
        <v>4</v>
      </c>
      <c r="B19" s="26" t="s">
        <v>56</v>
      </c>
      <c r="C19" s="26"/>
      <c r="D19" s="30" t="s">
        <v>57</v>
      </c>
      <c r="E19" s="30"/>
      <c r="F19" s="30"/>
      <c r="G19" s="31"/>
      <c r="H19" s="31"/>
      <c r="I19" s="31"/>
      <c r="J19" s="31"/>
      <c r="K19" s="32"/>
      <c r="L19" s="7"/>
    </row>
    <row r="20" customFormat="false" ht="15" hidden="false" customHeight="true" outlineLevel="0" collapsed="false">
      <c r="A20" s="7" t="n">
        <v>5</v>
      </c>
      <c r="B20" s="26" t="s">
        <v>58</v>
      </c>
      <c r="C20" s="26"/>
      <c r="D20" s="48" t="s">
        <v>59</v>
      </c>
      <c r="E20" s="48"/>
      <c r="F20" s="48"/>
      <c r="G20" s="49"/>
      <c r="H20" s="49"/>
      <c r="I20" s="49"/>
      <c r="J20" s="49"/>
      <c r="K20" s="50"/>
      <c r="L20" s="7"/>
    </row>
    <row r="21" customFormat="false" ht="15" hidden="true" customHeight="false" outlineLevel="0" collapsed="false">
      <c r="A21" s="20" t="s">
        <v>60</v>
      </c>
    </row>
    <row r="22" customFormat="false" ht="15" hidden="false" customHeight="true" outlineLevel="0" collapsed="false">
      <c r="A22" s="7" t="n">
        <v>9</v>
      </c>
      <c r="B22" s="33" t="s">
        <v>61</v>
      </c>
      <c r="C22" s="33"/>
      <c r="D22" s="34" t="s">
        <v>62</v>
      </c>
      <c r="E22" s="34"/>
      <c r="F22" s="34"/>
      <c r="G22" s="35" t="s">
        <v>63</v>
      </c>
      <c r="H22" s="51" t="n">
        <v>20</v>
      </c>
      <c r="I22" s="51"/>
      <c r="J22" s="37"/>
      <c r="K22" s="37" t="n">
        <f aca="false">IF(AND(H22= "",I22= ""), 0, ROUND(ROUND(J22, 2) * ROUND(IF(I22="",H22,I22),  2), 2))</f>
        <v>0</v>
      </c>
      <c r="L22" s="7"/>
      <c r="N22" s="38" t="n">
        <v>0.2</v>
      </c>
      <c r="R22" s="7" t="n">
        <v>1384</v>
      </c>
    </row>
    <row r="23" customFormat="false" ht="15" hidden="true" customHeight="false" outlineLevel="0" collapsed="false">
      <c r="A23" s="20" t="s">
        <v>50</v>
      </c>
    </row>
    <row r="24" customFormat="false" ht="15" hidden="false" customHeight="true" outlineLevel="0" collapsed="false">
      <c r="A24" s="7" t="n">
        <v>9</v>
      </c>
      <c r="B24" s="33" t="s">
        <v>64</v>
      </c>
      <c r="C24" s="33"/>
      <c r="D24" s="34" t="s">
        <v>65</v>
      </c>
      <c r="E24" s="34"/>
      <c r="F24" s="34"/>
      <c r="G24" s="35" t="s">
        <v>63</v>
      </c>
      <c r="H24" s="51" t="n">
        <v>45</v>
      </c>
      <c r="I24" s="51"/>
      <c r="J24" s="37"/>
      <c r="K24" s="37" t="n">
        <f aca="false">IF(AND(H24= "",I24= ""), 0, ROUND(ROUND(J24, 2) * ROUND(IF(I24="",H24,I24),  2), 2))</f>
        <v>0</v>
      </c>
      <c r="L24" s="7"/>
      <c r="N24" s="38" t="n">
        <v>0.2</v>
      </c>
      <c r="R24" s="7" t="n">
        <v>1384</v>
      </c>
    </row>
    <row r="25" customFormat="false" ht="15" hidden="true" customHeight="false" outlineLevel="0" collapsed="false">
      <c r="A25" s="20" t="s">
        <v>50</v>
      </c>
    </row>
    <row r="26" customFormat="false" ht="15" hidden="true" customHeight="false" outlineLevel="0" collapsed="false">
      <c r="A26" s="20" t="s">
        <v>66</v>
      </c>
    </row>
    <row r="27" customFormat="false" ht="15" hidden="false" customHeight="false" outlineLevel="0" collapsed="false">
      <c r="A27" s="20" t="s">
        <v>51</v>
      </c>
      <c r="B27" s="39"/>
      <c r="C27" s="39"/>
      <c r="D27" s="40"/>
      <c r="E27" s="40"/>
      <c r="F27" s="40"/>
      <c r="K27" s="39"/>
    </row>
    <row r="28" customFormat="false" ht="15" hidden="false" customHeight="true" outlineLevel="0" collapsed="false">
      <c r="B28" s="39"/>
      <c r="C28" s="39"/>
      <c r="D28" s="41" t="s">
        <v>57</v>
      </c>
      <c r="E28" s="41"/>
      <c r="F28" s="41"/>
      <c r="G28" s="42"/>
      <c r="H28" s="42"/>
      <c r="I28" s="42"/>
      <c r="J28" s="42"/>
      <c r="K28" s="42"/>
    </row>
    <row r="29" customFormat="false" ht="15" hidden="false" customHeight="false" outlineLevel="0" collapsed="false">
      <c r="B29" s="39"/>
      <c r="C29" s="39"/>
      <c r="D29" s="43"/>
      <c r="E29" s="43"/>
      <c r="F29" s="43"/>
      <c r="G29" s="9"/>
      <c r="H29" s="9"/>
      <c r="I29" s="9"/>
      <c r="J29" s="9"/>
      <c r="K29" s="9"/>
    </row>
    <row r="30" customFormat="false" ht="15" hidden="false" customHeight="true" outlineLevel="0" collapsed="false">
      <c r="B30" s="39"/>
      <c r="C30" s="39"/>
      <c r="D30" s="44" t="s">
        <v>52</v>
      </c>
      <c r="E30" s="44"/>
      <c r="F30" s="44"/>
      <c r="G30" s="45" t="n">
        <f aca="false">SUMIF(L20:L27, IF(L19="","",L19), K20:K27)</f>
        <v>0</v>
      </c>
      <c r="H30" s="45"/>
      <c r="I30" s="45"/>
      <c r="J30" s="45"/>
      <c r="K30" s="45"/>
    </row>
    <row r="31" customFormat="false" ht="15" hidden="true" customHeight="true" outlineLevel="0" collapsed="false">
      <c r="B31" s="39"/>
      <c r="C31" s="39"/>
      <c r="D31" s="46" t="s">
        <v>53</v>
      </c>
      <c r="E31" s="46"/>
      <c r="F31" s="46"/>
      <c r="G31" s="47" t="n">
        <f aca="false">ROUND(SUMIF(L20:L27, IF(L19="","",L19), K20:K27) * 0.2, 2)</f>
        <v>0</v>
      </c>
      <c r="H31" s="47"/>
      <c r="I31" s="47"/>
      <c r="J31" s="47"/>
      <c r="K31" s="47"/>
    </row>
    <row r="32" customFormat="false" ht="15" hidden="true" customHeight="true" outlineLevel="0" collapsed="false">
      <c r="B32" s="39"/>
      <c r="C32" s="39"/>
      <c r="D32" s="44" t="s">
        <v>54</v>
      </c>
      <c r="E32" s="44"/>
      <c r="F32" s="44"/>
      <c r="G32" s="45" t="n">
        <f aca="false">SUM(G30:G31)</f>
        <v>0</v>
      </c>
      <c r="H32" s="45"/>
      <c r="I32" s="45"/>
      <c r="J32" s="45"/>
      <c r="K32" s="45"/>
    </row>
    <row r="33" customFormat="false" ht="15" hidden="true" customHeight="false" outlineLevel="0" collapsed="false">
      <c r="A33" s="20" t="s">
        <v>55</v>
      </c>
    </row>
    <row r="34" customFormat="false" ht="15" hidden="false" customHeight="true" outlineLevel="0" collapsed="false">
      <c r="A34" s="7" t="n">
        <v>4</v>
      </c>
      <c r="B34" s="26" t="s">
        <v>67</v>
      </c>
      <c r="C34" s="26"/>
      <c r="D34" s="30" t="s">
        <v>68</v>
      </c>
      <c r="E34" s="30"/>
      <c r="F34" s="30"/>
      <c r="G34" s="31"/>
      <c r="H34" s="31"/>
      <c r="I34" s="31"/>
      <c r="J34" s="31"/>
      <c r="K34" s="32"/>
      <c r="L34" s="7"/>
    </row>
    <row r="35" customFormat="false" ht="15" hidden="true" customHeight="false" outlineLevel="0" collapsed="false">
      <c r="A35" s="20" t="s">
        <v>47</v>
      </c>
    </row>
    <row r="36" customFormat="false" ht="15" hidden="false" customHeight="true" outlineLevel="0" collapsed="false">
      <c r="A36" s="7" t="n">
        <v>9</v>
      </c>
      <c r="B36" s="33" t="s">
        <v>69</v>
      </c>
      <c r="C36" s="33"/>
      <c r="D36" s="34" t="s">
        <v>70</v>
      </c>
      <c r="E36" s="34"/>
      <c r="F36" s="34"/>
      <c r="G36" s="35" t="s">
        <v>49</v>
      </c>
      <c r="H36" s="36" t="n">
        <v>1</v>
      </c>
      <c r="I36" s="36"/>
      <c r="J36" s="37"/>
      <c r="K36" s="37" t="n">
        <f aca="false">IF(AND(H36= "",I36= ""), 0, ROUND(ROUND(J36, 2) * ROUND(IF(I36="",H36,I36),  0), 2))</f>
        <v>0</v>
      </c>
      <c r="L36" s="7"/>
      <c r="N36" s="38" t="n">
        <v>0.2</v>
      </c>
      <c r="R36" s="7" t="n">
        <v>1384</v>
      </c>
    </row>
    <row r="37" customFormat="false" ht="15" hidden="true" customHeight="false" outlineLevel="0" collapsed="false">
      <c r="A37" s="20" t="s">
        <v>50</v>
      </c>
    </row>
    <row r="38" customFormat="false" ht="15" hidden="false" customHeight="false" outlineLevel="0" collapsed="false">
      <c r="A38" s="20" t="s">
        <v>51</v>
      </c>
      <c r="B38" s="39"/>
      <c r="C38" s="39"/>
      <c r="D38" s="40"/>
      <c r="E38" s="40"/>
      <c r="F38" s="40"/>
      <c r="K38" s="39"/>
    </row>
    <row r="39" customFormat="false" ht="15" hidden="false" customHeight="true" outlineLevel="0" collapsed="false">
      <c r="B39" s="39"/>
      <c r="C39" s="39"/>
      <c r="D39" s="41" t="s">
        <v>68</v>
      </c>
      <c r="E39" s="41"/>
      <c r="F39" s="41"/>
      <c r="G39" s="42"/>
      <c r="H39" s="42"/>
      <c r="I39" s="42"/>
      <c r="J39" s="42"/>
      <c r="K39" s="42"/>
    </row>
    <row r="40" customFormat="false" ht="15" hidden="false" customHeight="false" outlineLevel="0" collapsed="false">
      <c r="B40" s="39"/>
      <c r="C40" s="39"/>
      <c r="D40" s="43"/>
      <c r="E40" s="43"/>
      <c r="F40" s="43"/>
      <c r="G40" s="9"/>
      <c r="H40" s="9"/>
      <c r="I40" s="9"/>
      <c r="J40" s="9"/>
      <c r="K40" s="9"/>
    </row>
    <row r="41" customFormat="false" ht="15" hidden="false" customHeight="true" outlineLevel="0" collapsed="false">
      <c r="B41" s="39"/>
      <c r="C41" s="39"/>
      <c r="D41" s="44" t="s">
        <v>52</v>
      </c>
      <c r="E41" s="44"/>
      <c r="F41" s="44"/>
      <c r="G41" s="45" t="n">
        <f aca="false">SUMIF(L35:L38, IF(L34="","",L34), K35:K38)</f>
        <v>0</v>
      </c>
      <c r="H41" s="45"/>
      <c r="I41" s="45"/>
      <c r="J41" s="45"/>
      <c r="K41" s="45"/>
    </row>
    <row r="42" customFormat="false" ht="15" hidden="true" customHeight="true" outlineLevel="0" collapsed="false">
      <c r="B42" s="39"/>
      <c r="C42" s="39"/>
      <c r="D42" s="46" t="s">
        <v>53</v>
      </c>
      <c r="E42" s="46"/>
      <c r="F42" s="46"/>
      <c r="G42" s="47" t="n">
        <f aca="false">ROUND(SUMIF(L35:L38, IF(L34="","",L34), K35:K38) * 0.2, 2)</f>
        <v>0</v>
      </c>
      <c r="H42" s="47"/>
      <c r="I42" s="47"/>
      <c r="J42" s="47"/>
      <c r="K42" s="47"/>
    </row>
    <row r="43" customFormat="false" ht="15" hidden="true" customHeight="true" outlineLevel="0" collapsed="false">
      <c r="B43" s="39"/>
      <c r="C43" s="39"/>
      <c r="D43" s="44" t="s">
        <v>54</v>
      </c>
      <c r="E43" s="44"/>
      <c r="F43" s="44"/>
      <c r="G43" s="45" t="n">
        <f aca="false">SUM(G41:G42)</f>
        <v>0</v>
      </c>
      <c r="H43" s="45"/>
      <c r="I43" s="45"/>
      <c r="J43" s="45"/>
      <c r="K43" s="45"/>
    </row>
    <row r="44" customFormat="false" ht="15" hidden="false" customHeight="true" outlineLevel="0" collapsed="false">
      <c r="A44" s="7" t="n">
        <v>4</v>
      </c>
      <c r="B44" s="26" t="s">
        <v>71</v>
      </c>
      <c r="C44" s="26"/>
      <c r="D44" s="30" t="s">
        <v>72</v>
      </c>
      <c r="E44" s="30"/>
      <c r="F44" s="30"/>
      <c r="G44" s="31"/>
      <c r="H44" s="31"/>
      <c r="I44" s="31"/>
      <c r="J44" s="31"/>
      <c r="K44" s="32"/>
      <c r="L44" s="7"/>
    </row>
    <row r="45" customFormat="false" ht="15" hidden="false" customHeight="true" outlineLevel="0" collapsed="false">
      <c r="A45" s="7" t="n">
        <v>5</v>
      </c>
      <c r="B45" s="26" t="s">
        <v>73</v>
      </c>
      <c r="C45" s="26"/>
      <c r="D45" s="48" t="s">
        <v>74</v>
      </c>
      <c r="E45" s="48"/>
      <c r="F45" s="48"/>
      <c r="G45" s="49"/>
      <c r="H45" s="49"/>
      <c r="I45" s="49"/>
      <c r="J45" s="49"/>
      <c r="K45" s="50"/>
      <c r="L45" s="7"/>
    </row>
    <row r="46" customFormat="false" ht="15" hidden="false" customHeight="true" outlineLevel="0" collapsed="false">
      <c r="A46" s="7" t="n">
        <v>9</v>
      </c>
      <c r="B46" s="33" t="s">
        <v>75</v>
      </c>
      <c r="C46" s="33"/>
      <c r="D46" s="34" t="s">
        <v>76</v>
      </c>
      <c r="E46" s="34"/>
      <c r="F46" s="34"/>
      <c r="G46" s="35" t="s">
        <v>49</v>
      </c>
      <c r="H46" s="36" t="n">
        <v>1</v>
      </c>
      <c r="I46" s="36"/>
      <c r="J46" s="37"/>
      <c r="K46" s="37" t="n">
        <f aca="false">IF(AND(H46= "",I46= ""), 0, ROUND(ROUND(J46, 2) * ROUND(IF(I46="",H46,I46),  0), 2))</f>
        <v>0</v>
      </c>
      <c r="L46" s="7"/>
      <c r="N46" s="38" t="n">
        <v>0.2</v>
      </c>
      <c r="R46" s="7" t="n">
        <v>1384</v>
      </c>
    </row>
    <row r="47" customFormat="false" ht="15" hidden="true" customHeight="false" outlineLevel="0" collapsed="false">
      <c r="A47" s="20" t="s">
        <v>77</v>
      </c>
    </row>
    <row r="48" customFormat="false" ht="15" hidden="true" customHeight="false" outlineLevel="0" collapsed="false">
      <c r="A48" s="20" t="s">
        <v>50</v>
      </c>
    </row>
    <row r="49" customFormat="false" ht="15" hidden="false" customHeight="true" outlineLevel="0" collapsed="false">
      <c r="A49" s="7" t="n">
        <v>9</v>
      </c>
      <c r="B49" s="33" t="s">
        <v>78</v>
      </c>
      <c r="C49" s="33"/>
      <c r="D49" s="34" t="s">
        <v>79</v>
      </c>
      <c r="E49" s="34"/>
      <c r="F49" s="34"/>
      <c r="G49" s="35" t="s">
        <v>14</v>
      </c>
      <c r="H49" s="36" t="n">
        <v>1</v>
      </c>
      <c r="I49" s="36"/>
      <c r="J49" s="37"/>
      <c r="K49" s="37" t="n">
        <f aca="false">IF(AND(H49= "",I49= ""), 0, ROUND(ROUND(J49, 2) * ROUND(IF(I49="",H49,I49),  0), 2))</f>
        <v>0</v>
      </c>
      <c r="L49" s="7"/>
      <c r="N49" s="38" t="n">
        <v>0.2</v>
      </c>
      <c r="R49" s="7" t="n">
        <v>1384</v>
      </c>
    </row>
    <row r="50" customFormat="false" ht="15" hidden="true" customHeight="false" outlineLevel="0" collapsed="false">
      <c r="A50" s="20" t="s">
        <v>77</v>
      </c>
    </row>
    <row r="51" customFormat="false" ht="15" hidden="true" customHeight="false" outlineLevel="0" collapsed="false">
      <c r="A51" s="20" t="s">
        <v>50</v>
      </c>
    </row>
    <row r="52" customFormat="false" ht="15" hidden="false" customHeight="true" outlineLevel="0" collapsed="false">
      <c r="A52" s="7" t="n">
        <v>9</v>
      </c>
      <c r="B52" s="33" t="s">
        <v>80</v>
      </c>
      <c r="C52" s="33"/>
      <c r="D52" s="34" t="s">
        <v>81</v>
      </c>
      <c r="E52" s="34"/>
      <c r="F52" s="34"/>
      <c r="G52" s="35" t="s">
        <v>49</v>
      </c>
      <c r="H52" s="36" t="n">
        <v>1</v>
      </c>
      <c r="I52" s="36"/>
      <c r="J52" s="37"/>
      <c r="K52" s="37" t="n">
        <f aca="false">IF(AND(H52= "",I52= ""), 0, ROUND(ROUND(J52, 2) * ROUND(IF(I52="",H52,I52),  0), 2))</f>
        <v>0</v>
      </c>
      <c r="L52" s="7"/>
      <c r="N52" s="38" t="n">
        <v>0.2</v>
      </c>
      <c r="R52" s="7" t="n">
        <v>1384</v>
      </c>
    </row>
    <row r="53" customFormat="false" ht="15" hidden="true" customHeight="false" outlineLevel="0" collapsed="false">
      <c r="A53" s="20" t="s">
        <v>77</v>
      </c>
    </row>
    <row r="54" customFormat="false" ht="15" hidden="true" customHeight="false" outlineLevel="0" collapsed="false">
      <c r="A54" s="20" t="s">
        <v>50</v>
      </c>
    </row>
    <row r="55" customFormat="false" ht="15" hidden="false" customHeight="true" outlineLevel="0" collapsed="false">
      <c r="A55" s="7" t="n">
        <v>9</v>
      </c>
      <c r="B55" s="33" t="s">
        <v>82</v>
      </c>
      <c r="C55" s="33"/>
      <c r="D55" s="34" t="s">
        <v>83</v>
      </c>
      <c r="E55" s="34"/>
      <c r="F55" s="34"/>
      <c r="G55" s="35" t="s">
        <v>49</v>
      </c>
      <c r="H55" s="36" t="n">
        <v>1</v>
      </c>
      <c r="I55" s="36"/>
      <c r="J55" s="37"/>
      <c r="K55" s="37" t="n">
        <f aca="false">IF(AND(H55= "",I55= ""), 0, ROUND(ROUND(J55, 2) * ROUND(IF(I55="",H55,I55),  0), 2))</f>
        <v>0</v>
      </c>
      <c r="L55" s="7"/>
      <c r="N55" s="38" t="n">
        <v>0.2</v>
      </c>
      <c r="R55" s="7" t="n">
        <v>1384</v>
      </c>
    </row>
    <row r="56" customFormat="false" ht="15" hidden="true" customHeight="false" outlineLevel="0" collapsed="false">
      <c r="A56" s="20" t="s">
        <v>77</v>
      </c>
    </row>
    <row r="57" customFormat="false" ht="15" hidden="true" customHeight="false" outlineLevel="0" collapsed="false">
      <c r="A57" s="20" t="s">
        <v>50</v>
      </c>
    </row>
    <row r="58" customFormat="false" ht="15" hidden="true" customHeight="false" outlineLevel="0" collapsed="false">
      <c r="A58" s="20" t="s">
        <v>66</v>
      </c>
    </row>
    <row r="59" customFormat="false" ht="15" hidden="false" customHeight="true" outlineLevel="0" collapsed="false">
      <c r="A59" s="7" t="n">
        <v>5</v>
      </c>
      <c r="B59" s="26" t="s">
        <v>84</v>
      </c>
      <c r="C59" s="26"/>
      <c r="D59" s="48" t="s">
        <v>85</v>
      </c>
      <c r="E59" s="48"/>
      <c r="F59" s="48"/>
      <c r="G59" s="49"/>
      <c r="H59" s="49"/>
      <c r="I59" s="49"/>
      <c r="J59" s="49"/>
      <c r="K59" s="50"/>
      <c r="L59" s="7"/>
    </row>
    <row r="60" customFormat="false" ht="15" hidden="false" customHeight="true" outlineLevel="0" collapsed="false">
      <c r="A60" s="7" t="n">
        <v>9</v>
      </c>
      <c r="B60" s="33" t="s">
        <v>86</v>
      </c>
      <c r="C60" s="33"/>
      <c r="D60" s="34" t="s">
        <v>87</v>
      </c>
      <c r="E60" s="34"/>
      <c r="F60" s="34"/>
      <c r="G60" s="35" t="s">
        <v>49</v>
      </c>
      <c r="H60" s="36" t="n">
        <v>1</v>
      </c>
      <c r="I60" s="36"/>
      <c r="J60" s="37"/>
      <c r="K60" s="37" t="n">
        <f aca="false">IF(AND(H60= "",I60= ""), 0, ROUND(ROUND(J60, 2) * ROUND(IF(I60="",H60,I60),  0), 2))</f>
        <v>0</v>
      </c>
      <c r="L60" s="7"/>
      <c r="N60" s="38" t="n">
        <v>0.2</v>
      </c>
      <c r="R60" s="7" t="n">
        <v>1384</v>
      </c>
    </row>
    <row r="61" customFormat="false" ht="15" hidden="true" customHeight="false" outlineLevel="0" collapsed="false">
      <c r="A61" s="20" t="s">
        <v>77</v>
      </c>
    </row>
    <row r="62" customFormat="false" ht="15" hidden="true" customHeight="false" outlineLevel="0" collapsed="false">
      <c r="A62" s="20" t="s">
        <v>77</v>
      </c>
    </row>
    <row r="63" customFormat="false" ht="15" hidden="true" customHeight="false" outlineLevel="0" collapsed="false">
      <c r="A63" s="20" t="s">
        <v>77</v>
      </c>
    </row>
    <row r="64" customFormat="false" ht="15" hidden="true" customHeight="false" outlineLevel="0" collapsed="false">
      <c r="A64" s="20" t="s">
        <v>50</v>
      </c>
    </row>
    <row r="65" customFormat="false" ht="15" hidden="false" customHeight="true" outlineLevel="0" collapsed="false">
      <c r="A65" s="7" t="n">
        <v>9</v>
      </c>
      <c r="B65" s="33" t="s">
        <v>88</v>
      </c>
      <c r="C65" s="33"/>
      <c r="D65" s="34" t="s">
        <v>89</v>
      </c>
      <c r="E65" s="34"/>
      <c r="F65" s="34"/>
      <c r="G65" s="35" t="s">
        <v>49</v>
      </c>
      <c r="H65" s="36" t="n">
        <v>1</v>
      </c>
      <c r="I65" s="36"/>
      <c r="J65" s="37"/>
      <c r="K65" s="37" t="n">
        <f aca="false">IF(AND(H65= "",I65= ""), 0, ROUND(ROUND(J65, 2) * ROUND(IF(I65="",H65,I65),  0), 2))</f>
        <v>0</v>
      </c>
      <c r="L65" s="7"/>
      <c r="N65" s="38" t="n">
        <v>0.2</v>
      </c>
      <c r="R65" s="7" t="n">
        <v>1384</v>
      </c>
    </row>
    <row r="66" customFormat="false" ht="15" hidden="true" customHeight="false" outlineLevel="0" collapsed="false">
      <c r="A66" s="20" t="s">
        <v>77</v>
      </c>
    </row>
    <row r="67" customFormat="false" ht="15" hidden="true" customHeight="false" outlineLevel="0" collapsed="false">
      <c r="A67" s="20" t="s">
        <v>77</v>
      </c>
    </row>
    <row r="68" customFormat="false" ht="15" hidden="true" customHeight="false" outlineLevel="0" collapsed="false">
      <c r="A68" s="7" t="s">
        <v>90</v>
      </c>
    </row>
    <row r="69" customFormat="false" ht="15" hidden="true" customHeight="false" outlineLevel="0" collapsed="false">
      <c r="A69" s="20" t="s">
        <v>77</v>
      </c>
    </row>
    <row r="70" customFormat="false" ht="15" hidden="true" customHeight="false" outlineLevel="0" collapsed="false">
      <c r="A70" s="20" t="s">
        <v>50</v>
      </c>
    </row>
    <row r="71" customFormat="false" ht="15" hidden="true" customHeight="false" outlineLevel="0" collapsed="false">
      <c r="A71" s="20" t="s">
        <v>66</v>
      </c>
    </row>
    <row r="72" customFormat="false" ht="15" hidden="false" customHeight="false" outlineLevel="0" collapsed="false">
      <c r="A72" s="20" t="s">
        <v>51</v>
      </c>
      <c r="B72" s="39"/>
      <c r="C72" s="39"/>
      <c r="D72" s="40"/>
      <c r="E72" s="40"/>
      <c r="F72" s="40"/>
      <c r="K72" s="39"/>
    </row>
    <row r="73" customFormat="false" ht="15" hidden="false" customHeight="true" outlineLevel="0" collapsed="false">
      <c r="B73" s="39"/>
      <c r="C73" s="39"/>
      <c r="D73" s="41" t="s">
        <v>72</v>
      </c>
      <c r="E73" s="41"/>
      <c r="F73" s="41"/>
      <c r="G73" s="42"/>
      <c r="H73" s="42"/>
      <c r="I73" s="42"/>
      <c r="J73" s="42"/>
      <c r="K73" s="42"/>
    </row>
    <row r="74" customFormat="false" ht="15" hidden="false" customHeight="false" outlineLevel="0" collapsed="false">
      <c r="B74" s="39"/>
      <c r="C74" s="39"/>
      <c r="D74" s="43"/>
      <c r="E74" s="43"/>
      <c r="F74" s="43"/>
      <c r="G74" s="9"/>
      <c r="H74" s="9"/>
      <c r="I74" s="9"/>
      <c r="J74" s="9"/>
      <c r="K74" s="9"/>
    </row>
    <row r="75" customFormat="false" ht="15" hidden="false" customHeight="true" outlineLevel="0" collapsed="false">
      <c r="B75" s="39"/>
      <c r="C75" s="39"/>
      <c r="D75" s="44" t="s">
        <v>52</v>
      </c>
      <c r="E75" s="44"/>
      <c r="F75" s="44"/>
      <c r="G75" s="45" t="n">
        <f aca="false">SUMIF(L45:L72, IF(L44="","",L44), K45:K72)</f>
        <v>0</v>
      </c>
      <c r="H75" s="45"/>
      <c r="I75" s="45"/>
      <c r="J75" s="45"/>
      <c r="K75" s="45"/>
    </row>
    <row r="76" customFormat="false" ht="15" hidden="true" customHeight="true" outlineLevel="0" collapsed="false">
      <c r="B76" s="39"/>
      <c r="C76" s="39"/>
      <c r="D76" s="46" t="s">
        <v>53</v>
      </c>
      <c r="E76" s="46"/>
      <c r="F76" s="46"/>
      <c r="G76" s="47" t="n">
        <f aca="false">ROUND(SUMIF(L45:L72, IF(L44="","",L44), K45:K72) * 0.2, 2)</f>
        <v>0</v>
      </c>
      <c r="H76" s="47"/>
      <c r="I76" s="47"/>
      <c r="J76" s="47"/>
      <c r="K76" s="47"/>
    </row>
    <row r="77" customFormat="false" ht="15" hidden="true" customHeight="true" outlineLevel="0" collapsed="false">
      <c r="B77" s="39"/>
      <c r="C77" s="39"/>
      <c r="D77" s="44" t="s">
        <v>54</v>
      </c>
      <c r="E77" s="44"/>
      <c r="F77" s="44"/>
      <c r="G77" s="45" t="n">
        <f aca="false">SUM(G75:G76)</f>
        <v>0</v>
      </c>
      <c r="H77" s="45"/>
      <c r="I77" s="45"/>
      <c r="J77" s="45"/>
      <c r="K77" s="45"/>
    </row>
    <row r="78" customFormat="false" ht="15" hidden="false" customHeight="false" outlineLevel="0" collapsed="false">
      <c r="A78" s="20" t="s">
        <v>42</v>
      </c>
      <c r="B78" s="39"/>
      <c r="C78" s="39"/>
      <c r="D78" s="40"/>
      <c r="E78" s="40"/>
      <c r="F78" s="40"/>
      <c r="K78" s="39"/>
    </row>
    <row r="79" customFormat="false" ht="15" hidden="false" customHeight="true" outlineLevel="0" collapsed="false">
      <c r="B79" s="39"/>
      <c r="C79" s="39"/>
      <c r="D79" s="41" t="s">
        <v>44</v>
      </c>
      <c r="E79" s="41"/>
      <c r="F79" s="41"/>
      <c r="G79" s="42"/>
      <c r="H79" s="42"/>
      <c r="I79" s="42"/>
      <c r="J79" s="42"/>
      <c r="K79" s="42"/>
    </row>
    <row r="80" customFormat="false" ht="15" hidden="false" customHeight="false" outlineLevel="0" collapsed="false">
      <c r="B80" s="39"/>
      <c r="C80" s="39"/>
      <c r="D80" s="43"/>
      <c r="E80" s="43"/>
      <c r="F80" s="43"/>
      <c r="G80" s="9"/>
      <c r="H80" s="9"/>
      <c r="I80" s="9"/>
      <c r="J80" s="9"/>
      <c r="K80" s="9"/>
    </row>
    <row r="81" customFormat="false" ht="15" hidden="false" customHeight="true" outlineLevel="0" collapsed="false">
      <c r="B81" s="39"/>
      <c r="C81" s="39"/>
      <c r="D81" s="46" t="s">
        <v>52</v>
      </c>
      <c r="E81" s="46"/>
      <c r="F81" s="46"/>
      <c r="G81" s="47" t="n">
        <f aca="false">SUMIF(L8:L78, IF(L7="","",L7), K8:K78)</f>
        <v>0</v>
      </c>
      <c r="H81" s="47"/>
      <c r="I81" s="47"/>
      <c r="J81" s="47"/>
      <c r="K81" s="47"/>
    </row>
    <row r="82" customFormat="false" ht="15" hidden="false" customHeight="true" outlineLevel="0" collapsed="false">
      <c r="B82" s="39"/>
      <c r="C82" s="39"/>
      <c r="D82" s="46" t="s">
        <v>53</v>
      </c>
      <c r="E82" s="46"/>
      <c r="F82" s="46"/>
      <c r="G82" s="47" t="n">
        <f aca="false">ROUND(SUMIF(L8:L78, IF(L7="","",L7), K8:K78) * 0.2, 2)</f>
        <v>0</v>
      </c>
      <c r="H82" s="47"/>
      <c r="I82" s="47"/>
      <c r="J82" s="47"/>
      <c r="K82" s="47"/>
    </row>
    <row r="83" customFormat="false" ht="15" hidden="false" customHeight="true" outlineLevel="0" collapsed="false">
      <c r="B83" s="39"/>
      <c r="C83" s="39"/>
      <c r="D83" s="44" t="s">
        <v>54</v>
      </c>
      <c r="E83" s="44"/>
      <c r="F83" s="44"/>
      <c r="G83" s="45" t="n">
        <f aca="false">SUM(G81:G82)</f>
        <v>0</v>
      </c>
      <c r="H83" s="45"/>
      <c r="I83" s="45"/>
      <c r="J83" s="45"/>
      <c r="K83" s="45"/>
    </row>
    <row r="84" customFormat="false" ht="15.75" hidden="false" customHeight="true" outlineLevel="0" collapsed="false">
      <c r="A84" s="7" t="n">
        <v>3</v>
      </c>
      <c r="B84" s="26" t="s">
        <v>91</v>
      </c>
      <c r="C84" s="26"/>
      <c r="D84" s="27" t="s">
        <v>92</v>
      </c>
      <c r="E84" s="27"/>
      <c r="F84" s="27"/>
      <c r="G84" s="28"/>
      <c r="H84" s="28"/>
      <c r="I84" s="28"/>
      <c r="J84" s="28"/>
      <c r="K84" s="29"/>
      <c r="L84" s="7"/>
    </row>
    <row r="85" customFormat="false" ht="15" hidden="false" customHeight="true" outlineLevel="0" collapsed="false">
      <c r="A85" s="7" t="n">
        <v>4</v>
      </c>
      <c r="B85" s="26" t="s">
        <v>93</v>
      </c>
      <c r="C85" s="26"/>
      <c r="D85" s="30" t="s">
        <v>94</v>
      </c>
      <c r="E85" s="30"/>
      <c r="F85" s="30"/>
      <c r="G85" s="31"/>
      <c r="H85" s="31"/>
      <c r="I85" s="31"/>
      <c r="J85" s="31"/>
      <c r="K85" s="32"/>
      <c r="L85" s="7"/>
    </row>
    <row r="86" customFormat="false" ht="15" hidden="false" customHeight="true" outlineLevel="0" collapsed="false">
      <c r="A86" s="7" t="n">
        <v>9</v>
      </c>
      <c r="B86" s="33" t="s">
        <v>95</v>
      </c>
      <c r="C86" s="33"/>
      <c r="D86" s="34" t="s">
        <v>96</v>
      </c>
      <c r="E86" s="34"/>
      <c r="F86" s="34"/>
      <c r="G86" s="35" t="s">
        <v>49</v>
      </c>
      <c r="H86" s="36" t="n">
        <v>1</v>
      </c>
      <c r="I86" s="36"/>
      <c r="J86" s="37"/>
      <c r="K86" s="37" t="n">
        <f aca="false">IF(AND(H86= "",I86= ""), 0, ROUND(ROUND(J86, 2) * ROUND(IF(I86="",H86,I86),  0), 2))</f>
        <v>0</v>
      </c>
      <c r="L86" s="7"/>
      <c r="N86" s="38" t="n">
        <v>0.2</v>
      </c>
      <c r="R86" s="7" t="n">
        <v>1384</v>
      </c>
    </row>
    <row r="87" customFormat="false" ht="15" hidden="true" customHeight="false" outlineLevel="0" collapsed="false">
      <c r="A87" s="20" t="s">
        <v>50</v>
      </c>
    </row>
    <row r="88" customFormat="false" ht="15" hidden="true" customHeight="false" outlineLevel="0" collapsed="false">
      <c r="A88" s="20" t="s">
        <v>47</v>
      </c>
    </row>
    <row r="89" customFormat="false" ht="15" hidden="false" customHeight="false" outlineLevel="0" collapsed="false">
      <c r="A89" s="20" t="s">
        <v>51</v>
      </c>
      <c r="B89" s="39"/>
      <c r="C89" s="39"/>
      <c r="D89" s="40"/>
      <c r="E89" s="40"/>
      <c r="F89" s="40"/>
      <c r="K89" s="39"/>
    </row>
    <row r="90" customFormat="false" ht="15" hidden="false" customHeight="true" outlineLevel="0" collapsed="false">
      <c r="B90" s="39"/>
      <c r="C90" s="39"/>
      <c r="D90" s="41" t="s">
        <v>94</v>
      </c>
      <c r="E90" s="41"/>
      <c r="F90" s="41"/>
      <c r="G90" s="42"/>
      <c r="H90" s="42"/>
      <c r="I90" s="42"/>
      <c r="J90" s="42"/>
      <c r="K90" s="42"/>
    </row>
    <row r="91" customFormat="false" ht="15" hidden="false" customHeight="false" outlineLevel="0" collapsed="false">
      <c r="B91" s="39"/>
      <c r="C91" s="39"/>
      <c r="D91" s="43"/>
      <c r="E91" s="43"/>
      <c r="F91" s="43"/>
      <c r="G91" s="9"/>
      <c r="H91" s="9"/>
      <c r="I91" s="9"/>
      <c r="J91" s="9"/>
      <c r="K91" s="9"/>
    </row>
    <row r="92" customFormat="false" ht="15" hidden="false" customHeight="true" outlineLevel="0" collapsed="false">
      <c r="B92" s="39"/>
      <c r="C92" s="39"/>
      <c r="D92" s="44" t="s">
        <v>52</v>
      </c>
      <c r="E92" s="44"/>
      <c r="F92" s="44"/>
      <c r="G92" s="45" t="n">
        <f aca="false">SUMIF(L86:L89, IF(L85="","",L85), K86:K89)</f>
        <v>0</v>
      </c>
      <c r="H92" s="45"/>
      <c r="I92" s="45"/>
      <c r="J92" s="45"/>
      <c r="K92" s="45"/>
    </row>
    <row r="93" customFormat="false" ht="15" hidden="true" customHeight="true" outlineLevel="0" collapsed="false">
      <c r="B93" s="39"/>
      <c r="C93" s="39"/>
      <c r="D93" s="46" t="s">
        <v>53</v>
      </c>
      <c r="E93" s="46"/>
      <c r="F93" s="46"/>
      <c r="G93" s="47" t="n">
        <f aca="false">ROUND(SUMIF(L86:L89, IF(L85="","",L85), K86:K89) * 0.2, 2)</f>
        <v>0</v>
      </c>
      <c r="H93" s="47"/>
      <c r="I93" s="47"/>
      <c r="J93" s="47"/>
      <c r="K93" s="47"/>
    </row>
    <row r="94" customFormat="false" ht="15" hidden="true" customHeight="true" outlineLevel="0" collapsed="false">
      <c r="B94" s="39"/>
      <c r="C94" s="39"/>
      <c r="D94" s="44" t="s">
        <v>54</v>
      </c>
      <c r="E94" s="44"/>
      <c r="F94" s="44"/>
      <c r="G94" s="45" t="n">
        <f aca="false">SUM(G92:G93)</f>
        <v>0</v>
      </c>
      <c r="H94" s="45"/>
      <c r="I94" s="45"/>
      <c r="J94" s="45"/>
      <c r="K94" s="45"/>
    </row>
    <row r="95" customFormat="false" ht="15" hidden="false" customHeight="true" outlineLevel="0" collapsed="false">
      <c r="A95" s="7" t="n">
        <v>4</v>
      </c>
      <c r="B95" s="26" t="s">
        <v>97</v>
      </c>
      <c r="C95" s="26"/>
      <c r="D95" s="30" t="s">
        <v>98</v>
      </c>
      <c r="E95" s="30"/>
      <c r="F95" s="30"/>
      <c r="G95" s="31"/>
      <c r="H95" s="31"/>
      <c r="I95" s="31"/>
      <c r="J95" s="31"/>
      <c r="K95" s="32"/>
      <c r="L95" s="7"/>
    </row>
    <row r="96" customFormat="false" ht="15" hidden="true" customHeight="false" outlineLevel="0" collapsed="false">
      <c r="A96" s="20" t="s">
        <v>47</v>
      </c>
    </row>
    <row r="97" customFormat="false" ht="15" hidden="true" customHeight="false" outlineLevel="0" collapsed="false">
      <c r="A97" s="20" t="s">
        <v>47</v>
      </c>
    </row>
    <row r="98" customFormat="false" ht="15" hidden="false" customHeight="true" outlineLevel="0" collapsed="false">
      <c r="A98" s="7" t="n">
        <v>9</v>
      </c>
      <c r="B98" s="33" t="s">
        <v>99</v>
      </c>
      <c r="C98" s="33"/>
      <c r="D98" s="34" t="s">
        <v>100</v>
      </c>
      <c r="E98" s="34"/>
      <c r="F98" s="34"/>
      <c r="G98" s="35" t="s">
        <v>49</v>
      </c>
      <c r="H98" s="36" t="n">
        <v>4</v>
      </c>
      <c r="I98" s="36"/>
      <c r="J98" s="37"/>
      <c r="K98" s="37" t="n">
        <f aca="false">IF(AND(H98= "",I98= ""), 0, ROUND(ROUND(J98, 2) * ROUND(IF(I98="",H98,I98),  0), 2))</f>
        <v>0</v>
      </c>
      <c r="L98" s="7"/>
      <c r="N98" s="38" t="n">
        <v>0.2</v>
      </c>
      <c r="R98" s="7" t="n">
        <v>1384</v>
      </c>
    </row>
    <row r="99" customFormat="false" ht="15" hidden="true" customHeight="false" outlineLevel="0" collapsed="false">
      <c r="A99" s="20" t="s">
        <v>50</v>
      </c>
    </row>
    <row r="100" customFormat="false" ht="15" hidden="false" customHeight="true" outlineLevel="0" collapsed="false">
      <c r="A100" s="7" t="n">
        <v>9</v>
      </c>
      <c r="B100" s="33" t="s">
        <v>101</v>
      </c>
      <c r="C100" s="33"/>
      <c r="D100" s="34" t="s">
        <v>102</v>
      </c>
      <c r="E100" s="34"/>
      <c r="F100" s="34"/>
      <c r="G100" s="35" t="s">
        <v>49</v>
      </c>
      <c r="H100" s="36" t="n">
        <v>1</v>
      </c>
      <c r="I100" s="36"/>
      <c r="J100" s="37"/>
      <c r="K100" s="37" t="n">
        <f aca="false">IF(AND(H100= "",I100= ""), 0, ROUND(ROUND(J100, 2) * ROUND(IF(I100="",H100,I100),  0), 2))</f>
        <v>0</v>
      </c>
      <c r="L100" s="7"/>
      <c r="N100" s="38" t="n">
        <v>0.2</v>
      </c>
      <c r="R100" s="7" t="n">
        <v>1384</v>
      </c>
    </row>
    <row r="101" customFormat="false" ht="15" hidden="true" customHeight="false" outlineLevel="0" collapsed="false">
      <c r="A101" s="20" t="s">
        <v>77</v>
      </c>
    </row>
    <row r="102" customFormat="false" ht="15" hidden="true" customHeight="false" outlineLevel="0" collapsed="false">
      <c r="A102" s="20" t="s">
        <v>50</v>
      </c>
    </row>
    <row r="103" customFormat="false" ht="15" hidden="false" customHeight="true" outlineLevel="0" collapsed="false">
      <c r="A103" s="7" t="n">
        <v>9</v>
      </c>
      <c r="B103" s="33" t="s">
        <v>103</v>
      </c>
      <c r="C103" s="33"/>
      <c r="D103" s="34" t="s">
        <v>104</v>
      </c>
      <c r="E103" s="34"/>
      <c r="F103" s="34"/>
      <c r="G103" s="35" t="s">
        <v>14</v>
      </c>
      <c r="H103" s="36" t="n">
        <v>1</v>
      </c>
      <c r="I103" s="36"/>
      <c r="J103" s="37"/>
      <c r="K103" s="37" t="n">
        <f aca="false">IF(AND(H103= "",I103= ""), 0, ROUND(ROUND(J103, 2) * ROUND(IF(I103="",H103,I103),  0), 2))</f>
        <v>0</v>
      </c>
      <c r="L103" s="7"/>
      <c r="N103" s="38" t="n">
        <v>0.2</v>
      </c>
      <c r="R103" s="7" t="n">
        <v>1384</v>
      </c>
    </row>
    <row r="104" customFormat="false" ht="15" hidden="true" customHeight="false" outlineLevel="0" collapsed="false">
      <c r="A104" s="20" t="s">
        <v>77</v>
      </c>
    </row>
    <row r="105" customFormat="false" ht="15" hidden="true" customHeight="false" outlineLevel="0" collapsed="false">
      <c r="A105" s="20" t="s">
        <v>50</v>
      </c>
    </row>
    <row r="106" customFormat="false" ht="15" hidden="false" customHeight="true" outlineLevel="0" collapsed="false">
      <c r="A106" s="7" t="n">
        <v>9</v>
      </c>
      <c r="B106" s="33" t="s">
        <v>105</v>
      </c>
      <c r="C106" s="33"/>
      <c r="D106" s="34" t="s">
        <v>106</v>
      </c>
      <c r="E106" s="34"/>
      <c r="F106" s="34"/>
      <c r="G106" s="35" t="s">
        <v>14</v>
      </c>
      <c r="H106" s="36" t="n">
        <v>8</v>
      </c>
      <c r="I106" s="36"/>
      <c r="J106" s="37"/>
      <c r="K106" s="37" t="n">
        <f aca="false">IF(AND(H106= "",I106= ""), 0, ROUND(ROUND(J106, 2) * ROUND(IF(I106="",H106,I106),  0), 2))</f>
        <v>0</v>
      </c>
      <c r="L106" s="7"/>
      <c r="N106" s="38" t="n">
        <v>0.2</v>
      </c>
      <c r="R106" s="7" t="n">
        <v>1384</v>
      </c>
    </row>
    <row r="107" customFormat="false" ht="15" hidden="true" customHeight="false" outlineLevel="0" collapsed="false">
      <c r="A107" s="20" t="s">
        <v>50</v>
      </c>
    </row>
    <row r="108" customFormat="false" ht="15" hidden="false" customHeight="true" outlineLevel="0" collapsed="false">
      <c r="A108" s="7" t="n">
        <v>9</v>
      </c>
      <c r="B108" s="33" t="s">
        <v>107</v>
      </c>
      <c r="C108" s="33"/>
      <c r="D108" s="34" t="s">
        <v>108</v>
      </c>
      <c r="E108" s="34"/>
      <c r="F108" s="34"/>
      <c r="G108" s="35" t="s">
        <v>49</v>
      </c>
      <c r="H108" s="36" t="n">
        <v>4</v>
      </c>
      <c r="I108" s="36"/>
      <c r="J108" s="37"/>
      <c r="K108" s="37" t="n">
        <f aca="false">IF(AND(H108= "",I108= ""), 0, ROUND(ROUND(J108, 2) * ROUND(IF(I108="",H108,I108),  0), 2))</f>
        <v>0</v>
      </c>
      <c r="L108" s="7"/>
      <c r="N108" s="38" t="n">
        <v>0.2</v>
      </c>
      <c r="R108" s="7" t="n">
        <v>1384</v>
      </c>
    </row>
    <row r="109" customFormat="false" ht="15" hidden="true" customHeight="false" outlineLevel="0" collapsed="false">
      <c r="A109" s="20" t="s">
        <v>50</v>
      </c>
    </row>
    <row r="110" customFormat="false" ht="15" hidden="false" customHeight="true" outlineLevel="0" collapsed="false">
      <c r="A110" s="7" t="n">
        <v>9</v>
      </c>
      <c r="B110" s="33" t="s">
        <v>109</v>
      </c>
      <c r="C110" s="33"/>
      <c r="D110" s="34" t="s">
        <v>110</v>
      </c>
      <c r="E110" s="34"/>
      <c r="F110" s="34"/>
      <c r="G110" s="35" t="s">
        <v>49</v>
      </c>
      <c r="H110" s="36" t="n">
        <v>4</v>
      </c>
      <c r="I110" s="36"/>
      <c r="J110" s="37"/>
      <c r="K110" s="37" t="n">
        <f aca="false">IF(AND(H110= "",I110= ""), 0, ROUND(ROUND(J110, 2) * ROUND(IF(I110="",H110,I110),  0), 2))</f>
        <v>0</v>
      </c>
      <c r="L110" s="7"/>
      <c r="N110" s="38" t="n">
        <v>0.2</v>
      </c>
      <c r="R110" s="7" t="n">
        <v>1384</v>
      </c>
    </row>
    <row r="111" customFormat="false" ht="15" hidden="true" customHeight="false" outlineLevel="0" collapsed="false">
      <c r="A111" s="20" t="s">
        <v>50</v>
      </c>
    </row>
    <row r="112" customFormat="false" ht="15" hidden="false" customHeight="false" outlineLevel="0" collapsed="false">
      <c r="A112" s="20" t="s">
        <v>51</v>
      </c>
      <c r="B112" s="39"/>
      <c r="C112" s="39"/>
      <c r="D112" s="40"/>
      <c r="E112" s="40"/>
      <c r="F112" s="40"/>
      <c r="K112" s="39"/>
    </row>
    <row r="113" customFormat="false" ht="15" hidden="false" customHeight="true" outlineLevel="0" collapsed="false">
      <c r="B113" s="39"/>
      <c r="C113" s="39"/>
      <c r="D113" s="41" t="s">
        <v>98</v>
      </c>
      <c r="E113" s="41"/>
      <c r="F113" s="41"/>
      <c r="G113" s="42"/>
      <c r="H113" s="42"/>
      <c r="I113" s="42"/>
      <c r="J113" s="42"/>
      <c r="K113" s="42"/>
    </row>
    <row r="114" customFormat="false" ht="15" hidden="false" customHeight="false" outlineLevel="0" collapsed="false">
      <c r="B114" s="39"/>
      <c r="C114" s="39"/>
      <c r="D114" s="43"/>
      <c r="E114" s="43"/>
      <c r="F114" s="43"/>
      <c r="G114" s="9"/>
      <c r="H114" s="9"/>
      <c r="I114" s="9"/>
      <c r="J114" s="9"/>
      <c r="K114" s="9"/>
    </row>
    <row r="115" customFormat="false" ht="15" hidden="false" customHeight="true" outlineLevel="0" collapsed="false">
      <c r="B115" s="39"/>
      <c r="C115" s="39"/>
      <c r="D115" s="44" t="s">
        <v>52</v>
      </c>
      <c r="E115" s="44"/>
      <c r="F115" s="44"/>
      <c r="G115" s="45" t="n">
        <f aca="false">SUMIF(L96:L112, IF(L95="","",L95), K96:K112)</f>
        <v>0</v>
      </c>
      <c r="H115" s="45"/>
      <c r="I115" s="45"/>
      <c r="J115" s="45"/>
      <c r="K115" s="45"/>
    </row>
    <row r="116" customFormat="false" ht="15" hidden="true" customHeight="true" outlineLevel="0" collapsed="false">
      <c r="B116" s="39"/>
      <c r="C116" s="39"/>
      <c r="D116" s="46" t="s">
        <v>53</v>
      </c>
      <c r="E116" s="46"/>
      <c r="F116" s="46"/>
      <c r="G116" s="47" t="n">
        <f aca="false">ROUND(SUMIF(L96:L112, IF(L95="","",L95), K96:K112) * 0.2, 2)</f>
        <v>0</v>
      </c>
      <c r="H116" s="47"/>
      <c r="I116" s="47"/>
      <c r="J116" s="47"/>
      <c r="K116" s="47"/>
    </row>
    <row r="117" customFormat="false" ht="15" hidden="true" customHeight="true" outlineLevel="0" collapsed="false">
      <c r="B117" s="39"/>
      <c r="C117" s="39"/>
      <c r="D117" s="44" t="s">
        <v>54</v>
      </c>
      <c r="E117" s="44"/>
      <c r="F117" s="44"/>
      <c r="G117" s="45" t="n">
        <f aca="false">SUM(G115:G116)</f>
        <v>0</v>
      </c>
      <c r="H117" s="45"/>
      <c r="I117" s="45"/>
      <c r="J117" s="45"/>
      <c r="K117" s="45"/>
    </row>
    <row r="118" customFormat="false" ht="15" hidden="true" customHeight="false" outlineLevel="0" collapsed="false">
      <c r="A118" s="20" t="s">
        <v>55</v>
      </c>
    </row>
    <row r="119" customFormat="false" ht="15" hidden="false" customHeight="true" outlineLevel="0" collapsed="false">
      <c r="A119" s="7" t="n">
        <v>4</v>
      </c>
      <c r="B119" s="26" t="s">
        <v>111</v>
      </c>
      <c r="C119" s="26"/>
      <c r="D119" s="30" t="s">
        <v>112</v>
      </c>
      <c r="E119" s="30"/>
      <c r="F119" s="30"/>
      <c r="G119" s="31"/>
      <c r="H119" s="31"/>
      <c r="I119" s="31"/>
      <c r="J119" s="31"/>
      <c r="K119" s="32"/>
      <c r="L119" s="7"/>
    </row>
    <row r="120" customFormat="false" ht="15" hidden="true" customHeight="false" outlineLevel="0" collapsed="false">
      <c r="A120" s="20" t="s">
        <v>47</v>
      </c>
    </row>
    <row r="121" customFormat="false" ht="15" hidden="false" customHeight="true" outlineLevel="0" collapsed="false">
      <c r="A121" s="7" t="n">
        <v>9</v>
      </c>
      <c r="B121" s="33" t="s">
        <v>113</v>
      </c>
      <c r="C121" s="33"/>
      <c r="D121" s="34" t="s">
        <v>112</v>
      </c>
      <c r="E121" s="34"/>
      <c r="F121" s="34"/>
      <c r="G121" s="35" t="s">
        <v>49</v>
      </c>
      <c r="H121" s="36" t="n">
        <v>1</v>
      </c>
      <c r="I121" s="36"/>
      <c r="J121" s="37"/>
      <c r="K121" s="37" t="n">
        <f aca="false">IF(AND(H121= "",I121= ""), 0, ROUND(ROUND(J121, 2) * ROUND(IF(I121="",H121,I121),  0), 2))</f>
        <v>0</v>
      </c>
      <c r="L121" s="7"/>
      <c r="N121" s="38" t="n">
        <v>0.2</v>
      </c>
      <c r="R121" s="7" t="n">
        <v>1384</v>
      </c>
    </row>
    <row r="122" customFormat="false" ht="15" hidden="true" customHeight="false" outlineLevel="0" collapsed="false">
      <c r="A122" s="20" t="s">
        <v>50</v>
      </c>
    </row>
    <row r="123" customFormat="false" ht="15" hidden="false" customHeight="false" outlineLevel="0" collapsed="false">
      <c r="A123" s="20" t="s">
        <v>51</v>
      </c>
      <c r="B123" s="39"/>
      <c r="C123" s="39"/>
      <c r="D123" s="40"/>
      <c r="E123" s="40"/>
      <c r="F123" s="40"/>
      <c r="K123" s="39"/>
    </row>
    <row r="124" customFormat="false" ht="15" hidden="false" customHeight="true" outlineLevel="0" collapsed="false">
      <c r="B124" s="39"/>
      <c r="C124" s="39"/>
      <c r="D124" s="41" t="s">
        <v>112</v>
      </c>
      <c r="E124" s="41"/>
      <c r="F124" s="41"/>
      <c r="G124" s="42"/>
      <c r="H124" s="42"/>
      <c r="I124" s="42"/>
      <c r="J124" s="42"/>
      <c r="K124" s="42"/>
    </row>
    <row r="125" customFormat="false" ht="15" hidden="false" customHeight="false" outlineLevel="0" collapsed="false">
      <c r="B125" s="39"/>
      <c r="C125" s="39"/>
      <c r="D125" s="43"/>
      <c r="E125" s="43"/>
      <c r="F125" s="43"/>
      <c r="G125" s="9"/>
      <c r="H125" s="9"/>
      <c r="I125" s="9"/>
      <c r="J125" s="9"/>
      <c r="K125" s="9"/>
    </row>
    <row r="126" customFormat="false" ht="15" hidden="false" customHeight="true" outlineLevel="0" collapsed="false">
      <c r="B126" s="39"/>
      <c r="C126" s="39"/>
      <c r="D126" s="44" t="s">
        <v>52</v>
      </c>
      <c r="E126" s="44"/>
      <c r="F126" s="44"/>
      <c r="G126" s="45" t="n">
        <f aca="false">SUMIF(L120:L123, IF(L119="","",L119), K120:K123)</f>
        <v>0</v>
      </c>
      <c r="H126" s="45"/>
      <c r="I126" s="45"/>
      <c r="J126" s="45"/>
      <c r="K126" s="45"/>
    </row>
    <row r="127" customFormat="false" ht="15" hidden="true" customHeight="true" outlineLevel="0" collapsed="false">
      <c r="B127" s="39"/>
      <c r="C127" s="39"/>
      <c r="D127" s="46" t="s">
        <v>53</v>
      </c>
      <c r="E127" s="46"/>
      <c r="F127" s="46"/>
      <c r="G127" s="47" t="n">
        <f aca="false">ROUND(SUMIF(L120:L123, IF(L119="","",L119), K120:K123) * 0.2, 2)</f>
        <v>0</v>
      </c>
      <c r="H127" s="47"/>
      <c r="I127" s="47"/>
      <c r="J127" s="47"/>
      <c r="K127" s="47"/>
    </row>
    <row r="128" customFormat="false" ht="15" hidden="true" customHeight="true" outlineLevel="0" collapsed="false">
      <c r="B128" s="39"/>
      <c r="C128" s="39"/>
      <c r="D128" s="44" t="s">
        <v>54</v>
      </c>
      <c r="E128" s="44"/>
      <c r="F128" s="44"/>
      <c r="G128" s="45" t="n">
        <f aca="false">SUM(G126:G127)</f>
        <v>0</v>
      </c>
      <c r="H128" s="45"/>
      <c r="I128" s="45"/>
      <c r="J128" s="45"/>
      <c r="K128" s="45"/>
    </row>
    <row r="129" customFormat="false" ht="15" hidden="false" customHeight="false" outlineLevel="0" collapsed="false">
      <c r="A129" s="20" t="s">
        <v>42</v>
      </c>
      <c r="B129" s="39"/>
      <c r="C129" s="39"/>
      <c r="D129" s="40"/>
      <c r="E129" s="40"/>
      <c r="F129" s="40"/>
      <c r="K129" s="39"/>
    </row>
    <row r="130" customFormat="false" ht="15" hidden="false" customHeight="true" outlineLevel="0" collapsed="false">
      <c r="B130" s="39"/>
      <c r="C130" s="39"/>
      <c r="D130" s="41" t="s">
        <v>92</v>
      </c>
      <c r="E130" s="41"/>
      <c r="F130" s="41"/>
      <c r="G130" s="42"/>
      <c r="H130" s="42"/>
      <c r="I130" s="42"/>
      <c r="J130" s="42"/>
      <c r="K130" s="42"/>
    </row>
    <row r="131" customFormat="false" ht="15" hidden="false" customHeight="false" outlineLevel="0" collapsed="false">
      <c r="B131" s="39"/>
      <c r="C131" s="39"/>
      <c r="D131" s="43"/>
      <c r="E131" s="43"/>
      <c r="F131" s="43"/>
      <c r="G131" s="9"/>
      <c r="H131" s="9"/>
      <c r="I131" s="9"/>
      <c r="J131" s="9"/>
      <c r="K131" s="9"/>
    </row>
    <row r="132" customFormat="false" ht="15" hidden="false" customHeight="true" outlineLevel="0" collapsed="false">
      <c r="B132" s="39"/>
      <c r="C132" s="39"/>
      <c r="D132" s="46" t="s">
        <v>52</v>
      </c>
      <c r="E132" s="46"/>
      <c r="F132" s="46"/>
      <c r="G132" s="47" t="n">
        <f aca="false">SUMIF(L85:L129, IF(L84="","",L84), K85:K129)</f>
        <v>0</v>
      </c>
      <c r="H132" s="47"/>
      <c r="I132" s="47"/>
      <c r="J132" s="47"/>
      <c r="K132" s="47"/>
    </row>
    <row r="133" customFormat="false" ht="15" hidden="false" customHeight="true" outlineLevel="0" collapsed="false">
      <c r="B133" s="39"/>
      <c r="C133" s="39"/>
      <c r="D133" s="46" t="s">
        <v>53</v>
      </c>
      <c r="E133" s="46"/>
      <c r="F133" s="46"/>
      <c r="G133" s="47" t="n">
        <f aca="false">ROUND(SUMIF(L85:L129, IF(L84="","",L84), K85:K129) * 0.2, 2)</f>
        <v>0</v>
      </c>
      <c r="H133" s="47"/>
      <c r="I133" s="47"/>
      <c r="J133" s="47"/>
      <c r="K133" s="47"/>
    </row>
    <row r="134" customFormat="false" ht="15" hidden="false" customHeight="true" outlineLevel="0" collapsed="false">
      <c r="B134" s="39"/>
      <c r="C134" s="39"/>
      <c r="D134" s="44" t="s">
        <v>54</v>
      </c>
      <c r="E134" s="44"/>
      <c r="F134" s="44"/>
      <c r="G134" s="45" t="n">
        <f aca="false">SUM(G132:G133)</f>
        <v>0</v>
      </c>
      <c r="H134" s="45"/>
      <c r="I134" s="45"/>
      <c r="J134" s="45"/>
      <c r="K134" s="45"/>
    </row>
    <row r="135" customFormat="false" ht="15.75" hidden="false" customHeight="true" outlineLevel="0" collapsed="false">
      <c r="A135" s="7" t="n">
        <v>3</v>
      </c>
      <c r="B135" s="26" t="s">
        <v>114</v>
      </c>
      <c r="C135" s="26"/>
      <c r="D135" s="27" t="s">
        <v>115</v>
      </c>
      <c r="E135" s="27"/>
      <c r="F135" s="27"/>
      <c r="G135" s="28"/>
      <c r="H135" s="28"/>
      <c r="I135" s="28"/>
      <c r="J135" s="28"/>
      <c r="K135" s="29"/>
      <c r="L135" s="7"/>
    </row>
    <row r="136" customFormat="false" ht="15" hidden="false" customHeight="true" outlineLevel="0" collapsed="false">
      <c r="A136" s="7" t="n">
        <v>4</v>
      </c>
      <c r="B136" s="26" t="s">
        <v>116</v>
      </c>
      <c r="C136" s="26"/>
      <c r="D136" s="30" t="s">
        <v>117</v>
      </c>
      <c r="E136" s="30"/>
      <c r="F136" s="30"/>
      <c r="G136" s="31"/>
      <c r="H136" s="31"/>
      <c r="I136" s="31"/>
      <c r="J136" s="31"/>
      <c r="K136" s="32"/>
      <c r="L136" s="7"/>
    </row>
    <row r="137" customFormat="false" ht="15" hidden="true" customHeight="false" outlineLevel="0" collapsed="false">
      <c r="A137" s="20" t="s">
        <v>47</v>
      </c>
    </row>
    <row r="138" customFormat="false" ht="15" hidden="false" customHeight="true" outlineLevel="0" collapsed="false">
      <c r="A138" s="7" t="n">
        <v>5</v>
      </c>
      <c r="B138" s="26" t="s">
        <v>118</v>
      </c>
      <c r="C138" s="26"/>
      <c r="D138" s="48" t="s">
        <v>119</v>
      </c>
      <c r="E138" s="48"/>
      <c r="F138" s="48"/>
      <c r="G138" s="49"/>
      <c r="H138" s="49"/>
      <c r="I138" s="49"/>
      <c r="J138" s="49"/>
      <c r="K138" s="50"/>
      <c r="L138" s="7"/>
    </row>
    <row r="139" customFormat="false" ht="15" hidden="false" customHeight="true" outlineLevel="0" collapsed="false">
      <c r="A139" s="7" t="n">
        <v>9</v>
      </c>
      <c r="B139" s="33" t="s">
        <v>120</v>
      </c>
      <c r="C139" s="33"/>
      <c r="D139" s="34" t="s">
        <v>121</v>
      </c>
      <c r="E139" s="34"/>
      <c r="F139" s="34"/>
      <c r="G139" s="35" t="s">
        <v>14</v>
      </c>
      <c r="H139" s="36" t="n">
        <v>4</v>
      </c>
      <c r="I139" s="36"/>
      <c r="J139" s="37"/>
      <c r="K139" s="37" t="n">
        <f aca="false">IF(AND(H139= "",I139= ""), 0, ROUND(ROUND(J139, 2) * ROUND(IF(I139="",H139,I139),  0), 2))</f>
        <v>0</v>
      </c>
      <c r="L139" s="7"/>
      <c r="N139" s="38" t="n">
        <v>0.2</v>
      </c>
      <c r="R139" s="7" t="n">
        <v>1384</v>
      </c>
    </row>
    <row r="140" customFormat="false" ht="15" hidden="true" customHeight="false" outlineLevel="0" collapsed="false">
      <c r="A140" s="20" t="s">
        <v>77</v>
      </c>
    </row>
    <row r="141" customFormat="false" ht="15" hidden="true" customHeight="false" outlineLevel="0" collapsed="false">
      <c r="A141" s="20" t="s">
        <v>50</v>
      </c>
    </row>
    <row r="142" customFormat="false" ht="15" hidden="true" customHeight="false" outlineLevel="0" collapsed="false">
      <c r="A142" s="20" t="s">
        <v>66</v>
      </c>
    </row>
    <row r="143" customFormat="false" ht="15" hidden="false" customHeight="true" outlineLevel="0" collapsed="false">
      <c r="A143" s="7" t="n">
        <v>5</v>
      </c>
      <c r="B143" s="26" t="s">
        <v>122</v>
      </c>
      <c r="C143" s="26"/>
      <c r="D143" s="48" t="s">
        <v>123</v>
      </c>
      <c r="E143" s="48"/>
      <c r="F143" s="48"/>
      <c r="G143" s="49"/>
      <c r="H143" s="49"/>
      <c r="I143" s="49"/>
      <c r="J143" s="49"/>
      <c r="K143" s="50"/>
      <c r="L143" s="7"/>
    </row>
    <row r="144" customFormat="false" ht="15" hidden="false" customHeight="true" outlineLevel="0" collapsed="false">
      <c r="A144" s="7" t="n">
        <v>9</v>
      </c>
      <c r="B144" s="33" t="s">
        <v>124</v>
      </c>
      <c r="C144" s="33"/>
      <c r="D144" s="34" t="s">
        <v>125</v>
      </c>
      <c r="E144" s="34"/>
      <c r="F144" s="34"/>
      <c r="G144" s="35" t="s">
        <v>14</v>
      </c>
      <c r="H144" s="36" t="n">
        <v>2</v>
      </c>
      <c r="I144" s="36"/>
      <c r="J144" s="37"/>
      <c r="K144" s="37" t="n">
        <f aca="false">IF(AND(H144= "",I144= ""), 0, ROUND(ROUND(J144, 2) * ROUND(IF(I144="",H144,I144),  0), 2))</f>
        <v>0</v>
      </c>
      <c r="L144" s="7"/>
      <c r="N144" s="38" t="n">
        <v>0.2</v>
      </c>
      <c r="R144" s="7" t="n">
        <v>1384</v>
      </c>
    </row>
    <row r="145" customFormat="false" ht="15" hidden="true" customHeight="false" outlineLevel="0" collapsed="false">
      <c r="A145" s="20" t="s">
        <v>77</v>
      </c>
    </row>
    <row r="146" customFormat="false" ht="15" hidden="true" customHeight="false" outlineLevel="0" collapsed="false">
      <c r="A146" s="20" t="s">
        <v>50</v>
      </c>
    </row>
    <row r="147" customFormat="false" ht="15" hidden="false" customHeight="true" outlineLevel="0" collapsed="false">
      <c r="A147" s="7" t="n">
        <v>9</v>
      </c>
      <c r="B147" s="33" t="s">
        <v>126</v>
      </c>
      <c r="C147" s="33"/>
      <c r="D147" s="34" t="s">
        <v>127</v>
      </c>
      <c r="E147" s="34"/>
      <c r="F147" s="34"/>
      <c r="G147" s="35" t="s">
        <v>49</v>
      </c>
      <c r="H147" s="36" t="n">
        <v>2</v>
      </c>
      <c r="I147" s="36"/>
      <c r="J147" s="37"/>
      <c r="K147" s="37" t="n">
        <f aca="false">IF(AND(H147= "",I147= ""), 0, ROUND(ROUND(J147, 2) * ROUND(IF(I147="",H147,I147),  0), 2))</f>
        <v>0</v>
      </c>
      <c r="L147" s="7"/>
      <c r="N147" s="38" t="n">
        <v>0.2</v>
      </c>
      <c r="R147" s="7" t="n">
        <v>1384</v>
      </c>
    </row>
    <row r="148" customFormat="false" ht="15" hidden="true" customHeight="false" outlineLevel="0" collapsed="false">
      <c r="A148" s="20" t="s">
        <v>77</v>
      </c>
    </row>
    <row r="149" customFormat="false" ht="15" hidden="true" customHeight="false" outlineLevel="0" collapsed="false">
      <c r="A149" s="20" t="s">
        <v>50</v>
      </c>
    </row>
    <row r="150" customFormat="false" ht="15" hidden="false" customHeight="true" outlineLevel="0" collapsed="false">
      <c r="A150" s="7" t="n">
        <v>9</v>
      </c>
      <c r="B150" s="33" t="s">
        <v>128</v>
      </c>
      <c r="C150" s="33"/>
      <c r="D150" s="34" t="s">
        <v>129</v>
      </c>
      <c r="E150" s="34"/>
      <c r="F150" s="34"/>
      <c r="G150" s="35" t="s">
        <v>49</v>
      </c>
      <c r="H150" s="36" t="n">
        <v>1</v>
      </c>
      <c r="I150" s="36"/>
      <c r="J150" s="37"/>
      <c r="K150" s="37" t="n">
        <f aca="false">IF(AND(H150= "",I150= ""), 0, ROUND(ROUND(J150, 2) * ROUND(IF(I150="",H150,I150),  0), 2))</f>
        <v>0</v>
      </c>
      <c r="L150" s="7"/>
      <c r="N150" s="38" t="n">
        <v>0.2</v>
      </c>
      <c r="R150" s="7" t="n">
        <v>1384</v>
      </c>
    </row>
    <row r="151" customFormat="false" ht="15" hidden="true" customHeight="false" outlineLevel="0" collapsed="false">
      <c r="A151" s="20" t="s">
        <v>77</v>
      </c>
    </row>
    <row r="152" customFormat="false" ht="15" hidden="true" customHeight="false" outlineLevel="0" collapsed="false">
      <c r="A152" s="20" t="s">
        <v>50</v>
      </c>
    </row>
    <row r="153" customFormat="false" ht="15" hidden="false" customHeight="true" outlineLevel="0" collapsed="false">
      <c r="A153" s="7" t="n">
        <v>9</v>
      </c>
      <c r="B153" s="33" t="s">
        <v>130</v>
      </c>
      <c r="C153" s="33"/>
      <c r="D153" s="34" t="s">
        <v>131</v>
      </c>
      <c r="E153" s="34"/>
      <c r="F153" s="34"/>
      <c r="G153" s="35" t="s">
        <v>49</v>
      </c>
      <c r="H153" s="36" t="n">
        <v>2</v>
      </c>
      <c r="I153" s="36"/>
      <c r="J153" s="37"/>
      <c r="K153" s="37" t="n">
        <f aca="false">IF(AND(H153= "",I153= ""), 0, ROUND(ROUND(J153, 2) * ROUND(IF(I153="",H153,I153),  0), 2))</f>
        <v>0</v>
      </c>
      <c r="L153" s="7"/>
      <c r="N153" s="38" t="n">
        <v>0.2</v>
      </c>
      <c r="R153" s="7" t="n">
        <v>1384</v>
      </c>
    </row>
    <row r="154" customFormat="false" ht="15" hidden="true" customHeight="false" outlineLevel="0" collapsed="false">
      <c r="A154" s="20" t="s">
        <v>77</v>
      </c>
    </row>
    <row r="155" customFormat="false" ht="15" hidden="true" customHeight="false" outlineLevel="0" collapsed="false">
      <c r="A155" s="20" t="s">
        <v>50</v>
      </c>
    </row>
    <row r="156" customFormat="false" ht="15" hidden="false" customHeight="true" outlineLevel="0" collapsed="false">
      <c r="A156" s="7" t="n">
        <v>9</v>
      </c>
      <c r="B156" s="33" t="s">
        <v>132</v>
      </c>
      <c r="C156" s="33"/>
      <c r="D156" s="34" t="s">
        <v>133</v>
      </c>
      <c r="E156" s="34"/>
      <c r="F156" s="34"/>
      <c r="G156" s="35" t="s">
        <v>49</v>
      </c>
      <c r="H156" s="36" t="n">
        <v>2</v>
      </c>
      <c r="I156" s="36"/>
      <c r="J156" s="37"/>
      <c r="K156" s="37" t="n">
        <f aca="false">IF(AND(H156= "",I156= ""), 0, ROUND(ROUND(J156, 2) * ROUND(IF(I156="",H156,I156),  0), 2))</f>
        <v>0</v>
      </c>
      <c r="L156" s="7"/>
      <c r="N156" s="38" t="n">
        <v>0.2</v>
      </c>
      <c r="R156" s="7" t="n">
        <v>1384</v>
      </c>
    </row>
    <row r="157" customFormat="false" ht="15" hidden="true" customHeight="false" outlineLevel="0" collapsed="false">
      <c r="A157" s="20" t="s">
        <v>77</v>
      </c>
    </row>
    <row r="158" customFormat="false" ht="15" hidden="true" customHeight="false" outlineLevel="0" collapsed="false">
      <c r="A158" s="20" t="s">
        <v>50</v>
      </c>
    </row>
    <row r="159" customFormat="false" ht="15" hidden="true" customHeight="false" outlineLevel="0" collapsed="false">
      <c r="A159" s="20" t="s">
        <v>66</v>
      </c>
    </row>
    <row r="160" customFormat="false" ht="15" hidden="false" customHeight="false" outlineLevel="0" collapsed="false">
      <c r="A160" s="20" t="s">
        <v>51</v>
      </c>
      <c r="B160" s="39"/>
      <c r="C160" s="39"/>
      <c r="D160" s="40"/>
      <c r="E160" s="40"/>
      <c r="F160" s="40"/>
      <c r="K160" s="39"/>
    </row>
    <row r="161" customFormat="false" ht="15" hidden="false" customHeight="true" outlineLevel="0" collapsed="false">
      <c r="B161" s="39"/>
      <c r="C161" s="39"/>
      <c r="D161" s="41" t="s">
        <v>117</v>
      </c>
      <c r="E161" s="41"/>
      <c r="F161" s="41"/>
      <c r="G161" s="42"/>
      <c r="H161" s="42"/>
      <c r="I161" s="42"/>
      <c r="J161" s="42"/>
      <c r="K161" s="42"/>
    </row>
    <row r="162" customFormat="false" ht="15" hidden="false" customHeight="false" outlineLevel="0" collapsed="false">
      <c r="B162" s="39"/>
      <c r="C162" s="39"/>
      <c r="D162" s="43"/>
      <c r="E162" s="43"/>
      <c r="F162" s="43"/>
      <c r="G162" s="9"/>
      <c r="H162" s="9"/>
      <c r="I162" s="9"/>
      <c r="J162" s="9"/>
      <c r="K162" s="9"/>
    </row>
    <row r="163" customFormat="false" ht="15" hidden="false" customHeight="true" outlineLevel="0" collapsed="false">
      <c r="B163" s="39"/>
      <c r="C163" s="39"/>
      <c r="D163" s="44" t="s">
        <v>52</v>
      </c>
      <c r="E163" s="44"/>
      <c r="F163" s="44"/>
      <c r="G163" s="45" t="n">
        <f aca="false">SUMIF(L137:L160, IF(L136="","",L136), K137:K160)</f>
        <v>0</v>
      </c>
      <c r="H163" s="45"/>
      <c r="I163" s="45"/>
      <c r="J163" s="45"/>
      <c r="K163" s="45"/>
    </row>
    <row r="164" customFormat="false" ht="15" hidden="true" customHeight="true" outlineLevel="0" collapsed="false">
      <c r="B164" s="39"/>
      <c r="C164" s="39"/>
      <c r="D164" s="46" t="s">
        <v>53</v>
      </c>
      <c r="E164" s="46"/>
      <c r="F164" s="46"/>
      <c r="G164" s="47" t="n">
        <f aca="false">ROUND(SUMIF(L137:L160, IF(L136="","",L136), K137:K160) * 0.2, 2)</f>
        <v>0</v>
      </c>
      <c r="H164" s="47"/>
      <c r="I164" s="47"/>
      <c r="J164" s="47"/>
      <c r="K164" s="47"/>
    </row>
    <row r="165" customFormat="false" ht="15" hidden="true" customHeight="true" outlineLevel="0" collapsed="false">
      <c r="B165" s="39"/>
      <c r="C165" s="39"/>
      <c r="D165" s="44" t="s">
        <v>54</v>
      </c>
      <c r="E165" s="44"/>
      <c r="F165" s="44"/>
      <c r="G165" s="45" t="n">
        <f aca="false">SUM(G163:G164)</f>
        <v>0</v>
      </c>
      <c r="H165" s="45"/>
      <c r="I165" s="45"/>
      <c r="J165" s="45"/>
      <c r="K165" s="45"/>
    </row>
    <row r="166" customFormat="false" ht="15" hidden="false" customHeight="true" outlineLevel="0" collapsed="false">
      <c r="A166" s="7" t="n">
        <v>4</v>
      </c>
      <c r="B166" s="26" t="s">
        <v>134</v>
      </c>
      <c r="C166" s="26"/>
      <c r="D166" s="30" t="s">
        <v>135</v>
      </c>
      <c r="E166" s="30"/>
      <c r="F166" s="30"/>
      <c r="G166" s="31"/>
      <c r="H166" s="31"/>
      <c r="I166" s="31"/>
      <c r="J166" s="31"/>
      <c r="K166" s="32"/>
      <c r="L166" s="7"/>
    </row>
    <row r="167" customFormat="false" ht="15" hidden="true" customHeight="false" outlineLevel="0" collapsed="false">
      <c r="A167" s="20" t="s">
        <v>47</v>
      </c>
    </row>
    <row r="168" customFormat="false" ht="15" hidden="false" customHeight="true" outlineLevel="0" collapsed="false">
      <c r="A168" s="7" t="n">
        <v>5</v>
      </c>
      <c r="B168" s="26" t="s">
        <v>136</v>
      </c>
      <c r="C168" s="26"/>
      <c r="D168" s="48" t="s">
        <v>137</v>
      </c>
      <c r="E168" s="48"/>
      <c r="F168" s="48"/>
      <c r="G168" s="49"/>
      <c r="H168" s="49"/>
      <c r="I168" s="49"/>
      <c r="J168" s="49"/>
      <c r="K168" s="50"/>
      <c r="L168" s="7"/>
    </row>
    <row r="169" customFormat="false" ht="15" hidden="true" customHeight="false" outlineLevel="0" collapsed="false">
      <c r="A169" s="20" t="s">
        <v>60</v>
      </c>
    </row>
    <row r="170" customFormat="false" ht="15" hidden="false" customHeight="true" outlineLevel="0" collapsed="false">
      <c r="A170" s="7" t="n">
        <v>9</v>
      </c>
      <c r="B170" s="33" t="s">
        <v>138</v>
      </c>
      <c r="C170" s="33"/>
      <c r="D170" s="34" t="s">
        <v>139</v>
      </c>
      <c r="E170" s="34"/>
      <c r="F170" s="34"/>
      <c r="G170" s="35" t="s">
        <v>14</v>
      </c>
      <c r="H170" s="36" t="n">
        <v>32</v>
      </c>
      <c r="I170" s="36"/>
      <c r="J170" s="37"/>
      <c r="K170" s="37" t="n">
        <f aca="false">IF(AND(H170= "",I170= ""), 0, ROUND(ROUND(J170, 2) * ROUND(IF(I170="",H170,I170),  0), 2))</f>
        <v>0</v>
      </c>
      <c r="L170" s="7"/>
      <c r="N170" s="38" t="n">
        <v>0.2</v>
      </c>
      <c r="R170" s="7" t="n">
        <v>1384</v>
      </c>
    </row>
    <row r="171" customFormat="false" ht="15" hidden="true" customHeight="false" outlineLevel="0" collapsed="false">
      <c r="A171" s="20" t="s">
        <v>50</v>
      </c>
    </row>
    <row r="172" customFormat="false" ht="15" hidden="true" customHeight="false" outlineLevel="0" collapsed="false">
      <c r="A172" s="20" t="s">
        <v>66</v>
      </c>
    </row>
    <row r="173" customFormat="false" ht="15" hidden="false" customHeight="true" outlineLevel="0" collapsed="false">
      <c r="A173" s="7" t="n">
        <v>5</v>
      </c>
      <c r="B173" s="26" t="s">
        <v>140</v>
      </c>
      <c r="C173" s="26"/>
      <c r="D173" s="48" t="s">
        <v>141</v>
      </c>
      <c r="E173" s="48"/>
      <c r="F173" s="48"/>
      <c r="G173" s="49"/>
      <c r="H173" s="49"/>
      <c r="I173" s="49"/>
      <c r="J173" s="49"/>
      <c r="K173" s="50"/>
      <c r="L173" s="7"/>
    </row>
    <row r="174" customFormat="false" ht="15" hidden="true" customHeight="false" outlineLevel="0" collapsed="false">
      <c r="A174" s="20" t="s">
        <v>60</v>
      </c>
    </row>
    <row r="175" customFormat="false" ht="15" hidden="true" customHeight="false" outlineLevel="0" collapsed="false">
      <c r="A175" s="20" t="s">
        <v>60</v>
      </c>
    </row>
    <row r="176" customFormat="false" ht="15" hidden="true" customHeight="false" outlineLevel="0" collapsed="false">
      <c r="A176" s="7" t="s">
        <v>142</v>
      </c>
    </row>
    <row r="177" customFormat="false" ht="15" hidden="false" customHeight="true" outlineLevel="0" collapsed="false">
      <c r="A177" s="7" t="n">
        <v>9</v>
      </c>
      <c r="B177" s="33" t="s">
        <v>143</v>
      </c>
      <c r="C177" s="33"/>
      <c r="D177" s="34" t="s">
        <v>144</v>
      </c>
      <c r="E177" s="34"/>
      <c r="F177" s="34"/>
      <c r="G177" s="35" t="s">
        <v>14</v>
      </c>
      <c r="H177" s="36" t="n">
        <v>20</v>
      </c>
      <c r="I177" s="36"/>
      <c r="J177" s="37"/>
      <c r="K177" s="37" t="n">
        <f aca="false">IF(AND(H177= "",I177= ""), 0, ROUND(ROUND(J177, 2) * ROUND(IF(I177="",H177,I177),  0), 2))</f>
        <v>0</v>
      </c>
      <c r="L177" s="7"/>
      <c r="N177" s="38" t="n">
        <v>0.2</v>
      </c>
      <c r="R177" s="7" t="n">
        <v>1384</v>
      </c>
    </row>
    <row r="178" customFormat="false" ht="15" hidden="true" customHeight="false" outlineLevel="0" collapsed="false">
      <c r="A178" s="20" t="s">
        <v>50</v>
      </c>
    </row>
    <row r="179" customFormat="false" ht="15" hidden="true" customHeight="false" outlineLevel="0" collapsed="false">
      <c r="A179" s="20" t="s">
        <v>66</v>
      </c>
    </row>
    <row r="180" customFormat="false" ht="15" hidden="false" customHeight="true" outlineLevel="0" collapsed="false">
      <c r="A180" s="7" t="n">
        <v>5</v>
      </c>
      <c r="B180" s="26" t="s">
        <v>145</v>
      </c>
      <c r="C180" s="26"/>
      <c r="D180" s="48" t="s">
        <v>146</v>
      </c>
      <c r="E180" s="48"/>
      <c r="F180" s="48"/>
      <c r="G180" s="49"/>
      <c r="H180" s="49"/>
      <c r="I180" s="49"/>
      <c r="J180" s="49"/>
      <c r="K180" s="50"/>
      <c r="L180" s="7"/>
    </row>
    <row r="181" customFormat="false" ht="15" hidden="true" customHeight="false" outlineLevel="0" collapsed="false">
      <c r="A181" s="20" t="s">
        <v>60</v>
      </c>
    </row>
    <row r="182" customFormat="false" ht="15" hidden="true" customHeight="false" outlineLevel="0" collapsed="false">
      <c r="A182" s="7" t="s">
        <v>142</v>
      </c>
    </row>
    <row r="183" customFormat="false" ht="15" hidden="false" customHeight="true" outlineLevel="0" collapsed="false">
      <c r="A183" s="7" t="n">
        <v>9</v>
      </c>
      <c r="B183" s="33" t="s">
        <v>147</v>
      </c>
      <c r="C183" s="33"/>
      <c r="D183" s="34" t="s">
        <v>148</v>
      </c>
      <c r="E183" s="34"/>
      <c r="F183" s="34"/>
      <c r="G183" s="35" t="s">
        <v>14</v>
      </c>
      <c r="H183" s="36" t="n">
        <v>14</v>
      </c>
      <c r="I183" s="36"/>
      <c r="J183" s="37"/>
      <c r="K183" s="37" t="n">
        <f aca="false">IF(AND(H183= "",I183= ""), 0, ROUND(ROUND(J183, 2) * ROUND(IF(I183="",H183,I183),  0), 2))</f>
        <v>0</v>
      </c>
      <c r="L183" s="7"/>
      <c r="N183" s="38" t="n">
        <v>0.2</v>
      </c>
      <c r="R183" s="7" t="n">
        <v>1384</v>
      </c>
    </row>
    <row r="184" customFormat="false" ht="15" hidden="true" customHeight="false" outlineLevel="0" collapsed="false">
      <c r="A184" s="20" t="s">
        <v>50</v>
      </c>
    </row>
    <row r="185" customFormat="false" ht="15" hidden="true" customHeight="false" outlineLevel="0" collapsed="false">
      <c r="A185" s="20" t="s">
        <v>66</v>
      </c>
    </row>
    <row r="186" customFormat="false" ht="15" hidden="false" customHeight="true" outlineLevel="0" collapsed="false">
      <c r="A186" s="7" t="n">
        <v>5</v>
      </c>
      <c r="B186" s="26" t="s">
        <v>149</v>
      </c>
      <c r="C186" s="26"/>
      <c r="D186" s="48" t="s">
        <v>150</v>
      </c>
      <c r="E186" s="48"/>
      <c r="F186" s="48"/>
      <c r="G186" s="49"/>
      <c r="H186" s="49"/>
      <c r="I186" s="49"/>
      <c r="J186" s="49"/>
      <c r="K186" s="50"/>
      <c r="L186" s="7"/>
    </row>
    <row r="187" customFormat="false" ht="15" hidden="true" customHeight="false" outlineLevel="0" collapsed="false">
      <c r="A187" s="20" t="s">
        <v>60</v>
      </c>
    </row>
    <row r="188" customFormat="false" ht="15" hidden="false" customHeight="true" outlineLevel="0" collapsed="false">
      <c r="A188" s="7" t="n">
        <v>9</v>
      </c>
      <c r="B188" s="33" t="s">
        <v>151</v>
      </c>
      <c r="C188" s="33"/>
      <c r="D188" s="34" t="s">
        <v>152</v>
      </c>
      <c r="E188" s="34"/>
      <c r="F188" s="34"/>
      <c r="G188" s="35" t="s">
        <v>63</v>
      </c>
      <c r="H188" s="51" t="n">
        <v>4</v>
      </c>
      <c r="I188" s="51"/>
      <c r="J188" s="37"/>
      <c r="K188" s="37" t="n">
        <f aca="false">IF(AND(H188= "",I188= ""), 0, ROUND(ROUND(J188, 2) * ROUND(IF(I188="",H188,I188),  2), 2))</f>
        <v>0</v>
      </c>
      <c r="L188" s="7"/>
      <c r="N188" s="38" t="n">
        <v>0.2</v>
      </c>
      <c r="R188" s="7" t="n">
        <v>1384</v>
      </c>
    </row>
    <row r="189" customFormat="false" ht="15" hidden="true" customHeight="false" outlineLevel="0" collapsed="false">
      <c r="A189" s="20" t="s">
        <v>50</v>
      </c>
    </row>
    <row r="190" customFormat="false" ht="15" hidden="false" customHeight="true" outlineLevel="0" collapsed="false">
      <c r="A190" s="7" t="n">
        <v>9</v>
      </c>
      <c r="B190" s="33" t="s">
        <v>153</v>
      </c>
      <c r="C190" s="33"/>
      <c r="D190" s="34" t="s">
        <v>154</v>
      </c>
      <c r="E190" s="34"/>
      <c r="F190" s="34"/>
      <c r="G190" s="35" t="s">
        <v>63</v>
      </c>
      <c r="H190" s="51" t="n">
        <v>20</v>
      </c>
      <c r="I190" s="51"/>
      <c r="J190" s="37"/>
      <c r="K190" s="37" t="n">
        <f aca="false">IF(AND(H190= "",I190= ""), 0, ROUND(ROUND(J190, 2) * ROUND(IF(I190="",H190,I190),  2), 2))</f>
        <v>0</v>
      </c>
      <c r="L190" s="7"/>
      <c r="N190" s="38" t="n">
        <v>0.2</v>
      </c>
      <c r="R190" s="7" t="n">
        <v>1384</v>
      </c>
    </row>
    <row r="191" customFormat="false" ht="15" hidden="true" customHeight="false" outlineLevel="0" collapsed="false">
      <c r="A191" s="20" t="s">
        <v>155</v>
      </c>
    </row>
    <row r="192" customFormat="false" ht="15" hidden="true" customHeight="false" outlineLevel="0" collapsed="false">
      <c r="A192" s="20" t="s">
        <v>50</v>
      </c>
    </row>
    <row r="193" customFormat="false" ht="15" hidden="false" customHeight="true" outlineLevel="0" collapsed="false">
      <c r="A193" s="7" t="n">
        <v>9</v>
      </c>
      <c r="B193" s="33" t="s">
        <v>156</v>
      </c>
      <c r="C193" s="33"/>
      <c r="D193" s="34" t="s">
        <v>157</v>
      </c>
      <c r="E193" s="34"/>
      <c r="F193" s="34"/>
      <c r="G193" s="35" t="s">
        <v>63</v>
      </c>
      <c r="H193" s="51" t="n">
        <v>5</v>
      </c>
      <c r="I193" s="51"/>
      <c r="J193" s="37"/>
      <c r="K193" s="37" t="n">
        <f aca="false">IF(AND(H193= "",I193= ""), 0, ROUND(ROUND(J193, 2) * ROUND(IF(I193="",H193,I193),  2), 2))</f>
        <v>0</v>
      </c>
      <c r="L193" s="7"/>
      <c r="N193" s="38" t="n">
        <v>0.2</v>
      </c>
      <c r="R193" s="7" t="n">
        <v>1384</v>
      </c>
    </row>
    <row r="194" customFormat="false" ht="15" hidden="true" customHeight="false" outlineLevel="0" collapsed="false">
      <c r="A194" s="20" t="s">
        <v>50</v>
      </c>
    </row>
    <row r="195" customFormat="false" ht="15" hidden="false" customHeight="true" outlineLevel="0" collapsed="false">
      <c r="A195" s="7" t="n">
        <v>9</v>
      </c>
      <c r="B195" s="33" t="s">
        <v>158</v>
      </c>
      <c r="C195" s="33"/>
      <c r="D195" s="34" t="s">
        <v>159</v>
      </c>
      <c r="E195" s="34"/>
      <c r="F195" s="34"/>
      <c r="G195" s="35" t="s">
        <v>63</v>
      </c>
      <c r="H195" s="51" t="n">
        <v>11</v>
      </c>
      <c r="I195" s="51"/>
      <c r="J195" s="37"/>
      <c r="K195" s="37" t="n">
        <f aca="false">IF(AND(H195= "",I195= ""), 0, ROUND(ROUND(J195, 2) * ROUND(IF(I195="",H195,I195),  2), 2))</f>
        <v>0</v>
      </c>
      <c r="L195" s="7"/>
      <c r="N195" s="38" t="n">
        <v>0.2</v>
      </c>
      <c r="R195" s="7" t="n">
        <v>1384</v>
      </c>
    </row>
    <row r="196" customFormat="false" ht="15" hidden="true" customHeight="false" outlineLevel="0" collapsed="false">
      <c r="A196" s="20" t="s">
        <v>155</v>
      </c>
    </row>
    <row r="197" customFormat="false" ht="15" hidden="true" customHeight="false" outlineLevel="0" collapsed="false">
      <c r="A197" s="20" t="s">
        <v>50</v>
      </c>
    </row>
    <row r="198" customFormat="false" ht="15" hidden="false" customHeight="true" outlineLevel="0" collapsed="false">
      <c r="A198" s="7" t="n">
        <v>9</v>
      </c>
      <c r="B198" s="33" t="s">
        <v>160</v>
      </c>
      <c r="C198" s="33"/>
      <c r="D198" s="34" t="s">
        <v>161</v>
      </c>
      <c r="E198" s="34"/>
      <c r="F198" s="34"/>
      <c r="G198" s="35" t="s">
        <v>63</v>
      </c>
      <c r="H198" s="51" t="n">
        <v>5</v>
      </c>
      <c r="I198" s="51"/>
      <c r="J198" s="37"/>
      <c r="K198" s="37" t="n">
        <f aca="false">IF(AND(H198= "",I198= ""), 0, ROUND(ROUND(J198, 2) * ROUND(IF(I198="",H198,I198),  2), 2))</f>
        <v>0</v>
      </c>
      <c r="L198" s="7"/>
      <c r="N198" s="38" t="n">
        <v>0.2</v>
      </c>
      <c r="R198" s="7" t="n">
        <v>1384</v>
      </c>
    </row>
    <row r="199" customFormat="false" ht="15" hidden="true" customHeight="false" outlineLevel="0" collapsed="false">
      <c r="A199" s="20" t="s">
        <v>50</v>
      </c>
    </row>
    <row r="200" customFormat="false" ht="15" hidden="false" customHeight="true" outlineLevel="0" collapsed="false">
      <c r="A200" s="7" t="n">
        <v>9</v>
      </c>
      <c r="B200" s="33" t="s">
        <v>162</v>
      </c>
      <c r="C200" s="33"/>
      <c r="D200" s="34" t="s">
        <v>163</v>
      </c>
      <c r="E200" s="34"/>
      <c r="F200" s="34"/>
      <c r="G200" s="35" t="s">
        <v>63</v>
      </c>
      <c r="H200" s="51" t="n">
        <v>15</v>
      </c>
      <c r="I200" s="51"/>
      <c r="J200" s="37"/>
      <c r="K200" s="37" t="n">
        <f aca="false">IF(AND(H200= "",I200= ""), 0, ROUND(ROUND(J200, 2) * ROUND(IF(I200="",H200,I200),  2), 2))</f>
        <v>0</v>
      </c>
      <c r="L200" s="7"/>
      <c r="N200" s="38" t="n">
        <v>0.2</v>
      </c>
      <c r="R200" s="7" t="n">
        <v>1384</v>
      </c>
    </row>
    <row r="201" customFormat="false" ht="15" hidden="true" customHeight="false" outlineLevel="0" collapsed="false">
      <c r="A201" s="20" t="s">
        <v>50</v>
      </c>
    </row>
    <row r="202" customFormat="false" ht="15" hidden="false" customHeight="true" outlineLevel="0" collapsed="false">
      <c r="A202" s="7" t="n">
        <v>9</v>
      </c>
      <c r="B202" s="33" t="s">
        <v>164</v>
      </c>
      <c r="C202" s="33"/>
      <c r="D202" s="34" t="s">
        <v>165</v>
      </c>
      <c r="E202" s="34"/>
      <c r="F202" s="34"/>
      <c r="G202" s="35" t="s">
        <v>49</v>
      </c>
      <c r="H202" s="36" t="n">
        <v>1</v>
      </c>
      <c r="I202" s="36"/>
      <c r="J202" s="37"/>
      <c r="K202" s="37" t="n">
        <f aca="false">IF(AND(H202= "",I202= ""), 0, ROUND(ROUND(J202, 2) * ROUND(IF(I202="",H202,I202),  0), 2))</f>
        <v>0</v>
      </c>
      <c r="L202" s="7"/>
      <c r="N202" s="38" t="n">
        <v>0.2</v>
      </c>
      <c r="R202" s="7" t="n">
        <v>1384</v>
      </c>
    </row>
    <row r="203" customFormat="false" ht="15" hidden="true" customHeight="false" outlineLevel="0" collapsed="false">
      <c r="A203" s="20" t="s">
        <v>50</v>
      </c>
    </row>
    <row r="204" customFormat="false" ht="15" hidden="true" customHeight="false" outlineLevel="0" collapsed="false">
      <c r="A204" s="20" t="s">
        <v>60</v>
      </c>
    </row>
    <row r="205" customFormat="false" ht="15" hidden="false" customHeight="true" outlineLevel="0" collapsed="false">
      <c r="A205" s="7" t="n">
        <v>9</v>
      </c>
      <c r="B205" s="33" t="s">
        <v>166</v>
      </c>
      <c r="C205" s="33"/>
      <c r="D205" s="34" t="s">
        <v>167</v>
      </c>
      <c r="E205" s="34"/>
      <c r="F205" s="34"/>
      <c r="G205" s="35" t="s">
        <v>49</v>
      </c>
      <c r="H205" s="36" t="n">
        <v>2</v>
      </c>
      <c r="I205" s="36"/>
      <c r="J205" s="37"/>
      <c r="K205" s="37" t="n">
        <f aca="false">IF(AND(H205= "",I205= ""), 0, ROUND(ROUND(J205, 2) * ROUND(IF(I205="",H205,I205),  0), 2))</f>
        <v>0</v>
      </c>
      <c r="L205" s="7"/>
      <c r="N205" s="38" t="n">
        <v>0.2</v>
      </c>
      <c r="R205" s="7" t="n">
        <v>1384</v>
      </c>
    </row>
    <row r="206" customFormat="false" ht="15" hidden="true" customHeight="false" outlineLevel="0" collapsed="false">
      <c r="A206" s="20" t="s">
        <v>50</v>
      </c>
    </row>
    <row r="207" customFormat="false" ht="15" hidden="true" customHeight="false" outlineLevel="0" collapsed="false">
      <c r="A207" s="20" t="s">
        <v>60</v>
      </c>
    </row>
    <row r="208" customFormat="false" ht="15" hidden="false" customHeight="true" outlineLevel="0" collapsed="false">
      <c r="A208" s="7" t="n">
        <v>9</v>
      </c>
      <c r="B208" s="33" t="s">
        <v>168</v>
      </c>
      <c r="C208" s="33"/>
      <c r="D208" s="34" t="s">
        <v>169</v>
      </c>
      <c r="E208" s="34"/>
      <c r="F208" s="34"/>
      <c r="G208" s="35" t="s">
        <v>63</v>
      </c>
      <c r="H208" s="51" t="n">
        <v>36</v>
      </c>
      <c r="I208" s="51"/>
      <c r="J208" s="37"/>
      <c r="K208" s="37" t="n">
        <f aca="false">IF(AND(H208= "",I208= ""), 0, ROUND(ROUND(J208, 2) * ROUND(IF(I208="",H208,I208),  2), 2))</f>
        <v>0</v>
      </c>
      <c r="L208" s="7"/>
      <c r="N208" s="38" t="n">
        <v>0.2</v>
      </c>
      <c r="R208" s="7" t="n">
        <v>1384</v>
      </c>
    </row>
    <row r="209" customFormat="false" ht="15" hidden="true" customHeight="false" outlineLevel="0" collapsed="false">
      <c r="A209" s="20" t="s">
        <v>155</v>
      </c>
    </row>
    <row r="210" customFormat="false" ht="15" hidden="true" customHeight="false" outlineLevel="0" collapsed="false">
      <c r="A210" s="20" t="s">
        <v>50</v>
      </c>
    </row>
    <row r="211" customFormat="false" ht="15" hidden="true" customHeight="false" outlineLevel="0" collapsed="false">
      <c r="A211" s="20" t="s">
        <v>66</v>
      </c>
    </row>
    <row r="212" customFormat="false" ht="15" hidden="false" customHeight="true" outlineLevel="0" collapsed="false">
      <c r="A212" s="7" t="n">
        <v>5</v>
      </c>
      <c r="B212" s="26" t="s">
        <v>170</v>
      </c>
      <c r="C212" s="26"/>
      <c r="D212" s="48" t="s">
        <v>171</v>
      </c>
      <c r="E212" s="48"/>
      <c r="F212" s="48"/>
      <c r="G212" s="49"/>
      <c r="H212" s="49"/>
      <c r="I212" s="49"/>
      <c r="J212" s="49"/>
      <c r="K212" s="50"/>
      <c r="L212" s="7"/>
    </row>
    <row r="213" customFormat="false" ht="15" hidden="true" customHeight="false" outlineLevel="0" collapsed="false">
      <c r="A213" s="20" t="s">
        <v>60</v>
      </c>
    </row>
    <row r="214" customFormat="false" ht="15" hidden="false" customHeight="true" outlineLevel="0" collapsed="false">
      <c r="A214" s="7" t="n">
        <v>9</v>
      </c>
      <c r="B214" s="33" t="s">
        <v>172</v>
      </c>
      <c r="C214" s="33"/>
      <c r="D214" s="34" t="s">
        <v>173</v>
      </c>
      <c r="E214" s="34"/>
      <c r="F214" s="34"/>
      <c r="G214" s="35" t="s">
        <v>49</v>
      </c>
      <c r="H214" s="36" t="n">
        <v>1</v>
      </c>
      <c r="I214" s="36"/>
      <c r="J214" s="37"/>
      <c r="K214" s="37" t="n">
        <f aca="false">IF(AND(H214= "",I214= ""), 0, ROUND(ROUND(J214, 2) * ROUND(IF(I214="",H214,I214),  0), 2))</f>
        <v>0</v>
      </c>
      <c r="L214" s="7"/>
      <c r="N214" s="38" t="n">
        <v>0.2</v>
      </c>
      <c r="R214" s="7" t="n">
        <v>1384</v>
      </c>
    </row>
    <row r="215" customFormat="false" ht="15" hidden="true" customHeight="false" outlineLevel="0" collapsed="false">
      <c r="A215" s="20" t="s">
        <v>50</v>
      </c>
    </row>
    <row r="216" customFormat="false" ht="15" hidden="false" customHeight="true" outlineLevel="0" collapsed="false">
      <c r="A216" s="7" t="n">
        <v>9</v>
      </c>
      <c r="B216" s="33" t="s">
        <v>174</v>
      </c>
      <c r="C216" s="33"/>
      <c r="D216" s="34" t="s">
        <v>175</v>
      </c>
      <c r="E216" s="34"/>
      <c r="F216" s="34"/>
      <c r="G216" s="35" t="s">
        <v>49</v>
      </c>
      <c r="H216" s="36" t="n">
        <v>1</v>
      </c>
      <c r="I216" s="36"/>
      <c r="J216" s="37"/>
      <c r="K216" s="37" t="n">
        <f aca="false">IF(AND(H216= "",I216= ""), 0, ROUND(ROUND(J216, 2) * ROUND(IF(I216="",H216,I216),  0), 2))</f>
        <v>0</v>
      </c>
      <c r="L216" s="7"/>
      <c r="N216" s="38" t="n">
        <v>0.2</v>
      </c>
      <c r="R216" s="7" t="n">
        <v>1384</v>
      </c>
    </row>
    <row r="217" customFormat="false" ht="15" hidden="true" customHeight="false" outlineLevel="0" collapsed="false">
      <c r="A217" s="20" t="s">
        <v>50</v>
      </c>
    </row>
    <row r="218" customFormat="false" ht="15" hidden="true" customHeight="false" outlineLevel="0" collapsed="false">
      <c r="A218" s="20" t="s">
        <v>60</v>
      </c>
    </row>
    <row r="219" customFormat="false" ht="15" hidden="false" customHeight="true" outlineLevel="0" collapsed="false">
      <c r="A219" s="7" t="n">
        <v>9</v>
      </c>
      <c r="B219" s="33" t="s">
        <v>176</v>
      </c>
      <c r="C219" s="33"/>
      <c r="D219" s="34" t="s">
        <v>177</v>
      </c>
      <c r="E219" s="34"/>
      <c r="F219" s="34"/>
      <c r="G219" s="35" t="s">
        <v>49</v>
      </c>
      <c r="H219" s="36" t="n">
        <v>5</v>
      </c>
      <c r="I219" s="36"/>
      <c r="J219" s="37"/>
      <c r="K219" s="37" t="n">
        <f aca="false">IF(AND(H219= "",I219= ""), 0, ROUND(ROUND(J219, 2) * ROUND(IF(I219="",H219,I219),  0), 2))</f>
        <v>0</v>
      </c>
      <c r="L219" s="7"/>
      <c r="N219" s="38" t="n">
        <v>0.2</v>
      </c>
      <c r="R219" s="7" t="n">
        <v>1384</v>
      </c>
    </row>
    <row r="220" customFormat="false" ht="15" hidden="true" customHeight="false" outlineLevel="0" collapsed="false">
      <c r="A220" s="20" t="s">
        <v>50</v>
      </c>
    </row>
    <row r="221" customFormat="false" ht="15" hidden="false" customHeight="true" outlineLevel="0" collapsed="false">
      <c r="A221" s="7" t="n">
        <v>9</v>
      </c>
      <c r="B221" s="33" t="s">
        <v>178</v>
      </c>
      <c r="C221" s="33"/>
      <c r="D221" s="34" t="s">
        <v>179</v>
      </c>
      <c r="E221" s="34"/>
      <c r="F221" s="34"/>
      <c r="G221" s="35" t="s">
        <v>49</v>
      </c>
      <c r="H221" s="36" t="n">
        <v>5</v>
      </c>
      <c r="I221" s="36"/>
      <c r="J221" s="37"/>
      <c r="K221" s="37" t="n">
        <f aca="false">IF(AND(H221= "",I221= ""), 0, ROUND(ROUND(J221, 2) * ROUND(IF(I221="",H221,I221),  0), 2))</f>
        <v>0</v>
      </c>
      <c r="L221" s="7"/>
      <c r="N221" s="38" t="n">
        <v>0.2</v>
      </c>
      <c r="R221" s="7" t="n">
        <v>1384</v>
      </c>
    </row>
    <row r="222" customFormat="false" ht="15" hidden="true" customHeight="false" outlineLevel="0" collapsed="false">
      <c r="A222" s="20" t="s">
        <v>50</v>
      </c>
    </row>
    <row r="223" customFormat="false" ht="15" hidden="false" customHeight="true" outlineLevel="0" collapsed="false">
      <c r="A223" s="7" t="n">
        <v>9</v>
      </c>
      <c r="B223" s="33" t="s">
        <v>180</v>
      </c>
      <c r="C223" s="33"/>
      <c r="D223" s="34" t="s">
        <v>181</v>
      </c>
      <c r="E223" s="34"/>
      <c r="F223" s="34"/>
      <c r="G223" s="35" t="s">
        <v>49</v>
      </c>
      <c r="H223" s="36" t="n">
        <v>1</v>
      </c>
      <c r="I223" s="36"/>
      <c r="J223" s="37"/>
      <c r="K223" s="37" t="n">
        <f aca="false">IF(AND(H223= "",I223= ""), 0, ROUND(ROUND(J223, 2) * ROUND(IF(I223="",H223,I223),  0), 2))</f>
        <v>0</v>
      </c>
      <c r="L223" s="7"/>
      <c r="N223" s="38" t="n">
        <v>0.2</v>
      </c>
      <c r="R223" s="7" t="n">
        <v>1384</v>
      </c>
    </row>
    <row r="224" customFormat="false" ht="15" hidden="true" customHeight="false" outlineLevel="0" collapsed="false">
      <c r="A224" s="20" t="s">
        <v>50</v>
      </c>
    </row>
    <row r="225" customFormat="false" ht="15" hidden="false" customHeight="true" outlineLevel="0" collapsed="false">
      <c r="A225" s="7" t="n">
        <v>9</v>
      </c>
      <c r="B225" s="33" t="s">
        <v>182</v>
      </c>
      <c r="C225" s="33"/>
      <c r="D225" s="34" t="s">
        <v>183</v>
      </c>
      <c r="E225" s="34"/>
      <c r="F225" s="34"/>
      <c r="G225" s="35" t="s">
        <v>49</v>
      </c>
      <c r="H225" s="36" t="n">
        <v>2</v>
      </c>
      <c r="I225" s="36"/>
      <c r="J225" s="37"/>
      <c r="K225" s="37" t="n">
        <f aca="false">IF(AND(H225= "",I225= ""), 0, ROUND(ROUND(J225, 2) * ROUND(IF(I225="",H225,I225),  0), 2))</f>
        <v>0</v>
      </c>
      <c r="L225" s="7"/>
      <c r="N225" s="38" t="n">
        <v>0.2</v>
      </c>
      <c r="R225" s="7" t="n">
        <v>1384</v>
      </c>
    </row>
    <row r="226" customFormat="false" ht="15" hidden="true" customHeight="false" outlineLevel="0" collapsed="false">
      <c r="A226" s="20" t="s">
        <v>77</v>
      </c>
    </row>
    <row r="227" customFormat="false" ht="15" hidden="true" customHeight="false" outlineLevel="0" collapsed="false">
      <c r="A227" s="20" t="s">
        <v>77</v>
      </c>
    </row>
    <row r="228" customFormat="false" ht="15" hidden="true" customHeight="false" outlineLevel="0" collapsed="false">
      <c r="A228" s="20" t="s">
        <v>77</v>
      </c>
    </row>
    <row r="229" customFormat="false" ht="15" hidden="true" customHeight="false" outlineLevel="0" collapsed="false">
      <c r="A229" s="20" t="s">
        <v>50</v>
      </c>
    </row>
    <row r="230" customFormat="false" ht="15" hidden="true" customHeight="false" outlineLevel="0" collapsed="false">
      <c r="A230" s="20" t="s">
        <v>60</v>
      </c>
    </row>
    <row r="231" customFormat="false" ht="15" hidden="false" customHeight="true" outlineLevel="0" collapsed="false">
      <c r="A231" s="7" t="n">
        <v>9</v>
      </c>
      <c r="B231" s="33" t="s">
        <v>184</v>
      </c>
      <c r="C231" s="33"/>
      <c r="D231" s="34" t="s">
        <v>185</v>
      </c>
      <c r="E231" s="34"/>
      <c r="F231" s="34"/>
      <c r="G231" s="35" t="s">
        <v>49</v>
      </c>
      <c r="H231" s="36" t="n">
        <v>3</v>
      </c>
      <c r="I231" s="36"/>
      <c r="J231" s="37"/>
      <c r="K231" s="37" t="n">
        <f aca="false">IF(AND(H231= "",I231= ""), 0, ROUND(ROUND(J231, 2) * ROUND(IF(I231="",H231,I231),  0), 2))</f>
        <v>0</v>
      </c>
      <c r="L231" s="7"/>
      <c r="N231" s="38" t="n">
        <v>0.2</v>
      </c>
      <c r="R231" s="7" t="n">
        <v>1384</v>
      </c>
    </row>
    <row r="232" customFormat="false" ht="15" hidden="true" customHeight="false" outlineLevel="0" collapsed="false">
      <c r="A232" s="20" t="s">
        <v>50</v>
      </c>
    </row>
    <row r="233" customFormat="false" ht="15" hidden="true" customHeight="false" outlineLevel="0" collapsed="false">
      <c r="A233" s="20" t="s">
        <v>60</v>
      </c>
    </row>
    <row r="234" customFormat="false" ht="15" hidden="true" customHeight="false" outlineLevel="0" collapsed="false">
      <c r="A234" s="20" t="s">
        <v>60</v>
      </c>
    </row>
    <row r="235" customFormat="false" ht="15" hidden="true" customHeight="false" outlineLevel="0" collapsed="false">
      <c r="A235" s="20" t="s">
        <v>60</v>
      </c>
    </row>
    <row r="236" customFormat="false" ht="15" hidden="true" customHeight="false" outlineLevel="0" collapsed="false">
      <c r="A236" s="20" t="s">
        <v>60</v>
      </c>
    </row>
    <row r="237" customFormat="false" ht="15" hidden="false" customHeight="true" outlineLevel="0" collapsed="false">
      <c r="A237" s="7" t="n">
        <v>9</v>
      </c>
      <c r="B237" s="33" t="s">
        <v>186</v>
      </c>
      <c r="C237" s="33"/>
      <c r="D237" s="34" t="s">
        <v>187</v>
      </c>
      <c r="E237" s="34"/>
      <c r="F237" s="34"/>
      <c r="G237" s="35" t="s">
        <v>49</v>
      </c>
      <c r="H237" s="36" t="n">
        <v>1</v>
      </c>
      <c r="I237" s="36"/>
      <c r="J237" s="37"/>
      <c r="K237" s="37" t="n">
        <f aca="false">IF(AND(H237= "",I237= ""), 0, ROUND(ROUND(J237, 2) * ROUND(IF(I237="",H237,I237),  0), 2))</f>
        <v>0</v>
      </c>
      <c r="L237" s="7"/>
      <c r="N237" s="38" t="n">
        <v>0.2</v>
      </c>
      <c r="R237" s="7" t="n">
        <v>1384</v>
      </c>
    </row>
    <row r="238" customFormat="false" ht="15" hidden="true" customHeight="false" outlineLevel="0" collapsed="false">
      <c r="A238" s="20" t="s">
        <v>50</v>
      </c>
    </row>
    <row r="239" customFormat="false" ht="15" hidden="false" customHeight="true" outlineLevel="0" collapsed="false">
      <c r="A239" s="7" t="n">
        <v>9</v>
      </c>
      <c r="B239" s="33" t="s">
        <v>188</v>
      </c>
      <c r="C239" s="33"/>
      <c r="D239" s="34" t="s">
        <v>189</v>
      </c>
      <c r="E239" s="34"/>
      <c r="F239" s="34"/>
      <c r="G239" s="35" t="s">
        <v>49</v>
      </c>
      <c r="H239" s="36" t="n">
        <v>1</v>
      </c>
      <c r="I239" s="36"/>
      <c r="J239" s="37"/>
      <c r="K239" s="37" t="n">
        <f aca="false">IF(AND(H239= "",I239= ""), 0, ROUND(ROUND(J239, 2) * ROUND(IF(I239="",H239,I239),  0), 2))</f>
        <v>0</v>
      </c>
      <c r="L239" s="7"/>
      <c r="N239" s="38" t="n">
        <v>0.2</v>
      </c>
      <c r="R239" s="7" t="n">
        <v>1384</v>
      </c>
    </row>
    <row r="240" customFormat="false" ht="15" hidden="true" customHeight="false" outlineLevel="0" collapsed="false">
      <c r="A240" s="20" t="s">
        <v>77</v>
      </c>
    </row>
    <row r="241" customFormat="false" ht="15" hidden="true" customHeight="false" outlineLevel="0" collapsed="false">
      <c r="A241" s="20" t="s">
        <v>50</v>
      </c>
    </row>
    <row r="242" customFormat="false" ht="15" hidden="true" customHeight="false" outlineLevel="0" collapsed="false">
      <c r="A242" s="20" t="s">
        <v>66</v>
      </c>
    </row>
    <row r="243" customFormat="false" ht="15" hidden="false" customHeight="true" outlineLevel="0" collapsed="false">
      <c r="A243" s="7" t="n">
        <v>5</v>
      </c>
      <c r="B243" s="26" t="s">
        <v>190</v>
      </c>
      <c r="C243" s="26"/>
      <c r="D243" s="48" t="s">
        <v>191</v>
      </c>
      <c r="E243" s="48"/>
      <c r="F243" s="48"/>
      <c r="G243" s="49"/>
      <c r="H243" s="49"/>
      <c r="I243" s="49"/>
      <c r="J243" s="49"/>
      <c r="K243" s="50"/>
      <c r="L243" s="7"/>
    </row>
    <row r="244" customFormat="false" ht="15" hidden="false" customHeight="true" outlineLevel="0" collapsed="false">
      <c r="A244" s="7" t="n">
        <v>9</v>
      </c>
      <c r="B244" s="33" t="s">
        <v>192</v>
      </c>
      <c r="C244" s="33"/>
      <c r="D244" s="34" t="s">
        <v>193</v>
      </c>
      <c r="E244" s="34"/>
      <c r="F244" s="34"/>
      <c r="G244" s="35" t="s">
        <v>49</v>
      </c>
      <c r="H244" s="36" t="n">
        <v>1</v>
      </c>
      <c r="I244" s="36"/>
      <c r="J244" s="37"/>
      <c r="K244" s="37" t="n">
        <f aca="false">IF(AND(H244= "",I244= ""), 0, ROUND(ROUND(J244, 2) * ROUND(IF(I244="",H244,I244),  0), 2))</f>
        <v>0</v>
      </c>
      <c r="L244" s="7"/>
      <c r="N244" s="38" t="n">
        <v>0.2</v>
      </c>
      <c r="R244" s="7" t="n">
        <v>1384</v>
      </c>
    </row>
    <row r="245" customFormat="false" ht="15" hidden="true" customHeight="false" outlineLevel="0" collapsed="false">
      <c r="A245" s="20" t="s">
        <v>77</v>
      </c>
    </row>
    <row r="246" customFormat="false" ht="15" hidden="true" customHeight="false" outlineLevel="0" collapsed="false">
      <c r="A246" s="20" t="s">
        <v>77</v>
      </c>
    </row>
    <row r="247" customFormat="false" ht="15" hidden="true" customHeight="false" outlineLevel="0" collapsed="false">
      <c r="A247" s="20" t="s">
        <v>77</v>
      </c>
    </row>
    <row r="248" customFormat="false" ht="15" hidden="true" customHeight="false" outlineLevel="0" collapsed="false">
      <c r="A248" s="20" t="s">
        <v>77</v>
      </c>
    </row>
    <row r="249" customFormat="false" ht="15" hidden="true" customHeight="false" outlineLevel="0" collapsed="false">
      <c r="A249" s="20" t="s">
        <v>77</v>
      </c>
    </row>
    <row r="250" customFormat="false" ht="15" hidden="true" customHeight="false" outlineLevel="0" collapsed="false">
      <c r="A250" s="20" t="s">
        <v>77</v>
      </c>
    </row>
    <row r="251" customFormat="false" ht="15" hidden="true" customHeight="false" outlineLevel="0" collapsed="false">
      <c r="A251" s="20" t="s">
        <v>77</v>
      </c>
    </row>
    <row r="252" customFormat="false" ht="15" hidden="true" customHeight="false" outlineLevel="0" collapsed="false">
      <c r="A252" s="20" t="s">
        <v>50</v>
      </c>
    </row>
    <row r="253" customFormat="false" ht="15" hidden="false" customHeight="true" outlineLevel="0" collapsed="false">
      <c r="A253" s="7" t="n">
        <v>9</v>
      </c>
      <c r="B253" s="33" t="s">
        <v>194</v>
      </c>
      <c r="C253" s="33"/>
      <c r="D253" s="34" t="s">
        <v>195</v>
      </c>
      <c r="E253" s="34"/>
      <c r="F253" s="34"/>
      <c r="G253" s="35" t="s">
        <v>49</v>
      </c>
      <c r="H253" s="36" t="n">
        <v>1</v>
      </c>
      <c r="I253" s="36"/>
      <c r="J253" s="37"/>
      <c r="K253" s="37" t="n">
        <f aca="false">IF(AND(H253= "",I253= ""), 0, ROUND(ROUND(J253, 2) * ROUND(IF(I253="",H253,I253),  0), 2))</f>
        <v>0</v>
      </c>
      <c r="L253" s="7"/>
      <c r="N253" s="38" t="n">
        <v>0.2</v>
      </c>
      <c r="R253" s="7" t="n">
        <v>1384</v>
      </c>
    </row>
    <row r="254" customFormat="false" ht="15" hidden="true" customHeight="false" outlineLevel="0" collapsed="false">
      <c r="A254" s="20" t="s">
        <v>77</v>
      </c>
    </row>
    <row r="255" customFormat="false" ht="15" hidden="true" customHeight="false" outlineLevel="0" collapsed="false">
      <c r="A255" s="20" t="s">
        <v>50</v>
      </c>
    </row>
    <row r="256" customFormat="false" ht="15" hidden="false" customHeight="true" outlineLevel="0" collapsed="false">
      <c r="A256" s="7" t="n">
        <v>9</v>
      </c>
      <c r="B256" s="33" t="s">
        <v>196</v>
      </c>
      <c r="C256" s="33"/>
      <c r="D256" s="34" t="s">
        <v>197</v>
      </c>
      <c r="E256" s="34"/>
      <c r="F256" s="34"/>
      <c r="G256" s="35" t="s">
        <v>49</v>
      </c>
      <c r="H256" s="36" t="n">
        <v>1</v>
      </c>
      <c r="I256" s="36"/>
      <c r="J256" s="37"/>
      <c r="K256" s="37" t="n">
        <f aca="false">IF(AND(H256= "",I256= ""), 0, ROUND(ROUND(J256, 2) * ROUND(IF(I256="",H256,I256),  0), 2))</f>
        <v>0</v>
      </c>
      <c r="L256" s="7"/>
      <c r="N256" s="38" t="n">
        <v>0.2</v>
      </c>
      <c r="R256" s="7" t="n">
        <v>1384</v>
      </c>
    </row>
    <row r="257" customFormat="false" ht="15" hidden="true" customHeight="false" outlineLevel="0" collapsed="false">
      <c r="A257" s="20" t="s">
        <v>77</v>
      </c>
    </row>
    <row r="258" customFormat="false" ht="15" hidden="true" customHeight="false" outlineLevel="0" collapsed="false">
      <c r="A258" s="20" t="s">
        <v>50</v>
      </c>
    </row>
    <row r="259" customFormat="false" ht="15" hidden="false" customHeight="true" outlineLevel="0" collapsed="false">
      <c r="A259" s="7" t="n">
        <v>9</v>
      </c>
      <c r="B259" s="33" t="s">
        <v>198</v>
      </c>
      <c r="C259" s="33"/>
      <c r="D259" s="34" t="s">
        <v>199</v>
      </c>
      <c r="E259" s="34"/>
      <c r="F259" s="34"/>
      <c r="G259" s="35" t="s">
        <v>49</v>
      </c>
      <c r="H259" s="36" t="n">
        <v>1</v>
      </c>
      <c r="I259" s="36"/>
      <c r="J259" s="37"/>
      <c r="K259" s="37" t="n">
        <f aca="false">IF(AND(H259= "",I259= ""), 0, ROUND(ROUND(J259, 2) * ROUND(IF(I259="",H259,I259),  0), 2))</f>
        <v>0</v>
      </c>
      <c r="L259" s="7"/>
      <c r="N259" s="38" t="n">
        <v>0.2</v>
      </c>
      <c r="R259" s="7" t="n">
        <v>1384</v>
      </c>
    </row>
    <row r="260" customFormat="false" ht="15" hidden="true" customHeight="false" outlineLevel="0" collapsed="false">
      <c r="A260" s="20" t="s">
        <v>77</v>
      </c>
    </row>
    <row r="261" customFormat="false" ht="15" hidden="true" customHeight="false" outlineLevel="0" collapsed="false">
      <c r="A261" s="20" t="s">
        <v>50</v>
      </c>
    </row>
    <row r="262" customFormat="false" ht="15" hidden="true" customHeight="false" outlineLevel="0" collapsed="false">
      <c r="A262" s="20" t="s">
        <v>66</v>
      </c>
    </row>
    <row r="263" customFormat="false" ht="15" hidden="false" customHeight="true" outlineLevel="0" collapsed="false">
      <c r="A263" s="7" t="n">
        <v>5</v>
      </c>
      <c r="B263" s="26" t="s">
        <v>200</v>
      </c>
      <c r="C263" s="26"/>
      <c r="D263" s="48" t="s">
        <v>201</v>
      </c>
      <c r="E263" s="48"/>
      <c r="F263" s="48"/>
      <c r="G263" s="49"/>
      <c r="H263" s="49"/>
      <c r="I263" s="49"/>
      <c r="J263" s="49"/>
      <c r="K263" s="50"/>
      <c r="L263" s="7"/>
    </row>
    <row r="264" customFormat="false" ht="15" hidden="true" customHeight="false" outlineLevel="0" collapsed="false">
      <c r="A264" s="20" t="s">
        <v>60</v>
      </c>
    </row>
    <row r="265" customFormat="false" ht="15" hidden="false" customHeight="true" outlineLevel="0" collapsed="false">
      <c r="A265" s="7" t="n">
        <v>9</v>
      </c>
      <c r="B265" s="33" t="s">
        <v>202</v>
      </c>
      <c r="C265" s="33"/>
      <c r="D265" s="34" t="s">
        <v>203</v>
      </c>
      <c r="E265" s="34"/>
      <c r="F265" s="34"/>
      <c r="G265" s="35" t="s">
        <v>14</v>
      </c>
      <c r="H265" s="36" t="n">
        <v>2</v>
      </c>
      <c r="I265" s="36"/>
      <c r="J265" s="37"/>
      <c r="K265" s="37" t="n">
        <f aca="false">IF(AND(H265= "",I265= ""), 0, ROUND(ROUND(J265, 2) * ROUND(IF(I265="",H265,I265),  0), 2))</f>
        <v>0</v>
      </c>
      <c r="L265" s="7"/>
      <c r="N265" s="38" t="n">
        <v>0.2</v>
      </c>
      <c r="R265" s="7" t="n">
        <v>1384</v>
      </c>
    </row>
    <row r="266" customFormat="false" ht="15" hidden="true" customHeight="false" outlineLevel="0" collapsed="false">
      <c r="A266" s="20" t="s">
        <v>77</v>
      </c>
    </row>
    <row r="267" customFormat="false" ht="15" hidden="true" customHeight="false" outlineLevel="0" collapsed="false">
      <c r="A267" s="20" t="s">
        <v>50</v>
      </c>
    </row>
    <row r="268" customFormat="false" ht="15" hidden="false" customHeight="true" outlineLevel="0" collapsed="false">
      <c r="A268" s="7" t="n">
        <v>9</v>
      </c>
      <c r="B268" s="33" t="s">
        <v>204</v>
      </c>
      <c r="C268" s="33"/>
      <c r="D268" s="34" t="s">
        <v>205</v>
      </c>
      <c r="E268" s="34"/>
      <c r="F268" s="34"/>
      <c r="G268" s="35" t="s">
        <v>14</v>
      </c>
      <c r="H268" s="36" t="n">
        <v>2</v>
      </c>
      <c r="I268" s="36"/>
      <c r="J268" s="37"/>
      <c r="K268" s="37" t="n">
        <f aca="false">IF(AND(H268= "",I268= ""), 0, ROUND(ROUND(J268, 2) * ROUND(IF(I268="",H268,I268),  0), 2))</f>
        <v>0</v>
      </c>
      <c r="L268" s="7"/>
      <c r="N268" s="38" t="n">
        <v>0.2</v>
      </c>
      <c r="R268" s="7" t="n">
        <v>1384</v>
      </c>
    </row>
    <row r="269" customFormat="false" ht="15" hidden="true" customHeight="false" outlineLevel="0" collapsed="false">
      <c r="A269" s="20" t="s">
        <v>77</v>
      </c>
    </row>
    <row r="270" customFormat="false" ht="15" hidden="true" customHeight="false" outlineLevel="0" collapsed="false">
      <c r="A270" s="20" t="s">
        <v>50</v>
      </c>
    </row>
    <row r="271" customFormat="false" ht="15" hidden="true" customHeight="false" outlineLevel="0" collapsed="false">
      <c r="A271" s="20" t="s">
        <v>66</v>
      </c>
    </row>
    <row r="272" customFormat="false" ht="15" hidden="false" customHeight="true" outlineLevel="0" collapsed="false">
      <c r="A272" s="7" t="n">
        <v>5</v>
      </c>
      <c r="B272" s="26" t="s">
        <v>206</v>
      </c>
      <c r="C272" s="26"/>
      <c r="D272" s="48" t="s">
        <v>207</v>
      </c>
      <c r="E272" s="48"/>
      <c r="F272" s="48"/>
      <c r="G272" s="49"/>
      <c r="H272" s="49"/>
      <c r="I272" s="49"/>
      <c r="J272" s="49"/>
      <c r="K272" s="50"/>
      <c r="L272" s="7"/>
    </row>
    <row r="273" customFormat="false" ht="15" hidden="false" customHeight="true" outlineLevel="0" collapsed="false">
      <c r="A273" s="7" t="n">
        <v>9</v>
      </c>
      <c r="B273" s="33" t="s">
        <v>208</v>
      </c>
      <c r="C273" s="33"/>
      <c r="D273" s="34" t="s">
        <v>209</v>
      </c>
      <c r="E273" s="34"/>
      <c r="F273" s="34"/>
      <c r="G273" s="35" t="s">
        <v>49</v>
      </c>
      <c r="H273" s="36" t="n">
        <v>1</v>
      </c>
      <c r="I273" s="36"/>
      <c r="J273" s="37"/>
      <c r="K273" s="37" t="n">
        <f aca="false">IF(AND(H273= "",I273= ""), 0, ROUND(ROUND(J273, 2) * ROUND(IF(I273="",H273,I273),  0), 2))</f>
        <v>0</v>
      </c>
      <c r="L273" s="7"/>
      <c r="N273" s="38" t="n">
        <v>0.2</v>
      </c>
      <c r="R273" s="7" t="n">
        <v>1384</v>
      </c>
    </row>
    <row r="274" customFormat="false" ht="15" hidden="true" customHeight="false" outlineLevel="0" collapsed="false">
      <c r="A274" s="20" t="s">
        <v>77</v>
      </c>
    </row>
    <row r="275" customFormat="false" ht="15" hidden="true" customHeight="false" outlineLevel="0" collapsed="false">
      <c r="A275" s="20" t="s">
        <v>77</v>
      </c>
    </row>
    <row r="276" customFormat="false" ht="15" hidden="true" customHeight="false" outlineLevel="0" collapsed="false">
      <c r="A276" s="20" t="s">
        <v>77</v>
      </c>
    </row>
    <row r="277" customFormat="false" ht="15" hidden="true" customHeight="false" outlineLevel="0" collapsed="false">
      <c r="A277" s="20" t="s">
        <v>50</v>
      </c>
    </row>
    <row r="278" customFormat="false" ht="15" hidden="true" customHeight="false" outlineLevel="0" collapsed="false">
      <c r="A278" s="20" t="s">
        <v>66</v>
      </c>
    </row>
    <row r="279" customFormat="false" ht="15" hidden="false" customHeight="true" outlineLevel="0" collapsed="false">
      <c r="A279" s="7" t="n">
        <v>5</v>
      </c>
      <c r="B279" s="26" t="s">
        <v>210</v>
      </c>
      <c r="C279" s="26"/>
      <c r="D279" s="48" t="s">
        <v>211</v>
      </c>
      <c r="E279" s="48"/>
      <c r="F279" s="48"/>
      <c r="G279" s="49"/>
      <c r="H279" s="49"/>
      <c r="I279" s="49"/>
      <c r="J279" s="49"/>
      <c r="K279" s="50"/>
      <c r="L279" s="7"/>
    </row>
    <row r="280" customFormat="false" ht="15" hidden="true" customHeight="false" outlineLevel="0" collapsed="false">
      <c r="A280" s="20" t="s">
        <v>60</v>
      </c>
    </row>
    <row r="281" customFormat="false" ht="15" hidden="false" customHeight="true" outlineLevel="0" collapsed="false">
      <c r="A281" s="7" t="n">
        <v>9</v>
      </c>
      <c r="B281" s="33" t="s">
        <v>212</v>
      </c>
      <c r="C281" s="33"/>
      <c r="D281" s="34" t="s">
        <v>211</v>
      </c>
      <c r="E281" s="34"/>
      <c r="F281" s="34"/>
      <c r="G281" s="35" t="s">
        <v>49</v>
      </c>
      <c r="H281" s="36" t="n">
        <v>1</v>
      </c>
      <c r="I281" s="36"/>
      <c r="J281" s="37"/>
      <c r="K281" s="37" t="n">
        <f aca="false">IF(AND(H281= "",I281= ""), 0, ROUND(ROUND(J281, 2) * ROUND(IF(I281="",H281,I281),  0), 2))</f>
        <v>0</v>
      </c>
      <c r="L281" s="7"/>
      <c r="N281" s="38" t="n">
        <v>0.2</v>
      </c>
      <c r="R281" s="7" t="n">
        <v>1384</v>
      </c>
    </row>
    <row r="282" customFormat="false" ht="15" hidden="true" customHeight="false" outlineLevel="0" collapsed="false">
      <c r="A282" s="20" t="s">
        <v>50</v>
      </c>
    </row>
    <row r="283" customFormat="false" ht="15" hidden="true" customHeight="false" outlineLevel="0" collapsed="false">
      <c r="A283" s="20" t="s">
        <v>66</v>
      </c>
    </row>
    <row r="284" customFormat="false" ht="16.4" hidden="false" customHeight="true" outlineLevel="0" collapsed="false">
      <c r="A284" s="7" t="n">
        <v>5</v>
      </c>
      <c r="B284" s="26" t="s">
        <v>213</v>
      </c>
      <c r="C284" s="26"/>
      <c r="D284" s="48" t="s">
        <v>214</v>
      </c>
      <c r="E284" s="48"/>
      <c r="F284" s="48"/>
      <c r="G284" s="49"/>
      <c r="H284" s="49"/>
      <c r="I284" s="49"/>
      <c r="J284" s="49"/>
      <c r="K284" s="50"/>
      <c r="L284" s="7"/>
    </row>
    <row r="285" customFormat="false" ht="15" hidden="false" customHeight="true" outlineLevel="0" collapsed="false">
      <c r="A285" s="7" t="n">
        <v>9</v>
      </c>
      <c r="B285" s="33" t="s">
        <v>215</v>
      </c>
      <c r="C285" s="33"/>
      <c r="D285" s="34" t="s">
        <v>216</v>
      </c>
      <c r="E285" s="34"/>
      <c r="F285" s="34"/>
      <c r="G285" s="35" t="s">
        <v>49</v>
      </c>
      <c r="H285" s="36" t="n">
        <v>1</v>
      </c>
      <c r="I285" s="36"/>
      <c r="J285" s="37"/>
      <c r="K285" s="37" t="n">
        <f aca="false">IF(AND(H285= "",I285= ""), 0, ROUND(ROUND(J285, 2) * ROUND(IF(I285="",H285,I285),  0), 2))</f>
        <v>0</v>
      </c>
      <c r="L285" s="7"/>
      <c r="N285" s="38" t="n">
        <v>0.2</v>
      </c>
      <c r="R285" s="7" t="n">
        <v>1384</v>
      </c>
    </row>
    <row r="286" customFormat="false" ht="15" hidden="true" customHeight="false" outlineLevel="0" collapsed="false">
      <c r="A286" s="20" t="s">
        <v>50</v>
      </c>
    </row>
    <row r="287" customFormat="false" ht="15" hidden="true" customHeight="false" outlineLevel="0" collapsed="false">
      <c r="A287" s="20" t="s">
        <v>60</v>
      </c>
    </row>
    <row r="288" customFormat="false" ht="15" hidden="true" customHeight="false" outlineLevel="0" collapsed="false">
      <c r="A288" s="20" t="s">
        <v>66</v>
      </c>
    </row>
    <row r="289" customFormat="false" ht="16.4" hidden="false" customHeight="true" outlineLevel="0" collapsed="false">
      <c r="A289" s="7" t="n">
        <v>5</v>
      </c>
      <c r="B289" s="26" t="s">
        <v>217</v>
      </c>
      <c r="C289" s="26"/>
      <c r="D289" s="48" t="s">
        <v>218</v>
      </c>
      <c r="E289" s="48"/>
      <c r="F289" s="48"/>
      <c r="G289" s="49"/>
      <c r="H289" s="49"/>
      <c r="I289" s="49"/>
      <c r="J289" s="49"/>
      <c r="K289" s="50"/>
      <c r="L289" s="7"/>
    </row>
    <row r="290" customFormat="false" ht="15" hidden="false" customHeight="true" outlineLevel="0" collapsed="false">
      <c r="A290" s="7" t="n">
        <v>9</v>
      </c>
      <c r="B290" s="33" t="s">
        <v>219</v>
      </c>
      <c r="C290" s="33"/>
      <c r="D290" s="34" t="s">
        <v>220</v>
      </c>
      <c r="E290" s="34"/>
      <c r="F290" s="34"/>
      <c r="G290" s="35" t="s">
        <v>14</v>
      </c>
      <c r="H290" s="36" t="n">
        <v>32</v>
      </c>
      <c r="I290" s="36"/>
      <c r="J290" s="37"/>
      <c r="K290" s="37" t="n">
        <f aca="false">IF(AND(H290= "",I290= ""), 0, ROUND(ROUND(J290, 2) * ROUND(IF(I290="",H290,I290),  0), 2))</f>
        <v>0</v>
      </c>
      <c r="L290" s="7"/>
      <c r="N290" s="38" t="n">
        <v>0.2</v>
      </c>
      <c r="R290" s="7" t="n">
        <v>1384</v>
      </c>
    </row>
    <row r="291" customFormat="false" ht="15" hidden="true" customHeight="false" outlineLevel="0" collapsed="false">
      <c r="A291" s="20" t="s">
        <v>77</v>
      </c>
    </row>
    <row r="292" customFormat="false" ht="15" hidden="true" customHeight="false" outlineLevel="0" collapsed="false">
      <c r="A292" s="20" t="s">
        <v>50</v>
      </c>
    </row>
    <row r="293" customFormat="false" ht="15" hidden="true" customHeight="false" outlineLevel="0" collapsed="false">
      <c r="A293" s="20" t="s">
        <v>66</v>
      </c>
    </row>
    <row r="294" customFormat="false" ht="15" hidden="false" customHeight="false" outlineLevel="0" collapsed="false">
      <c r="A294" s="20" t="s">
        <v>51</v>
      </c>
      <c r="B294" s="39"/>
      <c r="C294" s="39"/>
      <c r="D294" s="40"/>
      <c r="E294" s="40"/>
      <c r="F294" s="40"/>
      <c r="K294" s="39"/>
    </row>
    <row r="295" customFormat="false" ht="15" hidden="false" customHeight="true" outlineLevel="0" collapsed="false">
      <c r="B295" s="39"/>
      <c r="C295" s="39"/>
      <c r="D295" s="41" t="s">
        <v>135</v>
      </c>
      <c r="E295" s="41"/>
      <c r="F295" s="41"/>
      <c r="G295" s="42"/>
      <c r="H295" s="42"/>
      <c r="I295" s="42"/>
      <c r="J295" s="42"/>
      <c r="K295" s="42"/>
    </row>
    <row r="296" customFormat="false" ht="15" hidden="false" customHeight="false" outlineLevel="0" collapsed="false">
      <c r="B296" s="39"/>
      <c r="C296" s="39"/>
      <c r="D296" s="43"/>
      <c r="E296" s="43"/>
      <c r="F296" s="43"/>
      <c r="G296" s="9"/>
      <c r="H296" s="9"/>
      <c r="I296" s="9"/>
      <c r="J296" s="9"/>
      <c r="K296" s="9"/>
    </row>
    <row r="297" customFormat="false" ht="15" hidden="false" customHeight="true" outlineLevel="0" collapsed="false">
      <c r="B297" s="39"/>
      <c r="C297" s="39"/>
      <c r="D297" s="44" t="s">
        <v>52</v>
      </c>
      <c r="E297" s="44"/>
      <c r="F297" s="44"/>
      <c r="G297" s="45" t="n">
        <f aca="false">SUMIF(L167:L294, IF(L166="","",L166), K167:K294)</f>
        <v>0</v>
      </c>
      <c r="H297" s="45"/>
      <c r="I297" s="45"/>
      <c r="J297" s="45"/>
      <c r="K297" s="45"/>
    </row>
    <row r="298" customFormat="false" ht="15" hidden="true" customHeight="true" outlineLevel="0" collapsed="false">
      <c r="B298" s="39"/>
      <c r="C298" s="39"/>
      <c r="D298" s="46" t="s">
        <v>53</v>
      </c>
      <c r="E298" s="46"/>
      <c r="F298" s="46"/>
      <c r="G298" s="47" t="n">
        <f aca="false">ROUND(SUMIF(L167:L294, IF(L166="","",L166), K167:K294) * 0.2, 2)</f>
        <v>0</v>
      </c>
      <c r="H298" s="47"/>
      <c r="I298" s="47"/>
      <c r="J298" s="47"/>
      <c r="K298" s="47"/>
    </row>
    <row r="299" customFormat="false" ht="15" hidden="true" customHeight="true" outlineLevel="0" collapsed="false">
      <c r="B299" s="39"/>
      <c r="C299" s="39"/>
      <c r="D299" s="44" t="s">
        <v>54</v>
      </c>
      <c r="E299" s="44"/>
      <c r="F299" s="44"/>
      <c r="G299" s="45" t="n">
        <f aca="false">SUM(G297:G298)</f>
        <v>0</v>
      </c>
      <c r="H299" s="45"/>
      <c r="I299" s="45"/>
      <c r="J299" s="45"/>
      <c r="K299" s="45"/>
    </row>
    <row r="300" customFormat="false" ht="15" hidden="false" customHeight="true" outlineLevel="0" collapsed="false">
      <c r="A300" s="7" t="n">
        <v>4</v>
      </c>
      <c r="B300" s="26" t="s">
        <v>221</v>
      </c>
      <c r="C300" s="26"/>
      <c r="D300" s="30" t="s">
        <v>222</v>
      </c>
      <c r="E300" s="30"/>
      <c r="F300" s="30"/>
      <c r="G300" s="31"/>
      <c r="H300" s="31"/>
      <c r="I300" s="31"/>
      <c r="J300" s="31"/>
      <c r="K300" s="32"/>
      <c r="L300" s="7"/>
    </row>
    <row r="301" customFormat="false" ht="15" hidden="false" customHeight="true" outlineLevel="0" collapsed="false">
      <c r="A301" s="7" t="n">
        <v>9</v>
      </c>
      <c r="B301" s="33" t="s">
        <v>223</v>
      </c>
      <c r="C301" s="33"/>
      <c r="D301" s="34" t="s">
        <v>224</v>
      </c>
      <c r="E301" s="34"/>
      <c r="F301" s="34"/>
      <c r="G301" s="35" t="s">
        <v>49</v>
      </c>
      <c r="H301" s="36" t="n">
        <v>1</v>
      </c>
      <c r="I301" s="36"/>
      <c r="J301" s="37"/>
      <c r="K301" s="37" t="n">
        <f aca="false">IF(AND(H301= "",I301= ""), 0, ROUND(ROUND(J301, 2) * ROUND(IF(I301="",H301,I301),  0), 2))</f>
        <v>0</v>
      </c>
      <c r="L301" s="7"/>
      <c r="N301" s="38" t="n">
        <v>0.2</v>
      </c>
      <c r="R301" s="7" t="n">
        <v>1384</v>
      </c>
    </row>
    <row r="302" customFormat="false" ht="15" hidden="true" customHeight="false" outlineLevel="0" collapsed="false">
      <c r="A302" s="20" t="s">
        <v>77</v>
      </c>
    </row>
    <row r="303" customFormat="false" ht="15" hidden="true" customHeight="false" outlineLevel="0" collapsed="false">
      <c r="A303" s="20" t="s">
        <v>50</v>
      </c>
    </row>
    <row r="304" customFormat="false" ht="15" hidden="false" customHeight="false" outlineLevel="0" collapsed="false">
      <c r="A304" s="20" t="s">
        <v>51</v>
      </c>
      <c r="B304" s="39"/>
      <c r="C304" s="39"/>
      <c r="D304" s="40"/>
      <c r="E304" s="40"/>
      <c r="F304" s="40"/>
      <c r="K304" s="39"/>
    </row>
    <row r="305" customFormat="false" ht="15" hidden="false" customHeight="true" outlineLevel="0" collapsed="false">
      <c r="B305" s="39"/>
      <c r="C305" s="39"/>
      <c r="D305" s="41" t="s">
        <v>222</v>
      </c>
      <c r="E305" s="41"/>
      <c r="F305" s="41"/>
      <c r="G305" s="42"/>
      <c r="H305" s="42"/>
      <c r="I305" s="42"/>
      <c r="J305" s="42"/>
      <c r="K305" s="42"/>
    </row>
    <row r="306" customFormat="false" ht="15" hidden="false" customHeight="false" outlineLevel="0" collapsed="false">
      <c r="B306" s="39"/>
      <c r="C306" s="39"/>
      <c r="D306" s="43"/>
      <c r="E306" s="43"/>
      <c r="F306" s="43"/>
      <c r="G306" s="9"/>
      <c r="H306" s="9"/>
      <c r="I306" s="9"/>
      <c r="J306" s="9"/>
      <c r="K306" s="9"/>
    </row>
    <row r="307" customFormat="false" ht="15" hidden="false" customHeight="true" outlineLevel="0" collapsed="false">
      <c r="B307" s="39"/>
      <c r="C307" s="39"/>
      <c r="D307" s="44" t="s">
        <v>52</v>
      </c>
      <c r="E307" s="44"/>
      <c r="F307" s="44"/>
      <c r="G307" s="45" t="n">
        <f aca="false">SUMIF(L301:L304, IF(L300="","",L300), K301:K304)</f>
        <v>0</v>
      </c>
      <c r="H307" s="45"/>
      <c r="I307" s="45"/>
      <c r="J307" s="45"/>
      <c r="K307" s="45"/>
    </row>
    <row r="308" customFormat="false" ht="15" hidden="true" customHeight="true" outlineLevel="0" collapsed="false">
      <c r="B308" s="39"/>
      <c r="C308" s="39"/>
      <c r="D308" s="46" t="s">
        <v>53</v>
      </c>
      <c r="E308" s="46"/>
      <c r="F308" s="46"/>
      <c r="G308" s="47" t="n">
        <f aca="false">ROUND(SUMIF(L301:L304, IF(L300="","",L300), K301:K304) * 0.2, 2)</f>
        <v>0</v>
      </c>
      <c r="H308" s="47"/>
      <c r="I308" s="47"/>
      <c r="J308" s="47"/>
      <c r="K308" s="47"/>
    </row>
    <row r="309" customFormat="false" ht="15" hidden="true" customHeight="true" outlineLevel="0" collapsed="false">
      <c r="B309" s="39"/>
      <c r="C309" s="39"/>
      <c r="D309" s="44" t="s">
        <v>54</v>
      </c>
      <c r="E309" s="44"/>
      <c r="F309" s="44"/>
      <c r="G309" s="45" t="n">
        <f aca="false">SUM(G307:G308)</f>
        <v>0</v>
      </c>
      <c r="H309" s="45"/>
      <c r="I309" s="45"/>
      <c r="J309" s="45"/>
      <c r="K309" s="45"/>
    </row>
    <row r="310" customFormat="false" ht="15" hidden="false" customHeight="true" outlineLevel="0" collapsed="false">
      <c r="A310" s="7" t="n">
        <v>4</v>
      </c>
      <c r="B310" s="26" t="s">
        <v>225</v>
      </c>
      <c r="C310" s="26"/>
      <c r="D310" s="30" t="s">
        <v>226</v>
      </c>
      <c r="E310" s="30"/>
      <c r="F310" s="30"/>
      <c r="G310" s="31"/>
      <c r="H310" s="31"/>
      <c r="I310" s="31"/>
      <c r="J310" s="31"/>
      <c r="K310" s="32"/>
      <c r="L310" s="7"/>
    </row>
    <row r="311" customFormat="false" ht="15" hidden="true" customHeight="false" outlineLevel="0" collapsed="false">
      <c r="A311" s="20" t="s">
        <v>47</v>
      </c>
    </row>
    <row r="312" customFormat="false" ht="15" hidden="true" customHeight="false" outlineLevel="0" collapsed="false">
      <c r="A312" s="20" t="s">
        <v>47</v>
      </c>
    </row>
    <row r="313" customFormat="false" ht="15" hidden="true" customHeight="false" outlineLevel="0" collapsed="false">
      <c r="A313" s="20" t="s">
        <v>47</v>
      </c>
    </row>
    <row r="314" customFormat="false" ht="15" hidden="false" customHeight="true" outlineLevel="0" collapsed="false">
      <c r="A314" s="7" t="n">
        <v>8</v>
      </c>
      <c r="B314" s="33" t="s">
        <v>227</v>
      </c>
      <c r="C314" s="33"/>
      <c r="D314" s="52" t="s">
        <v>228</v>
      </c>
      <c r="E314" s="52"/>
      <c r="F314" s="52"/>
      <c r="K314" s="53"/>
      <c r="L314" s="7"/>
    </row>
    <row r="315" customFormat="false" ht="15" hidden="true" customHeight="false" outlineLevel="0" collapsed="false">
      <c r="A315" s="20" t="s">
        <v>229</v>
      </c>
    </row>
    <row r="316" customFormat="false" ht="15" hidden="true" customHeight="false" outlineLevel="0" collapsed="false">
      <c r="A316" s="20" t="s">
        <v>229</v>
      </c>
    </row>
    <row r="317" customFormat="false" ht="15" hidden="true" customHeight="false" outlineLevel="0" collapsed="false">
      <c r="A317" s="20" t="s">
        <v>229</v>
      </c>
    </row>
    <row r="318" customFormat="false" ht="15" hidden="true" customHeight="false" outlineLevel="0" collapsed="false">
      <c r="A318" s="20" t="s">
        <v>229</v>
      </c>
    </row>
    <row r="319" customFormat="false" ht="15" hidden="true" customHeight="false" outlineLevel="0" collapsed="false">
      <c r="A319" s="20" t="s">
        <v>230</v>
      </c>
    </row>
    <row r="320" customFormat="false" ht="15" hidden="false" customHeight="true" outlineLevel="0" collapsed="false">
      <c r="A320" s="7" t="n">
        <v>9</v>
      </c>
      <c r="B320" s="33" t="s">
        <v>231</v>
      </c>
      <c r="C320" s="33"/>
      <c r="D320" s="34" t="s">
        <v>226</v>
      </c>
      <c r="E320" s="34"/>
      <c r="F320" s="34"/>
      <c r="G320" s="35" t="s">
        <v>49</v>
      </c>
      <c r="H320" s="36" t="n">
        <v>1</v>
      </c>
      <c r="I320" s="36"/>
      <c r="J320" s="37"/>
      <c r="K320" s="37" t="n">
        <f aca="false">IF(AND(H320= "",I320= ""), 0, ROUND(ROUND(J320, 2) * ROUND(IF(I320="",H320,I320),  0), 2))</f>
        <v>0</v>
      </c>
      <c r="L320" s="7"/>
      <c r="N320" s="38" t="n">
        <v>0.2</v>
      </c>
      <c r="R320" s="7" t="n">
        <v>1384</v>
      </c>
    </row>
    <row r="321" customFormat="false" ht="15" hidden="true" customHeight="false" outlineLevel="0" collapsed="false">
      <c r="A321" s="20" t="s">
        <v>50</v>
      </c>
    </row>
    <row r="322" customFormat="false" ht="15" hidden="true" customHeight="false" outlineLevel="0" collapsed="false">
      <c r="A322" s="20" t="s">
        <v>47</v>
      </c>
    </row>
    <row r="323" customFormat="false" ht="15" hidden="false" customHeight="false" outlineLevel="0" collapsed="false">
      <c r="A323" s="20" t="s">
        <v>51</v>
      </c>
      <c r="B323" s="39"/>
      <c r="C323" s="39"/>
      <c r="D323" s="40"/>
      <c r="E323" s="40"/>
      <c r="F323" s="40"/>
      <c r="K323" s="39"/>
    </row>
    <row r="324" customFormat="false" ht="15" hidden="false" customHeight="true" outlineLevel="0" collapsed="false">
      <c r="B324" s="39"/>
      <c r="C324" s="39"/>
      <c r="D324" s="41" t="s">
        <v>226</v>
      </c>
      <c r="E324" s="41"/>
      <c r="F324" s="41"/>
      <c r="G324" s="42"/>
      <c r="H324" s="42"/>
      <c r="I324" s="42"/>
      <c r="J324" s="42"/>
      <c r="K324" s="42"/>
    </row>
    <row r="325" customFormat="false" ht="15" hidden="false" customHeight="false" outlineLevel="0" collapsed="false">
      <c r="B325" s="39"/>
      <c r="C325" s="39"/>
      <c r="D325" s="43"/>
      <c r="E325" s="43"/>
      <c r="F325" s="43"/>
      <c r="G325" s="9"/>
      <c r="H325" s="9"/>
      <c r="I325" s="9"/>
      <c r="J325" s="9"/>
      <c r="K325" s="9"/>
    </row>
    <row r="326" customFormat="false" ht="15" hidden="false" customHeight="true" outlineLevel="0" collapsed="false">
      <c r="B326" s="39"/>
      <c r="C326" s="39"/>
      <c r="D326" s="44" t="s">
        <v>52</v>
      </c>
      <c r="E326" s="44"/>
      <c r="F326" s="44"/>
      <c r="G326" s="45" t="n">
        <f aca="false">SUMIF(L311:L323, IF(L310="","",L310), K311:K323)</f>
        <v>0</v>
      </c>
      <c r="H326" s="45"/>
      <c r="I326" s="45"/>
      <c r="J326" s="45"/>
      <c r="K326" s="45"/>
    </row>
    <row r="327" customFormat="false" ht="15" hidden="true" customHeight="true" outlineLevel="0" collapsed="false">
      <c r="B327" s="39"/>
      <c r="C327" s="39"/>
      <c r="D327" s="46" t="s">
        <v>53</v>
      </c>
      <c r="E327" s="46"/>
      <c r="F327" s="46"/>
      <c r="G327" s="47" t="n">
        <f aca="false">ROUND(SUMIF(L311:L323, IF(L310="","",L310), K311:K323) * 0.2, 2)</f>
        <v>0</v>
      </c>
      <c r="H327" s="47"/>
      <c r="I327" s="47"/>
      <c r="J327" s="47"/>
      <c r="K327" s="47"/>
    </row>
    <row r="328" customFormat="false" ht="15" hidden="true" customHeight="true" outlineLevel="0" collapsed="false">
      <c r="B328" s="39"/>
      <c r="C328" s="39"/>
      <c r="D328" s="44" t="s">
        <v>54</v>
      </c>
      <c r="E328" s="44"/>
      <c r="F328" s="44"/>
      <c r="G328" s="45" t="n">
        <f aca="false">SUM(G326:G327)</f>
        <v>0</v>
      </c>
      <c r="H328" s="45"/>
      <c r="I328" s="45"/>
      <c r="J328" s="45"/>
      <c r="K328" s="45"/>
    </row>
    <row r="329" customFormat="false" ht="15" hidden="false" customHeight="false" outlineLevel="0" collapsed="false">
      <c r="A329" s="20" t="s">
        <v>42</v>
      </c>
      <c r="B329" s="39"/>
      <c r="C329" s="39"/>
      <c r="D329" s="40"/>
      <c r="E329" s="40"/>
      <c r="F329" s="40"/>
      <c r="K329" s="39"/>
    </row>
    <row r="330" customFormat="false" ht="15" hidden="false" customHeight="true" outlineLevel="0" collapsed="false">
      <c r="B330" s="39"/>
      <c r="C330" s="39"/>
      <c r="D330" s="41" t="s">
        <v>115</v>
      </c>
      <c r="E330" s="41"/>
      <c r="F330" s="41"/>
      <c r="G330" s="42"/>
      <c r="H330" s="42"/>
      <c r="I330" s="42"/>
      <c r="J330" s="42"/>
      <c r="K330" s="42"/>
    </row>
    <row r="331" customFormat="false" ht="15" hidden="false" customHeight="false" outlineLevel="0" collapsed="false">
      <c r="B331" s="39"/>
      <c r="C331" s="39"/>
      <c r="D331" s="43"/>
      <c r="E331" s="43"/>
      <c r="F331" s="43"/>
      <c r="G331" s="9"/>
      <c r="H331" s="9"/>
      <c r="I331" s="9"/>
      <c r="J331" s="9"/>
      <c r="K331" s="9"/>
    </row>
    <row r="332" customFormat="false" ht="15" hidden="false" customHeight="true" outlineLevel="0" collapsed="false">
      <c r="B332" s="39"/>
      <c r="C332" s="39"/>
      <c r="D332" s="46" t="s">
        <v>52</v>
      </c>
      <c r="E332" s="46"/>
      <c r="F332" s="46"/>
      <c r="G332" s="47" t="n">
        <f aca="false">SUMIF(L136:L329, IF(L135="","",L135), K136:K329)</f>
        <v>0</v>
      </c>
      <c r="H332" s="47"/>
      <c r="I332" s="47"/>
      <c r="J332" s="47"/>
      <c r="K332" s="47"/>
    </row>
    <row r="333" customFormat="false" ht="15" hidden="false" customHeight="true" outlineLevel="0" collapsed="false">
      <c r="B333" s="39"/>
      <c r="C333" s="39"/>
      <c r="D333" s="46" t="s">
        <v>53</v>
      </c>
      <c r="E333" s="46"/>
      <c r="F333" s="46"/>
      <c r="G333" s="47" t="n">
        <f aca="false">ROUND(SUMIF(L136:L329, IF(L135="","",L135), K136:K329) * 0.2, 2)</f>
        <v>0</v>
      </c>
      <c r="H333" s="47"/>
      <c r="I333" s="47"/>
      <c r="J333" s="47"/>
      <c r="K333" s="47"/>
    </row>
    <row r="334" customFormat="false" ht="15" hidden="false" customHeight="true" outlineLevel="0" collapsed="false">
      <c r="B334" s="39"/>
      <c r="C334" s="39"/>
      <c r="D334" s="44" t="s">
        <v>54</v>
      </c>
      <c r="E334" s="44"/>
      <c r="F334" s="44"/>
      <c r="G334" s="45" t="n">
        <f aca="false">SUM(G332:G333)</f>
        <v>0</v>
      </c>
      <c r="H334" s="45"/>
      <c r="I334" s="45"/>
      <c r="J334" s="45"/>
      <c r="K334" s="45"/>
    </row>
    <row r="335" customFormat="false" ht="31.5" hidden="false" customHeight="true" outlineLevel="0" collapsed="false">
      <c r="B335" s="3"/>
      <c r="C335" s="3"/>
      <c r="D335" s="54" t="s">
        <v>232</v>
      </c>
      <c r="E335" s="54"/>
      <c r="F335" s="54"/>
      <c r="G335" s="54"/>
      <c r="H335" s="54"/>
      <c r="I335" s="54"/>
      <c r="J335" s="54"/>
      <c r="K335" s="54"/>
    </row>
    <row r="337" customFormat="false" ht="15" hidden="false" customHeight="true" outlineLevel="0" collapsed="false">
      <c r="D337" s="55" t="s">
        <v>233</v>
      </c>
      <c r="E337" s="55"/>
      <c r="F337" s="55"/>
      <c r="G337" s="55"/>
      <c r="H337" s="55"/>
      <c r="I337" s="55"/>
      <c r="J337" s="55"/>
      <c r="K337" s="55"/>
    </row>
    <row r="338" customFormat="false" ht="15" hidden="false" customHeight="true" outlineLevel="0" collapsed="false">
      <c r="D338" s="56" t="s">
        <v>234</v>
      </c>
      <c r="E338" s="56"/>
      <c r="F338" s="56"/>
      <c r="G338" s="57" t="n">
        <f aca="false">SUMIF(L10:L65, "", K10:K65)</f>
        <v>0</v>
      </c>
      <c r="H338" s="57"/>
      <c r="I338" s="57"/>
      <c r="J338" s="57"/>
      <c r="K338" s="57"/>
    </row>
    <row r="339" customFormat="false" ht="15" hidden="false" customHeight="true" outlineLevel="0" collapsed="false">
      <c r="D339" s="58" t="s">
        <v>235</v>
      </c>
      <c r="E339" s="58"/>
      <c r="F339" s="58"/>
      <c r="G339" s="59" t="n">
        <f aca="false">SUMIF(L10:L10, "", K10:K10)</f>
        <v>0</v>
      </c>
      <c r="H339" s="59"/>
      <c r="I339" s="59"/>
      <c r="J339" s="59"/>
      <c r="K339" s="59"/>
    </row>
    <row r="340" customFormat="false" ht="15" hidden="false" customHeight="true" outlineLevel="0" collapsed="false">
      <c r="D340" s="58" t="s">
        <v>236</v>
      </c>
      <c r="E340" s="58"/>
      <c r="F340" s="58"/>
      <c r="G340" s="59" t="n">
        <f aca="false">SUMIF(L22:L24, "", K22:K24)</f>
        <v>0</v>
      </c>
      <c r="H340" s="59"/>
      <c r="I340" s="59"/>
      <c r="J340" s="59"/>
      <c r="K340" s="59"/>
    </row>
    <row r="341" customFormat="false" ht="15" hidden="false" customHeight="true" outlineLevel="0" collapsed="false">
      <c r="D341" s="58" t="s">
        <v>237</v>
      </c>
      <c r="E341" s="58"/>
      <c r="F341" s="58"/>
      <c r="G341" s="59" t="n">
        <f aca="false">SUMIF(L36:L36, "", K36:K36)</f>
        <v>0</v>
      </c>
      <c r="H341" s="59"/>
      <c r="I341" s="59"/>
      <c r="J341" s="59"/>
      <c r="K341" s="59"/>
    </row>
    <row r="342" customFormat="false" ht="15" hidden="false" customHeight="true" outlineLevel="0" collapsed="false">
      <c r="D342" s="58" t="s">
        <v>238</v>
      </c>
      <c r="E342" s="58"/>
      <c r="F342" s="58"/>
      <c r="G342" s="59" t="n">
        <f aca="false">SUMIF(L46:L65, "", K46:K65)</f>
        <v>0</v>
      </c>
      <c r="H342" s="59"/>
      <c r="I342" s="59"/>
      <c r="J342" s="59"/>
      <c r="K342" s="59"/>
    </row>
    <row r="343" customFormat="false" ht="15" hidden="false" customHeight="true" outlineLevel="0" collapsed="false">
      <c r="D343" s="56" t="s">
        <v>239</v>
      </c>
      <c r="E343" s="56"/>
      <c r="F343" s="56"/>
      <c r="G343" s="57" t="n">
        <f aca="false">SUMIF(L86:L121, "", K86:K121)</f>
        <v>0</v>
      </c>
      <c r="H343" s="57"/>
      <c r="I343" s="57"/>
      <c r="J343" s="57"/>
      <c r="K343" s="57"/>
    </row>
    <row r="344" customFormat="false" ht="15" hidden="false" customHeight="true" outlineLevel="0" collapsed="false">
      <c r="D344" s="58" t="s">
        <v>240</v>
      </c>
      <c r="E344" s="58"/>
      <c r="F344" s="58"/>
      <c r="G344" s="59" t="n">
        <f aca="false">SUMIF(L86:L86, "", K86:K86)</f>
        <v>0</v>
      </c>
      <c r="H344" s="59"/>
      <c r="I344" s="59"/>
      <c r="J344" s="59"/>
      <c r="K344" s="59"/>
    </row>
    <row r="345" customFormat="false" ht="15" hidden="false" customHeight="true" outlineLevel="0" collapsed="false">
      <c r="D345" s="58" t="s">
        <v>241</v>
      </c>
      <c r="E345" s="58"/>
      <c r="F345" s="58"/>
      <c r="G345" s="59" t="n">
        <f aca="false">SUMIF(L98:L110, "", K98:K110)</f>
        <v>0</v>
      </c>
      <c r="H345" s="59"/>
      <c r="I345" s="59"/>
      <c r="J345" s="59"/>
      <c r="K345" s="59"/>
    </row>
    <row r="346" customFormat="false" ht="15" hidden="false" customHeight="true" outlineLevel="0" collapsed="false">
      <c r="D346" s="58" t="s">
        <v>242</v>
      </c>
      <c r="E346" s="58"/>
      <c r="F346" s="58"/>
      <c r="G346" s="59" t="n">
        <f aca="false">SUMIF(L121:L121, "", K121:K121)</f>
        <v>0</v>
      </c>
      <c r="H346" s="59"/>
      <c r="I346" s="59"/>
      <c r="J346" s="59"/>
      <c r="K346" s="59"/>
    </row>
    <row r="347" customFormat="false" ht="15" hidden="false" customHeight="true" outlineLevel="0" collapsed="false">
      <c r="D347" s="56" t="s">
        <v>243</v>
      </c>
      <c r="E347" s="56"/>
      <c r="F347" s="56"/>
      <c r="G347" s="57" t="n">
        <f aca="false">SUMIF(L139:L320, "", K139:K320)</f>
        <v>0</v>
      </c>
      <c r="H347" s="57"/>
      <c r="I347" s="57"/>
      <c r="J347" s="57"/>
      <c r="K347" s="57"/>
    </row>
    <row r="348" customFormat="false" ht="15" hidden="false" customHeight="true" outlineLevel="0" collapsed="false">
      <c r="D348" s="58" t="s">
        <v>244</v>
      </c>
      <c r="E348" s="58"/>
      <c r="F348" s="58"/>
      <c r="G348" s="59" t="n">
        <f aca="false">SUMIF(L139:L156, "", K139:K156)</f>
        <v>0</v>
      </c>
      <c r="H348" s="59"/>
      <c r="I348" s="59"/>
      <c r="J348" s="59"/>
      <c r="K348" s="59"/>
    </row>
    <row r="349" customFormat="false" ht="15" hidden="false" customHeight="true" outlineLevel="0" collapsed="false">
      <c r="D349" s="58" t="s">
        <v>245</v>
      </c>
      <c r="E349" s="58"/>
      <c r="F349" s="58"/>
      <c r="G349" s="59" t="n">
        <f aca="false">SUMIF(L170:L290, "", K170:K290)</f>
        <v>0</v>
      </c>
      <c r="H349" s="59"/>
      <c r="I349" s="59"/>
      <c r="J349" s="59"/>
      <c r="K349" s="59"/>
    </row>
    <row r="350" customFormat="false" ht="15" hidden="false" customHeight="true" outlineLevel="0" collapsed="false">
      <c r="D350" s="58" t="s">
        <v>246</v>
      </c>
      <c r="E350" s="58"/>
      <c r="F350" s="58"/>
      <c r="G350" s="59" t="n">
        <f aca="false">SUMIF(L301:L301, "", K301:K301)</f>
        <v>0</v>
      </c>
      <c r="H350" s="59"/>
      <c r="I350" s="59"/>
      <c r="J350" s="59"/>
      <c r="K350" s="59"/>
    </row>
    <row r="351" customFormat="false" ht="15" hidden="false" customHeight="true" outlineLevel="0" collapsed="false">
      <c r="D351" s="58" t="s">
        <v>247</v>
      </c>
      <c r="E351" s="58"/>
      <c r="F351" s="58"/>
      <c r="G351" s="59" t="n">
        <f aca="false">SUMIF(L320:L320, "", K320:K320)</f>
        <v>0</v>
      </c>
      <c r="H351" s="59"/>
      <c r="I351" s="59"/>
      <c r="J351" s="59"/>
      <c r="K351" s="59"/>
    </row>
    <row r="352" customFormat="false" ht="15" hidden="false" customHeight="true" outlineLevel="0" collapsed="false">
      <c r="D352" s="60" t="s">
        <v>248</v>
      </c>
      <c r="E352" s="60"/>
      <c r="F352" s="60"/>
      <c r="G352" s="61"/>
      <c r="H352" s="61"/>
      <c r="I352" s="61"/>
      <c r="J352" s="61"/>
      <c r="K352" s="62"/>
    </row>
    <row r="353" customFormat="false" ht="15" hidden="false" customHeight="false" outlineLevel="0" collapsed="false">
      <c r="D353" s="63"/>
      <c r="E353" s="63"/>
      <c r="F353" s="63"/>
      <c r="G353" s="63"/>
      <c r="H353" s="63"/>
      <c r="I353" s="63"/>
      <c r="J353" s="63"/>
      <c r="K353" s="63"/>
    </row>
    <row r="354" customFormat="false" ht="15" hidden="false" customHeight="true" outlineLevel="0" collapsed="false">
      <c r="A354" s="7"/>
      <c r="D354" s="64" t="s">
        <v>52</v>
      </c>
      <c r="E354" s="64"/>
      <c r="F354" s="64"/>
      <c r="G354" s="65" t="n">
        <f aca="false">SUMIF(L5:L335, IF(L4="","",L4), K5:K335)</f>
        <v>0</v>
      </c>
      <c r="H354" s="65"/>
      <c r="I354" s="65"/>
      <c r="J354" s="65"/>
      <c r="K354" s="65"/>
    </row>
    <row r="355" customFormat="false" ht="15" hidden="false" customHeight="true" outlineLevel="0" collapsed="false">
      <c r="A355" s="7"/>
      <c r="D355" s="64" t="s">
        <v>53</v>
      </c>
      <c r="E355" s="64"/>
      <c r="F355" s="64"/>
      <c r="G355" s="65" t="n">
        <f aca="false">ROUND(SUMIF(L5:L335, IF(L4="","",L4), K5:K335) * 0.2, 2)</f>
        <v>0</v>
      </c>
      <c r="H355" s="65"/>
      <c r="I355" s="65"/>
      <c r="J355" s="65"/>
      <c r="K355" s="65"/>
    </row>
    <row r="356" customFormat="false" ht="15" hidden="false" customHeight="true" outlineLevel="0" collapsed="false">
      <c r="D356" s="66" t="s">
        <v>54</v>
      </c>
      <c r="E356" s="66"/>
      <c r="F356" s="66"/>
      <c r="G356" s="67" t="n">
        <f aca="false">SUM(G354:G355)</f>
        <v>0</v>
      </c>
      <c r="H356" s="67"/>
      <c r="I356" s="67"/>
      <c r="J356" s="67"/>
      <c r="K356" s="67"/>
    </row>
    <row r="357" customFormat="false" ht="15" hidden="false" customHeight="false" outlineLevel="0" collapsed="false">
      <c r="D357" s="68"/>
      <c r="E357" s="68"/>
      <c r="F357" s="68"/>
      <c r="G357" s="68"/>
      <c r="H357" s="68"/>
      <c r="I357" s="68"/>
      <c r="J357" s="68"/>
      <c r="K357" s="68"/>
    </row>
    <row r="358" customFormat="false" ht="15" hidden="false" customHeight="true" outlineLevel="0" collapsed="false">
      <c r="D358" s="69" t="s">
        <v>249</v>
      </c>
      <c r="E358" s="69"/>
      <c r="F358" s="69"/>
      <c r="G358" s="69"/>
      <c r="H358" s="69"/>
      <c r="I358" s="69"/>
      <c r="J358" s="69"/>
      <c r="K358" s="69"/>
    </row>
    <row r="359" customFormat="false" ht="15" hidden="false" customHeight="false" outlineLevel="0" collapsed="false">
      <c r="D359" s="70" t="str">
        <f aca="false">IF(Paramètres!AA2&lt;&gt;"",Paramètres!AA2,"")</f>
        <v>Zéro Euro </v>
      </c>
      <c r="E359" s="70"/>
      <c r="F359" s="70"/>
      <c r="G359" s="70"/>
      <c r="H359" s="70"/>
      <c r="I359" s="70"/>
      <c r="J359" s="70"/>
      <c r="K359" s="70"/>
    </row>
    <row r="360" customFormat="false" ht="15" hidden="false" customHeight="false" outlineLevel="0" collapsed="false">
      <c r="D360" s="70"/>
      <c r="E360" s="70"/>
      <c r="F360" s="70"/>
      <c r="G360" s="70"/>
      <c r="H360" s="70"/>
      <c r="I360" s="70"/>
      <c r="J360" s="70"/>
      <c r="K360" s="70"/>
    </row>
    <row r="361" customFormat="false" ht="56.25" hidden="false" customHeight="true" outlineLevel="0" collapsed="false">
      <c r="G361" s="71" t="s">
        <v>250</v>
      </c>
      <c r="H361" s="71"/>
      <c r="I361" s="71"/>
      <c r="J361" s="71"/>
      <c r="K361" s="71"/>
    </row>
    <row r="363" customFormat="false" ht="15" hidden="false" customHeight="true" outlineLevel="0" collapsed="false">
      <c r="D363" s="8"/>
      <c r="E363" s="8"/>
      <c r="G363" s="72" t="s">
        <v>251</v>
      </c>
      <c r="H363" s="72"/>
      <c r="I363" s="72"/>
      <c r="J363" s="72"/>
      <c r="K363" s="72"/>
    </row>
    <row r="364" customFormat="false" ht="84.75" hidden="false" customHeight="true" outlineLevel="0" collapsed="false">
      <c r="D364" s="8"/>
      <c r="E364" s="8"/>
      <c r="G364" s="72"/>
      <c r="H364" s="72"/>
      <c r="I364" s="72"/>
      <c r="J364" s="72"/>
      <c r="K364" s="72"/>
    </row>
    <row r="365" customFormat="false" ht="15" hidden="false" customHeight="false" outlineLevel="0" collapsed="false">
      <c r="D365" s="73"/>
      <c r="E365" s="73"/>
      <c r="F365" s="73"/>
      <c r="G365" s="73"/>
      <c r="H365" s="73"/>
      <c r="I365" s="73"/>
      <c r="J365" s="73"/>
      <c r="K365" s="73"/>
    </row>
  </sheetData>
  <mergeCells count="290">
    <mergeCell ref="D3:F3"/>
    <mergeCell ref="D4:F4"/>
    <mergeCell ref="D7:F7"/>
    <mergeCell ref="D8:F8"/>
    <mergeCell ref="D10:F10"/>
    <mergeCell ref="D12:F12"/>
    <mergeCell ref="D13:F13"/>
    <mergeCell ref="G13:K13"/>
    <mergeCell ref="D14:F14"/>
    <mergeCell ref="G14:K14"/>
    <mergeCell ref="D15:F15"/>
    <mergeCell ref="G15:K15"/>
    <mergeCell ref="D16:F16"/>
    <mergeCell ref="G16:K16"/>
    <mergeCell ref="D17:F17"/>
    <mergeCell ref="G17:K17"/>
    <mergeCell ref="D19:F19"/>
    <mergeCell ref="D20:F20"/>
    <mergeCell ref="D22:F22"/>
    <mergeCell ref="D24:F24"/>
    <mergeCell ref="D27:F27"/>
    <mergeCell ref="D28:F28"/>
    <mergeCell ref="G28:K28"/>
    <mergeCell ref="D29:F29"/>
    <mergeCell ref="G29:K29"/>
    <mergeCell ref="D30:F30"/>
    <mergeCell ref="G30:K30"/>
    <mergeCell ref="D31:F31"/>
    <mergeCell ref="G31:K31"/>
    <mergeCell ref="D32:F32"/>
    <mergeCell ref="G32:K32"/>
    <mergeCell ref="D34:F34"/>
    <mergeCell ref="D36:F36"/>
    <mergeCell ref="D38:F38"/>
    <mergeCell ref="D39:F39"/>
    <mergeCell ref="G39:K39"/>
    <mergeCell ref="D40:F40"/>
    <mergeCell ref="G40:K40"/>
    <mergeCell ref="D41:F41"/>
    <mergeCell ref="G41:K41"/>
    <mergeCell ref="D42:F42"/>
    <mergeCell ref="G42:K42"/>
    <mergeCell ref="D43:F43"/>
    <mergeCell ref="G43:K43"/>
    <mergeCell ref="D44:F44"/>
    <mergeCell ref="D45:F45"/>
    <mergeCell ref="D46:F46"/>
    <mergeCell ref="D49:F49"/>
    <mergeCell ref="D52:F52"/>
    <mergeCell ref="D55:F55"/>
    <mergeCell ref="D59:F59"/>
    <mergeCell ref="D60:F60"/>
    <mergeCell ref="D65:F65"/>
    <mergeCell ref="D72:F72"/>
    <mergeCell ref="D73:F73"/>
    <mergeCell ref="G73:K73"/>
    <mergeCell ref="D74:F74"/>
    <mergeCell ref="G74:K74"/>
    <mergeCell ref="D75:F75"/>
    <mergeCell ref="G75:K75"/>
    <mergeCell ref="D76:F76"/>
    <mergeCell ref="G76:K76"/>
    <mergeCell ref="D77:F77"/>
    <mergeCell ref="G77:K77"/>
    <mergeCell ref="D78:F78"/>
    <mergeCell ref="D79:F79"/>
    <mergeCell ref="G79:K79"/>
    <mergeCell ref="D80:F80"/>
    <mergeCell ref="G80:K80"/>
    <mergeCell ref="D81:F81"/>
    <mergeCell ref="G81:K81"/>
    <mergeCell ref="D82:F82"/>
    <mergeCell ref="G82:K82"/>
    <mergeCell ref="D83:F83"/>
    <mergeCell ref="G83:K83"/>
    <mergeCell ref="D84:F84"/>
    <mergeCell ref="D85:F85"/>
    <mergeCell ref="D86:F86"/>
    <mergeCell ref="D89:F89"/>
    <mergeCell ref="D90:F90"/>
    <mergeCell ref="G90:K90"/>
    <mergeCell ref="D91:F91"/>
    <mergeCell ref="G91:K91"/>
    <mergeCell ref="D92:F92"/>
    <mergeCell ref="G92:K92"/>
    <mergeCell ref="D93:F93"/>
    <mergeCell ref="G93:K93"/>
    <mergeCell ref="D94:F94"/>
    <mergeCell ref="G94:K94"/>
    <mergeCell ref="D95:F95"/>
    <mergeCell ref="D98:F98"/>
    <mergeCell ref="D100:F100"/>
    <mergeCell ref="D103:F103"/>
    <mergeCell ref="D106:F106"/>
    <mergeCell ref="D108:F108"/>
    <mergeCell ref="D110:F110"/>
    <mergeCell ref="D112:F112"/>
    <mergeCell ref="D113:F113"/>
    <mergeCell ref="G113:K113"/>
    <mergeCell ref="D114:F114"/>
    <mergeCell ref="G114:K114"/>
    <mergeCell ref="D115:F115"/>
    <mergeCell ref="G115:K115"/>
    <mergeCell ref="D116:F116"/>
    <mergeCell ref="G116:K116"/>
    <mergeCell ref="D117:F117"/>
    <mergeCell ref="G117:K117"/>
    <mergeCell ref="D119:F119"/>
    <mergeCell ref="D121:F121"/>
    <mergeCell ref="D123:F123"/>
    <mergeCell ref="D124:F124"/>
    <mergeCell ref="G124:K124"/>
    <mergeCell ref="D125:F125"/>
    <mergeCell ref="G125:K125"/>
    <mergeCell ref="D126:F126"/>
    <mergeCell ref="G126:K126"/>
    <mergeCell ref="D127:F127"/>
    <mergeCell ref="G127:K127"/>
    <mergeCell ref="D128:F128"/>
    <mergeCell ref="G128:K128"/>
    <mergeCell ref="D129:F129"/>
    <mergeCell ref="D130:F130"/>
    <mergeCell ref="G130:K130"/>
    <mergeCell ref="D131:F131"/>
    <mergeCell ref="G131:K131"/>
    <mergeCell ref="D132:F132"/>
    <mergeCell ref="G132:K132"/>
    <mergeCell ref="D133:F133"/>
    <mergeCell ref="G133:K133"/>
    <mergeCell ref="D134:F134"/>
    <mergeCell ref="G134:K134"/>
    <mergeCell ref="D135:F135"/>
    <mergeCell ref="D136:F136"/>
    <mergeCell ref="D138:F138"/>
    <mergeCell ref="D139:F139"/>
    <mergeCell ref="D143:F143"/>
    <mergeCell ref="D144:F144"/>
    <mergeCell ref="D147:F147"/>
    <mergeCell ref="D150:F150"/>
    <mergeCell ref="D153:F153"/>
    <mergeCell ref="D156:F156"/>
    <mergeCell ref="D160:F160"/>
    <mergeCell ref="D161:F161"/>
    <mergeCell ref="G161:K161"/>
    <mergeCell ref="D162:F162"/>
    <mergeCell ref="G162:K162"/>
    <mergeCell ref="D163:F163"/>
    <mergeCell ref="G163:K163"/>
    <mergeCell ref="D164:F164"/>
    <mergeCell ref="G164:K164"/>
    <mergeCell ref="D165:F165"/>
    <mergeCell ref="G165:K165"/>
    <mergeCell ref="D166:F166"/>
    <mergeCell ref="D168:F168"/>
    <mergeCell ref="D170:F170"/>
    <mergeCell ref="D173:F173"/>
    <mergeCell ref="D177:F177"/>
    <mergeCell ref="D180:F180"/>
    <mergeCell ref="D183:F183"/>
    <mergeCell ref="D186:F186"/>
    <mergeCell ref="D188:F188"/>
    <mergeCell ref="D190:F190"/>
    <mergeCell ref="D193:F193"/>
    <mergeCell ref="D195:F195"/>
    <mergeCell ref="D198:F198"/>
    <mergeCell ref="D200:F200"/>
    <mergeCell ref="D202:F202"/>
    <mergeCell ref="D205:F205"/>
    <mergeCell ref="D208:F208"/>
    <mergeCell ref="D212:F212"/>
    <mergeCell ref="D214:F214"/>
    <mergeCell ref="D216:F216"/>
    <mergeCell ref="D219:F219"/>
    <mergeCell ref="D221:F221"/>
    <mergeCell ref="D223:F223"/>
    <mergeCell ref="D225:F225"/>
    <mergeCell ref="D231:F231"/>
    <mergeCell ref="D237:F237"/>
    <mergeCell ref="D239:F239"/>
    <mergeCell ref="D243:F243"/>
    <mergeCell ref="D244:F244"/>
    <mergeCell ref="D253:F253"/>
    <mergeCell ref="D256:F256"/>
    <mergeCell ref="D259:F259"/>
    <mergeCell ref="D263:F263"/>
    <mergeCell ref="D265:F265"/>
    <mergeCell ref="D268:F268"/>
    <mergeCell ref="D272:F272"/>
    <mergeCell ref="D273:F273"/>
    <mergeCell ref="D279:F279"/>
    <mergeCell ref="D281:F281"/>
    <mergeCell ref="D284:F284"/>
    <mergeCell ref="D285:F285"/>
    <mergeCell ref="D289:F289"/>
    <mergeCell ref="D290:F290"/>
    <mergeCell ref="D294:F294"/>
    <mergeCell ref="D295:F295"/>
    <mergeCell ref="G295:K295"/>
    <mergeCell ref="D296:F296"/>
    <mergeCell ref="G296:K296"/>
    <mergeCell ref="D297:F297"/>
    <mergeCell ref="G297:K297"/>
    <mergeCell ref="D298:F298"/>
    <mergeCell ref="G298:K298"/>
    <mergeCell ref="D299:F299"/>
    <mergeCell ref="G299:K299"/>
    <mergeCell ref="D300:F300"/>
    <mergeCell ref="D301:F301"/>
    <mergeCell ref="D304:F304"/>
    <mergeCell ref="D305:F305"/>
    <mergeCell ref="G305:K305"/>
    <mergeCell ref="D306:F306"/>
    <mergeCell ref="G306:K306"/>
    <mergeCell ref="D307:F307"/>
    <mergeCell ref="G307:K307"/>
    <mergeCell ref="D308:F308"/>
    <mergeCell ref="G308:K308"/>
    <mergeCell ref="D309:F309"/>
    <mergeCell ref="G309:K309"/>
    <mergeCell ref="D310:F310"/>
    <mergeCell ref="D314:F314"/>
    <mergeCell ref="D320:F320"/>
    <mergeCell ref="D323:F323"/>
    <mergeCell ref="D324:F324"/>
    <mergeCell ref="G324:K324"/>
    <mergeCell ref="D325:F325"/>
    <mergeCell ref="G325:K325"/>
    <mergeCell ref="D326:F326"/>
    <mergeCell ref="G326:K326"/>
    <mergeCell ref="D327:F327"/>
    <mergeCell ref="G327:K327"/>
    <mergeCell ref="D328:F328"/>
    <mergeCell ref="G328:K328"/>
    <mergeCell ref="D329:F329"/>
    <mergeCell ref="D330:F330"/>
    <mergeCell ref="G330:K330"/>
    <mergeCell ref="D331:F331"/>
    <mergeCell ref="G331:K331"/>
    <mergeCell ref="D332:F332"/>
    <mergeCell ref="G332:K332"/>
    <mergeCell ref="D333:F333"/>
    <mergeCell ref="G333:K333"/>
    <mergeCell ref="D334:F334"/>
    <mergeCell ref="G334:K334"/>
    <mergeCell ref="D335:K335"/>
    <mergeCell ref="D337:K337"/>
    <mergeCell ref="D338:F338"/>
    <mergeCell ref="G338:K338"/>
    <mergeCell ref="D339:F339"/>
    <mergeCell ref="G339:K339"/>
    <mergeCell ref="D340:F340"/>
    <mergeCell ref="G340:K340"/>
    <mergeCell ref="D341:F341"/>
    <mergeCell ref="G341:K341"/>
    <mergeCell ref="D342:F342"/>
    <mergeCell ref="G342:K342"/>
    <mergeCell ref="D343:F343"/>
    <mergeCell ref="G343:K343"/>
    <mergeCell ref="D344:F344"/>
    <mergeCell ref="G344:K344"/>
    <mergeCell ref="D345:F345"/>
    <mergeCell ref="G345:K345"/>
    <mergeCell ref="D346:F346"/>
    <mergeCell ref="G346:K346"/>
    <mergeCell ref="D347:F347"/>
    <mergeCell ref="G347:K347"/>
    <mergeCell ref="D348:F348"/>
    <mergeCell ref="G348:K348"/>
    <mergeCell ref="D349:F349"/>
    <mergeCell ref="G349:K349"/>
    <mergeCell ref="D350:F350"/>
    <mergeCell ref="G350:K350"/>
    <mergeCell ref="D351:F351"/>
    <mergeCell ref="G351:K351"/>
    <mergeCell ref="D352:F352"/>
    <mergeCell ref="D353:K353"/>
    <mergeCell ref="D354:F354"/>
    <mergeCell ref="G354:K354"/>
    <mergeCell ref="D355:F355"/>
    <mergeCell ref="G355:K355"/>
    <mergeCell ref="D356:F356"/>
    <mergeCell ref="G356:K356"/>
    <mergeCell ref="D357:K357"/>
    <mergeCell ref="D358:K358"/>
    <mergeCell ref="D359:K359"/>
    <mergeCell ref="D360:K360"/>
    <mergeCell ref="G361:K361"/>
    <mergeCell ref="D363:E364"/>
    <mergeCell ref="G363:K364"/>
    <mergeCell ref="D365:K365"/>
  </mergeCells>
  <printOptions headings="false" gridLines="false" gridLinesSet="true" horizontalCentered="false" verticalCentered="false"/>
  <pageMargins left="0.551388888888889" right="0.551388888888889" top="0.551388888888889" bottom="0.551388888888889" header="0.236111111111111" footer="0.236111111111111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&amp;LA25007 - Restructuration du Centre Opérationnel Départemental (COD) de la préfecture de l'Ardèche
5 rue Pierre Filliat - 07000 Privas&amp;RDPGF - Lot n°5 PLOMBERIE CHAUFFAGE VENTILATION 
PRO - Edition du 24/03/2026</oddHeader>
    <oddFooter>&amp;L              Cogifluide : 51 Rue Sibert - 42400 St-Chamond - Tel : 04 77 25 70 00 - Siret 502 779 911 00051
              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11.43"/>
    <col collapsed="false" customWidth="true" hidden="false" outlineLevel="0" max="2" min="2" style="0" width="35"/>
    <col collapsed="false" customWidth="true" hidden="false" outlineLevel="0" max="10" min="3" style="0" width="11.43"/>
  </cols>
  <sheetData>
    <row r="1" customFormat="false" ht="12.75" hidden="false" customHeight="true" outlineLevel="0" collapsed="false">
      <c r="B1" s="74" t="s">
        <v>252</v>
      </c>
      <c r="AA1" s="75" t="n">
        <f aca="false">IF(DPGF!G356&lt;&gt;"",DPGF!G356,"0")</f>
        <v>0</v>
      </c>
    </row>
    <row r="2" customFormat="false" ht="12.75" hidden="false" customHeight="true" outlineLevel="0" collapsed="false">
      <c r="AA2" s="7" t="str">
        <f aca="false">UPPER(MID(AA98,1,1))&amp;MID(AA98,2,168)</f>
        <v>Zéro Euro </v>
      </c>
    </row>
    <row r="3" customFormat="false" ht="25.5" hidden="false" customHeight="true" outlineLevel="0" collapsed="false">
      <c r="A3" s="76" t="s">
        <v>253</v>
      </c>
      <c r="B3" s="77" t="s">
        <v>254</v>
      </c>
      <c r="C3" s="78" t="s">
        <v>255</v>
      </c>
      <c r="D3" s="78"/>
      <c r="E3" s="78"/>
      <c r="F3" s="78"/>
      <c r="G3" s="78"/>
      <c r="H3" s="78"/>
      <c r="I3" s="78"/>
      <c r="J3" s="78"/>
      <c r="AA3" s="7" t="n">
        <f aca="false">INT(AA1/1000000)</f>
        <v>0</v>
      </c>
    </row>
    <row r="4" customFormat="false" ht="12.75" hidden="false" customHeight="true" outlineLevel="0" collapsed="false">
      <c r="AA4" s="7" t="n">
        <f aca="false">INT((AA1-AA3*1000000)/1000)</f>
        <v>0</v>
      </c>
    </row>
    <row r="5" customFormat="false" ht="25.5" hidden="false" customHeight="true" outlineLevel="0" collapsed="false">
      <c r="A5" s="76" t="s">
        <v>256</v>
      </c>
      <c r="B5" s="77" t="s">
        <v>257</v>
      </c>
      <c r="C5" s="78" t="s">
        <v>258</v>
      </c>
      <c r="D5" s="78"/>
      <c r="E5" s="78"/>
      <c r="F5" s="78"/>
      <c r="G5" s="78"/>
      <c r="H5" s="78"/>
      <c r="I5" s="78"/>
      <c r="J5" s="78"/>
      <c r="AA5" s="7" t="n">
        <f aca="false">INT(AA1-AA3*1000000-AA4*1000)</f>
        <v>0</v>
      </c>
    </row>
    <row r="6" customFormat="false" ht="12.75" hidden="false" customHeight="true" outlineLevel="0" collapsed="false">
      <c r="AA6" s="7" t="n">
        <f aca="false">ROUND(AA1-AA3*1000000-AA4*1000-AA5,2)*100</f>
        <v>0</v>
      </c>
    </row>
    <row r="7" customFormat="false" ht="12.75" hidden="false" customHeight="true" outlineLevel="0" collapsed="false">
      <c r="A7" s="76" t="s">
        <v>259</v>
      </c>
      <c r="B7" s="77" t="s">
        <v>260</v>
      </c>
      <c r="C7" s="78" t="s">
        <v>261</v>
      </c>
      <c r="AA7" s="7" t="n">
        <f aca="false">AA3-AA12*100</f>
        <v>0</v>
      </c>
    </row>
    <row r="8" customFormat="false" ht="12.75" hidden="false" customHeight="true" outlineLevel="0" collapsed="false">
      <c r="AA8" s="7" t="n">
        <f aca="false">0</f>
        <v>0</v>
      </c>
    </row>
    <row r="9" customFormat="false" ht="12.75" hidden="false" customHeight="true" outlineLevel="0" collapsed="false">
      <c r="A9" s="76" t="s">
        <v>262</v>
      </c>
      <c r="B9" s="77" t="s">
        <v>263</v>
      </c>
      <c r="C9" s="78" t="s">
        <v>40</v>
      </c>
      <c r="AA9" s="7" t="n">
        <f aca="false">AA4-AA15*100</f>
        <v>0</v>
      </c>
    </row>
    <row r="10" customFormat="false" ht="12.75" hidden="false" customHeight="true" outlineLevel="0" collapsed="false">
      <c r="AA10" s="7" t="n">
        <f aca="false">ROUND(AA5-AA18*100,0)</f>
        <v>0</v>
      </c>
    </row>
    <row r="11" customFormat="false" ht="25.5" hidden="false" customHeight="true" outlineLevel="0" collapsed="false">
      <c r="A11" s="76" t="s">
        <v>264</v>
      </c>
      <c r="B11" s="77" t="s">
        <v>265</v>
      </c>
      <c r="C11" s="78" t="s">
        <v>41</v>
      </c>
      <c r="D11" s="78"/>
      <c r="E11" s="78"/>
      <c r="F11" s="78"/>
      <c r="G11" s="78"/>
      <c r="H11" s="78"/>
      <c r="I11" s="78"/>
      <c r="J11" s="78"/>
      <c r="AA11" s="7" t="n">
        <f aca="false">AA6</f>
        <v>0</v>
      </c>
    </row>
    <row r="12" customFormat="false" ht="12.75" hidden="false" customHeight="true" outlineLevel="0" collapsed="false">
      <c r="AA12" s="7" t="n">
        <f aca="false">INT(AA3/100)</f>
        <v>0</v>
      </c>
    </row>
    <row r="13" customFormat="false" ht="12.75" hidden="false" customHeight="true" outlineLevel="0" collapsed="false">
      <c r="A13" s="76" t="s">
        <v>266</v>
      </c>
      <c r="B13" s="77" t="s">
        <v>267</v>
      </c>
      <c r="C13" s="78" t="s">
        <v>268</v>
      </c>
      <c r="AA13" s="7" t="n">
        <f aca="false">INT((AA3-AA12*100)/10)</f>
        <v>0</v>
      </c>
    </row>
    <row r="14" customFormat="false" ht="12.75" hidden="false" customHeight="true" outlineLevel="0" collapsed="false">
      <c r="AA14" s="7" t="n">
        <f aca="false">AA3-AA12*100-AA13*10</f>
        <v>0</v>
      </c>
    </row>
    <row r="15" customFormat="false" ht="12.75" hidden="false" customHeight="true" outlineLevel="0" collapsed="false">
      <c r="A15" s="76" t="s">
        <v>269</v>
      </c>
      <c r="B15" s="77" t="s">
        <v>270</v>
      </c>
      <c r="C15" s="78" t="s">
        <v>271</v>
      </c>
      <c r="AA15" s="7" t="n">
        <f aca="false">INT(AA4/100)</f>
        <v>0</v>
      </c>
    </row>
    <row r="16" customFormat="false" ht="12.75" hidden="false" customHeight="true" outlineLevel="0" collapsed="false">
      <c r="AA16" s="7" t="n">
        <f aca="false">INT((AA4-AA15*100)/10)</f>
        <v>0</v>
      </c>
    </row>
    <row r="17" customFormat="false" ht="12.75" hidden="false" customHeight="true" outlineLevel="0" collapsed="false">
      <c r="A17" s="76" t="s">
        <v>272</v>
      </c>
      <c r="B17" s="77" t="s">
        <v>273</v>
      </c>
      <c r="C17" s="78" t="s">
        <v>274</v>
      </c>
      <c r="AA17" s="7" t="n">
        <f aca="false">AA4-AA15*100-AA16*10</f>
        <v>0</v>
      </c>
    </row>
    <row r="18" customFormat="false" ht="12.75" hidden="false" customHeight="true" outlineLevel="0" collapsed="false">
      <c r="AA18" s="7" t="n">
        <f aca="false">INT(AA5/100)</f>
        <v>0</v>
      </c>
    </row>
    <row r="19" customFormat="false" ht="12.75" hidden="false" customHeight="true" outlineLevel="0" collapsed="false">
      <c r="C19" s="79" t="n">
        <v>0.2</v>
      </c>
      <c r="E19" s="80" t="s">
        <v>275</v>
      </c>
      <c r="AA19" s="7" t="n">
        <f aca="false">INT((AA5-AA18*100)/10)</f>
        <v>0</v>
      </c>
    </row>
    <row r="20" customFormat="false" ht="12.75" hidden="false" customHeight="true" outlineLevel="0" collapsed="false">
      <c r="C20" s="81" t="n">
        <v>0.055</v>
      </c>
      <c r="E20" s="80" t="s">
        <v>276</v>
      </c>
      <c r="AA20" s="7" t="n">
        <f aca="false">AA5-AA18*100-AA19*10</f>
        <v>0</v>
      </c>
    </row>
    <row r="21" customFormat="false" ht="12.75" hidden="false" customHeight="true" outlineLevel="0" collapsed="false">
      <c r="C21" s="81" t="n">
        <v>0</v>
      </c>
      <c r="E21" s="80" t="s">
        <v>277</v>
      </c>
      <c r="AA21" s="7" t="n">
        <f aca="false">INT(AA6/10)</f>
        <v>0</v>
      </c>
    </row>
    <row r="22" customFormat="false" ht="12.75" hidden="false" customHeight="true" outlineLevel="0" collapsed="false">
      <c r="C22" s="82" t="n">
        <v>0</v>
      </c>
      <c r="E22" s="80" t="s">
        <v>278</v>
      </c>
      <c r="AA22" s="7" t="n">
        <f aca="false">ROUND(AA6-AA21*10,0)</f>
        <v>0</v>
      </c>
    </row>
    <row r="23" customFormat="false" ht="12.75" hidden="false" customHeight="true" outlineLevel="0" collapsed="false">
      <c r="AA23" s="7" t="str">
        <f aca="false">IF(AA12=0,"",IF(AA12=1,"",IF(AA12=2,"deux ",IF(AA12=3,"trois ",IF(AA12=4,"quatre ",IF(AA12=5,"cinq ",AA42))))))</f>
        <v/>
      </c>
    </row>
    <row r="24" customFormat="false" ht="12.75" hidden="false" customHeight="true" outlineLevel="0" collapsed="false">
      <c r="A24" s="76" t="s">
        <v>279</v>
      </c>
      <c r="B24" s="77" t="s">
        <v>280</v>
      </c>
      <c r="C24" s="78" t="s">
        <v>281</v>
      </c>
      <c r="D24" s="78"/>
      <c r="E24" s="78"/>
      <c r="F24" s="78"/>
      <c r="G24" s="78"/>
      <c r="H24" s="78"/>
      <c r="I24" s="78"/>
      <c r="J24" s="78"/>
      <c r="AA24" s="7" t="str">
        <f aca="false">IF(AA12=0,"",IF(AA12&lt;2,"cent ",AA43))</f>
        <v/>
      </c>
    </row>
    <row r="25" customFormat="false" ht="12.75" hidden="false" customHeight="true" outlineLevel="0" collapsed="false">
      <c r="AA25" s="7" t="str">
        <f aca="false">IF(AA13=1,AA44,IF(AA13=7,AA64,IF(AA13=9,AA80,AA89)))</f>
        <v/>
      </c>
    </row>
    <row r="26" customFormat="false" ht="12.75" hidden="false" customHeight="true" outlineLevel="0" collapsed="false">
      <c r="A26" s="76" t="s">
        <v>282</v>
      </c>
      <c r="B26" s="77" t="s">
        <v>283</v>
      </c>
      <c r="C26" s="78" t="s">
        <v>284</v>
      </c>
      <c r="D26" s="78"/>
      <c r="E26" s="78"/>
      <c r="F26" s="78"/>
      <c r="G26" s="78"/>
      <c r="H26" s="78"/>
      <c r="I26" s="78"/>
      <c r="J26" s="78"/>
      <c r="AA26" s="7" t="str">
        <f aca="false">IF(AA7=11,"",IF(AA7=12,"",IF(AA7=13,"",IF(AA7=14,"",IF(AA7=15,"",IF(AA7=16,"",AA45))))))</f>
        <v/>
      </c>
    </row>
    <row r="27" customFormat="false" ht="12.75" hidden="false" customHeight="true" outlineLevel="0" collapsed="false">
      <c r="AA27" s="7" t="str">
        <f aca="false">IF(AA3=0,"",IF(AA3&lt;2,"million ","millions "))</f>
        <v/>
      </c>
    </row>
    <row r="28" customFormat="false" ht="12.75" hidden="false" customHeight="true" outlineLevel="0" collapsed="false">
      <c r="A28" s="76" t="s">
        <v>285</v>
      </c>
      <c r="B28" s="77" t="s">
        <v>286</v>
      </c>
      <c r="C28" s="78"/>
      <c r="D28" s="78"/>
      <c r="E28" s="78"/>
      <c r="F28" s="78"/>
      <c r="G28" s="78"/>
      <c r="H28" s="78"/>
      <c r="I28" s="78"/>
      <c r="J28" s="78"/>
      <c r="AA28" s="7" t="str">
        <f aca="false">IF(AA8=1,"",IF(AA15=0,"",IF(AA15=1,"",IF(AA15=2,"deux ",IF(AA15=3,"trois ",IF(AA15=4,"quatre ",IF(AA15=5,"cinq ",AA46)))))))</f>
        <v/>
      </c>
    </row>
    <row r="29" customFormat="false" ht="12.75" hidden="false" customHeight="true" outlineLevel="0" collapsed="false">
      <c r="AA29" s="7" t="str">
        <f aca="false">IF(AA15=0,"",IF(AA15&lt;2,"cent ",AA47))</f>
        <v/>
      </c>
    </row>
    <row r="30" customFormat="false" ht="12.75" hidden="false" customHeight="true" outlineLevel="0" collapsed="false">
      <c r="AA30" s="7" t="str">
        <f aca="false">IF(AA16=1,AA48,IF(AA16=7,AA66,IF(AA16=9,AA81,AA90)))</f>
        <v/>
      </c>
    </row>
    <row r="31" customFormat="false" ht="12.75" hidden="false" customHeight="true" outlineLevel="0" collapsed="false">
      <c r="AA31" s="7" t="str">
        <f aca="false">IF(AA4=1,"",AA49)</f>
        <v/>
      </c>
    </row>
    <row r="32" customFormat="false" ht="12.75" hidden="false" customHeight="true" outlineLevel="0" collapsed="false">
      <c r="AA32" s="7" t="str">
        <f aca="false">IF(AA4&gt;0,"mille ","")</f>
        <v/>
      </c>
    </row>
    <row r="33" customFormat="false" ht="12.75" hidden="false" customHeight="true" outlineLevel="0" collapsed="false">
      <c r="AA33" s="7" t="str">
        <f aca="false">IF(INT(AA1)=0,"zéro ",IF(AA18=0,"",IF(AA18=1,"",IF(AA18=2,"deux ",IF(AA18=3,"trois ",IF(AA18=4,"quatre ",IF(AA18=5,"cinq ",AA50)))))))</f>
        <v>zéro </v>
      </c>
    </row>
    <row r="34" customFormat="false" ht="12.75" hidden="false" customHeight="true" outlineLevel="0" collapsed="false">
      <c r="AA34" s="7" t="str">
        <f aca="false">IF(AA18=0,"",IF(AA18&lt;2,"cent ",AA51))</f>
        <v/>
      </c>
    </row>
    <row r="35" customFormat="false" ht="12.75" hidden="false" customHeight="true" outlineLevel="0" collapsed="false">
      <c r="AA35" s="7" t="str">
        <f aca="false">IF(AA19=1,AA52,IF(AA19=7,AA68,IF(AA19=9,AA83,AA91)))</f>
        <v/>
      </c>
    </row>
    <row r="36" customFormat="false" ht="12.75" hidden="false" customHeight="true" outlineLevel="0" collapsed="false">
      <c r="AA36" s="7" t="str">
        <f aca="false">IF(AA10=11,"",IF(AA10=12,"",IF(AA10=13,"",IF(AA10=14,"",IF(AA10=15,"",IF(AA10=16,"",AA53))))))</f>
        <v/>
      </c>
    </row>
    <row r="37" customFormat="false" ht="12.75" hidden="false" customHeight="true" outlineLevel="0" collapsed="false">
      <c r="AA37" s="7" t="str">
        <f aca="false">IF(INT(AA1&lt;2),"Euro ","Euros ")</f>
        <v>Euro </v>
      </c>
    </row>
    <row r="38" customFormat="false" ht="12.75" hidden="false" customHeight="true" outlineLevel="0" collapsed="false">
      <c r="AA38" s="7" t="str">
        <f aca="false">IF(AA6&gt;0,"et ","")</f>
        <v/>
      </c>
    </row>
    <row r="39" customFormat="false" ht="12.75" hidden="false" customHeight="true" outlineLevel="0" collapsed="false">
      <c r="AA39" s="7" t="str">
        <f aca="false">IF(AA21=1,AA54,IF(AA21=7,AA70,IF(AA21=9,AA84,AA92)))</f>
        <v/>
      </c>
    </row>
    <row r="40" customFormat="false" ht="12.75" hidden="false" customHeight="true" outlineLevel="0" collapsed="false">
      <c r="AA40" s="7" t="str">
        <f aca="false">IF(AA11=11,"",IF(AA11=12,"",IF(AA11=13,"",IF(AA11=14,"",IF(AA11=15,"",IF(AA11=16,"",AA55))))))</f>
        <v/>
      </c>
    </row>
    <row r="41" customFormat="false" ht="12.75" hidden="false" customHeight="true" outlineLevel="0" collapsed="false">
      <c r="AA41" s="7" t="str">
        <f aca="false">IF(AA6=0,"",IF(AA6&lt;2,"centime","centimes"))</f>
        <v/>
      </c>
    </row>
    <row r="42" customFormat="false" ht="12.75" hidden="false" customHeight="true" outlineLevel="0" collapsed="false">
      <c r="AA42" s="7" t="str">
        <f aca="false">IF(AA3=0," ",IF(AA12=6,"six ",IF(AA12=7,"sept ",IF(AA12=8,"huit ",IF(AA12=9,"neuf ",)))))</f>
        <v> </v>
      </c>
    </row>
    <row r="43" customFormat="false" ht="12.75" hidden="false" customHeight="true" outlineLevel="0" collapsed="false">
      <c r="AA43" s="7" t="str">
        <f aca="false">IF(AA7&gt;0,"cent ", "cents ")</f>
        <v>cents </v>
      </c>
    </row>
    <row r="44" customFormat="false" ht="12.75" hidden="false" customHeight="true" outlineLevel="0" collapsed="false">
      <c r="AA44" s="7" t="str">
        <f aca="false">IF(AA7=10,"dix ",IF(AA7=11,"onze ",IF(AA7=12,"douze ",IF(AA7=13,"treize ",IF(AA7=14,"quatorze ",IF(AA7=15,"quinze ",AA56))))))</f>
        <v/>
      </c>
    </row>
    <row r="45" customFormat="false" ht="12.75" hidden="false" customHeight="true" outlineLevel="0" collapsed="false">
      <c r="AA45" s="7" t="str">
        <f aca="false">IF(AA7=17,"",IF(AA7=18,"",IF(AA7=19,"",AA57)))</f>
        <v/>
      </c>
    </row>
    <row r="46" customFormat="false" ht="12.75" hidden="false" customHeight="true" outlineLevel="0" collapsed="false">
      <c r="AA46" s="7" t="n">
        <f aca="false">IF(AA15=6,"six ",IF(AA15=7,"sept ",IF(AA15=8,"huit ",IF(AA15=9,"neuf ",))))</f>
        <v>0</v>
      </c>
    </row>
    <row r="47" customFormat="false" ht="12.75" hidden="false" customHeight="true" outlineLevel="0" collapsed="false">
      <c r="AA47" s="7" t="str">
        <f aca="false">IF(AA9&gt;0,"cent ", "cents ")</f>
        <v>cents </v>
      </c>
    </row>
    <row r="48" customFormat="false" ht="12.75" hidden="false" customHeight="true" outlineLevel="0" collapsed="false">
      <c r="AA48" s="7" t="str">
        <f aca="false">IF(AA9=10,"dix ",IF(AA9=11,"onze ",IF(AA9=12,"douze ",IF(AA9=13,"treize ",IF(AA9=14,"quatorze ",IF(AA9=15,"quinze ",AA58))))))</f>
        <v/>
      </c>
    </row>
    <row r="49" customFormat="false" ht="12.75" hidden="false" customHeight="true" outlineLevel="0" collapsed="false">
      <c r="AA49" s="7" t="str">
        <f aca="false">IF(AA9=11,"",IF(AA9=12,"",IF(AA9=13,"",IF(AA9=14,"",IF(AA9=15,"",IF(AA9=16,"",AA59))))))</f>
        <v/>
      </c>
    </row>
    <row r="50" customFormat="false" ht="12.75" hidden="false" customHeight="true" outlineLevel="0" collapsed="false">
      <c r="AA50" s="7" t="n">
        <f aca="false">IF(AA18=6,"six ",IF(AA18=7,"sept ",IF(AA18=8,"huit ",IF(AA18=9,"neuf ",))))</f>
        <v>0</v>
      </c>
    </row>
    <row r="51" customFormat="false" ht="12.75" hidden="false" customHeight="true" outlineLevel="0" collapsed="false">
      <c r="AA51" s="7" t="str">
        <f aca="false">IF(AA10&gt;0,"cent ", "cents ")</f>
        <v>cents </v>
      </c>
    </row>
    <row r="52" customFormat="false" ht="12.75" hidden="false" customHeight="true" outlineLevel="0" collapsed="false">
      <c r="AA52" s="7" t="str">
        <f aca="false">IF(AA10=10,"dix ",IF(AA10=11,"onze ",IF(AA10=12,"douze ",IF(AA10=13,"treize ",IF(AA10=14,"quatorze ",IF(AA10=15,"quinze ",AA60))))))</f>
        <v/>
      </c>
    </row>
    <row r="53" customFormat="false" ht="12.75" hidden="false" customHeight="true" outlineLevel="0" collapsed="false">
      <c r="AA53" s="7" t="str">
        <f aca="false">IF(AA10=17,"",IF(AA10=18,"",IF(AA10=19,"",AA61)))</f>
        <v/>
      </c>
    </row>
    <row r="54" customFormat="false" ht="12.75" hidden="false" customHeight="true" outlineLevel="0" collapsed="false">
      <c r="AA54" s="7" t="str">
        <f aca="false">IF(AA11=10,"dix ",IF(AA11=11,"onze ",IF(AA11=12,"douze ",IF(AA11=13,"treize ",IF(AA11=14,"quatorze ",IF(AA11=15,"quinze ",AA62))))))</f>
        <v/>
      </c>
    </row>
    <row r="55" customFormat="false" ht="12.75" hidden="false" customHeight="true" outlineLevel="0" collapsed="false">
      <c r="AA55" s="7" t="str">
        <f aca="false">IF(AA11=17,"",IF(AA11=18,"",IF(AA11=19,"",AA63)))</f>
        <v/>
      </c>
    </row>
    <row r="56" customFormat="false" ht="12.75" hidden="false" customHeight="true" outlineLevel="0" collapsed="false">
      <c r="AA56" s="7" t="str">
        <f aca="false">IF(AA7=16,"seize ",IF(AA7=17,"dix-sept ",IF(AA7=18,"dix-huit ",IF(AA7=19,"dix-neuf ",AA64))))</f>
        <v/>
      </c>
    </row>
    <row r="57" customFormat="false" ht="12.75" hidden="false" customHeight="true" outlineLevel="0" collapsed="false">
      <c r="AA57" s="7" t="str">
        <f aca="false">IF(AA7=21,"et un ",IF(AA7=31,"et un ",IF(AA7=41,"et un ",IF(AA7=51,"et un ",IF(AA7=61,"et un ",AA65)))))</f>
        <v/>
      </c>
    </row>
    <row r="58" customFormat="false" ht="12.75" hidden="false" customHeight="true" outlineLevel="0" collapsed="false">
      <c r="AA58" s="7" t="str">
        <f aca="false">IF(AA9=16,"seize ",IF(AA9=17,"dix-sept ",IF(AA9=18,"dix-huit ",IF(AA9=19,"dix-neuf ",AA66))))</f>
        <v/>
      </c>
    </row>
    <row r="59" customFormat="false" ht="12.75" hidden="false" customHeight="true" outlineLevel="0" collapsed="false">
      <c r="AA59" s="7" t="str">
        <f aca="false">IF(AA9=17,"",IF(AA9=18,"",IF(AA9=19,"",AA67)))</f>
        <v/>
      </c>
    </row>
    <row r="60" customFormat="false" ht="12.75" hidden="false" customHeight="true" outlineLevel="0" collapsed="false">
      <c r="AA60" s="7" t="str">
        <f aca="false">IF(AA10=16,"seize ",IF(AA10=17,"dix-sept ",IF(AA10=18,"dix-huit ",IF(AA10=19,"dix-neuf ",AA68))))</f>
        <v/>
      </c>
    </row>
    <row r="61" customFormat="false" ht="12.75" hidden="false" customHeight="true" outlineLevel="0" collapsed="false">
      <c r="AA61" s="7" t="str">
        <f aca="false">IF(AA10=21,"et un ",IF(AA10=31,"et un ",IF(AA10=41,"et un ",IF(AA10=51,"et un ",IF(AA10=61,"et un ",AA69)))))</f>
        <v/>
      </c>
    </row>
    <row r="62" customFormat="false" ht="12.75" hidden="false" customHeight="true" outlineLevel="0" collapsed="false">
      <c r="AA62" s="7" t="str">
        <f aca="false">IF(AA11=16,"seize ",IF(AA11=17,"dix-sept ",IF(AA11=18,"dix-huit ",IF(AA11=19,"dix-neuf ",AA70))))</f>
        <v/>
      </c>
    </row>
    <row r="63" customFormat="false" ht="12.75" hidden="false" customHeight="true" outlineLevel="0" collapsed="false">
      <c r="AA63" s="7" t="str">
        <f aca="false">IF(AA11=21,"et un ",IF(AA11=31,"et un ",IF(AA11=41,"et un ",IF(AA11=51,"et un ",IF(AA11=61,"et un ",AA71)))))</f>
        <v/>
      </c>
    </row>
    <row r="64" customFormat="false" ht="12.75" hidden="false" customHeight="true" outlineLevel="0" collapsed="false">
      <c r="AA64" s="7" t="str">
        <f aca="false">IF(AA7=70,"soixante-dix ",IF(AA7=71,"soixante et onze ",IF(AA7=72,"soixante-douze ",IF(AA7=73,"soixante-treize ",IF(AA7=74,"soixante-quatorze ",IF(AA7=75,"soixante-quinze ",AA72))))))</f>
        <v/>
      </c>
    </row>
    <row r="65" customFormat="false" ht="12.75" hidden="false" customHeight="true" outlineLevel="0" collapsed="false">
      <c r="AA65" s="7" t="str">
        <f aca="false">IF(AA13=9,"",IF(AA13=7,"",IF(AA14=0,"",IF(AA14=1,"un ",IF(AA14=2,"deux ",IF(AA14=3,"trois ",IF(AA14=4,"quatre ",IF(AA14=5,"cinq ",AA73))))))))</f>
        <v/>
      </c>
    </row>
    <row r="66" customFormat="false" ht="12.75" hidden="false" customHeight="true" outlineLevel="0" collapsed="false">
      <c r="AA66" s="7" t="str">
        <f aca="false">IF(AA9=70,"soixante-dix ",IF(AA9=71,"soixante et onze ",IF(AA9=72,"soixante-douze ",IF(AA9=73,"soixante-treize ",IF(AA9=74,"soixante-quatorze ",IF(AA9=75,"soixante-quinze ",AA74))))))</f>
        <v/>
      </c>
    </row>
    <row r="67" customFormat="false" ht="12.75" hidden="false" customHeight="true" outlineLevel="0" collapsed="false">
      <c r="AA67" s="7" t="str">
        <f aca="false">IF(AA9=21,"et un ",IF(AA9=31,"et un ",IF(AA9=41,"et un ",IF(AA9=51,"et un ",IF(AA9=61,"et un ",AA75)))))</f>
        <v/>
      </c>
    </row>
    <row r="68" customFormat="false" ht="12.75" hidden="false" customHeight="true" outlineLevel="0" collapsed="false">
      <c r="AA68" s="7" t="str">
        <f aca="false">IF(AA10=70,"soixante-dix ",IF(AA10=71,"soixante et onze ",IF(AA10=72,"soixante-douze ",IF(AA10=73,"soixante-treize ",IF(AA10=74,"soixante-quatorze ",IF(AA10=75,"soixante-quinze ",AA76))))))</f>
        <v/>
      </c>
    </row>
    <row r="69" customFormat="false" ht="12.75" hidden="false" customHeight="true" outlineLevel="0" collapsed="false">
      <c r="AA69" s="7" t="str">
        <f aca="false">IF(AA19=9,"",IF(AA19=7,"",IF(AA20=0,"",IF(AA20=1,"un ",IF(AA20=2,"deux ",IF(AA20=3,"trois ",IF(AA20=4,"quatre ",IF(AA20=5,"cinq ",AA77))))))))</f>
        <v/>
      </c>
    </row>
    <row r="70" customFormat="false" ht="12.75" hidden="false" customHeight="true" outlineLevel="0" collapsed="false">
      <c r="AA70" s="7" t="str">
        <f aca="false">IF(AA11=70,"soixante-dix ",IF(AA11=71,"soixante et onze ",IF(AA11=72,"soixante-douze ",IF(AA11=73,"soixante-treize ",IF(AA11=74,"soixante-quatorze ",IF(AA11=75,"soixante-quinze ",AA78))))))</f>
        <v/>
      </c>
    </row>
    <row r="71" customFormat="false" ht="12.75" hidden="false" customHeight="true" outlineLevel="0" collapsed="false">
      <c r="AA71" s="7" t="str">
        <f aca="false">IF(AA21=9,"",IF(AA21=7,"",IF(AA22=0,"",IF(AA22=1,"un ",IF(AA22=2,"deux ",IF(AA22=3,"trois ",IF(AA22=4,"quatre ",IF(AA22=5,"cinq ",AA79))))))))</f>
        <v/>
      </c>
    </row>
    <row r="72" customFormat="false" ht="12.75" hidden="false" customHeight="true" outlineLevel="0" collapsed="false">
      <c r="AA72" s="7" t="str">
        <f aca="false">IF(AA7=76,"soixante-seize ",IF(AA7=77,"soixante-dix-sept ",IF(AA7=78,"soixante-dix-huit ",IF(AA7=79,"soixante-dix-neuf ",AA80))))</f>
        <v/>
      </c>
    </row>
    <row r="73" customFormat="false" ht="12.75" hidden="false" customHeight="true" outlineLevel="0" collapsed="false">
      <c r="AA73" s="7" t="n">
        <f aca="false">IF(AA13=9,"",IF(AA14=6,"six ",IF(AA14=7,"sept ",IF(AA14=8,"huit ",IF(AA14=9,"neuf ",)))))</f>
        <v>0</v>
      </c>
    </row>
    <row r="74" customFormat="false" ht="12.75" hidden="false" customHeight="true" outlineLevel="0" collapsed="false">
      <c r="AA74" s="7" t="str">
        <f aca="false">IF(AA9=76,"soixante-seize ",IF(AA9=77,"soixante-dix-sept ",IF(AA9=78,"soixante-dix-huit ",IF(AA9=79,"soixante-dix-neuf ",AA81))))</f>
        <v/>
      </c>
    </row>
    <row r="75" customFormat="false" ht="12.75" hidden="false" customHeight="true" outlineLevel="0" collapsed="false">
      <c r="AA75" s="7" t="str">
        <f aca="false">IF(AA16=9,"",IF(AA16=7,"",IF(AA17=0,"",IF(AA17=1,"un ",IF(AA17=2,"deux ",IF(AA17=3,"trois ",IF(AA17=4,"quatre ",IF(AA17=5,"cinq ",AA82))))))))</f>
        <v/>
      </c>
    </row>
    <row r="76" customFormat="false" ht="12.75" hidden="false" customHeight="true" outlineLevel="0" collapsed="false">
      <c r="AA76" s="7" t="str">
        <f aca="false">IF(AA10=76,"soixante-seize ",IF(AA10=77,"soixante-dix-sept ",IF(AA10=78,"soixante-dix-huit ",IF(AA10=79,"soixante-dix-neuf ",AA83))))</f>
        <v/>
      </c>
    </row>
    <row r="77" customFormat="false" ht="12.75" hidden="false" customHeight="true" outlineLevel="0" collapsed="false">
      <c r="AA77" s="7" t="n">
        <f aca="false">IF(AA19=9,"",IF(AA20=6,"six ",IF(AA20=7,"sept ",IF(AA20=8,"huit ",IF(AA20=9,"neuf ",)))))</f>
        <v>0</v>
      </c>
    </row>
    <row r="78" customFormat="false" ht="12.75" hidden="false" customHeight="true" outlineLevel="0" collapsed="false">
      <c r="AA78" s="7" t="str">
        <f aca="false">IF(AA11=76,"soixante-seize ",IF(AA11=77,"soixante-dix-sept ",IF(AA11=78,"soixante-dix-huit ",IF(AA11=79,"soixante-dix-neuf ",AA84))))</f>
        <v/>
      </c>
    </row>
    <row r="79" customFormat="false" ht="12.75" hidden="false" customHeight="true" outlineLevel="0" collapsed="false">
      <c r="AA79" s="7" t="n">
        <f aca="false">IF(AA21=9,"",IF(AA22=6,"six ",IF(AA22=7,"sept ",IF(AA22=8,"huit ",IF(AA22=9,"neuf ",)))))</f>
        <v>0</v>
      </c>
    </row>
    <row r="80" customFormat="false" ht="12.75" hidden="false" customHeight="true" outlineLevel="0" collapsed="false">
      <c r="AA80" s="7" t="str">
        <f aca="false">IF(AA7=90,"quatre-vingt-dix ",IF(AA7=91,"quatre-vingt-onze ",IF(AA7=92,"quatre-vingt-douze ",IF(AA7=93,"quatre-vingt-treize ",IF(AA7=94,"quatre-vingt-quatorze ",IF(AA7=95,"quatre-vingt-quinze ",AA85))))))</f>
        <v/>
      </c>
    </row>
    <row r="81" customFormat="false" ht="12.75" hidden="false" customHeight="true" outlineLevel="0" collapsed="false">
      <c r="AA81" s="7" t="str">
        <f aca="false">IF(AA9=90,"quatre-vingt-dix ",IF(AA9=91,"quatre-vingt-onze ",IF(AA9=92,"quatre-vingt-douze ",IF(AA9=93,"quatre-vingt-treize ",IF(AA9=94,"quatre-vingt-quatorze ",IF(AA9=95,"quatre-vingt-quinze ",AA86))))))</f>
        <v/>
      </c>
    </row>
    <row r="82" customFormat="false" ht="12.75" hidden="false" customHeight="true" outlineLevel="0" collapsed="false">
      <c r="AA82" s="7" t="n">
        <f aca="false">IF(AA16=9,"",IF(AA17=6,"six ",IF(AA17=7,"sept ",IF(AA17=8,"huit ",IF(AA17=9,"neuf ",)))))</f>
        <v>0</v>
      </c>
    </row>
    <row r="83" customFormat="false" ht="12.75" hidden="false" customHeight="true" outlineLevel="0" collapsed="false">
      <c r="AA83" s="7" t="str">
        <f aca="false">IF(AA10=90,"quatre-vingt-dix ",IF(AA10=91,"quatre-vingt-onze ",IF(AA10=92,"quatre-vingt-douze ",IF(AA10=93,"quatre-vingt-treize ",IF(AA10=94,"quatre-vingt-quatorze ",IF(AA10=95,"quatre-vingt-quinze ",AA87))))))</f>
        <v/>
      </c>
    </row>
    <row r="84" customFormat="false" ht="12.75" hidden="false" customHeight="true" outlineLevel="0" collapsed="false">
      <c r="AA84" s="7" t="str">
        <f aca="false">IF(AA11=90,"quatre-vingt-dix ",IF(AA11=91,"quatre-vingt-onze ",IF(AA11=92,"quatre-vingt-douze ",IF(AA11=93,"quatre-vingt-treize ",IF(AA11=94,"quatre-vingt-quatorze ",IF(AA11=95,"quatre-vingt-quinze ",AA88))))))</f>
        <v/>
      </c>
    </row>
    <row r="85" customFormat="false" ht="12.75" hidden="false" customHeight="true" outlineLevel="0" collapsed="false">
      <c r="AA85" s="7" t="str">
        <f aca="false">IF(AA7=96,"quatre-vingt-seize ",IF(AA7=97,"quatre-vingt-dix-sept ",IF(AA7=98,"quatre-vingt-dix-huit ",IF(AA7=99,"quatre-vingt-dix-neuf ",AA89))))</f>
        <v/>
      </c>
    </row>
    <row r="86" customFormat="false" ht="12.75" hidden="false" customHeight="true" outlineLevel="0" collapsed="false">
      <c r="AA86" s="7" t="str">
        <f aca="false">IF(AA9=96,"quatre-vingt-seize ",IF(AA9=97,"quatre-vingt-dix-sept ",IF(AA9=98,"quatre-vingt-dix-huit ",IF(AA9=99,"quatre-vingt-dix-neuf ",AA90))))</f>
        <v/>
      </c>
    </row>
    <row r="87" customFormat="false" ht="12.75" hidden="false" customHeight="true" outlineLevel="0" collapsed="false">
      <c r="AA87" s="7" t="str">
        <f aca="false">IF(AA10=96,"quatre-vingt-seize ",IF(AA10=97,"quatre-vingt-dix-sept ",IF(AA10=98,"quatre-vingt-dix-huit ",IF(AA10=99,"quatre-vingt-dix-neuf ",AA91))))</f>
        <v/>
      </c>
    </row>
    <row r="88" customFormat="false" ht="12.75" hidden="false" customHeight="true" outlineLevel="0" collapsed="false">
      <c r="AA88" s="7" t="str">
        <f aca="false">IF(AA11=96,"quatre-vingt-seize ",IF(AA11=97,"quatre-vingt-dix-sept ",IF(AA11=98,"quatre-vingt-dix-huit ",IF(AA11=99,"quatre-vingt-dix-neuf ",AA92))))</f>
        <v/>
      </c>
    </row>
    <row r="89" customFormat="false" ht="12.75" hidden="false" customHeight="true" outlineLevel="0" collapsed="false">
      <c r="AA89" s="7" t="str">
        <f aca="false">IF(AA13=2,"vingt ",IF(AA13=3,"trente ",IF(AA13=4,"quarante ",IF(AA13=5,"cinquante ",AA93))))</f>
        <v/>
      </c>
    </row>
    <row r="90" customFormat="false" ht="12.75" hidden="false" customHeight="true" outlineLevel="0" collapsed="false">
      <c r="AA90" s="7" t="str">
        <f aca="false">IF(AA16=2,"vingt ",IF(AA16=3,"trente ",IF(AA16=4,"quarante ",IF(AA16=5,"cinquante ",AA94))))</f>
        <v/>
      </c>
    </row>
    <row r="91" customFormat="false" ht="12.75" hidden="false" customHeight="true" outlineLevel="0" collapsed="false">
      <c r="AA91" s="7" t="str">
        <f aca="false">IF(AA19=2,"vingt ",IF(AA19=3,"trente ",IF(AA19=4,"quarante ",IF(AA19=5,"cinquante ",AA95))))</f>
        <v/>
      </c>
    </row>
    <row r="92" customFormat="false" ht="12.75" hidden="false" customHeight="true" outlineLevel="0" collapsed="false">
      <c r="AA92" s="7" t="str">
        <f aca="false">IF(AA21=2,"vingt ",IF(AA21=3,"trente ",IF(AA21=4,"quarante ",IF(AA21=5,"cinquante ",AA96))))</f>
        <v/>
      </c>
    </row>
    <row r="93" customFormat="false" ht="12.75" hidden="false" customHeight="true" outlineLevel="0" collapsed="false">
      <c r="AA93" s="7" t="str">
        <f aca="false">IF(AA13=6,"soixante ",IF(AA7=80,"quatre-vingts ",IF(AA13=8,"quatre-vingt-","")))</f>
        <v/>
      </c>
    </row>
    <row r="94" customFormat="false" ht="12.75" hidden="false" customHeight="true" outlineLevel="0" collapsed="false">
      <c r="AA94" s="7" t="str">
        <f aca="false">IF(AA16=6,"soixante ",IF(AA9=80,"quatre-vingts ",IF(AA16=8,"quatre-vingt-","")))</f>
        <v/>
      </c>
    </row>
    <row r="95" customFormat="false" ht="12.75" hidden="false" customHeight="true" outlineLevel="0" collapsed="false">
      <c r="AA95" s="7" t="str">
        <f aca="false">IF(AA19=6,"soixante ",IF(AA10=80,"quatre-vingts ",IF(AA19=8,"quatre-vingt-","")))</f>
        <v/>
      </c>
    </row>
    <row r="96" customFormat="false" ht="12.75" hidden="false" customHeight="true" outlineLevel="0" collapsed="false">
      <c r="AA96" s="7" t="str">
        <f aca="false">IF(AA21=6,"soixante ",IF(AA11=80,"quatre-vingts ",IF(AA21=8,"quatre-vingt-","")))</f>
        <v/>
      </c>
    </row>
    <row r="97" customFormat="false" ht="12.75" hidden="false" customHeight="true" outlineLevel="0" collapsed="false">
      <c r="AA97" s="7" t="n">
        <f aca="false">0</f>
        <v>0</v>
      </c>
    </row>
    <row r="98" customFormat="false" ht="12.75" hidden="false" customHeight="true" outlineLevel="0" collapsed="false">
      <c r="AA98" s="7" t="str">
        <f aca="false">(AA23&amp;AA24&amp;AA25&amp;AA26&amp;AA27&amp;AA28&amp;AA29&amp;AA30&amp;AA31&amp;AA32&amp;AA33&amp;AA34&amp;AA35&amp;AA36&amp;AA37&amp;AA38&amp;AA39&amp;AA40&amp;AA41)</f>
        <v>zéro Euro </v>
      </c>
    </row>
  </sheetData>
  <mergeCells count="6">
    <mergeCell ref="C3:J3"/>
    <mergeCell ref="C5:J5"/>
    <mergeCell ref="C11:J11"/>
    <mergeCell ref="C24:J24"/>
    <mergeCell ref="C26:J26"/>
    <mergeCell ref="C28:J2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4.71"/>
  </cols>
  <sheetData>
    <row r="1" customFormat="false" ht="15" hidden="false" customHeight="false" outlineLevel="0" collapsed="false">
      <c r="A1" s="20" t="s">
        <v>287</v>
      </c>
      <c r="B1" s="20" t="s">
        <v>288</v>
      </c>
    </row>
    <row r="2" customFormat="false" ht="15" hidden="false" customHeight="false" outlineLevel="0" collapsed="false">
      <c r="A2" s="20" t="s">
        <v>289</v>
      </c>
      <c r="B2" s="20" t="s">
        <v>255</v>
      </c>
    </row>
    <row r="3" customFormat="false" ht="15" hidden="false" customHeight="false" outlineLevel="0" collapsed="false">
      <c r="A3" s="20" t="s">
        <v>290</v>
      </c>
      <c r="B3" s="7" t="n">
        <v>1</v>
      </c>
    </row>
    <row r="4" customFormat="false" ht="15" hidden="false" customHeight="false" outlineLevel="0" collapsed="false">
      <c r="A4" s="20" t="s">
        <v>291</v>
      </c>
      <c r="B4" s="7" t="n">
        <v>0</v>
      </c>
    </row>
    <row r="5" customFormat="false" ht="15" hidden="false" customHeight="false" outlineLevel="0" collapsed="false">
      <c r="A5" s="20" t="s">
        <v>292</v>
      </c>
      <c r="B5" s="7" t="n">
        <v>0</v>
      </c>
    </row>
    <row r="6" customFormat="false" ht="15" hidden="false" customHeight="false" outlineLevel="0" collapsed="false">
      <c r="A6" s="20" t="s">
        <v>293</v>
      </c>
      <c r="B6" s="7" t="n">
        <v>1</v>
      </c>
    </row>
    <row r="7" customFormat="false" ht="15" hidden="false" customHeight="false" outlineLevel="0" collapsed="false">
      <c r="A7" s="20" t="s">
        <v>294</v>
      </c>
      <c r="B7" s="7" t="n">
        <v>1</v>
      </c>
    </row>
    <row r="8" customFormat="false" ht="15" hidden="false" customHeight="false" outlineLevel="0" collapsed="false">
      <c r="A8" s="20" t="s">
        <v>295</v>
      </c>
      <c r="B8" s="7" t="n">
        <v>0</v>
      </c>
    </row>
    <row r="9" customFormat="false" ht="15" hidden="false" customHeight="false" outlineLevel="0" collapsed="false">
      <c r="A9" s="20" t="s">
        <v>296</v>
      </c>
      <c r="B9" s="7" t="n">
        <v>0</v>
      </c>
    </row>
    <row r="10" customFormat="false" ht="15" hidden="false" customHeight="false" outlineLevel="0" collapsed="false">
      <c r="A10" s="20" t="s">
        <v>297</v>
      </c>
      <c r="C10" s="20" t="s">
        <v>298</v>
      </c>
    </row>
    <row r="11" customFormat="false" ht="15" hidden="false" customHeight="false" outlineLevel="0" collapsed="false">
      <c r="A11" s="20" t="s">
        <v>299</v>
      </c>
      <c r="B11" s="7" t="n">
        <v>0</v>
      </c>
    </row>
    <row r="12" customFormat="false" ht="15" hidden="false" customHeight="false" outlineLevel="0" collapsed="false">
      <c r="A12" s="20" t="s">
        <v>300</v>
      </c>
      <c r="B12" s="20" t="s">
        <v>301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9900"/>
    <pageSetUpPr fitToPage="true"/>
  </sheetPr>
  <dimension ref="A2:J2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6.71"/>
    <col collapsed="false" customWidth="true" hidden="false" outlineLevel="0" max="2" min="2" style="0" width="35"/>
    <col collapsed="false" customWidth="true" hidden="false" outlineLevel="0" max="10" min="3" style="0" width="11.43"/>
  </cols>
  <sheetData>
    <row r="2" customFormat="false" ht="12.75" hidden="false" customHeight="true" outlineLevel="0" collapsed="false">
      <c r="B2" s="83" t="s">
        <v>302</v>
      </c>
      <c r="C2" s="83"/>
      <c r="D2" s="83"/>
      <c r="E2" s="83"/>
      <c r="F2" s="83"/>
      <c r="G2" s="83"/>
      <c r="H2" s="83"/>
      <c r="I2" s="83"/>
      <c r="J2" s="83"/>
    </row>
    <row r="4" customFormat="false" ht="12.75" hidden="false" customHeight="true" outlineLevel="0" collapsed="false">
      <c r="A4" s="76" t="s">
        <v>253</v>
      </c>
      <c r="B4" s="77" t="s">
        <v>303</v>
      </c>
      <c r="C4" s="84"/>
      <c r="D4" s="84"/>
      <c r="E4" s="84"/>
      <c r="F4" s="84"/>
      <c r="G4" s="84"/>
      <c r="H4" s="84"/>
      <c r="I4" s="84"/>
      <c r="J4" s="84"/>
    </row>
    <row r="6" customFormat="false" ht="12.75" hidden="false" customHeight="true" outlineLevel="0" collapsed="false">
      <c r="A6" s="76" t="s">
        <v>256</v>
      </c>
      <c r="B6" s="77" t="s">
        <v>304</v>
      </c>
      <c r="C6" s="84"/>
      <c r="D6" s="84"/>
      <c r="E6" s="84"/>
      <c r="F6" s="84"/>
      <c r="G6" s="84"/>
      <c r="H6" s="84"/>
      <c r="I6" s="84"/>
      <c r="J6" s="84"/>
    </row>
    <row r="8" customFormat="false" ht="12.75" hidden="false" customHeight="true" outlineLevel="0" collapsed="false">
      <c r="A8" s="76" t="s">
        <v>259</v>
      </c>
      <c r="B8" s="77" t="s">
        <v>305</v>
      </c>
      <c r="C8" s="84"/>
      <c r="D8" s="84"/>
      <c r="E8" s="84"/>
      <c r="F8" s="84"/>
      <c r="G8" s="84"/>
      <c r="H8" s="84"/>
      <c r="I8" s="84"/>
      <c r="J8" s="84"/>
    </row>
    <row r="10" customFormat="false" ht="12.75" hidden="false" customHeight="true" outlineLevel="0" collapsed="false">
      <c r="A10" s="76" t="s">
        <v>262</v>
      </c>
      <c r="B10" s="77" t="s">
        <v>306</v>
      </c>
      <c r="C10" s="85"/>
      <c r="D10" s="85"/>
      <c r="E10" s="85"/>
      <c r="F10" s="85"/>
      <c r="G10" s="85"/>
      <c r="H10" s="85"/>
      <c r="I10" s="85"/>
      <c r="J10" s="85"/>
    </row>
    <row r="12" customFormat="false" ht="12.75" hidden="false" customHeight="true" outlineLevel="0" collapsed="false">
      <c r="A12" s="76" t="s">
        <v>264</v>
      </c>
      <c r="B12" s="77" t="s">
        <v>307</v>
      </c>
      <c r="C12" s="84"/>
      <c r="D12" s="84"/>
      <c r="E12" s="84"/>
      <c r="F12" s="84"/>
      <c r="G12" s="84"/>
      <c r="H12" s="84"/>
      <c r="I12" s="84"/>
      <c r="J12" s="84"/>
    </row>
    <row r="14" customFormat="false" ht="12.75" hidden="false" customHeight="true" outlineLevel="0" collapsed="false">
      <c r="A14" s="76" t="s">
        <v>266</v>
      </c>
      <c r="B14" s="77" t="s">
        <v>308</v>
      </c>
      <c r="C14" s="84"/>
      <c r="D14" s="84"/>
      <c r="E14" s="84"/>
      <c r="F14" s="84"/>
      <c r="G14" s="84"/>
      <c r="H14" s="84"/>
      <c r="I14" s="84"/>
      <c r="J14" s="84"/>
    </row>
    <row r="16" customFormat="false" ht="12.75" hidden="false" customHeight="true" outlineLevel="0" collapsed="false">
      <c r="A16" s="76" t="s">
        <v>269</v>
      </c>
      <c r="B16" s="77" t="s">
        <v>309</v>
      </c>
      <c r="C16" s="84"/>
      <c r="D16" s="84"/>
      <c r="E16" s="84"/>
      <c r="F16" s="84"/>
      <c r="G16" s="84"/>
      <c r="H16" s="84"/>
      <c r="I16" s="84"/>
      <c r="J16" s="84"/>
    </row>
    <row r="18" customFormat="false" ht="12.75" hidden="false" customHeight="true" outlineLevel="0" collapsed="false">
      <c r="A18" s="76" t="s">
        <v>272</v>
      </c>
      <c r="B18" s="77" t="s">
        <v>310</v>
      </c>
      <c r="C18" s="86"/>
      <c r="D18" s="86"/>
      <c r="E18" s="86"/>
      <c r="F18" s="86"/>
      <c r="G18" s="86"/>
      <c r="H18" s="86"/>
      <c r="I18" s="86"/>
      <c r="J18" s="86"/>
    </row>
    <row r="20" customFormat="false" ht="12.75" hidden="false" customHeight="true" outlineLevel="0" collapsed="false">
      <c r="A20" s="76" t="s">
        <v>311</v>
      </c>
      <c r="B20" s="77" t="s">
        <v>312</v>
      </c>
      <c r="C20" s="86"/>
      <c r="D20" s="86"/>
      <c r="E20" s="86"/>
      <c r="F20" s="86"/>
      <c r="G20" s="86"/>
      <c r="H20" s="86"/>
      <c r="I20" s="86"/>
      <c r="J20" s="86"/>
    </row>
    <row r="22" customFormat="false" ht="12.75" hidden="false" customHeight="true" outlineLevel="0" collapsed="false">
      <c r="A22" s="76" t="s">
        <v>279</v>
      </c>
      <c r="B22" s="77" t="s">
        <v>313</v>
      </c>
      <c r="C22" s="86"/>
      <c r="D22" s="86"/>
      <c r="E22" s="86"/>
      <c r="F22" s="86"/>
      <c r="G22" s="86"/>
      <c r="H22" s="86"/>
      <c r="I22" s="86"/>
      <c r="J22" s="86"/>
    </row>
    <row r="24" customFormat="false" ht="12.75" hidden="false" customHeight="true" outlineLevel="0" collapsed="false">
      <c r="A24" s="76" t="s">
        <v>282</v>
      </c>
      <c r="B24" s="77" t="s">
        <v>314</v>
      </c>
      <c r="C24" s="84"/>
      <c r="D24" s="84"/>
      <c r="E24" s="84"/>
      <c r="F24" s="84"/>
      <c r="G24" s="84"/>
      <c r="H24" s="84"/>
      <c r="I24" s="84"/>
      <c r="J24" s="84"/>
    </row>
    <row r="28" customFormat="false" ht="60" hidden="false" customHeight="true" outlineLevel="0" collapsed="false">
      <c r="A28" s="76" t="s">
        <v>285</v>
      </c>
      <c r="B28" s="77" t="s">
        <v>315</v>
      </c>
      <c r="C28" s="84"/>
      <c r="D28" s="84"/>
      <c r="E28" s="84"/>
      <c r="F28" s="84"/>
      <c r="G28" s="84"/>
      <c r="H28" s="84"/>
      <c r="I28" s="84"/>
      <c r="J28" s="84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2026-05-26T14:20:55Z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