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5.png" ContentType="image/png"/>
  <Override PartName="/xl/media/image4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age de garde" sheetId="1" state="visible" r:id="rId3"/>
    <sheet name="DPGF" sheetId="2" state="visible" r:id="rId4"/>
    <sheet name="Paramètres" sheetId="3" state="hidden" r:id="rId5"/>
    <sheet name="Version" sheetId="4" state="hidden" r:id="rId6"/>
    <sheet name="Coordonnées Entreprise" sheetId="5" state="visible" r:id="rId7"/>
  </sheets>
  <definedNames>
    <definedName function="false" hidden="false" localSheetId="1" name="_xlnm.Print_Titles" vbProcedure="false">DPGF!$1:$3</definedName>
    <definedName function="false" hidden="false" name="CODELOT" vbProcedure="false">Paramètres!$C$9</definedName>
    <definedName function="false" hidden="false" name="CPVILLEDOSSIER" vbProcedure="false">Paramètres!$C$26:$J$26</definedName>
    <definedName function="false" hidden="false" name="DATEVALEUR" vbProcedure="false">Paramètres!$C$13</definedName>
    <definedName function="false" hidden="false" name="INDICELOT" vbProcedure="false">Paramètres!$C$17</definedName>
    <definedName function="false" hidden="false" name="NUMDOSSIER" vbProcedure="false">Paramètres!$C$7</definedName>
    <definedName function="false" hidden="false" name="OBSERVATIONCONSULTE" vbProcedure="false">'Coordonnées Entreprise'!$C$28:$J$28</definedName>
    <definedName function="false" hidden="false" name="PARCELLEDOSSIER" vbProcedure="false">Paramètres!$C$28:$J$28</definedName>
    <definedName function="false" hidden="false" name="PHASELOT" vbProcedure="false">Paramètres!$C$15</definedName>
    <definedName function="false" hidden="false" name="RUEDOSSIER" vbProcedure="false">Paramètres!$C$24:$J$24</definedName>
    <definedName function="false" hidden="false" name="TAUXTVA1" vbProcedure="false">Paramètres!$C$19</definedName>
    <definedName function="false" hidden="false" name="TAUXTVA2" vbProcedure="false">Paramètres!$C$20</definedName>
    <definedName function="false" hidden="false" name="TAUXTVA3" vbProcedure="false">Paramètres!$C$21</definedName>
    <definedName function="false" hidden="false" name="TAUXTVA4" vbProcedure="false">Paramètres!$C$22</definedName>
    <definedName function="false" hidden="false" name="TIERSADRSSPOS" vbProcedure="false">'Coordonnées Entreprise'!$C$8:$J$8</definedName>
    <definedName function="false" hidden="false" name="TIERSBTPOS" vbProcedure="false">'Coordonnées Entreprise'!$C$16:$J$16</definedName>
    <definedName function="false" hidden="false" name="TIERSCONTACT" vbProcedure="false">'Coordonnées Entreprise'!$C$6:$J$6</definedName>
    <definedName function="false" hidden="false" name="TIERSCP" vbProcedure="false">'Coordonnées Entreprise'!$C$10:$J$10</definedName>
    <definedName function="false" hidden="false" name="TIERSEMAIL" vbProcedure="false">'Coordonnées Entreprise'!$C$24:$J$24</definedName>
    <definedName function="false" hidden="false" name="TIERSFAX" vbProcedure="false">'Coordonnées Entreprise'!$C$20:$J$20</definedName>
    <definedName function="false" hidden="false" name="TIERSLOCALITE" vbProcedure="false">'Coordonnées Entreprise'!$C$14:$J$14</definedName>
    <definedName function="false" hidden="false" name="TIERSNOM" vbProcedure="false">'Coordonnées Entreprise'!$C$4:$J$4</definedName>
    <definedName function="false" hidden="false" name="TIERSTEL" vbProcedure="false">'Coordonnées Entreprise'!$C$18:$J$18</definedName>
    <definedName function="false" hidden="false" name="TIERSTELP" vbProcedure="false">'Coordonnées Entreprise'!$C$22:$J$22</definedName>
    <definedName function="false" hidden="false" name="TIERSVILLE" vbProcedure="false">'Coordonnées Entreprise'!$C$12:$J$12</definedName>
    <definedName function="false" hidden="false" name="TITREDOC" vbProcedure="false">Paramètres!$C$3:$J$3</definedName>
    <definedName function="false" hidden="false" name="TITREDOSSIER" vbProcedure="false">Paramètres!$C$5:$J$5</definedName>
    <definedName function="false" hidden="false" name="TITRELOT" vbProcedure="false">Paramètres!$C$11:$J$11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<sst xmlns="http://schemas.openxmlformats.org/spreadsheetml/2006/main" count="892" uniqueCount="384">
  <si>
    <t xml:space="preserve">MAITRE D'OUVRAGE
SGAMI Sud-Est
20 rue de l'Espérance
69405 LYON
Tél : 04 37 91 40 94 	Fax : 04 37 91 30 06</t>
  </si>
  <si>
    <t xml:space="preserve">MAITRE D'OEUVRE : 
    Eutopia Architectes
    10 rue Marius Patinaud
    42000 ST-ETIENNE
    Tél : 04 77 46 15 22
    Mél : contact@eutopia.fr</t>
  </si>
  <si>
    <t xml:space="preserve">ECONOMISTE DE LA CONSTRUCTION : 
    MD-Ecobat
    42 boulevard Antonio Vivaldi
    42000 ST-ETIENNE
    Tél : 06 85 15 94 96
    Mél : mdufour@md-ecobat.com</t>
  </si>
  <si>
    <t xml:space="preserve">Dossier</t>
  </si>
  <si>
    <t xml:space="preserve">BE FLUIDES : 
    Cogifluide
    51, rue Sibert
    42400 ST-CHAMOND
    Tél : 04 77 25 70 00
    Mél : contact@cogifluide.com</t>
  </si>
  <si>
    <t xml:space="preserve">Date</t>
  </si>
  <si>
    <t xml:space="preserve">Phase</t>
  </si>
  <si>
    <t xml:space="preserve">Indice</t>
  </si>
  <si>
    <t xml:space="preserve">NIV</t>
  </si>
  <si>
    <t xml:space="preserve">CODE</t>
  </si>
  <si>
    <t xml:space="preserve">CODE_CAO</t>
  </si>
  <si>
    <t xml:space="preserve">TITRE1</t>
  </si>
  <si>
    <t xml:space="preserve">M1</t>
  </si>
  <si>
    <t xml:space="preserve">M2</t>
  </si>
  <si>
    <t xml:space="preserve">U</t>
  </si>
  <si>
    <t xml:space="preserve">QTE</t>
  </si>
  <si>
    <t xml:space="preserve">QTEENTR</t>
  </si>
  <si>
    <t xml:space="preserve">CRM</t>
  </si>
  <si>
    <t xml:space="preserve">CRT</t>
  </si>
  <si>
    <t xml:space="preserve">VAROPT</t>
  </si>
  <si>
    <t xml:space="preserve">TVA</t>
  </si>
  <si>
    <t xml:space="preserve">MARQUE</t>
  </si>
  <si>
    <t xml:space="preserve">REF</t>
  </si>
  <si>
    <t xml:space="preserve">COMM</t>
  </si>
  <si>
    <t xml:space="preserve">LOC</t>
  </si>
  <si>
    <t xml:space="preserve">Niveau</t>
  </si>
  <si>
    <t xml:space="preserve">Code</t>
  </si>
  <si>
    <t xml:space="preserve">Code CAO</t>
  </si>
  <si>
    <t xml:space="preserve">Désignation</t>
  </si>
  <si>
    <t xml:space="preserve">Qté</t>
  </si>
  <si>
    <t xml:space="preserve">Qté
Entr.</t>
  </si>
  <si>
    <t xml:space="preserve">P.U. HT</t>
  </si>
  <si>
    <t xml:space="preserve">P.T. HT</t>
  </si>
  <si>
    <t xml:space="preserve"> Variante /
 Option</t>
  </si>
  <si>
    <t xml:space="preserve">Numéro
 Option</t>
  </si>
  <si>
    <t xml:space="preserve">Taux TVA</t>
  </si>
  <si>
    <t xml:space="preserve">Marque</t>
  </si>
  <si>
    <t xml:space="preserve">Référence</t>
  </si>
  <si>
    <t xml:space="preserve">Commentaire</t>
  </si>
  <si>
    <t xml:space="preserve">Localisation</t>
  </si>
  <si>
    <t xml:space="preserve">Lot n°4</t>
  </si>
  <si>
    <t xml:space="preserve">ELECTRICITE</t>
  </si>
  <si>
    <t xml:space="preserve">3.&amp;</t>
  </si>
  <si>
    <t xml:space="preserve">II</t>
  </si>
  <si>
    <t xml:space="preserve">Description des travaux</t>
  </si>
  <si>
    <t xml:space="preserve">II.1</t>
  </si>
  <si>
    <t xml:space="preserve">Installation de chantier</t>
  </si>
  <si>
    <t xml:space="preserve">II.1.1</t>
  </si>
  <si>
    <t xml:space="preserve">Coffret de chantier</t>
  </si>
  <si>
    <t xml:space="preserve">ENS</t>
  </si>
  <si>
    <t xml:space="preserve">9.T</t>
  </si>
  <si>
    <t xml:space="preserve">9.&amp;</t>
  </si>
  <si>
    <t xml:space="preserve">II.1.2</t>
  </si>
  <si>
    <t xml:space="preserve">Câbles d'alimentations et protections</t>
  </si>
  <si>
    <t xml:space="preserve">II.1.3</t>
  </si>
  <si>
    <t xml:space="preserve">Éclairage provisoire</t>
  </si>
  <si>
    <t xml:space="preserve">II.1.4</t>
  </si>
  <si>
    <t xml:space="preserve">Dépose</t>
  </si>
  <si>
    <t xml:space="preserve">II.1.5</t>
  </si>
  <si>
    <t xml:space="preserve">Dépose/Repose caméras</t>
  </si>
  <si>
    <t xml:space="preserve">II.1.6</t>
  </si>
  <si>
    <t xml:space="preserve">Repérage des alimentations électriques</t>
  </si>
  <si>
    <t xml:space="preserve">4.&amp;</t>
  </si>
  <si>
    <t xml:space="preserve">Total H.T. :</t>
  </si>
  <si>
    <t xml:space="preserve">Total T.V.A. (20%) :</t>
  </si>
  <si>
    <t xml:space="preserve">Total T.T.C. :</t>
  </si>
  <si>
    <t xml:space="preserve">II.2</t>
  </si>
  <si>
    <t xml:space="preserve">II.2.1</t>
  </si>
  <si>
    <t xml:space="preserve">Dépose des armoires et coffrets électrique</t>
  </si>
  <si>
    <t xml:space="preserve">II.2.2</t>
  </si>
  <si>
    <t xml:space="preserve">Consignation des réseaux</t>
  </si>
  <si>
    <t xml:space="preserve">II.3</t>
  </si>
  <si>
    <t xml:space="preserve">Alimentation existante</t>
  </si>
  <si>
    <t xml:space="preserve">6.T</t>
  </si>
  <si>
    <t xml:space="preserve">6.&amp;</t>
  </si>
  <si>
    <t xml:space="preserve">II.4</t>
  </si>
  <si>
    <t xml:space="preserve">Prise de terre</t>
  </si>
  <si>
    <t xml:space="preserve">4.T</t>
  </si>
  <si>
    <t xml:space="preserve">II.4.1</t>
  </si>
  <si>
    <t xml:space="preserve">Vérification et renforcement de la prise de terre</t>
  </si>
  <si>
    <t xml:space="preserve">II.4.2</t>
  </si>
  <si>
    <t xml:space="preserve">Liaisons équipotentielles</t>
  </si>
  <si>
    <t xml:space="preserve">II.5</t>
  </si>
  <si>
    <t xml:space="preserve">Desserte générale</t>
  </si>
  <si>
    <t xml:space="preserve">II.5.1</t>
  </si>
  <si>
    <t xml:space="preserve">Chemin de câbles Courants Forts</t>
  </si>
  <si>
    <t xml:space="preserve">ML</t>
  </si>
  <si>
    <t xml:space="preserve">II.5.2</t>
  </si>
  <si>
    <t xml:space="preserve">Chemin de câbles Courants Faibles</t>
  </si>
  <si>
    <t xml:space="preserve">II.6</t>
  </si>
  <si>
    <t xml:space="preserve">Armoire</t>
  </si>
  <si>
    <t xml:space="preserve">II.6.1</t>
  </si>
  <si>
    <t xml:space="preserve">Adjonction disjoncteur général</t>
  </si>
  <si>
    <t xml:space="preserve">II.6.2</t>
  </si>
  <si>
    <t xml:space="preserve">Adjonction disjoncteur coffret local centrale informatique</t>
  </si>
  <si>
    <t xml:space="preserve">II.6.3</t>
  </si>
  <si>
    <t xml:space="preserve">Coffret COD</t>
  </si>
  <si>
    <t xml:space="preserve">II.6.4</t>
  </si>
  <si>
    <t xml:space="preserve">Alimentation armoire Armoire Divisionnaire</t>
  </si>
  <si>
    <t xml:space="preserve">II.6.5</t>
  </si>
  <si>
    <t xml:space="preserve">Liaison entre Coffret COD et Coffret INF01</t>
  </si>
  <si>
    <t xml:space="preserve">II.7</t>
  </si>
  <si>
    <t xml:space="preserve">Appareillage</t>
  </si>
  <si>
    <t xml:space="preserve">II.7.1</t>
  </si>
  <si>
    <t xml:space="preserve">Appareillage standard</t>
  </si>
  <si>
    <t xml:space="preserve">5.T</t>
  </si>
  <si>
    <t xml:space="preserve">II.7.1.1</t>
  </si>
  <si>
    <t xml:space="preserve">Encastré</t>
  </si>
  <si>
    <t xml:space="preserve">II.7.1.1.1</t>
  </si>
  <si>
    <t xml:space="preserve">Simple allumage</t>
  </si>
  <si>
    <t xml:space="preserve">II.7.1.1.2</t>
  </si>
  <si>
    <t xml:space="preserve">Prise RJ45</t>
  </si>
  <si>
    <t xml:space="preserve">II.7.1.1.3</t>
  </si>
  <si>
    <t xml:space="preserve">Bouton poussoir</t>
  </si>
  <si>
    <t xml:space="preserve">II.7.1.1.4</t>
  </si>
  <si>
    <t xml:space="preserve">Prise de courant 2P+T</t>
  </si>
  <si>
    <t xml:space="preserve">II.7.1.1.5</t>
  </si>
  <si>
    <t xml:space="preserve">Détecteur de présence encastré spécial circulation</t>
  </si>
  <si>
    <t xml:space="preserve">II.7.1.2</t>
  </si>
  <si>
    <t xml:space="preserve">Bornes VDI</t>
  </si>
  <si>
    <t xml:space="preserve">8.T</t>
  </si>
  <si>
    <t xml:space="preserve">II.7.1.2.1</t>
  </si>
  <si>
    <t xml:space="preserve">Goulotte double compartimentage</t>
  </si>
  <si>
    <t xml:space="preserve">II.7.1.2.2</t>
  </si>
  <si>
    <t xml:space="preserve">Goulotte triple compartimentage</t>
  </si>
  <si>
    <t xml:space="preserve">II.7.1.2.3</t>
  </si>
  <si>
    <t xml:space="preserve">Prise de courant 2P+T 45x45 rouge</t>
  </si>
  <si>
    <t xml:space="preserve">II.7.1.2.4</t>
  </si>
  <si>
    <t xml:space="preserve">II.7.1.2.5</t>
  </si>
  <si>
    <t xml:space="preserve">Prise HDMI</t>
  </si>
  <si>
    <t xml:space="preserve">II.7.1.2.6</t>
  </si>
  <si>
    <t xml:space="preserve">Liaison HDMI</t>
  </si>
  <si>
    <t xml:space="preserve">8.&amp;</t>
  </si>
  <si>
    <t xml:space="preserve">5.&amp;</t>
  </si>
  <si>
    <t xml:space="preserve">II.8</t>
  </si>
  <si>
    <t xml:space="preserve">Appareils d'éclairage</t>
  </si>
  <si>
    <t xml:space="preserve">II.8.1</t>
  </si>
  <si>
    <t xml:space="preserve">Type 1 : Pavé encastré gradable</t>
  </si>
  <si>
    <t xml:space="preserve">9.U.IMAGE</t>
  </si>
  <si>
    <t xml:space="preserve">II.8.2</t>
  </si>
  <si>
    <t xml:space="preserve">Type 2 : Downlight extra-plat 20W</t>
  </si>
  <si>
    <t xml:space="preserve">II.8.3</t>
  </si>
  <si>
    <t xml:space="preserve">Type 3 : Downlight extra-plat avec détecteur</t>
  </si>
  <si>
    <t xml:space="preserve">II.9</t>
  </si>
  <si>
    <t xml:space="preserve">Éclairage de sécurité</t>
  </si>
  <si>
    <t xml:space="preserve">II.9.1</t>
  </si>
  <si>
    <t xml:space="preserve">Bloc autonome d'éclairage de sécurité</t>
  </si>
  <si>
    <t xml:space="preserve">II.9.1.1</t>
  </si>
  <si>
    <t xml:space="preserve">BAES évacuation 45 lm/1h</t>
  </si>
  <si>
    <t xml:space="preserve">II.9.1.2</t>
  </si>
  <si>
    <t xml:space="preserve">Câblage</t>
  </si>
  <si>
    <t xml:space="preserve">II.10</t>
  </si>
  <si>
    <t xml:space="preserve">Alimentations spécialisées</t>
  </si>
  <si>
    <t xml:space="preserve">II.10.1</t>
  </si>
  <si>
    <t xml:space="preserve">Alimentation spécialisée mono (localisation à définir)</t>
  </si>
  <si>
    <t xml:space="preserve">II.10.2</t>
  </si>
  <si>
    <t xml:space="preserve">Alimentation spécialisée tétra (localisation à définir)</t>
  </si>
  <si>
    <t xml:space="preserve">II.10.3</t>
  </si>
  <si>
    <t xml:space="preserve">Baie VDI</t>
  </si>
  <si>
    <t xml:space="preserve">II.10.4</t>
  </si>
  <si>
    <t xml:space="preserve">Cassette</t>
  </si>
  <si>
    <t xml:space="preserve">II.10.5</t>
  </si>
  <si>
    <t xml:space="preserve">Extracteur hélicoïdal</t>
  </si>
  <si>
    <t xml:space="preserve">II.10.6</t>
  </si>
  <si>
    <t xml:space="preserve">Centrale contrôle d'accès</t>
  </si>
  <si>
    <t xml:space="preserve">Centrale Intrusion</t>
  </si>
  <si>
    <t xml:space="preserve">II.10.7</t>
  </si>
  <si>
    <t xml:space="preserve">Chauffe eau</t>
  </si>
  <si>
    <t xml:space="preserve">II.10.8</t>
  </si>
  <si>
    <t xml:space="preserve">Serrure électrique</t>
  </si>
  <si>
    <t xml:space="preserve">II.10.9</t>
  </si>
  <si>
    <t xml:space="preserve">Interphone vidéo</t>
  </si>
  <si>
    <t xml:space="preserve">II.10.10</t>
  </si>
  <si>
    <t xml:space="preserve">PAC</t>
  </si>
  <si>
    <t xml:space="preserve">II.10.11</t>
  </si>
  <si>
    <t xml:space="preserve">Proserveur ISIS</t>
  </si>
  <si>
    <t xml:space="preserve">II.10.12</t>
  </si>
  <si>
    <t xml:space="preserve">RAMSES</t>
  </si>
  <si>
    <t xml:space="preserve">II.10.13</t>
  </si>
  <si>
    <t xml:space="preserve">VMC</t>
  </si>
  <si>
    <t xml:space="preserve">II.11</t>
  </si>
  <si>
    <t xml:space="preserve">Alimentation Secourue</t>
  </si>
  <si>
    <t xml:space="preserve">II.11.1</t>
  </si>
  <si>
    <t xml:space="preserve">Inverseur de source automatique</t>
  </si>
  <si>
    <t xml:space="preserve">II.11.2</t>
  </si>
  <si>
    <t xml:space="preserve">Disjoncteur générale secourue</t>
  </si>
  <si>
    <t xml:space="preserve">II.11.3</t>
  </si>
  <si>
    <t xml:space="preserve">II.11.4</t>
  </si>
  <si>
    <t xml:space="preserve">Consignation - Coordination</t>
  </si>
  <si>
    <t xml:space="preserve">II.12</t>
  </si>
  <si>
    <t xml:space="preserve">Distribution VDI (Tel, informatique)</t>
  </si>
  <si>
    <t xml:space="preserve">II.12.1</t>
  </si>
  <si>
    <t xml:space="preserve">Baie informatique</t>
  </si>
  <si>
    <t xml:space="preserve">II.12.1.1</t>
  </si>
  <si>
    <t xml:space="preserve">Baie VDI (baie 7)</t>
  </si>
  <si>
    <t xml:space="preserve">II.12.1.2</t>
  </si>
  <si>
    <t xml:space="preserve">Tiroir optique</t>
  </si>
  <si>
    <t xml:space="preserve">II.12.1.3</t>
  </si>
  <si>
    <t xml:space="preserve">Rocade optique 24 brins</t>
  </si>
  <si>
    <t xml:space="preserve">II.12.1.4</t>
  </si>
  <si>
    <t xml:space="preserve">Rocade optique 12 brins</t>
  </si>
  <si>
    <t xml:space="preserve">II.12.1.5</t>
  </si>
  <si>
    <t xml:space="preserve">Panneau de ressource téléphonique Baie 5</t>
  </si>
  <si>
    <t xml:space="preserve">II.12.1.6</t>
  </si>
  <si>
    <t xml:space="preserve">Panneau de ressource informatique Baie 2</t>
  </si>
  <si>
    <t xml:space="preserve">II.12.1.7</t>
  </si>
  <si>
    <t xml:space="preserve">Rocade cuivre 12 prises</t>
  </si>
  <si>
    <t xml:space="preserve">II.12.1.8</t>
  </si>
  <si>
    <t xml:space="preserve">Rocade téléphonique</t>
  </si>
  <si>
    <t xml:space="preserve">II.12.1.9</t>
  </si>
  <si>
    <t xml:space="preserve">Cordon de brassage</t>
  </si>
  <si>
    <t xml:space="preserve">II.12.1.10</t>
  </si>
  <si>
    <t xml:space="preserve">Onduleur rackable</t>
  </si>
  <si>
    <t xml:space="preserve">II.12.1.11</t>
  </si>
  <si>
    <t xml:space="preserve">Forfait câblage informatique</t>
  </si>
  <si>
    <t xml:space="preserve">II.12.1.12</t>
  </si>
  <si>
    <t xml:space="preserve">II.12.1.13</t>
  </si>
  <si>
    <t xml:space="preserve">Supportage des liaisons</t>
  </si>
  <si>
    <t xml:space="preserve">ml</t>
  </si>
  <si>
    <t xml:space="preserve">II.12.1.14</t>
  </si>
  <si>
    <t xml:space="preserve">Contrôle et recette technique</t>
  </si>
  <si>
    <t xml:space="preserve">II.12.2</t>
  </si>
  <si>
    <t xml:space="preserve">Baie Vidéo</t>
  </si>
  <si>
    <t xml:space="preserve">II.12.2.1</t>
  </si>
  <si>
    <t xml:space="preserve">Baie 12 U</t>
  </si>
  <si>
    <t xml:space="preserve">II.12.2.2</t>
  </si>
  <si>
    <t xml:space="preserve">Matrice HDMI 16x16 4k60</t>
  </si>
  <si>
    <t xml:space="preserve">II.12.2.3</t>
  </si>
  <si>
    <t xml:space="preserve">II.13</t>
  </si>
  <si>
    <t xml:space="preserve">Interphonie</t>
  </si>
  <si>
    <t xml:space="preserve">II.13.1</t>
  </si>
  <si>
    <t xml:space="preserve">Interphonie par IP</t>
  </si>
  <si>
    <t xml:space="preserve">II.13.1.1</t>
  </si>
  <si>
    <t xml:space="preserve">Platine vidéo sur IP</t>
  </si>
  <si>
    <t xml:space="preserve">II.13.1.2</t>
  </si>
  <si>
    <t xml:space="preserve">Poste intérieur sur IP</t>
  </si>
  <si>
    <t xml:space="preserve">II.13.1.3</t>
  </si>
  <si>
    <t xml:space="preserve">Alimentation sécurisée avec batterie 12V - 12Ah</t>
  </si>
  <si>
    <t xml:space="preserve">II.13.1.4</t>
  </si>
  <si>
    <t xml:space="preserve">Câblage, essais et mise en service</t>
  </si>
  <si>
    <t xml:space="preserve">II.14</t>
  </si>
  <si>
    <t xml:space="preserve">Contrôle d'accés</t>
  </si>
  <si>
    <t xml:space="preserve">II.14.1</t>
  </si>
  <si>
    <t xml:space="preserve">Lecteur de badge intérieur</t>
  </si>
  <si>
    <t xml:space="preserve">II.14.1.1</t>
  </si>
  <si>
    <t xml:space="preserve">Déplacement des lecteurs de badge</t>
  </si>
  <si>
    <t xml:space="preserve">II.14.1.2</t>
  </si>
  <si>
    <t xml:space="preserve">Alimentation des serrures de sécurité</t>
  </si>
  <si>
    <t xml:space="preserve">II.14.1.3</t>
  </si>
  <si>
    <t xml:space="preserve">Lecteur de badge</t>
  </si>
  <si>
    <t xml:space="preserve">II.14.1.4</t>
  </si>
  <si>
    <t xml:space="preserve">II.14.1.5</t>
  </si>
  <si>
    <t xml:space="preserve">Programmation </t>
  </si>
  <si>
    <t xml:space="preserve">II.15</t>
  </si>
  <si>
    <t xml:space="preserve">Vidéoprotection</t>
  </si>
  <si>
    <t xml:space="preserve">II.15.1</t>
  </si>
  <si>
    <t xml:space="preserve">Caméra de surveillance sur IP</t>
  </si>
  <si>
    <t xml:space="preserve">II.15.2</t>
  </si>
  <si>
    <t xml:space="preserve">Essais et mise en service</t>
  </si>
  <si>
    <t xml:space="preserve">II.16</t>
  </si>
  <si>
    <t xml:space="preserve">Intrusion</t>
  </si>
  <si>
    <t xml:space="preserve">II.16.1</t>
  </si>
  <si>
    <t xml:space="preserve">Centrale d’alarme</t>
  </si>
  <si>
    <t xml:space="preserve">II.16.2</t>
  </si>
  <si>
    <t xml:space="preserve">Clavier de commande</t>
  </si>
  <si>
    <t xml:space="preserve">II.16.3</t>
  </si>
  <si>
    <t xml:space="preserve">Détecteur bi volumétrique</t>
  </si>
  <si>
    <t xml:space="preserve">II.16.4</t>
  </si>
  <si>
    <t xml:space="preserve">Contact de porte magnétique</t>
  </si>
  <si>
    <t xml:space="preserve">II.16.5</t>
  </si>
  <si>
    <t xml:space="preserve">Sirène extérieure métallique avec clignotant NFA2P</t>
  </si>
  <si>
    <t xml:space="preserve">II.16.6</t>
  </si>
  <si>
    <t xml:space="preserve">Carte d'extension RAMSES</t>
  </si>
  <si>
    <t xml:space="preserve">II.16.7</t>
  </si>
  <si>
    <t xml:space="preserve">Badge de proximité</t>
  </si>
  <si>
    <t xml:space="preserve">II.16.8</t>
  </si>
  <si>
    <t xml:space="preserve">Raccordement</t>
  </si>
  <si>
    <t xml:space="preserve">II.16.9</t>
  </si>
  <si>
    <t xml:space="preserve">Asservissement de la serrure de sécurité</t>
  </si>
  <si>
    <t xml:space="preserve">II.17</t>
  </si>
  <si>
    <t xml:space="preserve">SSI</t>
  </si>
  <si>
    <t xml:space="preserve">II.17.1</t>
  </si>
  <si>
    <t xml:space="preserve">Inhibition / remise en service</t>
  </si>
  <si>
    <t xml:space="preserve">II.17.2</t>
  </si>
  <si>
    <t xml:space="preserve">Modification zonage du SSI</t>
  </si>
  <si>
    <t xml:space="preserve">II.17.3</t>
  </si>
  <si>
    <t xml:space="preserve">Reprogrammation des zones</t>
  </si>
  <si>
    <t xml:space="preserve">II.18</t>
  </si>
  <si>
    <t xml:space="preserve">Travaux divers</t>
  </si>
  <si>
    <t xml:space="preserve">II.18.1</t>
  </si>
  <si>
    <t xml:space="preserve">Retirage câble ISIS du R+3</t>
  </si>
  <si>
    <t xml:space="preserve">II.19</t>
  </si>
  <si>
    <t xml:space="preserve">Essais / Mise en service de l'installation / DOE</t>
  </si>
  <si>
    <t xml:space="preserve">II.19.1</t>
  </si>
  <si>
    <t xml:space="preserve">Essais - Mise en service de l'installation - DOE</t>
  </si>
  <si>
    <t xml:space="preserve">RECAPITULATIF
Lot n°4 ELECTRICITE</t>
  </si>
  <si>
    <t xml:space="preserve">RECAPITULATIF DES CHAPITRES</t>
  </si>
  <si>
    <t xml:space="preserve">II - Description des travaux</t>
  </si>
  <si>
    <t xml:space="preserve">- II.1 - Installation de chantier</t>
  </si>
  <si>
    <t xml:space="preserve">- II.2 - Dépose</t>
  </si>
  <si>
    <t xml:space="preserve">- II.4 - Prise de terre</t>
  </si>
  <si>
    <t xml:space="preserve">- II.5 - Desserte générale</t>
  </si>
  <si>
    <t xml:space="preserve">- II.6 - Armoire</t>
  </si>
  <si>
    <t xml:space="preserve">- II.7 - Appareillage</t>
  </si>
  <si>
    <t xml:space="preserve">- II.8 - Appareils d'éclairage</t>
  </si>
  <si>
    <t xml:space="preserve">- II.9 - Éclairage de sécurité</t>
  </si>
  <si>
    <t xml:space="preserve">- II.10 - Alimentations spécialisées</t>
  </si>
  <si>
    <t xml:space="preserve">- II.11 - Alimentation Secourue</t>
  </si>
  <si>
    <t xml:space="preserve">- II.12 - Distribution VDI (Tel, informatique)</t>
  </si>
  <si>
    <t xml:space="preserve">- II.13 - Interphonie</t>
  </si>
  <si>
    <t xml:space="preserve">- II.14 - Contrôle d'accés</t>
  </si>
  <si>
    <t xml:space="preserve">- II.15 - Vidéoprotection</t>
  </si>
  <si>
    <t xml:space="preserve">- II.16 - Intrusion</t>
  </si>
  <si>
    <t xml:space="preserve">- II.17 - SSI</t>
  </si>
  <si>
    <t xml:space="preserve">- II.18 - Travaux divers</t>
  </si>
  <si>
    <t xml:space="preserve">- II.19 - Essais / Mise en service de l'installation / DOE</t>
  </si>
  <si>
    <t xml:space="preserve">Total du lot ELECTRICITE</t>
  </si>
  <si>
    <t xml:space="preserve">Soit en toutes lettres TTC : </t>
  </si>
  <si>
    <t xml:space="preserve">Fait à _________________________
le _____________________________</t>
  </si>
  <si>
    <t xml:space="preserve">Signature et cachet de l'Entrepreneur</t>
  </si>
  <si>
    <t xml:space="preserve">Paramètres document</t>
  </si>
  <si>
    <t xml:space="preserve">1.</t>
  </si>
  <si>
    <t xml:space="preserve">Titre du document :</t>
  </si>
  <si>
    <t xml:space="preserve">DPGF</t>
  </si>
  <si>
    <t xml:space="preserve">2.</t>
  </si>
  <si>
    <t xml:space="preserve">Titre du dossier :</t>
  </si>
  <si>
    <t xml:space="preserve">Restructuration du
Centre Opérationnel Départemental</t>
  </si>
  <si>
    <t xml:space="preserve">3.</t>
  </si>
  <si>
    <t xml:space="preserve">Code du dossier</t>
  </si>
  <si>
    <t xml:space="preserve">A25007</t>
  </si>
  <si>
    <t xml:space="preserve">4.</t>
  </si>
  <si>
    <t xml:space="preserve">Code du lot / des lots :</t>
  </si>
  <si>
    <t xml:space="preserve">5.</t>
  </si>
  <si>
    <t xml:space="preserve">Titre du lot / des lots :</t>
  </si>
  <si>
    <t xml:space="preserve">6.</t>
  </si>
  <si>
    <t xml:space="preserve">Date de valeur du lot / des lots :</t>
  </si>
  <si>
    <t xml:space="preserve">27/04/2026</t>
  </si>
  <si>
    <t xml:space="preserve">7.</t>
  </si>
  <si>
    <t xml:space="preserve">Phase :</t>
  </si>
  <si>
    <t xml:space="preserve">PRO</t>
  </si>
  <si>
    <t xml:space="preserve">8.</t>
  </si>
  <si>
    <t xml:space="preserve">Indice :</t>
  </si>
  <si>
    <t xml:space="preserve">E</t>
  </si>
  <si>
    <t xml:space="preserve">Notes :</t>
  </si>
  <si>
    <t xml:space="preserve">- Le taux 0% est toujours supporté qu'il soit dans cette liste ou non</t>
  </si>
  <si>
    <t xml:space="preserve">- En dehors du taux 0%, vous pouvez renseigner au maximum 4 taux différents</t>
  </si>
  <si>
    <t xml:space="preserve">- Si votre lot contient plus de 4 taux différents, ou contient de la TVA proportionnelle, vous devez modifier manuellement la formule de calcul de TVA et de TTC dans le récapitulatif</t>
  </si>
  <si>
    <t xml:space="preserve">10.</t>
  </si>
  <si>
    <t xml:space="preserve">Rue du dossier</t>
  </si>
  <si>
    <t xml:space="preserve">5 rue Pierre Filliat</t>
  </si>
  <si>
    <t xml:space="preserve">11.</t>
  </si>
  <si>
    <t xml:space="preserve">Code postal et ville du dossier</t>
  </si>
  <si>
    <t xml:space="preserve">07000 Privas</t>
  </si>
  <si>
    <t xml:space="preserve">12.</t>
  </si>
  <si>
    <t xml:space="preserve">Parcelle du dossier</t>
  </si>
  <si>
    <t xml:space="preserve">VERSION</t>
  </si>
  <si>
    <t xml:space="preserve">4.00</t>
  </si>
  <si>
    <t xml:space="preserve">TYPEDOC</t>
  </si>
  <si>
    <t xml:space="preserve">SHOWADJU</t>
  </si>
  <si>
    <t xml:space="preserve">RECAPSIMPLE</t>
  </si>
  <si>
    <t xml:space="preserve">SHOWMONTANTS</t>
  </si>
  <si>
    <t xml:space="preserve">SHOWQUANTITES</t>
  </si>
  <si>
    <t xml:space="preserve">MONTANTSSURTETE</t>
  </si>
  <si>
    <t xml:space="preserve">MARGE</t>
  </si>
  <si>
    <t xml:space="preserve">RECAPLOCNIV9</t>
  </si>
  <si>
    <t xml:space="preserve">LIST_VALIDATION_CHECKBOX</t>
  </si>
  <si>
    <t xml:space="preserve">X</t>
  </si>
  <si>
    <t xml:space="preserve">LOCALISE</t>
  </si>
  <si>
    <t xml:space="preserve">SRC</t>
  </si>
  <si>
    <t xml:space="preserve">DVS_APP</t>
  </si>
  <si>
    <t xml:space="preserve">Coordonnées entreprise</t>
  </si>
  <si>
    <t xml:space="preserve">Nom de l'entreprise</t>
  </si>
  <si>
    <t xml:space="preserve">Nom du contact</t>
  </si>
  <si>
    <t xml:space="preserve">Adresse postale</t>
  </si>
  <si>
    <t xml:space="preserve">Code postal</t>
  </si>
  <si>
    <t xml:space="preserve">Ville</t>
  </si>
  <si>
    <t xml:space="preserve">Localité</t>
  </si>
  <si>
    <t xml:space="preserve">Boîte postale</t>
  </si>
  <si>
    <t xml:space="preserve">Téléphone</t>
  </si>
  <si>
    <t xml:space="preserve">9.</t>
  </si>
  <si>
    <t xml:space="preserve">Fax</t>
  </si>
  <si>
    <t xml:space="preserve">Tél. Portable</t>
  </si>
  <si>
    <t xml:space="preserve">E-mail</t>
  </si>
  <si>
    <t xml:space="preserve">Observation :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</si>
</sst>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.00%"/>
    <numFmt numFmtId="168" formatCode="#,##0.00\ [$€];[RED]\-#,##0.00\ [$€]"/>
    <numFmt numFmtId="169" formatCode="00000"/>
    <numFmt numFmtId="170" formatCode="0#\ ##\ ##\ ##\ ##"/>
  </numFmts>
  <fonts count="2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theme="1"/>
      <name val="Arial"/>
      <family val="2"/>
      <charset val="1"/>
    </font>
    <font>
      <sz val="14"/>
      <color theme="1"/>
      <name val="Arial"/>
      <family val="2"/>
      <charset val="1"/>
    </font>
    <font>
      <b val="true"/>
      <sz val="9"/>
      <color theme="1"/>
      <name val="Arial"/>
      <family val="2"/>
      <charset val="1"/>
    </font>
    <font>
      <b val="true"/>
      <sz val="14"/>
      <color theme="1"/>
      <name val="Arial"/>
      <family val="2"/>
      <charset val="1"/>
    </font>
    <font>
      <sz val="7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7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u val="single"/>
      <sz val="10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u val="single"/>
      <sz val="12"/>
      <color theme="1"/>
      <name val="Arial"/>
      <family val="2"/>
      <charset val="1"/>
    </font>
    <font>
      <b val="true"/>
      <u val="single"/>
      <sz val="10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  <font>
      <sz val="9"/>
      <color theme="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FDFDF"/>
        <bgColor rgb="FFCCFFCC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ck"/>
      <right style="thick"/>
      <top style="thick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0" borderId="1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1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4" fillId="0" borderId="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15" fillId="0" borderId="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6" fillId="0" borderId="9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6" fillId="0" borderId="5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4" fillId="0" borderId="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2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8" fontId="22" fillId="0" borderId="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4" fontId="21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6" fillId="0" borderId="1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6" fillId="0" borderId="1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2" fillId="0" borderId="2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2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9" fillId="0" borderId="1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9" fillId="0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9" fillId="0" borderId="2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3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9" fontId="9" fillId="0" borderId="23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70" fontId="9" fillId="0" borderId="23" xfId="0" applyFont="true" applyBorder="true" applyAlignment="true" applyProtection="true">
      <alignment horizontal="general" vertical="top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FDFD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1.jpeg"/><Relationship Id="rId5" Type="http://schemas.openxmlformats.org/officeDocument/2006/relationships/image" Target="../media/image4.jpeg"/><Relationship Id="rId6" Type="http://schemas.openxmlformats.org/officeDocument/2006/relationships/image" Target="../media/image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304920</xdr:colOff>
      <xdr:row>3</xdr:row>
      <xdr:rowOff>14400</xdr:rowOff>
    </xdr:from>
    <xdr:to>
      <xdr:col>6</xdr:col>
      <xdr:colOff>527400</xdr:colOff>
      <xdr:row>7</xdr:row>
      <xdr:rowOff>96840</xdr:rowOff>
    </xdr:to>
    <xdr:pic>
      <xdr:nvPicPr>
        <xdr:cNvPr id="0" name="Picture 1" descr="{1edf503a-bdd4-4494-9fdd-b4f2951448cb}"/>
        <xdr:cNvPicPr/>
      </xdr:nvPicPr>
      <xdr:blipFill>
        <a:blip r:embed="rId1"/>
        <a:stretch/>
      </xdr:blipFill>
      <xdr:spPr>
        <a:xfrm>
          <a:off x="4413240" y="357480"/>
          <a:ext cx="1128600" cy="53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76320</xdr:colOff>
      <xdr:row>27</xdr:row>
      <xdr:rowOff>0</xdr:rowOff>
    </xdr:from>
    <xdr:to>
      <xdr:col>6</xdr:col>
      <xdr:colOff>761400</xdr:colOff>
      <xdr:row>44</xdr:row>
      <xdr:rowOff>113760</xdr:rowOff>
    </xdr:to>
    <xdr:pic>
      <xdr:nvPicPr>
        <xdr:cNvPr id="1" name="Picture 2" descr="{9f84eb8e-ad57-4669-985b-781dec83b30f}"/>
        <xdr:cNvPicPr/>
      </xdr:nvPicPr>
      <xdr:blipFill>
        <a:blip r:embed="rId2"/>
        <a:stretch/>
      </xdr:blipFill>
      <xdr:spPr>
        <a:xfrm>
          <a:off x="4184640" y="3086280"/>
          <a:ext cx="1591200" cy="205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33480</xdr:colOff>
      <xdr:row>51</xdr:row>
      <xdr:rowOff>42840</xdr:rowOff>
    </xdr:from>
    <xdr:to>
      <xdr:col>4</xdr:col>
      <xdr:colOff>921960</xdr:colOff>
      <xdr:row>54</xdr:row>
      <xdr:rowOff>68040</xdr:rowOff>
    </xdr:to>
    <xdr:pic>
      <xdr:nvPicPr>
        <xdr:cNvPr id="2" name="Picture 3" descr="{bd15b257-3c11-4217-9e0b-77846b15deed}"/>
        <xdr:cNvPicPr/>
      </xdr:nvPicPr>
      <xdr:blipFill>
        <a:blip r:embed="rId3"/>
        <a:stretch/>
      </xdr:blipFill>
      <xdr:spPr>
        <a:xfrm>
          <a:off x="3125160" y="5872320"/>
          <a:ext cx="888480" cy="36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81</xdr:row>
      <xdr:rowOff>19080</xdr:rowOff>
    </xdr:from>
    <xdr:to>
      <xdr:col>1</xdr:col>
      <xdr:colOff>636480</xdr:colOff>
      <xdr:row>83</xdr:row>
      <xdr:rowOff>91800</xdr:rowOff>
    </xdr:to>
    <xdr:pic>
      <xdr:nvPicPr>
        <xdr:cNvPr id="3" name="Picture 4" descr="{4066a34d-ea36-4372-867b-a00cb1e3cebe}"/>
        <xdr:cNvPicPr/>
      </xdr:nvPicPr>
      <xdr:blipFill>
        <a:blip r:embed="rId4"/>
        <a:stretch/>
      </xdr:blipFill>
      <xdr:spPr>
        <a:xfrm>
          <a:off x="43560" y="9277560"/>
          <a:ext cx="603000" cy="301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73</xdr:row>
      <xdr:rowOff>28440</xdr:rowOff>
    </xdr:from>
    <xdr:to>
      <xdr:col>1</xdr:col>
      <xdr:colOff>636480</xdr:colOff>
      <xdr:row>77</xdr:row>
      <xdr:rowOff>84600</xdr:rowOff>
    </xdr:to>
    <xdr:pic>
      <xdr:nvPicPr>
        <xdr:cNvPr id="4" name="Picture 5" descr="{eceb4014-e903-4c84-acab-7000da2d514d}"/>
        <xdr:cNvPicPr/>
      </xdr:nvPicPr>
      <xdr:blipFill>
        <a:blip r:embed="rId5"/>
        <a:stretch/>
      </xdr:blipFill>
      <xdr:spPr>
        <a:xfrm>
          <a:off x="43560" y="8372520"/>
          <a:ext cx="603000" cy="513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67</xdr:row>
      <xdr:rowOff>28440</xdr:rowOff>
    </xdr:from>
    <xdr:to>
      <xdr:col>1</xdr:col>
      <xdr:colOff>636480</xdr:colOff>
      <xdr:row>69</xdr:row>
      <xdr:rowOff>81000</xdr:rowOff>
    </xdr:to>
    <xdr:pic>
      <xdr:nvPicPr>
        <xdr:cNvPr id="5" name="Picture 6" descr="{a0d8ee3f-e6dd-4eed-a7c7-2626744d394b}"/>
        <xdr:cNvPicPr/>
      </xdr:nvPicPr>
      <xdr:blipFill>
        <a:blip r:embed="rId6"/>
        <a:stretch/>
      </xdr:blipFill>
      <xdr:spPr>
        <a:xfrm>
          <a:off x="43560" y="7686720"/>
          <a:ext cx="603000" cy="281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I8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9" zeroHeight="false" outlineLevelRow="0" outlineLevelCol="0"/>
  <cols>
    <col collapsed="false" customWidth="true" hidden="false" outlineLevel="0" max="1" min="1" style="0" width="0.14"/>
    <col collapsed="false" customWidth="true" hidden="false" outlineLevel="0" max="2" min="2" style="0" width="10.14"/>
    <col collapsed="false" customWidth="true" hidden="false" outlineLevel="0" max="3" min="3" style="0" width="31.29"/>
    <col collapsed="false" customWidth="true" hidden="false" outlineLevel="0" max="4" min="4" style="0" width="2.29"/>
    <col collapsed="false" customWidth="true" hidden="false" outlineLevel="0" max="5" min="5" style="0" width="14.42"/>
    <col collapsed="false" customWidth="true" hidden="false" outlineLevel="0" max="6" min="6" style="0" width="12.86"/>
    <col collapsed="false" customWidth="true" hidden="false" outlineLevel="0" max="7" min="7" style="0" width="12.42"/>
    <col collapsed="false" customWidth="true" hidden="false" outlineLevel="0" max="8" min="8" style="0" width="14.57"/>
    <col collapsed="false" customWidth="true" hidden="false" outlineLevel="0" max="9" min="9" style="0" width="2.15"/>
    <col collapsed="false" customWidth="true" hidden="false" outlineLevel="0" max="69" min="10" style="0" width="10.71"/>
  </cols>
  <sheetData>
    <row r="1" customFormat="false" ht="9" hidden="false" customHeight="true" outlineLevel="0" collapsed="false">
      <c r="B1" s="1"/>
      <c r="C1" s="2"/>
      <c r="D1" s="3"/>
      <c r="E1" s="3"/>
      <c r="F1" s="3"/>
      <c r="G1" s="3"/>
      <c r="H1" s="3"/>
      <c r="I1" s="4"/>
    </row>
    <row r="2" customFormat="false" ht="9" hidden="false" customHeight="true" outlineLevel="0" collapsed="false">
      <c r="B2" s="5"/>
      <c r="C2" s="6"/>
      <c r="D2" s="7"/>
      <c r="E2" s="8"/>
      <c r="F2" s="8"/>
      <c r="G2" s="8"/>
      <c r="H2" s="8"/>
      <c r="I2" s="9"/>
    </row>
    <row r="3" customFormat="false" ht="9" hidden="false" customHeight="true" outlineLevel="0" collapsed="false">
      <c r="B3" s="5"/>
      <c r="C3" s="6"/>
      <c r="D3" s="7"/>
      <c r="E3" s="8"/>
      <c r="F3" s="8"/>
      <c r="G3" s="8"/>
      <c r="H3" s="8"/>
      <c r="I3" s="9"/>
    </row>
    <row r="4" customFormat="false" ht="9" hidden="false" customHeight="true" outlineLevel="0" collapsed="false">
      <c r="B4" s="5"/>
      <c r="C4" s="6"/>
      <c r="D4" s="7"/>
      <c r="E4" s="8"/>
      <c r="F4" s="8"/>
      <c r="G4" s="8"/>
      <c r="H4" s="8"/>
      <c r="I4" s="9"/>
    </row>
    <row r="5" customFormat="false" ht="9" hidden="false" customHeight="true" outlineLevel="0" collapsed="false">
      <c r="B5" s="5"/>
      <c r="C5" s="6"/>
      <c r="D5" s="7"/>
      <c r="E5" s="8"/>
      <c r="F5" s="8"/>
      <c r="G5" s="8"/>
      <c r="H5" s="8"/>
      <c r="I5" s="9"/>
    </row>
    <row r="6" customFormat="false" ht="9" hidden="false" customHeight="true" outlineLevel="0" collapsed="false">
      <c r="B6" s="5"/>
      <c r="C6" s="6"/>
      <c r="D6" s="7"/>
      <c r="E6" s="8"/>
      <c r="F6" s="8"/>
      <c r="G6" s="8"/>
      <c r="H6" s="8"/>
      <c r="I6" s="9"/>
    </row>
    <row r="7" customFormat="false" ht="9" hidden="false" customHeight="true" outlineLevel="0" collapsed="false">
      <c r="B7" s="5"/>
      <c r="C7" s="6"/>
      <c r="D7" s="7"/>
      <c r="E7" s="8"/>
      <c r="F7" s="8"/>
      <c r="G7" s="8"/>
      <c r="H7" s="8"/>
      <c r="I7" s="9"/>
    </row>
    <row r="8" customFormat="false" ht="9" hidden="false" customHeight="true" outlineLevel="0" collapsed="false">
      <c r="B8" s="5"/>
      <c r="C8" s="6"/>
      <c r="D8" s="7"/>
      <c r="E8" s="8"/>
      <c r="F8" s="8"/>
      <c r="G8" s="8"/>
      <c r="H8" s="8"/>
      <c r="I8" s="9"/>
    </row>
    <row r="9" customFormat="false" ht="9" hidden="false" customHeight="true" outlineLevel="0" collapsed="false">
      <c r="B9" s="5"/>
      <c r="C9" s="6"/>
      <c r="D9" s="7"/>
      <c r="E9" s="8"/>
      <c r="F9" s="8"/>
      <c r="G9" s="8"/>
      <c r="H9" s="8"/>
      <c r="I9" s="9"/>
    </row>
    <row r="10" customFormat="false" ht="9" hidden="false" customHeight="true" outlineLevel="0" collapsed="false">
      <c r="B10" s="5"/>
      <c r="C10" s="6"/>
      <c r="D10" s="7"/>
      <c r="E10" s="8"/>
      <c r="F10" s="8"/>
      <c r="G10" s="8"/>
      <c r="H10" s="8"/>
      <c r="I10" s="9"/>
    </row>
    <row r="11" customFormat="false" ht="9" hidden="false" customHeight="true" outlineLevel="0" collapsed="false">
      <c r="B11" s="5"/>
      <c r="C11" s="6"/>
      <c r="D11" s="7"/>
      <c r="E11" s="10" t="str">
        <f aca="false">IF(Paramètres!C5&lt;&gt;"",Paramètres!C5,"")</f>
        <v>Restructuration du
Centre Opérationnel Départemental</v>
      </c>
      <c r="F11" s="10"/>
      <c r="G11" s="10"/>
      <c r="H11" s="10"/>
      <c r="I11" s="9"/>
    </row>
    <row r="12" customFormat="false" ht="9" hidden="false" customHeight="true" outlineLevel="0" collapsed="false">
      <c r="B12" s="5"/>
      <c r="C12" s="6"/>
      <c r="D12" s="7"/>
      <c r="E12" s="10"/>
      <c r="F12" s="10"/>
      <c r="G12" s="10"/>
      <c r="H12" s="10"/>
      <c r="I12" s="9"/>
    </row>
    <row r="13" customFormat="false" ht="9" hidden="false" customHeight="true" outlineLevel="0" collapsed="false">
      <c r="B13" s="5"/>
      <c r="C13" s="6"/>
      <c r="D13" s="7"/>
      <c r="E13" s="10"/>
      <c r="F13" s="10"/>
      <c r="G13" s="10"/>
      <c r="H13" s="10"/>
      <c r="I13" s="9"/>
    </row>
    <row r="14" customFormat="false" ht="9" hidden="false" customHeight="true" outlineLevel="0" collapsed="false">
      <c r="B14" s="5"/>
      <c r="C14" s="6"/>
      <c r="D14" s="7"/>
      <c r="E14" s="10"/>
      <c r="F14" s="10"/>
      <c r="G14" s="10"/>
      <c r="H14" s="10"/>
      <c r="I14" s="9"/>
    </row>
    <row r="15" customFormat="false" ht="9" hidden="false" customHeight="true" outlineLevel="0" collapsed="false">
      <c r="B15" s="5"/>
      <c r="C15" s="6"/>
      <c r="D15" s="7"/>
      <c r="E15" s="10"/>
      <c r="F15" s="10"/>
      <c r="G15" s="10"/>
      <c r="H15" s="10"/>
      <c r="I15" s="9"/>
    </row>
    <row r="16" customFormat="false" ht="9" hidden="false" customHeight="true" outlineLevel="0" collapsed="false">
      <c r="B16" s="5"/>
      <c r="C16" s="6"/>
      <c r="D16" s="7"/>
      <c r="E16" s="10"/>
      <c r="F16" s="10"/>
      <c r="G16" s="10"/>
      <c r="H16" s="10"/>
      <c r="I16" s="9"/>
    </row>
    <row r="17" customFormat="false" ht="9" hidden="false" customHeight="true" outlineLevel="0" collapsed="false">
      <c r="B17" s="5"/>
      <c r="C17" s="6"/>
      <c r="D17" s="7"/>
      <c r="E17" s="10"/>
      <c r="F17" s="10"/>
      <c r="G17" s="10"/>
      <c r="H17" s="10"/>
      <c r="I17" s="9"/>
    </row>
    <row r="18" customFormat="false" ht="9" hidden="false" customHeight="true" outlineLevel="0" collapsed="false">
      <c r="B18" s="5"/>
      <c r="C18" s="6"/>
      <c r="D18" s="7"/>
      <c r="E18" s="10"/>
      <c r="F18" s="10"/>
      <c r="G18" s="10"/>
      <c r="H18" s="10"/>
      <c r="I18" s="9"/>
    </row>
    <row r="19" customFormat="false" ht="9" hidden="false" customHeight="true" outlineLevel="0" collapsed="false">
      <c r="B19" s="5"/>
      <c r="C19" s="6"/>
      <c r="D19" s="7"/>
      <c r="E19" s="10"/>
      <c r="F19" s="10"/>
      <c r="G19" s="10"/>
      <c r="H19" s="10"/>
      <c r="I19" s="9"/>
    </row>
    <row r="20" customFormat="false" ht="9" hidden="false" customHeight="true" outlineLevel="0" collapsed="false">
      <c r="B20" s="5"/>
      <c r="C20" s="6"/>
      <c r="D20" s="7"/>
      <c r="E20" s="10" t="str">
        <f aca="false">IF(Paramètres!C24&lt;&gt;"",Paramètres!C24,"") &amp; CHAR(10) &amp; IF(Paramètres!C26&lt;&gt;"",Paramètres!C26,"") &amp; CHAR(10) &amp; IF(Paramètres!C28&lt;&gt;"",Paramètres!C28,"")</f>
        <v>5 rue Pierre Filliat
07000 Privas
</v>
      </c>
      <c r="F20" s="10"/>
      <c r="G20" s="10"/>
      <c r="H20" s="10"/>
      <c r="I20" s="9"/>
    </row>
    <row r="21" customFormat="false" ht="9" hidden="false" customHeight="true" outlineLevel="0" collapsed="false">
      <c r="B21" s="5"/>
      <c r="C21" s="6"/>
      <c r="D21" s="7"/>
      <c r="E21" s="10"/>
      <c r="F21" s="10"/>
      <c r="G21" s="10"/>
      <c r="H21" s="10"/>
      <c r="I21" s="9"/>
    </row>
    <row r="22" customFormat="false" ht="9" hidden="false" customHeight="true" outlineLevel="0" collapsed="false">
      <c r="B22" s="5"/>
      <c r="C22" s="6"/>
      <c r="D22" s="7"/>
      <c r="E22" s="10"/>
      <c r="F22" s="10"/>
      <c r="G22" s="10"/>
      <c r="H22" s="10"/>
      <c r="I22" s="9"/>
    </row>
    <row r="23" customFormat="false" ht="9" hidden="false" customHeight="true" outlineLevel="0" collapsed="false">
      <c r="B23" s="5"/>
      <c r="C23" s="6"/>
      <c r="D23" s="7"/>
      <c r="E23" s="10"/>
      <c r="F23" s="10"/>
      <c r="G23" s="10"/>
      <c r="H23" s="10"/>
      <c r="I23" s="9"/>
    </row>
    <row r="24" customFormat="false" ht="9" hidden="false" customHeight="true" outlineLevel="0" collapsed="false">
      <c r="B24" s="5"/>
      <c r="C24" s="6"/>
      <c r="D24" s="7"/>
      <c r="E24" s="10"/>
      <c r="F24" s="10"/>
      <c r="G24" s="10"/>
      <c r="H24" s="10"/>
      <c r="I24" s="9"/>
    </row>
    <row r="25" customFormat="false" ht="9" hidden="false" customHeight="true" outlineLevel="0" collapsed="false">
      <c r="B25" s="5"/>
      <c r="C25" s="6"/>
      <c r="D25" s="7"/>
      <c r="E25" s="10"/>
      <c r="F25" s="10"/>
      <c r="G25" s="10"/>
      <c r="H25" s="10"/>
      <c r="I25" s="9"/>
    </row>
    <row r="26" customFormat="false" ht="9" hidden="false" customHeight="true" outlineLevel="0" collapsed="false">
      <c r="B26" s="5"/>
      <c r="C26" s="6"/>
      <c r="D26" s="7"/>
      <c r="E26" s="10"/>
      <c r="F26" s="10"/>
      <c r="G26" s="10"/>
      <c r="H26" s="10"/>
      <c r="I26" s="9"/>
    </row>
    <row r="27" customFormat="false" ht="9" hidden="false" customHeight="true" outlineLevel="0" collapsed="false">
      <c r="B27" s="5"/>
      <c r="C27" s="6"/>
      <c r="D27" s="7"/>
      <c r="E27" s="10"/>
      <c r="F27" s="10"/>
      <c r="G27" s="10"/>
      <c r="H27" s="10"/>
      <c r="I27" s="9"/>
    </row>
    <row r="28" customFormat="false" ht="9" hidden="false" customHeight="true" outlineLevel="0" collapsed="false">
      <c r="B28" s="5"/>
      <c r="C28" s="6"/>
      <c r="D28" s="7"/>
      <c r="E28" s="8"/>
      <c r="F28" s="8"/>
      <c r="G28" s="8"/>
      <c r="H28" s="8"/>
      <c r="I28" s="9"/>
    </row>
    <row r="29" customFormat="false" ht="9" hidden="false" customHeight="true" outlineLevel="0" collapsed="false">
      <c r="B29" s="5"/>
      <c r="C29" s="6"/>
      <c r="D29" s="7"/>
      <c r="E29" s="8"/>
      <c r="F29" s="8"/>
      <c r="G29" s="8"/>
      <c r="H29" s="8"/>
      <c r="I29" s="9"/>
    </row>
    <row r="30" customFormat="false" ht="9" hidden="false" customHeight="true" outlineLevel="0" collapsed="false">
      <c r="B30" s="5"/>
      <c r="C30" s="6"/>
      <c r="D30" s="7"/>
      <c r="E30" s="8"/>
      <c r="F30" s="8"/>
      <c r="G30" s="8"/>
      <c r="H30" s="8"/>
      <c r="I30" s="9"/>
    </row>
    <row r="31" customFormat="false" ht="9" hidden="false" customHeight="true" outlineLevel="0" collapsed="false">
      <c r="B31" s="5"/>
      <c r="C31" s="6"/>
      <c r="D31" s="7"/>
      <c r="E31" s="8"/>
      <c r="F31" s="8"/>
      <c r="G31" s="8"/>
      <c r="H31" s="8"/>
      <c r="I31" s="9"/>
    </row>
    <row r="32" customFormat="false" ht="9" hidden="false" customHeight="true" outlineLevel="0" collapsed="false">
      <c r="B32" s="5"/>
      <c r="C32" s="6"/>
      <c r="D32" s="7"/>
      <c r="E32" s="8"/>
      <c r="F32" s="8"/>
      <c r="G32" s="8"/>
      <c r="H32" s="8"/>
      <c r="I32" s="9"/>
    </row>
    <row r="33" customFormat="false" ht="9" hidden="false" customHeight="true" outlineLevel="0" collapsed="false">
      <c r="B33" s="5"/>
      <c r="C33" s="6"/>
      <c r="D33" s="7"/>
      <c r="E33" s="8"/>
      <c r="F33" s="8"/>
      <c r="G33" s="8"/>
      <c r="H33" s="8"/>
      <c r="I33" s="9"/>
    </row>
    <row r="34" customFormat="false" ht="9" hidden="false" customHeight="true" outlineLevel="0" collapsed="false">
      <c r="B34" s="5"/>
      <c r="C34" s="6"/>
      <c r="D34" s="7"/>
      <c r="E34" s="8"/>
      <c r="F34" s="8"/>
      <c r="G34" s="8"/>
      <c r="H34" s="8"/>
      <c r="I34" s="9"/>
    </row>
    <row r="35" customFormat="false" ht="9" hidden="false" customHeight="true" outlineLevel="0" collapsed="false">
      <c r="B35" s="5"/>
      <c r="C35" s="6"/>
      <c r="D35" s="7"/>
      <c r="E35" s="8"/>
      <c r="F35" s="8"/>
      <c r="G35" s="8"/>
      <c r="H35" s="8"/>
      <c r="I35" s="9"/>
    </row>
    <row r="36" customFormat="false" ht="9" hidden="false" customHeight="true" outlineLevel="0" collapsed="false">
      <c r="B36" s="5"/>
      <c r="C36" s="6"/>
      <c r="D36" s="7"/>
      <c r="E36" s="8"/>
      <c r="F36" s="8"/>
      <c r="G36" s="8"/>
      <c r="H36" s="8"/>
      <c r="I36" s="9"/>
    </row>
    <row r="37" customFormat="false" ht="9" hidden="false" customHeight="true" outlineLevel="0" collapsed="false">
      <c r="B37" s="5"/>
      <c r="C37" s="6"/>
      <c r="D37" s="7"/>
      <c r="E37" s="8"/>
      <c r="F37" s="8"/>
      <c r="G37" s="8"/>
      <c r="H37" s="8"/>
      <c r="I37" s="9"/>
    </row>
    <row r="38" customFormat="false" ht="9" hidden="false" customHeight="true" outlineLevel="0" collapsed="false">
      <c r="B38" s="5"/>
      <c r="C38" s="6"/>
      <c r="D38" s="7"/>
      <c r="E38" s="8"/>
      <c r="F38" s="8"/>
      <c r="G38" s="8"/>
      <c r="H38" s="8"/>
      <c r="I38" s="9"/>
    </row>
    <row r="39" customFormat="false" ht="9" hidden="false" customHeight="true" outlineLevel="0" collapsed="false">
      <c r="B39" s="5"/>
      <c r="C39" s="6"/>
      <c r="D39" s="7"/>
      <c r="E39" s="8"/>
      <c r="F39" s="8"/>
      <c r="G39" s="8"/>
      <c r="H39" s="8"/>
      <c r="I39" s="9"/>
    </row>
    <row r="40" customFormat="false" ht="9" hidden="false" customHeight="true" outlineLevel="0" collapsed="false">
      <c r="B40" s="5"/>
      <c r="C40" s="6"/>
      <c r="D40" s="7"/>
      <c r="E40" s="8"/>
      <c r="F40" s="8"/>
      <c r="G40" s="8"/>
      <c r="H40" s="8"/>
      <c r="I40" s="9"/>
    </row>
    <row r="41" customFormat="false" ht="9" hidden="false" customHeight="true" outlineLevel="0" collapsed="false">
      <c r="B41" s="5"/>
      <c r="C41" s="6"/>
      <c r="D41" s="7"/>
      <c r="E41" s="8"/>
      <c r="F41" s="8"/>
      <c r="G41" s="8"/>
      <c r="H41" s="8"/>
      <c r="I41" s="9"/>
    </row>
    <row r="42" customFormat="false" ht="9" hidden="false" customHeight="true" outlineLevel="0" collapsed="false">
      <c r="B42" s="5"/>
      <c r="C42" s="6"/>
      <c r="D42" s="7"/>
      <c r="E42" s="8"/>
      <c r="F42" s="8"/>
      <c r="G42" s="8"/>
      <c r="H42" s="8"/>
      <c r="I42" s="9"/>
    </row>
    <row r="43" customFormat="false" ht="9" hidden="false" customHeight="true" outlineLevel="0" collapsed="false">
      <c r="B43" s="5"/>
      <c r="C43" s="6"/>
      <c r="D43" s="7"/>
      <c r="E43" s="8"/>
      <c r="F43" s="8"/>
      <c r="G43" s="8"/>
      <c r="H43" s="8"/>
      <c r="I43" s="9"/>
    </row>
    <row r="44" customFormat="false" ht="9" hidden="false" customHeight="true" outlineLevel="0" collapsed="false">
      <c r="B44" s="5"/>
      <c r="C44" s="6"/>
      <c r="D44" s="7"/>
      <c r="E44" s="8"/>
      <c r="F44" s="8"/>
      <c r="G44" s="8"/>
      <c r="H44" s="8"/>
      <c r="I44" s="9"/>
    </row>
    <row r="45" customFormat="false" ht="9" hidden="false" customHeight="true" outlineLevel="0" collapsed="false">
      <c r="B45" s="5"/>
      <c r="C45" s="6"/>
      <c r="D45" s="7"/>
      <c r="E45" s="8"/>
      <c r="F45" s="8"/>
      <c r="G45" s="8"/>
      <c r="H45" s="8"/>
      <c r="I45" s="9"/>
    </row>
    <row r="46" customFormat="false" ht="9" hidden="false" customHeight="true" outlineLevel="0" collapsed="false">
      <c r="B46" s="5"/>
      <c r="C46" s="6"/>
      <c r="D46" s="7"/>
      <c r="E46" s="7"/>
      <c r="F46" s="7"/>
      <c r="G46" s="7"/>
      <c r="H46" s="7"/>
      <c r="I46" s="9"/>
    </row>
    <row r="47" customFormat="false" ht="9" hidden="false" customHeight="true" outlineLevel="0" collapsed="false">
      <c r="B47" s="5"/>
      <c r="C47" s="6"/>
      <c r="D47" s="7"/>
      <c r="E47" s="8"/>
      <c r="F47" s="11" t="s">
        <v>0</v>
      </c>
      <c r="G47" s="11"/>
      <c r="H47" s="11"/>
      <c r="I47" s="9"/>
    </row>
    <row r="48" customFormat="false" ht="9" hidden="false" customHeight="true" outlineLevel="0" collapsed="false">
      <c r="B48" s="5"/>
      <c r="C48" s="6"/>
      <c r="D48" s="7"/>
      <c r="E48" s="8"/>
      <c r="F48" s="8"/>
      <c r="G48" s="11"/>
      <c r="H48" s="11"/>
      <c r="I48" s="9"/>
    </row>
    <row r="49" customFormat="false" ht="9" hidden="false" customHeight="true" outlineLevel="0" collapsed="false">
      <c r="B49" s="5"/>
      <c r="C49" s="6"/>
      <c r="D49" s="7"/>
      <c r="E49" s="8"/>
      <c r="F49" s="8"/>
      <c r="G49" s="11"/>
      <c r="H49" s="11"/>
      <c r="I49" s="9"/>
    </row>
    <row r="50" customFormat="false" ht="9" hidden="false" customHeight="true" outlineLevel="0" collapsed="false">
      <c r="B50" s="5"/>
      <c r="C50" s="6"/>
      <c r="D50" s="7"/>
      <c r="E50" s="8"/>
      <c r="F50" s="8"/>
      <c r="G50" s="11"/>
      <c r="H50" s="11"/>
      <c r="I50" s="9"/>
    </row>
    <row r="51" customFormat="false" ht="9" hidden="false" customHeight="true" outlineLevel="0" collapsed="false">
      <c r="B51" s="5"/>
      <c r="C51" s="6"/>
      <c r="D51" s="7"/>
      <c r="E51" s="8"/>
      <c r="F51" s="8"/>
      <c r="G51" s="11"/>
      <c r="H51" s="11"/>
      <c r="I51" s="9"/>
    </row>
    <row r="52" customFormat="false" ht="9" hidden="false" customHeight="true" outlineLevel="0" collapsed="false">
      <c r="B52" s="5"/>
      <c r="C52" s="6"/>
      <c r="D52" s="7"/>
      <c r="E52" s="8"/>
      <c r="F52" s="8"/>
      <c r="G52" s="11"/>
      <c r="H52" s="11"/>
      <c r="I52" s="9"/>
    </row>
    <row r="53" customFormat="false" ht="9" hidden="false" customHeight="true" outlineLevel="0" collapsed="false">
      <c r="B53" s="5"/>
      <c r="C53" s="6"/>
      <c r="D53" s="7"/>
      <c r="E53" s="8"/>
      <c r="F53" s="8"/>
      <c r="G53" s="11"/>
      <c r="H53" s="11"/>
      <c r="I53" s="9"/>
    </row>
    <row r="54" customFormat="false" ht="9" hidden="false" customHeight="true" outlineLevel="0" collapsed="false">
      <c r="B54" s="5"/>
      <c r="C54" s="6"/>
      <c r="D54" s="7"/>
      <c r="E54" s="8"/>
      <c r="F54" s="8"/>
      <c r="G54" s="11"/>
      <c r="H54" s="11"/>
      <c r="I54" s="9"/>
    </row>
    <row r="55" customFormat="false" ht="9" hidden="false" customHeight="true" outlineLevel="0" collapsed="false">
      <c r="B55" s="5"/>
      <c r="C55" s="6"/>
      <c r="D55" s="7"/>
      <c r="E55" s="8"/>
      <c r="F55" s="8"/>
      <c r="G55" s="11"/>
      <c r="H55" s="11"/>
      <c r="I55" s="9"/>
    </row>
    <row r="56" customFormat="false" ht="9" hidden="false" customHeight="true" outlineLevel="0" collapsed="false">
      <c r="B56" s="5"/>
      <c r="C56" s="6"/>
      <c r="D56" s="7"/>
      <c r="E56" s="8"/>
      <c r="F56" s="8"/>
      <c r="G56" s="11"/>
      <c r="H56" s="11"/>
      <c r="I56" s="9"/>
    </row>
    <row r="57" customFormat="false" ht="9" hidden="false" customHeight="true" outlineLevel="0" collapsed="false">
      <c r="B57" s="5"/>
      <c r="C57" s="6"/>
      <c r="D57" s="7"/>
      <c r="E57" s="8"/>
      <c r="F57" s="8"/>
      <c r="G57" s="11"/>
      <c r="H57" s="11"/>
      <c r="I57" s="9"/>
    </row>
    <row r="58" customFormat="false" ht="9" hidden="false" customHeight="true" outlineLevel="0" collapsed="false">
      <c r="B58" s="5"/>
      <c r="C58" s="6"/>
      <c r="D58" s="7"/>
      <c r="E58" s="8"/>
      <c r="F58" s="8"/>
      <c r="G58" s="11"/>
      <c r="H58" s="11"/>
      <c r="I58" s="9"/>
    </row>
    <row r="59" customFormat="false" ht="9" hidden="false" customHeight="true" outlineLevel="0" collapsed="false">
      <c r="B59" s="5"/>
      <c r="C59" s="6"/>
      <c r="D59" s="7"/>
      <c r="E59" s="8"/>
      <c r="F59" s="8"/>
      <c r="G59" s="11"/>
      <c r="H59" s="11"/>
      <c r="I59" s="9"/>
    </row>
    <row r="60" customFormat="false" ht="9" hidden="false" customHeight="true" outlineLevel="0" collapsed="false">
      <c r="B60" s="5"/>
      <c r="C60" s="6"/>
      <c r="D60" s="7"/>
      <c r="E60" s="8"/>
      <c r="F60" s="8"/>
      <c r="G60" s="11"/>
      <c r="H60" s="11"/>
      <c r="I60" s="9"/>
    </row>
    <row r="61" customFormat="false" ht="9" hidden="false" customHeight="true" outlineLevel="0" collapsed="false">
      <c r="B61" s="5"/>
      <c r="C61" s="6"/>
      <c r="D61" s="7"/>
      <c r="E61" s="7"/>
      <c r="F61" s="7"/>
      <c r="G61" s="7"/>
      <c r="H61" s="7"/>
      <c r="I61" s="9"/>
    </row>
    <row r="62" customFormat="false" ht="9" hidden="false" customHeight="true" outlineLevel="0" collapsed="false">
      <c r="B62" s="5"/>
      <c r="C62" s="6"/>
      <c r="D62" s="7"/>
      <c r="E62" s="12" t="str">
        <f aca="false">IF(Paramètres!C9&lt;&gt;"",Paramètres!C9,"")</f>
        <v>Lot n°4</v>
      </c>
      <c r="F62" s="12"/>
      <c r="G62" s="12"/>
      <c r="H62" s="12"/>
      <c r="I62" s="9"/>
    </row>
    <row r="63" customFormat="false" ht="9" hidden="false" customHeight="true" outlineLevel="0" collapsed="false">
      <c r="B63" s="5"/>
      <c r="C63" s="6"/>
      <c r="D63" s="7"/>
      <c r="E63" s="12"/>
      <c r="F63" s="12"/>
      <c r="G63" s="12"/>
      <c r="H63" s="12"/>
      <c r="I63" s="9"/>
    </row>
    <row r="64" customFormat="false" ht="9" hidden="false" customHeight="true" outlineLevel="0" collapsed="false">
      <c r="B64" s="5"/>
      <c r="C64" s="6"/>
      <c r="D64" s="7"/>
      <c r="E64" s="12"/>
      <c r="F64" s="12"/>
      <c r="G64" s="12"/>
      <c r="H64" s="12"/>
      <c r="I64" s="9"/>
    </row>
    <row r="65" customFormat="false" ht="9" hidden="false" customHeight="true" outlineLevel="0" collapsed="false">
      <c r="B65" s="5"/>
      <c r="C65" s="6"/>
      <c r="D65" s="7"/>
      <c r="E65" s="12"/>
      <c r="F65" s="12"/>
      <c r="G65" s="12"/>
      <c r="H65" s="12"/>
      <c r="I65" s="9"/>
    </row>
    <row r="66" customFormat="false" ht="9" hidden="false" customHeight="true" outlineLevel="0" collapsed="false">
      <c r="B66" s="5"/>
      <c r="C66" s="13" t="s">
        <v>1</v>
      </c>
      <c r="D66" s="7"/>
      <c r="E66" s="12" t="str">
        <f aca="false">IF(Paramètres!C11&lt;&gt;"",Paramètres!C11,"")</f>
        <v>ELECTRICITE</v>
      </c>
      <c r="F66" s="12"/>
      <c r="G66" s="12"/>
      <c r="H66" s="12"/>
      <c r="I66" s="9"/>
    </row>
    <row r="67" customFormat="false" ht="9" hidden="false" customHeight="true" outlineLevel="0" collapsed="false">
      <c r="B67" s="5"/>
      <c r="C67" s="13"/>
      <c r="D67" s="7"/>
      <c r="E67" s="12"/>
      <c r="F67" s="12"/>
      <c r="G67" s="12"/>
      <c r="H67" s="12"/>
      <c r="I67" s="9"/>
    </row>
    <row r="68" customFormat="false" ht="9" hidden="false" customHeight="true" outlineLevel="0" collapsed="false">
      <c r="B68" s="5"/>
      <c r="C68" s="13"/>
      <c r="D68" s="7"/>
      <c r="E68" s="12"/>
      <c r="F68" s="12"/>
      <c r="G68" s="12"/>
      <c r="H68" s="12"/>
      <c r="I68" s="9"/>
    </row>
    <row r="69" customFormat="false" ht="9" hidden="false" customHeight="true" outlineLevel="0" collapsed="false">
      <c r="B69" s="5"/>
      <c r="C69" s="13"/>
      <c r="D69" s="7"/>
      <c r="E69" s="12"/>
      <c r="F69" s="12"/>
      <c r="G69" s="12"/>
      <c r="H69" s="12"/>
      <c r="I69" s="9"/>
    </row>
    <row r="70" customFormat="false" ht="9" hidden="false" customHeight="true" outlineLevel="0" collapsed="false">
      <c r="B70" s="5"/>
      <c r="C70" s="13"/>
      <c r="D70" s="7"/>
      <c r="E70" s="12"/>
      <c r="F70" s="12"/>
      <c r="G70" s="12"/>
      <c r="H70" s="12"/>
      <c r="I70" s="9"/>
    </row>
    <row r="71" customFormat="false" ht="9" hidden="false" customHeight="true" outlineLevel="0" collapsed="false">
      <c r="B71" s="5"/>
      <c r="C71" s="13"/>
      <c r="D71" s="7"/>
      <c r="E71" s="14" t="str">
        <f aca="false">IF(Paramètres!C3&lt;&gt;"",Paramètres!C3,"")</f>
        <v>DPGF</v>
      </c>
      <c r="F71" s="14"/>
      <c r="G71" s="14"/>
      <c r="H71" s="14"/>
      <c r="I71" s="9"/>
    </row>
    <row r="72" customFormat="false" ht="9" hidden="false" customHeight="true" outlineLevel="0" collapsed="false">
      <c r="B72" s="5"/>
      <c r="C72" s="13"/>
      <c r="D72" s="7"/>
      <c r="E72" s="14"/>
      <c r="F72" s="14"/>
      <c r="G72" s="14"/>
      <c r="H72" s="14"/>
      <c r="I72" s="9"/>
    </row>
    <row r="73" customFormat="false" ht="9" hidden="false" customHeight="true" outlineLevel="0" collapsed="false">
      <c r="B73" s="5"/>
      <c r="C73" s="13" t="s">
        <v>2</v>
      </c>
      <c r="D73" s="7"/>
      <c r="E73" s="14"/>
      <c r="F73" s="14"/>
      <c r="G73" s="14"/>
      <c r="H73" s="14"/>
      <c r="I73" s="9"/>
    </row>
    <row r="74" customFormat="false" ht="9" hidden="false" customHeight="true" outlineLevel="0" collapsed="false">
      <c r="B74" s="5"/>
      <c r="C74" s="13"/>
      <c r="D74" s="7"/>
      <c r="E74" s="14"/>
      <c r="F74" s="14"/>
      <c r="G74" s="14"/>
      <c r="H74" s="14"/>
      <c r="I74" s="9"/>
    </row>
    <row r="75" customFormat="false" ht="9" hidden="false" customHeight="true" outlineLevel="0" collapsed="false">
      <c r="B75" s="5"/>
      <c r="C75" s="13"/>
      <c r="D75" s="7"/>
      <c r="E75" s="14"/>
      <c r="F75" s="14"/>
      <c r="G75" s="14"/>
      <c r="H75" s="14"/>
      <c r="I75" s="9"/>
    </row>
    <row r="76" customFormat="false" ht="9" hidden="false" customHeight="true" outlineLevel="0" collapsed="false">
      <c r="B76" s="5"/>
      <c r="C76" s="13"/>
      <c r="D76" s="7"/>
      <c r="E76" s="14"/>
      <c r="F76" s="14"/>
      <c r="G76" s="14"/>
      <c r="H76" s="14"/>
      <c r="I76" s="9"/>
    </row>
    <row r="77" customFormat="false" ht="9" hidden="false" customHeight="true" outlineLevel="0" collapsed="false">
      <c r="B77" s="5"/>
      <c r="C77" s="13"/>
      <c r="D77" s="7"/>
      <c r="E77" s="14"/>
      <c r="F77" s="14"/>
      <c r="G77" s="14"/>
      <c r="H77" s="14"/>
      <c r="I77" s="9"/>
    </row>
    <row r="78" customFormat="false" ht="9" hidden="false" customHeight="true" outlineLevel="0" collapsed="false">
      <c r="B78" s="5"/>
      <c r="C78" s="13"/>
      <c r="D78" s="7"/>
      <c r="E78" s="7"/>
      <c r="F78" s="7"/>
      <c r="G78" s="7"/>
      <c r="H78" s="7"/>
      <c r="I78" s="9"/>
    </row>
    <row r="79" customFormat="false" ht="9" hidden="false" customHeight="true" outlineLevel="0" collapsed="false">
      <c r="B79" s="5"/>
      <c r="C79" s="13"/>
      <c r="D79" s="7"/>
      <c r="E79" s="7"/>
      <c r="F79" s="15" t="s">
        <v>3</v>
      </c>
      <c r="G79" s="15" t="str">
        <f aca="false">IF(Paramètres!C7&lt;&gt;"",Paramètres!C7,"")</f>
        <v>A25007</v>
      </c>
      <c r="H79" s="7"/>
      <c r="I79" s="9"/>
    </row>
    <row r="80" customFormat="false" ht="9" hidden="false" customHeight="true" outlineLevel="0" collapsed="false">
      <c r="B80" s="5"/>
      <c r="C80" s="13" t="s">
        <v>4</v>
      </c>
      <c r="D80" s="7"/>
      <c r="E80" s="7"/>
      <c r="F80" s="15"/>
      <c r="G80" s="15"/>
      <c r="H80" s="7"/>
      <c r="I80" s="9"/>
    </row>
    <row r="81" customFormat="false" ht="9" hidden="false" customHeight="true" outlineLevel="0" collapsed="false">
      <c r="B81" s="5"/>
      <c r="C81" s="13"/>
      <c r="D81" s="7"/>
      <c r="E81" s="7"/>
      <c r="F81" s="15" t="s">
        <v>5</v>
      </c>
      <c r="G81" s="15" t="str">
        <f aca="false">IF(Paramètres!C13&lt;&gt;"",Paramètres!C13,"")</f>
        <v>27/04/2026</v>
      </c>
      <c r="H81" s="7"/>
      <c r="I81" s="9"/>
    </row>
    <row r="82" customFormat="false" ht="9" hidden="false" customHeight="true" outlineLevel="0" collapsed="false">
      <c r="B82" s="5"/>
      <c r="C82" s="13"/>
      <c r="D82" s="7"/>
      <c r="E82" s="7"/>
      <c r="F82" s="15"/>
      <c r="G82" s="15"/>
      <c r="H82" s="7"/>
      <c r="I82" s="9"/>
    </row>
    <row r="83" customFormat="false" ht="9" hidden="false" customHeight="true" outlineLevel="0" collapsed="false">
      <c r="B83" s="5"/>
      <c r="C83" s="13"/>
      <c r="D83" s="7"/>
      <c r="E83" s="7"/>
      <c r="F83" s="15" t="s">
        <v>6</v>
      </c>
      <c r="G83" s="15" t="str">
        <f aca="false">IF(Paramètres!C15&lt;&gt;"",Paramètres!C15,"")</f>
        <v>PRO</v>
      </c>
      <c r="H83" s="7"/>
      <c r="I83" s="9"/>
    </row>
    <row r="84" customFormat="false" ht="9" hidden="false" customHeight="true" outlineLevel="0" collapsed="false">
      <c r="B84" s="5"/>
      <c r="C84" s="13"/>
      <c r="D84" s="7"/>
      <c r="E84" s="7"/>
      <c r="F84" s="15"/>
      <c r="G84" s="15"/>
      <c r="H84" s="7"/>
      <c r="I84" s="9"/>
    </row>
    <row r="85" customFormat="false" ht="9" hidden="false" customHeight="true" outlineLevel="0" collapsed="false">
      <c r="B85" s="5"/>
      <c r="C85" s="13"/>
      <c r="D85" s="7"/>
      <c r="E85" s="7"/>
      <c r="F85" s="15" t="s">
        <v>7</v>
      </c>
      <c r="G85" s="15" t="str">
        <f aca="false">IF(Paramètres!C17&lt;&gt;"",Paramètres!C17,"")</f>
        <v>E</v>
      </c>
      <c r="H85" s="7"/>
      <c r="I85" s="9"/>
    </row>
    <row r="86" customFormat="false" ht="9" hidden="false" customHeight="true" outlineLevel="0" collapsed="false">
      <c r="B86" s="5"/>
      <c r="C86" s="13"/>
      <c r="D86" s="7"/>
      <c r="E86" s="7"/>
      <c r="F86" s="15"/>
      <c r="G86" s="15"/>
      <c r="H86" s="7"/>
      <c r="I86" s="9"/>
    </row>
    <row r="87" customFormat="false" ht="9" hidden="false" customHeight="true" outlineLevel="0" collapsed="false">
      <c r="B87" s="16"/>
      <c r="C87" s="17"/>
      <c r="D87" s="18"/>
      <c r="E87" s="18"/>
      <c r="F87" s="18"/>
      <c r="G87" s="18"/>
      <c r="H87" s="18"/>
      <c r="I87" s="19"/>
    </row>
  </sheetData>
  <mergeCells count="23">
    <mergeCell ref="E2:H10"/>
    <mergeCell ref="E11:H19"/>
    <mergeCell ref="E20:H27"/>
    <mergeCell ref="E28:H45"/>
    <mergeCell ref="E47:E60"/>
    <mergeCell ref="F47:H60"/>
    <mergeCell ref="E62:H65"/>
    <mergeCell ref="B66:B72"/>
    <mergeCell ref="C66:C72"/>
    <mergeCell ref="E66:H70"/>
    <mergeCell ref="E71:H77"/>
    <mergeCell ref="B73:B79"/>
    <mergeCell ref="C73:C79"/>
    <mergeCell ref="F79:F80"/>
    <mergeCell ref="G79:G80"/>
    <mergeCell ref="B80:B86"/>
    <mergeCell ref="C80:C86"/>
    <mergeCell ref="F81:F82"/>
    <mergeCell ref="G81:G82"/>
    <mergeCell ref="F83:F84"/>
    <mergeCell ref="G83:G84"/>
    <mergeCell ref="F85:F86"/>
    <mergeCell ref="G85:G86"/>
  </mergeCells>
  <printOptions headings="false" gridLines="false" gridLinesSet="true" horizontalCentered="true" verticalCentered="true"/>
  <pageMargins left="0.236111111111111" right="0.236111111111111" top="0.354166666666667" bottom="0.47222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58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511" activePane="bottomLeft" state="frozen"/>
      <selection pane="topLeft" activeCell="A1" activeCellId="0" sqref="A1"/>
      <selection pane="bottomLeft" activeCell="D587" activeCellId="0" sqref="D587"/>
    </sheetView>
  </sheetViews>
  <sheetFormatPr defaultColWidth="8.6796875" defaultRowHeight="15" zeroHeight="false" outlineLevelRow="0" outlineLevelCol="0"/>
  <cols>
    <col collapsed="false" customWidth="true" hidden="true" outlineLevel="0" max="1" min="1" style="0" width="11.53"/>
    <col collapsed="false" customWidth="true" hidden="false" outlineLevel="0" max="2" min="2" style="0" width="4.57"/>
    <col collapsed="false" customWidth="true" hidden="true" outlineLevel="0" max="3" min="3" style="0" width="11.53"/>
    <col collapsed="false" customWidth="true" hidden="false" outlineLevel="0" max="4" min="4" style="0" width="36"/>
    <col collapsed="false" customWidth="true" hidden="false" outlineLevel="0" max="8" min="5" style="0" width="8.15"/>
    <col collapsed="false" customWidth="true" hidden="true" outlineLevel="0" max="9" min="9" style="0" width="11.53"/>
    <col collapsed="false" customWidth="true" hidden="false" outlineLevel="0" max="11" min="10" style="0" width="12.57"/>
    <col collapsed="false" customWidth="true" hidden="true" outlineLevel="0" max="18" min="12" style="0" width="11.53"/>
    <col collapsed="false" customWidth="true" hidden="false" outlineLevel="0" max="69" min="19" style="0" width="10.71"/>
  </cols>
  <sheetData>
    <row r="1" customFormat="false" ht="19.4" hidden="true" customHeight="false" outlineLevel="0" collapsed="false">
      <c r="A1" s="20" t="s">
        <v>8</v>
      </c>
      <c r="B1" s="20" t="s">
        <v>9</v>
      </c>
      <c r="C1" s="20" t="s">
        <v>10</v>
      </c>
      <c r="D1" s="20" t="s">
        <v>11</v>
      </c>
      <c r="E1" s="20" t="s">
        <v>12</v>
      </c>
      <c r="F1" s="20" t="s">
        <v>13</v>
      </c>
      <c r="G1" s="20" t="s">
        <v>14</v>
      </c>
      <c r="H1" s="20" t="s">
        <v>15</v>
      </c>
      <c r="I1" s="20" t="s">
        <v>16</v>
      </c>
      <c r="J1" s="20" t="s">
        <v>17</v>
      </c>
      <c r="K1" s="20" t="s">
        <v>18</v>
      </c>
      <c r="L1" s="20" t="s">
        <v>19</v>
      </c>
      <c r="N1" s="20" t="s">
        <v>20</v>
      </c>
      <c r="O1" s="20" t="s">
        <v>21</v>
      </c>
      <c r="P1" s="20" t="s">
        <v>22</v>
      </c>
      <c r="Q1" s="20" t="s">
        <v>23</v>
      </c>
      <c r="R1" s="20" t="s">
        <v>24</v>
      </c>
    </row>
    <row r="3" customFormat="false" ht="19.4" hidden="false" customHeight="true" outlineLevel="0" collapsed="false">
      <c r="A3" s="20" t="s">
        <v>25</v>
      </c>
      <c r="B3" s="21" t="s">
        <v>26</v>
      </c>
      <c r="C3" s="21" t="s">
        <v>27</v>
      </c>
      <c r="D3" s="21" t="s">
        <v>28</v>
      </c>
      <c r="E3" s="21"/>
      <c r="F3" s="21"/>
      <c r="G3" s="21" t="s">
        <v>14</v>
      </c>
      <c r="H3" s="21" t="s">
        <v>29</v>
      </c>
      <c r="I3" s="21" t="s">
        <v>30</v>
      </c>
      <c r="J3" s="21" t="s">
        <v>31</v>
      </c>
      <c r="K3" s="21" t="s">
        <v>32</v>
      </c>
      <c r="L3" s="21" t="s">
        <v>33</v>
      </c>
      <c r="M3" s="21" t="s">
        <v>34</v>
      </c>
      <c r="N3" s="21" t="s">
        <v>35</v>
      </c>
      <c r="O3" s="21" t="s">
        <v>36</v>
      </c>
      <c r="P3" s="21" t="s">
        <v>37</v>
      </c>
      <c r="Q3" s="21" t="s">
        <v>38</v>
      </c>
      <c r="R3" s="21" t="s">
        <v>39</v>
      </c>
    </row>
    <row r="4" customFormat="false" ht="15.75" hidden="false" customHeight="true" outlineLevel="0" collapsed="false">
      <c r="A4" s="7" t="n">
        <v>2</v>
      </c>
      <c r="B4" s="22" t="s">
        <v>40</v>
      </c>
      <c r="C4" s="22"/>
      <c r="D4" s="23" t="s">
        <v>41</v>
      </c>
      <c r="E4" s="23"/>
      <c r="F4" s="23"/>
      <c r="G4" s="24"/>
      <c r="H4" s="24"/>
      <c r="I4" s="24"/>
      <c r="J4" s="24"/>
      <c r="K4" s="25"/>
      <c r="L4" s="7"/>
    </row>
    <row r="5" customFormat="false" ht="15" hidden="true" customHeight="false" outlineLevel="0" collapsed="false">
      <c r="A5" s="7" t="n">
        <v>3</v>
      </c>
    </row>
    <row r="6" customFormat="false" ht="15" hidden="true" customHeight="false" outlineLevel="0" collapsed="false">
      <c r="A6" s="20" t="s">
        <v>42</v>
      </c>
    </row>
    <row r="7" customFormat="false" ht="15.75" hidden="false" customHeight="true" outlineLevel="0" collapsed="false">
      <c r="A7" s="7" t="n">
        <v>3</v>
      </c>
      <c r="B7" s="26" t="s">
        <v>43</v>
      </c>
      <c r="C7" s="26"/>
      <c r="D7" s="27" t="s">
        <v>44</v>
      </c>
      <c r="E7" s="27"/>
      <c r="F7" s="27"/>
      <c r="G7" s="28"/>
      <c r="H7" s="28"/>
      <c r="I7" s="28"/>
      <c r="J7" s="28"/>
      <c r="K7" s="29"/>
      <c r="L7" s="7"/>
    </row>
    <row r="8" customFormat="false" ht="15" hidden="false" customHeight="true" outlineLevel="0" collapsed="false">
      <c r="A8" s="7" t="n">
        <v>4</v>
      </c>
      <c r="B8" s="26" t="s">
        <v>45</v>
      </c>
      <c r="C8" s="26"/>
      <c r="D8" s="30" t="s">
        <v>46</v>
      </c>
      <c r="E8" s="30"/>
      <c r="F8" s="30"/>
      <c r="G8" s="31"/>
      <c r="H8" s="31"/>
      <c r="I8" s="31"/>
      <c r="J8" s="31"/>
      <c r="K8" s="32"/>
      <c r="L8" s="7"/>
    </row>
    <row r="9" customFormat="false" ht="15" hidden="false" customHeight="true" outlineLevel="0" collapsed="false">
      <c r="A9" s="7" t="n">
        <v>9</v>
      </c>
      <c r="B9" s="33" t="s">
        <v>47</v>
      </c>
      <c r="C9" s="33"/>
      <c r="D9" s="34" t="s">
        <v>48</v>
      </c>
      <c r="E9" s="34"/>
      <c r="F9" s="34"/>
      <c r="G9" s="35" t="s">
        <v>49</v>
      </c>
      <c r="H9" s="36" t="n">
        <v>1</v>
      </c>
      <c r="I9" s="36"/>
      <c r="J9" s="37"/>
      <c r="K9" s="37" t="n">
        <f aca="false">IF(AND(H9= "",I9= ""), 0, ROUND(ROUND(J9, 2) * ROUND(IF(I9="",H9,I9),  0), 2))</f>
        <v>0</v>
      </c>
      <c r="L9" s="7"/>
      <c r="N9" s="38" t="n">
        <v>0.2</v>
      </c>
      <c r="R9" s="7" t="n">
        <v>1384</v>
      </c>
    </row>
    <row r="10" customFormat="false" ht="15" hidden="true" customHeight="false" outlineLevel="0" collapsed="false">
      <c r="A10" s="20" t="s">
        <v>50</v>
      </c>
    </row>
    <row r="11" customFormat="false" ht="15" hidden="true" customHeight="false" outlineLevel="0" collapsed="false">
      <c r="A11" s="20" t="s">
        <v>50</v>
      </c>
    </row>
    <row r="12" customFormat="false" ht="15" hidden="true" customHeight="false" outlineLevel="0" collapsed="false">
      <c r="A12" s="20" t="s">
        <v>50</v>
      </c>
    </row>
    <row r="13" customFormat="false" ht="15" hidden="true" customHeight="false" outlineLevel="0" collapsed="false">
      <c r="A13" s="20" t="s">
        <v>51</v>
      </c>
    </row>
    <row r="14" customFormat="false" ht="15" hidden="false" customHeight="true" outlineLevel="0" collapsed="false">
      <c r="A14" s="7" t="n">
        <v>9</v>
      </c>
      <c r="B14" s="33" t="s">
        <v>52</v>
      </c>
      <c r="C14" s="33"/>
      <c r="D14" s="34" t="s">
        <v>53</v>
      </c>
      <c r="E14" s="34"/>
      <c r="F14" s="34"/>
      <c r="G14" s="35" t="s">
        <v>49</v>
      </c>
      <c r="H14" s="36" t="n">
        <v>1</v>
      </c>
      <c r="I14" s="36"/>
      <c r="J14" s="37"/>
      <c r="K14" s="37" t="n">
        <f aca="false">IF(AND(H14= "",I14= ""), 0, ROUND(ROUND(J14, 2) * ROUND(IF(I14="",H14,I14),  0), 2))</f>
        <v>0</v>
      </c>
      <c r="L14" s="7"/>
      <c r="N14" s="38" t="n">
        <v>0.2</v>
      </c>
      <c r="R14" s="7" t="n">
        <v>1384</v>
      </c>
    </row>
    <row r="15" customFormat="false" ht="15" hidden="true" customHeight="false" outlineLevel="0" collapsed="false">
      <c r="A15" s="20" t="s">
        <v>50</v>
      </c>
    </row>
    <row r="16" customFormat="false" ht="15" hidden="true" customHeight="false" outlineLevel="0" collapsed="false">
      <c r="A16" s="20" t="s">
        <v>51</v>
      </c>
    </row>
    <row r="17" customFormat="false" ht="15" hidden="false" customHeight="true" outlineLevel="0" collapsed="false">
      <c r="A17" s="7" t="n">
        <v>9</v>
      </c>
      <c r="B17" s="33" t="s">
        <v>54</v>
      </c>
      <c r="C17" s="33"/>
      <c r="D17" s="34" t="s">
        <v>55</v>
      </c>
      <c r="E17" s="34"/>
      <c r="F17" s="34"/>
      <c r="G17" s="35" t="s">
        <v>49</v>
      </c>
      <c r="H17" s="36" t="n">
        <v>1</v>
      </c>
      <c r="I17" s="36"/>
      <c r="J17" s="37"/>
      <c r="K17" s="37" t="n">
        <f aca="false">IF(AND(H17= "",I17= ""), 0, ROUND(ROUND(J17, 2) * ROUND(IF(I17="",H17,I17),  0), 2))</f>
        <v>0</v>
      </c>
      <c r="L17" s="7"/>
      <c r="N17" s="38" t="n">
        <v>0.2</v>
      </c>
      <c r="R17" s="7" t="n">
        <v>1384</v>
      </c>
    </row>
    <row r="18" customFormat="false" ht="15" hidden="true" customHeight="false" outlineLevel="0" collapsed="false">
      <c r="A18" s="20" t="s">
        <v>50</v>
      </c>
    </row>
    <row r="19" customFormat="false" ht="15" hidden="true" customHeight="false" outlineLevel="0" collapsed="false">
      <c r="A19" s="20" t="s">
        <v>51</v>
      </c>
    </row>
    <row r="20" customFormat="false" ht="15" hidden="false" customHeight="true" outlineLevel="0" collapsed="false">
      <c r="A20" s="7" t="n">
        <v>9</v>
      </c>
      <c r="B20" s="33" t="s">
        <v>56</v>
      </c>
      <c r="C20" s="33"/>
      <c r="D20" s="34" t="s">
        <v>57</v>
      </c>
      <c r="E20" s="34"/>
      <c r="F20" s="34"/>
      <c r="G20" s="35" t="s">
        <v>49</v>
      </c>
      <c r="H20" s="36" t="n">
        <v>1</v>
      </c>
      <c r="I20" s="36"/>
      <c r="J20" s="37"/>
      <c r="K20" s="37" t="n">
        <f aca="false">IF(AND(H20= "",I20= ""), 0, ROUND(ROUND(J20, 2) * ROUND(IF(I20="",H20,I20),  0), 2))</f>
        <v>0</v>
      </c>
      <c r="L20" s="7"/>
      <c r="N20" s="38" t="n">
        <v>0.2</v>
      </c>
      <c r="R20" s="7" t="n">
        <v>1384</v>
      </c>
    </row>
    <row r="21" customFormat="false" ht="15" hidden="true" customHeight="false" outlineLevel="0" collapsed="false">
      <c r="A21" s="20" t="s">
        <v>50</v>
      </c>
    </row>
    <row r="22" customFormat="false" ht="15" hidden="true" customHeight="false" outlineLevel="0" collapsed="false">
      <c r="A22" s="20" t="s">
        <v>50</v>
      </c>
    </row>
    <row r="23" customFormat="false" ht="15" hidden="true" customHeight="false" outlineLevel="0" collapsed="false">
      <c r="A23" s="20" t="s">
        <v>50</v>
      </c>
    </row>
    <row r="24" customFormat="false" ht="15" hidden="true" customHeight="false" outlineLevel="0" collapsed="false">
      <c r="A24" s="20" t="s">
        <v>50</v>
      </c>
    </row>
    <row r="25" customFormat="false" ht="15" hidden="true" customHeight="false" outlineLevel="0" collapsed="false">
      <c r="A25" s="20" t="s">
        <v>50</v>
      </c>
    </row>
    <row r="26" customFormat="false" ht="15" hidden="true" customHeight="false" outlineLevel="0" collapsed="false">
      <c r="A26" s="20" t="s">
        <v>51</v>
      </c>
    </row>
    <row r="27" customFormat="false" ht="15" hidden="false" customHeight="true" outlineLevel="0" collapsed="false">
      <c r="A27" s="7" t="n">
        <v>9</v>
      </c>
      <c r="B27" s="33" t="s">
        <v>58</v>
      </c>
      <c r="C27" s="33"/>
      <c r="D27" s="34" t="s">
        <v>59</v>
      </c>
      <c r="E27" s="34"/>
      <c r="F27" s="34"/>
      <c r="G27" s="35" t="s">
        <v>49</v>
      </c>
      <c r="H27" s="36" t="n">
        <v>1</v>
      </c>
      <c r="I27" s="36"/>
      <c r="J27" s="37"/>
      <c r="K27" s="37" t="n">
        <f aca="false">IF(AND(H27= "",I27= ""), 0, ROUND(ROUND(J27, 2) * ROUND(IF(I27="",H27,I27),  0), 2))</f>
        <v>0</v>
      </c>
      <c r="L27" s="7"/>
      <c r="N27" s="38" t="n">
        <v>0.2</v>
      </c>
      <c r="R27" s="7" t="n">
        <v>1384</v>
      </c>
    </row>
    <row r="28" customFormat="false" ht="15" hidden="true" customHeight="false" outlineLevel="0" collapsed="false">
      <c r="A28" s="20" t="s">
        <v>50</v>
      </c>
    </row>
    <row r="29" customFormat="false" ht="15" hidden="true" customHeight="false" outlineLevel="0" collapsed="false">
      <c r="A29" s="20" t="s">
        <v>51</v>
      </c>
    </row>
    <row r="30" customFormat="false" ht="15" hidden="false" customHeight="true" outlineLevel="0" collapsed="false">
      <c r="A30" s="7" t="n">
        <v>9</v>
      </c>
      <c r="B30" s="33" t="s">
        <v>60</v>
      </c>
      <c r="C30" s="33"/>
      <c r="D30" s="34" t="s">
        <v>61</v>
      </c>
      <c r="E30" s="34"/>
      <c r="F30" s="34"/>
      <c r="G30" s="35" t="s">
        <v>49</v>
      </c>
      <c r="H30" s="36" t="n">
        <v>1</v>
      </c>
      <c r="I30" s="36"/>
      <c r="J30" s="37"/>
      <c r="K30" s="37" t="n">
        <f aca="false">IF(AND(H30= "",I30= ""), 0, ROUND(ROUND(J30, 2) * ROUND(IF(I30="",H30,I30),  0), 2))</f>
        <v>0</v>
      </c>
      <c r="L30" s="7"/>
      <c r="N30" s="38" t="n">
        <v>0.2</v>
      </c>
      <c r="R30" s="7" t="n">
        <v>1384</v>
      </c>
    </row>
    <row r="31" customFormat="false" ht="15" hidden="true" customHeight="false" outlineLevel="0" collapsed="false">
      <c r="A31" s="20" t="s">
        <v>50</v>
      </c>
    </row>
    <row r="32" customFormat="false" ht="15" hidden="true" customHeight="false" outlineLevel="0" collapsed="false">
      <c r="A32" s="20" t="s">
        <v>51</v>
      </c>
    </row>
    <row r="33" customFormat="false" ht="15" hidden="false" customHeight="false" outlineLevel="0" collapsed="false">
      <c r="A33" s="20" t="s">
        <v>62</v>
      </c>
      <c r="B33" s="39"/>
      <c r="C33" s="39"/>
      <c r="D33" s="40"/>
      <c r="E33" s="40"/>
      <c r="F33" s="40"/>
      <c r="K33" s="39"/>
    </row>
    <row r="34" customFormat="false" ht="15" hidden="false" customHeight="true" outlineLevel="0" collapsed="false">
      <c r="B34" s="39"/>
      <c r="C34" s="39"/>
      <c r="D34" s="41" t="s">
        <v>46</v>
      </c>
      <c r="E34" s="41"/>
      <c r="F34" s="41"/>
      <c r="G34" s="42"/>
      <c r="H34" s="42"/>
      <c r="I34" s="42"/>
      <c r="J34" s="42"/>
      <c r="K34" s="42"/>
    </row>
    <row r="35" customFormat="false" ht="15" hidden="false" customHeight="false" outlineLevel="0" collapsed="false">
      <c r="B35" s="39"/>
      <c r="C35" s="39"/>
      <c r="D35" s="43"/>
      <c r="E35" s="43"/>
      <c r="F35" s="43"/>
      <c r="G35" s="9"/>
      <c r="H35" s="9"/>
      <c r="I35" s="9"/>
      <c r="J35" s="9"/>
      <c r="K35" s="9"/>
    </row>
    <row r="36" customFormat="false" ht="15" hidden="false" customHeight="true" outlineLevel="0" collapsed="false">
      <c r="B36" s="39"/>
      <c r="C36" s="39"/>
      <c r="D36" s="44" t="s">
        <v>63</v>
      </c>
      <c r="E36" s="44"/>
      <c r="F36" s="44"/>
      <c r="G36" s="45" t="n">
        <f aca="false">SUMIF(L9:L33, IF(L8="","",L8), K9:K33)</f>
        <v>0</v>
      </c>
      <c r="H36" s="45"/>
      <c r="I36" s="45"/>
      <c r="J36" s="45"/>
      <c r="K36" s="45"/>
    </row>
    <row r="37" customFormat="false" ht="15" hidden="true" customHeight="true" outlineLevel="0" collapsed="false">
      <c r="B37" s="39"/>
      <c r="C37" s="39"/>
      <c r="D37" s="46" t="s">
        <v>64</v>
      </c>
      <c r="E37" s="46"/>
      <c r="F37" s="46"/>
      <c r="G37" s="47" t="n">
        <f aca="false">ROUND(SUMIF(L9:L33, IF(L8="","",L8), K9:K33) * 0.2, 2)</f>
        <v>0</v>
      </c>
      <c r="H37" s="47"/>
      <c r="I37" s="47"/>
      <c r="J37" s="47"/>
      <c r="K37" s="47"/>
    </row>
    <row r="38" customFormat="false" ht="15" hidden="true" customHeight="true" outlineLevel="0" collapsed="false">
      <c r="B38" s="39"/>
      <c r="C38" s="39"/>
      <c r="D38" s="44" t="s">
        <v>65</v>
      </c>
      <c r="E38" s="44"/>
      <c r="F38" s="44"/>
      <c r="G38" s="45" t="n">
        <f aca="false">SUM(G36:G37)</f>
        <v>0</v>
      </c>
      <c r="H38" s="45"/>
      <c r="I38" s="45"/>
      <c r="J38" s="45"/>
      <c r="K38" s="45"/>
    </row>
    <row r="39" customFormat="false" ht="15" hidden="false" customHeight="true" outlineLevel="0" collapsed="false">
      <c r="A39" s="7" t="n">
        <v>4</v>
      </c>
      <c r="B39" s="26" t="s">
        <v>66</v>
      </c>
      <c r="C39" s="26"/>
      <c r="D39" s="30" t="s">
        <v>57</v>
      </c>
      <c r="E39" s="30"/>
      <c r="F39" s="30"/>
      <c r="G39" s="31"/>
      <c r="H39" s="31"/>
      <c r="I39" s="31"/>
      <c r="J39" s="31"/>
      <c r="K39" s="32"/>
      <c r="L39" s="7"/>
    </row>
    <row r="40" customFormat="false" ht="15" hidden="false" customHeight="true" outlineLevel="0" collapsed="false">
      <c r="A40" s="7" t="n">
        <v>9</v>
      </c>
      <c r="B40" s="33" t="s">
        <v>67</v>
      </c>
      <c r="C40" s="33"/>
      <c r="D40" s="34" t="s">
        <v>68</v>
      </c>
      <c r="E40" s="34"/>
      <c r="F40" s="34"/>
      <c r="G40" s="35" t="s">
        <v>49</v>
      </c>
      <c r="H40" s="36" t="n">
        <v>1</v>
      </c>
      <c r="I40" s="36"/>
      <c r="J40" s="37"/>
      <c r="K40" s="37" t="n">
        <f aca="false">IF(AND(H40= "",I40= ""), 0, ROUND(ROUND(J40, 2) * ROUND(IF(I40="",H40,I40),  0), 2))</f>
        <v>0</v>
      </c>
      <c r="L40" s="7"/>
      <c r="N40" s="38" t="n">
        <v>0.2</v>
      </c>
      <c r="R40" s="7" t="n">
        <v>1384</v>
      </c>
    </row>
    <row r="41" customFormat="false" ht="15" hidden="true" customHeight="false" outlineLevel="0" collapsed="false">
      <c r="A41" s="20" t="s">
        <v>50</v>
      </c>
    </row>
    <row r="42" customFormat="false" ht="15" hidden="true" customHeight="false" outlineLevel="0" collapsed="false">
      <c r="A42" s="20" t="s">
        <v>51</v>
      </c>
    </row>
    <row r="43" customFormat="false" ht="15" hidden="false" customHeight="true" outlineLevel="0" collapsed="false">
      <c r="A43" s="7" t="n">
        <v>9</v>
      </c>
      <c r="B43" s="33" t="s">
        <v>69</v>
      </c>
      <c r="C43" s="33"/>
      <c r="D43" s="34" t="s">
        <v>70</v>
      </c>
      <c r="E43" s="34"/>
      <c r="F43" s="34"/>
      <c r="G43" s="35" t="s">
        <v>49</v>
      </c>
      <c r="H43" s="36" t="n">
        <v>1</v>
      </c>
      <c r="I43" s="36"/>
      <c r="J43" s="37"/>
      <c r="K43" s="37" t="n">
        <f aca="false">IF(AND(H43= "",I43= ""), 0, ROUND(ROUND(J43, 2) * ROUND(IF(I43="",H43,I43),  0), 2))</f>
        <v>0</v>
      </c>
      <c r="L43" s="7"/>
      <c r="N43" s="38" t="n">
        <v>0.2</v>
      </c>
      <c r="R43" s="7" t="n">
        <v>1384</v>
      </c>
    </row>
    <row r="44" customFormat="false" ht="15" hidden="true" customHeight="false" outlineLevel="0" collapsed="false">
      <c r="A44" s="20" t="s">
        <v>50</v>
      </c>
    </row>
    <row r="45" customFormat="false" ht="15" hidden="true" customHeight="false" outlineLevel="0" collapsed="false">
      <c r="A45" s="20" t="s">
        <v>51</v>
      </c>
    </row>
    <row r="46" customFormat="false" ht="15" hidden="false" customHeight="false" outlineLevel="0" collapsed="false">
      <c r="A46" s="20" t="s">
        <v>62</v>
      </c>
      <c r="B46" s="39"/>
      <c r="C46" s="39"/>
      <c r="D46" s="40"/>
      <c r="E46" s="40"/>
      <c r="F46" s="40"/>
      <c r="K46" s="39"/>
    </row>
    <row r="47" customFormat="false" ht="15" hidden="false" customHeight="true" outlineLevel="0" collapsed="false">
      <c r="B47" s="39"/>
      <c r="C47" s="39"/>
      <c r="D47" s="41" t="s">
        <v>57</v>
      </c>
      <c r="E47" s="41"/>
      <c r="F47" s="41"/>
      <c r="G47" s="42"/>
      <c r="H47" s="42"/>
      <c r="I47" s="42"/>
      <c r="J47" s="42"/>
      <c r="K47" s="42"/>
    </row>
    <row r="48" customFormat="false" ht="15" hidden="false" customHeight="false" outlineLevel="0" collapsed="false">
      <c r="B48" s="39"/>
      <c r="C48" s="39"/>
      <c r="D48" s="43"/>
      <c r="E48" s="43"/>
      <c r="F48" s="43"/>
      <c r="G48" s="9"/>
      <c r="H48" s="9"/>
      <c r="I48" s="9"/>
      <c r="J48" s="9"/>
      <c r="K48" s="9"/>
    </row>
    <row r="49" customFormat="false" ht="15" hidden="false" customHeight="true" outlineLevel="0" collapsed="false">
      <c r="B49" s="39"/>
      <c r="C49" s="39"/>
      <c r="D49" s="44" t="s">
        <v>63</v>
      </c>
      <c r="E49" s="44"/>
      <c r="F49" s="44"/>
      <c r="G49" s="45" t="n">
        <f aca="false">SUMIF(L40:L46, IF(L39="","",L39), K40:K46)</f>
        <v>0</v>
      </c>
      <c r="H49" s="45"/>
      <c r="I49" s="45"/>
      <c r="J49" s="45"/>
      <c r="K49" s="45"/>
    </row>
    <row r="50" customFormat="false" ht="15" hidden="true" customHeight="true" outlineLevel="0" collapsed="false">
      <c r="B50" s="39"/>
      <c r="C50" s="39"/>
      <c r="D50" s="46" t="s">
        <v>64</v>
      </c>
      <c r="E50" s="46"/>
      <c r="F50" s="46"/>
      <c r="G50" s="47" t="n">
        <f aca="false">ROUND(SUMIF(L40:L46, IF(L39="","",L39), K40:K46) * 0.2, 2)</f>
        <v>0</v>
      </c>
      <c r="H50" s="47"/>
      <c r="I50" s="47"/>
      <c r="J50" s="47"/>
      <c r="K50" s="47"/>
    </row>
    <row r="51" customFormat="false" ht="15" hidden="true" customHeight="true" outlineLevel="0" collapsed="false">
      <c r="B51" s="39"/>
      <c r="C51" s="39"/>
      <c r="D51" s="44" t="s">
        <v>65</v>
      </c>
      <c r="E51" s="44"/>
      <c r="F51" s="44"/>
      <c r="G51" s="45" t="n">
        <f aca="false">SUM(G49:G50)</f>
        <v>0</v>
      </c>
      <c r="H51" s="45"/>
      <c r="I51" s="45"/>
      <c r="J51" s="45"/>
      <c r="K51" s="45"/>
    </row>
    <row r="52" customFormat="false" ht="15" hidden="false" customHeight="true" outlineLevel="0" collapsed="false">
      <c r="A52" s="7" t="n">
        <v>6</v>
      </c>
      <c r="B52" s="26" t="s">
        <v>71</v>
      </c>
      <c r="C52" s="26"/>
      <c r="D52" s="48" t="s">
        <v>72</v>
      </c>
      <c r="E52" s="48"/>
      <c r="F52" s="48"/>
      <c r="G52" s="49"/>
      <c r="H52" s="49"/>
      <c r="I52" s="49"/>
      <c r="J52" s="49"/>
      <c r="K52" s="50"/>
      <c r="L52" s="7"/>
    </row>
    <row r="53" customFormat="false" ht="15" hidden="true" customHeight="false" outlineLevel="0" collapsed="false">
      <c r="A53" s="20" t="s">
        <v>73</v>
      </c>
    </row>
    <row r="54" customFormat="false" ht="15" hidden="true" customHeight="false" outlineLevel="0" collapsed="false">
      <c r="A54" s="20" t="s">
        <v>74</v>
      </c>
    </row>
    <row r="55" customFormat="false" ht="15" hidden="false" customHeight="true" outlineLevel="0" collapsed="false">
      <c r="A55" s="7" t="n">
        <v>4</v>
      </c>
      <c r="B55" s="26" t="s">
        <v>75</v>
      </c>
      <c r="C55" s="26"/>
      <c r="D55" s="30" t="s">
        <v>76</v>
      </c>
      <c r="E55" s="30"/>
      <c r="F55" s="30"/>
      <c r="G55" s="31"/>
      <c r="H55" s="31"/>
      <c r="I55" s="31"/>
      <c r="J55" s="31"/>
      <c r="K55" s="32"/>
      <c r="L55" s="7"/>
    </row>
    <row r="56" customFormat="false" ht="15" hidden="true" customHeight="false" outlineLevel="0" collapsed="false">
      <c r="A56" s="20" t="s">
        <v>77</v>
      </c>
    </row>
    <row r="57" customFormat="false" ht="15" hidden="false" customHeight="true" outlineLevel="0" collapsed="false">
      <c r="A57" s="7" t="n">
        <v>9</v>
      </c>
      <c r="B57" s="33" t="s">
        <v>78</v>
      </c>
      <c r="C57" s="33"/>
      <c r="D57" s="34" t="s">
        <v>79</v>
      </c>
      <c r="E57" s="34"/>
      <c r="F57" s="34"/>
      <c r="G57" s="35" t="s">
        <v>49</v>
      </c>
      <c r="H57" s="36" t="n">
        <v>1</v>
      </c>
      <c r="I57" s="36"/>
      <c r="J57" s="37"/>
      <c r="K57" s="37" t="n">
        <f aca="false">IF(AND(H57= "",I57= ""), 0, ROUND(ROUND(J57, 2) * ROUND(IF(I57="",H57,I57),  0), 2))</f>
        <v>0</v>
      </c>
      <c r="L57" s="7"/>
      <c r="N57" s="38" t="n">
        <v>0.2</v>
      </c>
      <c r="R57" s="7" t="n">
        <v>1384</v>
      </c>
    </row>
    <row r="58" customFormat="false" ht="15" hidden="true" customHeight="false" outlineLevel="0" collapsed="false">
      <c r="A58" s="20" t="s">
        <v>50</v>
      </c>
    </row>
    <row r="59" customFormat="false" ht="15" hidden="true" customHeight="false" outlineLevel="0" collapsed="false">
      <c r="A59" s="20" t="s">
        <v>51</v>
      </c>
    </row>
    <row r="60" customFormat="false" ht="15" hidden="false" customHeight="true" outlineLevel="0" collapsed="false">
      <c r="A60" s="7" t="n">
        <v>9</v>
      </c>
      <c r="B60" s="33" t="s">
        <v>80</v>
      </c>
      <c r="C60" s="33"/>
      <c r="D60" s="34" t="s">
        <v>81</v>
      </c>
      <c r="E60" s="34"/>
      <c r="F60" s="34"/>
      <c r="G60" s="35" t="s">
        <v>49</v>
      </c>
      <c r="H60" s="36" t="n">
        <v>1</v>
      </c>
      <c r="I60" s="36"/>
      <c r="J60" s="37"/>
      <c r="K60" s="37" t="n">
        <f aca="false">IF(AND(H60= "",I60= ""), 0, ROUND(ROUND(J60, 2) * ROUND(IF(I60="",H60,I60),  0), 2))</f>
        <v>0</v>
      </c>
      <c r="L60" s="7"/>
      <c r="N60" s="38" t="n">
        <v>0.2</v>
      </c>
      <c r="R60" s="7" t="n">
        <v>1384</v>
      </c>
    </row>
    <row r="61" customFormat="false" ht="15" hidden="true" customHeight="false" outlineLevel="0" collapsed="false">
      <c r="A61" s="20" t="s">
        <v>50</v>
      </c>
    </row>
    <row r="62" customFormat="false" ht="15" hidden="true" customHeight="false" outlineLevel="0" collapsed="false">
      <c r="A62" s="20" t="s">
        <v>50</v>
      </c>
    </row>
    <row r="63" customFormat="false" ht="15" hidden="true" customHeight="false" outlineLevel="0" collapsed="false">
      <c r="A63" s="20" t="s">
        <v>50</v>
      </c>
    </row>
    <row r="64" customFormat="false" ht="15" hidden="true" customHeight="false" outlineLevel="0" collapsed="false">
      <c r="A64" s="20" t="s">
        <v>51</v>
      </c>
    </row>
    <row r="65" customFormat="false" ht="15" hidden="false" customHeight="false" outlineLevel="0" collapsed="false">
      <c r="A65" s="20" t="s">
        <v>62</v>
      </c>
      <c r="B65" s="39"/>
      <c r="C65" s="39"/>
      <c r="D65" s="40"/>
      <c r="E65" s="40"/>
      <c r="F65" s="40"/>
      <c r="K65" s="39"/>
    </row>
    <row r="66" customFormat="false" ht="15" hidden="false" customHeight="true" outlineLevel="0" collapsed="false">
      <c r="B66" s="39"/>
      <c r="C66" s="39"/>
      <c r="D66" s="41" t="s">
        <v>76</v>
      </c>
      <c r="E66" s="41"/>
      <c r="F66" s="41"/>
      <c r="G66" s="42"/>
      <c r="H66" s="42"/>
      <c r="I66" s="42"/>
      <c r="J66" s="42"/>
      <c r="K66" s="42"/>
    </row>
    <row r="67" customFormat="false" ht="15" hidden="false" customHeight="false" outlineLevel="0" collapsed="false">
      <c r="B67" s="39"/>
      <c r="C67" s="39"/>
      <c r="D67" s="43"/>
      <c r="E67" s="43"/>
      <c r="F67" s="43"/>
      <c r="G67" s="9"/>
      <c r="H67" s="9"/>
      <c r="I67" s="9"/>
      <c r="J67" s="9"/>
      <c r="K67" s="9"/>
    </row>
    <row r="68" customFormat="false" ht="15" hidden="false" customHeight="true" outlineLevel="0" collapsed="false">
      <c r="B68" s="39"/>
      <c r="C68" s="39"/>
      <c r="D68" s="44" t="s">
        <v>63</v>
      </c>
      <c r="E68" s="44"/>
      <c r="F68" s="44"/>
      <c r="G68" s="45" t="n">
        <f aca="false">SUMIF(L56:L65, IF(L55="","",L55), K56:K65)</f>
        <v>0</v>
      </c>
      <c r="H68" s="45"/>
      <c r="I68" s="45"/>
      <c r="J68" s="45"/>
      <c r="K68" s="45"/>
    </row>
    <row r="69" customFormat="false" ht="15" hidden="true" customHeight="true" outlineLevel="0" collapsed="false">
      <c r="B69" s="39"/>
      <c r="C69" s="39"/>
      <c r="D69" s="46" t="s">
        <v>64</v>
      </c>
      <c r="E69" s="46"/>
      <c r="F69" s="46"/>
      <c r="G69" s="47" t="n">
        <f aca="false">ROUND(SUMIF(L56:L65, IF(L55="","",L55), K56:K65) * 0.2, 2)</f>
        <v>0</v>
      </c>
      <c r="H69" s="47"/>
      <c r="I69" s="47"/>
      <c r="J69" s="47"/>
      <c r="K69" s="47"/>
    </row>
    <row r="70" customFormat="false" ht="15" hidden="true" customHeight="true" outlineLevel="0" collapsed="false">
      <c r="B70" s="39"/>
      <c r="C70" s="39"/>
      <c r="D70" s="44" t="s">
        <v>65</v>
      </c>
      <c r="E70" s="44"/>
      <c r="F70" s="44"/>
      <c r="G70" s="45" t="n">
        <f aca="false">SUM(G68:G69)</f>
        <v>0</v>
      </c>
      <c r="H70" s="45"/>
      <c r="I70" s="45"/>
      <c r="J70" s="45"/>
      <c r="K70" s="45"/>
    </row>
    <row r="71" customFormat="false" ht="15" hidden="false" customHeight="true" outlineLevel="0" collapsed="false">
      <c r="A71" s="7" t="n">
        <v>4</v>
      </c>
      <c r="B71" s="26" t="s">
        <v>82</v>
      </c>
      <c r="C71" s="26"/>
      <c r="D71" s="30" t="s">
        <v>83</v>
      </c>
      <c r="E71" s="30"/>
      <c r="F71" s="30"/>
      <c r="G71" s="31"/>
      <c r="H71" s="31"/>
      <c r="I71" s="31"/>
      <c r="J71" s="31"/>
      <c r="K71" s="32"/>
      <c r="L71" s="7"/>
    </row>
    <row r="72" customFormat="false" ht="15" hidden="true" customHeight="false" outlineLevel="0" collapsed="false">
      <c r="A72" s="20" t="s">
        <v>77</v>
      </c>
    </row>
    <row r="73" customFormat="false" ht="15" hidden="true" customHeight="false" outlineLevel="0" collapsed="false">
      <c r="A73" s="20" t="s">
        <v>77</v>
      </c>
    </row>
    <row r="74" customFormat="false" ht="15" hidden="false" customHeight="true" outlineLevel="0" collapsed="false">
      <c r="A74" s="7" t="n">
        <v>9</v>
      </c>
      <c r="B74" s="33" t="s">
        <v>84</v>
      </c>
      <c r="C74" s="33"/>
      <c r="D74" s="34" t="s">
        <v>85</v>
      </c>
      <c r="E74" s="34"/>
      <c r="F74" s="34"/>
      <c r="G74" s="35" t="s">
        <v>86</v>
      </c>
      <c r="H74" s="51" t="n">
        <v>35</v>
      </c>
      <c r="I74" s="51"/>
      <c r="J74" s="37"/>
      <c r="K74" s="37" t="n">
        <f aca="false">IF(AND(H74= "",I74= ""), 0, ROUND(ROUND(J74, 2) * ROUND(IF(I74="",H74,I74),  2), 2))</f>
        <v>0</v>
      </c>
      <c r="L74" s="7"/>
      <c r="N74" s="38" t="n">
        <v>0.2</v>
      </c>
      <c r="R74" s="7" t="n">
        <v>1384</v>
      </c>
    </row>
    <row r="75" customFormat="false" ht="15" hidden="true" customHeight="false" outlineLevel="0" collapsed="false">
      <c r="A75" s="20" t="s">
        <v>51</v>
      </c>
    </row>
    <row r="76" customFormat="false" ht="15" hidden="false" customHeight="true" outlineLevel="0" collapsed="false">
      <c r="A76" s="7" t="n">
        <v>9</v>
      </c>
      <c r="B76" s="33" t="s">
        <v>87</v>
      </c>
      <c r="C76" s="33"/>
      <c r="D76" s="34" t="s">
        <v>88</v>
      </c>
      <c r="E76" s="34"/>
      <c r="F76" s="34"/>
      <c r="G76" s="35" t="s">
        <v>86</v>
      </c>
      <c r="H76" s="51" t="n">
        <v>35</v>
      </c>
      <c r="I76" s="51"/>
      <c r="J76" s="37"/>
      <c r="K76" s="37" t="n">
        <f aca="false">IF(AND(H76= "",I76= ""), 0, ROUND(ROUND(J76, 2) * ROUND(IF(I76="",H76,I76),  2), 2))</f>
        <v>0</v>
      </c>
      <c r="L76" s="7"/>
      <c r="N76" s="38" t="n">
        <v>0.2</v>
      </c>
      <c r="R76" s="7" t="n">
        <v>1384</v>
      </c>
    </row>
    <row r="77" customFormat="false" ht="15" hidden="true" customHeight="false" outlineLevel="0" collapsed="false">
      <c r="A77" s="20" t="s">
        <v>51</v>
      </c>
    </row>
    <row r="78" customFormat="false" ht="15" hidden="false" customHeight="false" outlineLevel="0" collapsed="false">
      <c r="A78" s="20" t="s">
        <v>62</v>
      </c>
      <c r="B78" s="39"/>
      <c r="C78" s="39"/>
      <c r="D78" s="40"/>
      <c r="E78" s="40"/>
      <c r="F78" s="40"/>
      <c r="K78" s="39"/>
    </row>
    <row r="79" customFormat="false" ht="15" hidden="false" customHeight="true" outlineLevel="0" collapsed="false">
      <c r="B79" s="39"/>
      <c r="C79" s="39"/>
      <c r="D79" s="41" t="s">
        <v>83</v>
      </c>
      <c r="E79" s="41"/>
      <c r="F79" s="41"/>
      <c r="G79" s="42"/>
      <c r="H79" s="42"/>
      <c r="I79" s="42"/>
      <c r="J79" s="42"/>
      <c r="K79" s="42"/>
    </row>
    <row r="80" customFormat="false" ht="15" hidden="false" customHeight="false" outlineLevel="0" collapsed="false">
      <c r="B80" s="39"/>
      <c r="C80" s="39"/>
      <c r="D80" s="43"/>
      <c r="E80" s="43"/>
      <c r="F80" s="43"/>
      <c r="G80" s="9"/>
      <c r="H80" s="9"/>
      <c r="I80" s="9"/>
      <c r="J80" s="9"/>
      <c r="K80" s="9"/>
    </row>
    <row r="81" customFormat="false" ht="15" hidden="false" customHeight="true" outlineLevel="0" collapsed="false">
      <c r="B81" s="39"/>
      <c r="C81" s="39"/>
      <c r="D81" s="44" t="s">
        <v>63</v>
      </c>
      <c r="E81" s="44"/>
      <c r="F81" s="44"/>
      <c r="G81" s="45" t="n">
        <f aca="false">SUMIF(L72:L78, IF(L71="","",L71), K72:K78)</f>
        <v>0</v>
      </c>
      <c r="H81" s="45"/>
      <c r="I81" s="45"/>
      <c r="J81" s="45"/>
      <c r="K81" s="45"/>
    </row>
    <row r="82" customFormat="false" ht="15" hidden="true" customHeight="true" outlineLevel="0" collapsed="false">
      <c r="B82" s="39"/>
      <c r="C82" s="39"/>
      <c r="D82" s="46" t="s">
        <v>64</v>
      </c>
      <c r="E82" s="46"/>
      <c r="F82" s="46"/>
      <c r="G82" s="47" t="n">
        <f aca="false">ROUND(SUMIF(L72:L78, IF(L71="","",L71), K72:K78) * 0.2, 2)</f>
        <v>0</v>
      </c>
      <c r="H82" s="47"/>
      <c r="I82" s="47"/>
      <c r="J82" s="47"/>
      <c r="K82" s="47"/>
    </row>
    <row r="83" customFormat="false" ht="15" hidden="true" customHeight="true" outlineLevel="0" collapsed="false">
      <c r="B83" s="39"/>
      <c r="C83" s="39"/>
      <c r="D83" s="44" t="s">
        <v>65</v>
      </c>
      <c r="E83" s="44"/>
      <c r="F83" s="44"/>
      <c r="G83" s="45" t="n">
        <f aca="false">SUM(G81:G82)</f>
        <v>0</v>
      </c>
      <c r="H83" s="45"/>
      <c r="I83" s="45"/>
      <c r="J83" s="45"/>
      <c r="K83" s="45"/>
    </row>
    <row r="84" customFormat="false" ht="15" hidden="false" customHeight="true" outlineLevel="0" collapsed="false">
      <c r="A84" s="7" t="n">
        <v>4</v>
      </c>
      <c r="B84" s="26" t="s">
        <v>89</v>
      </c>
      <c r="C84" s="26"/>
      <c r="D84" s="30" t="s">
        <v>90</v>
      </c>
      <c r="E84" s="30"/>
      <c r="F84" s="30"/>
      <c r="G84" s="31"/>
      <c r="H84" s="31"/>
      <c r="I84" s="31"/>
      <c r="J84" s="31"/>
      <c r="K84" s="32"/>
      <c r="L84" s="7"/>
    </row>
    <row r="85" customFormat="false" ht="15" hidden="true" customHeight="false" outlineLevel="0" collapsed="false">
      <c r="A85" s="20" t="s">
        <v>77</v>
      </c>
    </row>
    <row r="86" customFormat="false" ht="15" hidden="true" customHeight="false" outlineLevel="0" collapsed="false">
      <c r="A86" s="20" t="s">
        <v>77</v>
      </c>
    </row>
    <row r="87" customFormat="false" ht="15" hidden="true" customHeight="false" outlineLevel="0" collapsed="false">
      <c r="A87" s="20" t="s">
        <v>77</v>
      </c>
    </row>
    <row r="88" customFormat="false" ht="15" hidden="true" customHeight="false" outlineLevel="0" collapsed="false">
      <c r="A88" s="20" t="s">
        <v>77</v>
      </c>
    </row>
    <row r="89" customFormat="false" ht="15" hidden="true" customHeight="false" outlineLevel="0" collapsed="false">
      <c r="A89" s="20" t="s">
        <v>77</v>
      </c>
    </row>
    <row r="90" customFormat="false" ht="15" hidden="true" customHeight="false" outlineLevel="0" collapsed="false">
      <c r="A90" s="20" t="s">
        <v>77</v>
      </c>
    </row>
    <row r="91" customFormat="false" ht="15" hidden="false" customHeight="true" outlineLevel="0" collapsed="false">
      <c r="A91" s="7" t="n">
        <v>9</v>
      </c>
      <c r="B91" s="33" t="s">
        <v>91</v>
      </c>
      <c r="C91" s="33"/>
      <c r="D91" s="34" t="s">
        <v>92</v>
      </c>
      <c r="E91" s="34"/>
      <c r="F91" s="34"/>
      <c r="G91" s="35" t="s">
        <v>49</v>
      </c>
      <c r="H91" s="36" t="n">
        <v>1</v>
      </c>
      <c r="I91" s="36"/>
      <c r="J91" s="37"/>
      <c r="K91" s="37" t="n">
        <f aca="false">IF(AND(H91= "",I91= ""), 0, ROUND(ROUND(J91, 2) * ROUND(IF(I91="",H91,I91),  0), 2))</f>
        <v>0</v>
      </c>
      <c r="L91" s="7"/>
      <c r="N91" s="38" t="n">
        <v>0.2</v>
      </c>
      <c r="R91" s="7" t="n">
        <v>1384</v>
      </c>
    </row>
    <row r="92" customFormat="false" ht="15" hidden="true" customHeight="false" outlineLevel="0" collapsed="false">
      <c r="A92" s="20" t="s">
        <v>50</v>
      </c>
    </row>
    <row r="93" customFormat="false" ht="15" hidden="true" customHeight="false" outlineLevel="0" collapsed="false">
      <c r="A93" s="20" t="s">
        <v>51</v>
      </c>
    </row>
    <row r="94" customFormat="false" ht="15" hidden="false" customHeight="true" outlineLevel="0" collapsed="false">
      <c r="A94" s="7" t="n">
        <v>9</v>
      </c>
      <c r="B94" s="33" t="s">
        <v>93</v>
      </c>
      <c r="C94" s="33"/>
      <c r="D94" s="34" t="s">
        <v>94</v>
      </c>
      <c r="E94" s="34"/>
      <c r="F94" s="34"/>
      <c r="G94" s="35" t="s">
        <v>49</v>
      </c>
      <c r="H94" s="36" t="n">
        <v>1</v>
      </c>
      <c r="I94" s="36"/>
      <c r="J94" s="37"/>
      <c r="K94" s="37" t="n">
        <f aca="false">IF(AND(H94= "",I94= ""), 0, ROUND(ROUND(J94, 2) * ROUND(IF(I94="",H94,I94),  0), 2))</f>
        <v>0</v>
      </c>
      <c r="L94" s="7"/>
      <c r="N94" s="38" t="n">
        <v>0.2</v>
      </c>
      <c r="R94" s="7" t="n">
        <v>1384</v>
      </c>
    </row>
    <row r="95" customFormat="false" ht="15" hidden="true" customHeight="false" outlineLevel="0" collapsed="false">
      <c r="A95" s="20" t="s">
        <v>50</v>
      </c>
    </row>
    <row r="96" customFormat="false" ht="15" hidden="true" customHeight="false" outlineLevel="0" collapsed="false">
      <c r="A96" s="20" t="s">
        <v>50</v>
      </c>
    </row>
    <row r="97" customFormat="false" ht="15" hidden="true" customHeight="false" outlineLevel="0" collapsed="false">
      <c r="A97" s="20" t="s">
        <v>51</v>
      </c>
    </row>
    <row r="98" customFormat="false" ht="15" hidden="false" customHeight="true" outlineLevel="0" collapsed="false">
      <c r="A98" s="7" t="n">
        <v>9</v>
      </c>
      <c r="B98" s="33" t="s">
        <v>95</v>
      </c>
      <c r="C98" s="33"/>
      <c r="D98" s="34" t="s">
        <v>96</v>
      </c>
      <c r="E98" s="34"/>
      <c r="F98" s="34"/>
      <c r="G98" s="35" t="s">
        <v>49</v>
      </c>
      <c r="H98" s="36" t="n">
        <v>1</v>
      </c>
      <c r="I98" s="36"/>
      <c r="J98" s="37"/>
      <c r="K98" s="37" t="n">
        <f aca="false">IF(AND(H98= "",I98= ""), 0, ROUND(ROUND(J98, 2) * ROUND(IF(I98="",H98,I98),  0), 2))</f>
        <v>0</v>
      </c>
      <c r="L98" s="7"/>
      <c r="N98" s="38" t="n">
        <v>0.2</v>
      </c>
      <c r="R98" s="7" t="n">
        <v>1384</v>
      </c>
    </row>
    <row r="99" customFormat="false" ht="15" hidden="true" customHeight="false" outlineLevel="0" collapsed="false">
      <c r="A99" s="20" t="s">
        <v>50</v>
      </c>
    </row>
    <row r="100" customFormat="false" ht="15" hidden="true" customHeight="false" outlineLevel="0" collapsed="false">
      <c r="A100" s="20" t="s">
        <v>50</v>
      </c>
    </row>
    <row r="101" customFormat="false" ht="15" hidden="true" customHeight="false" outlineLevel="0" collapsed="false">
      <c r="A101" s="20" t="s">
        <v>50</v>
      </c>
    </row>
    <row r="102" customFormat="false" ht="15" hidden="true" customHeight="false" outlineLevel="0" collapsed="false">
      <c r="A102" s="20" t="s">
        <v>50</v>
      </c>
    </row>
    <row r="103" customFormat="false" ht="15" hidden="true" customHeight="false" outlineLevel="0" collapsed="false">
      <c r="A103" s="20" t="s">
        <v>50</v>
      </c>
    </row>
    <row r="104" customFormat="false" ht="15" hidden="true" customHeight="false" outlineLevel="0" collapsed="false">
      <c r="A104" s="20" t="s">
        <v>50</v>
      </c>
    </row>
    <row r="105" customFormat="false" ht="15" hidden="true" customHeight="false" outlineLevel="0" collapsed="false">
      <c r="A105" s="20" t="s">
        <v>50</v>
      </c>
    </row>
    <row r="106" customFormat="false" ht="15" hidden="true" customHeight="false" outlineLevel="0" collapsed="false">
      <c r="A106" s="20" t="s">
        <v>50</v>
      </c>
    </row>
    <row r="107" customFormat="false" ht="15" hidden="true" customHeight="false" outlineLevel="0" collapsed="false">
      <c r="A107" s="20" t="s">
        <v>50</v>
      </c>
    </row>
    <row r="108" customFormat="false" ht="15" hidden="true" customHeight="false" outlineLevel="0" collapsed="false">
      <c r="A108" s="20" t="s">
        <v>50</v>
      </c>
    </row>
    <row r="109" customFormat="false" ht="15" hidden="true" customHeight="false" outlineLevel="0" collapsed="false">
      <c r="A109" s="20" t="s">
        <v>50</v>
      </c>
    </row>
    <row r="110" customFormat="false" ht="15" hidden="true" customHeight="false" outlineLevel="0" collapsed="false">
      <c r="A110" s="20" t="s">
        <v>50</v>
      </c>
    </row>
    <row r="111" customFormat="false" ht="15" hidden="true" customHeight="false" outlineLevel="0" collapsed="false">
      <c r="A111" s="20" t="s">
        <v>50</v>
      </c>
    </row>
    <row r="112" customFormat="false" ht="15" hidden="true" customHeight="false" outlineLevel="0" collapsed="false">
      <c r="A112" s="20" t="s">
        <v>50</v>
      </c>
    </row>
    <row r="113" customFormat="false" ht="15" hidden="true" customHeight="false" outlineLevel="0" collapsed="false">
      <c r="A113" s="20" t="s">
        <v>50</v>
      </c>
    </row>
    <row r="114" customFormat="false" ht="15" hidden="true" customHeight="false" outlineLevel="0" collapsed="false">
      <c r="A114" s="20" t="s">
        <v>50</v>
      </c>
    </row>
    <row r="115" customFormat="false" ht="15" hidden="true" customHeight="false" outlineLevel="0" collapsed="false">
      <c r="A115" s="20" t="s">
        <v>50</v>
      </c>
    </row>
    <row r="116" customFormat="false" ht="15" hidden="true" customHeight="false" outlineLevel="0" collapsed="false">
      <c r="A116" s="20" t="s">
        <v>50</v>
      </c>
    </row>
    <row r="117" customFormat="false" ht="15" hidden="true" customHeight="false" outlineLevel="0" collapsed="false">
      <c r="A117" s="20" t="s">
        <v>50</v>
      </c>
    </row>
    <row r="118" customFormat="false" ht="15" hidden="true" customHeight="false" outlineLevel="0" collapsed="false">
      <c r="A118" s="20" t="s">
        <v>50</v>
      </c>
    </row>
    <row r="119" customFormat="false" ht="15" hidden="true" customHeight="false" outlineLevel="0" collapsed="false">
      <c r="A119" s="20" t="s">
        <v>50</v>
      </c>
    </row>
    <row r="120" customFormat="false" ht="15" hidden="true" customHeight="false" outlineLevel="0" collapsed="false">
      <c r="A120" s="20" t="s">
        <v>50</v>
      </c>
    </row>
    <row r="121" customFormat="false" ht="15" hidden="true" customHeight="false" outlineLevel="0" collapsed="false">
      <c r="A121" s="20" t="s">
        <v>50</v>
      </c>
    </row>
    <row r="122" customFormat="false" ht="15" hidden="true" customHeight="false" outlineLevel="0" collapsed="false">
      <c r="A122" s="20" t="s">
        <v>50</v>
      </c>
    </row>
    <row r="123" customFormat="false" ht="15" hidden="true" customHeight="false" outlineLevel="0" collapsed="false">
      <c r="A123" s="20" t="s">
        <v>50</v>
      </c>
    </row>
    <row r="124" customFormat="false" ht="15" hidden="true" customHeight="false" outlineLevel="0" collapsed="false">
      <c r="A124" s="20" t="s">
        <v>50</v>
      </c>
    </row>
    <row r="125" customFormat="false" ht="15" hidden="true" customHeight="false" outlineLevel="0" collapsed="false">
      <c r="A125" s="20" t="s">
        <v>50</v>
      </c>
    </row>
    <row r="126" customFormat="false" ht="15" hidden="true" customHeight="false" outlineLevel="0" collapsed="false">
      <c r="A126" s="20" t="s">
        <v>50</v>
      </c>
    </row>
    <row r="127" customFormat="false" ht="15" hidden="true" customHeight="false" outlineLevel="0" collapsed="false">
      <c r="A127" s="20" t="s">
        <v>50</v>
      </c>
    </row>
    <row r="128" customFormat="false" ht="15" hidden="true" customHeight="false" outlineLevel="0" collapsed="false">
      <c r="A128" s="20" t="s">
        <v>50</v>
      </c>
    </row>
    <row r="129" customFormat="false" ht="15" hidden="true" customHeight="false" outlineLevel="0" collapsed="false">
      <c r="A129" s="20" t="s">
        <v>50</v>
      </c>
    </row>
    <row r="130" customFormat="false" ht="15" hidden="true" customHeight="false" outlineLevel="0" collapsed="false">
      <c r="A130" s="20" t="s">
        <v>50</v>
      </c>
    </row>
    <row r="131" customFormat="false" ht="15" hidden="true" customHeight="false" outlineLevel="0" collapsed="false">
      <c r="A131" s="20" t="s">
        <v>50</v>
      </c>
    </row>
    <row r="132" customFormat="false" ht="15" hidden="true" customHeight="false" outlineLevel="0" collapsed="false">
      <c r="A132" s="20" t="s">
        <v>50</v>
      </c>
    </row>
    <row r="133" customFormat="false" ht="15" hidden="true" customHeight="false" outlineLevel="0" collapsed="false">
      <c r="A133" s="20" t="s">
        <v>50</v>
      </c>
    </row>
    <row r="134" customFormat="false" ht="15" hidden="true" customHeight="false" outlineLevel="0" collapsed="false">
      <c r="A134" s="20" t="s">
        <v>50</v>
      </c>
    </row>
    <row r="135" customFormat="false" ht="15" hidden="true" customHeight="false" outlineLevel="0" collapsed="false">
      <c r="A135" s="20" t="s">
        <v>51</v>
      </c>
    </row>
    <row r="136" customFormat="false" ht="15" hidden="false" customHeight="true" outlineLevel="0" collapsed="false">
      <c r="A136" s="7" t="n">
        <v>9</v>
      </c>
      <c r="B136" s="33" t="s">
        <v>97</v>
      </c>
      <c r="C136" s="33"/>
      <c r="D136" s="34" t="s">
        <v>98</v>
      </c>
      <c r="E136" s="34"/>
      <c r="F136" s="34"/>
      <c r="G136" s="35" t="s">
        <v>86</v>
      </c>
      <c r="H136" s="51" t="n">
        <v>40</v>
      </c>
      <c r="I136" s="51"/>
      <c r="J136" s="37"/>
      <c r="K136" s="37" t="n">
        <f aca="false">IF(AND(H136= "",I136= ""), 0, ROUND(ROUND(J136, 2) * ROUND(IF(I136="",H136,I136),  2), 2))</f>
        <v>0</v>
      </c>
      <c r="L136" s="7"/>
      <c r="N136" s="38" t="n">
        <v>0.2</v>
      </c>
      <c r="R136" s="7" t="n">
        <v>1384</v>
      </c>
    </row>
    <row r="137" customFormat="false" ht="15" hidden="true" customHeight="false" outlineLevel="0" collapsed="false">
      <c r="A137" s="20" t="s">
        <v>50</v>
      </c>
    </row>
    <row r="138" customFormat="false" ht="15" hidden="true" customHeight="false" outlineLevel="0" collapsed="false">
      <c r="A138" s="20" t="s">
        <v>51</v>
      </c>
    </row>
    <row r="139" customFormat="false" ht="15" hidden="false" customHeight="true" outlineLevel="0" collapsed="false">
      <c r="A139" s="7" t="n">
        <v>9</v>
      </c>
      <c r="B139" s="33" t="s">
        <v>99</v>
      </c>
      <c r="C139" s="33"/>
      <c r="D139" s="34" t="s">
        <v>100</v>
      </c>
      <c r="E139" s="34"/>
      <c r="F139" s="34"/>
      <c r="G139" s="35" t="s">
        <v>86</v>
      </c>
      <c r="H139" s="51" t="n">
        <v>5</v>
      </c>
      <c r="I139" s="51"/>
      <c r="J139" s="37"/>
      <c r="K139" s="37" t="n">
        <f aca="false">IF(AND(H139= "",I139= ""), 0, ROUND(ROUND(J139, 2) * ROUND(IF(I139="",H139,I139),  2), 2))</f>
        <v>0</v>
      </c>
      <c r="L139" s="7"/>
      <c r="N139" s="38" t="n">
        <v>0.2</v>
      </c>
      <c r="R139" s="7" t="n">
        <v>1384</v>
      </c>
    </row>
    <row r="140" customFormat="false" ht="15" hidden="true" customHeight="false" outlineLevel="0" collapsed="false">
      <c r="A140" s="20" t="s">
        <v>50</v>
      </c>
    </row>
    <row r="141" customFormat="false" ht="15" hidden="true" customHeight="false" outlineLevel="0" collapsed="false">
      <c r="A141" s="20" t="s">
        <v>51</v>
      </c>
    </row>
    <row r="142" customFormat="false" ht="15" hidden="false" customHeight="false" outlineLevel="0" collapsed="false">
      <c r="A142" s="20" t="s">
        <v>62</v>
      </c>
      <c r="B142" s="39"/>
      <c r="C142" s="39"/>
      <c r="D142" s="40"/>
      <c r="E142" s="40"/>
      <c r="F142" s="40"/>
      <c r="K142" s="39"/>
    </row>
    <row r="143" customFormat="false" ht="15" hidden="false" customHeight="true" outlineLevel="0" collapsed="false">
      <c r="B143" s="39"/>
      <c r="C143" s="39"/>
      <c r="D143" s="41" t="s">
        <v>90</v>
      </c>
      <c r="E143" s="41"/>
      <c r="F143" s="41"/>
      <c r="G143" s="42"/>
      <c r="H143" s="42"/>
      <c r="I143" s="42"/>
      <c r="J143" s="42"/>
      <c r="K143" s="42"/>
    </row>
    <row r="144" customFormat="false" ht="15" hidden="false" customHeight="false" outlineLevel="0" collapsed="false">
      <c r="B144" s="39"/>
      <c r="C144" s="39"/>
      <c r="D144" s="43"/>
      <c r="E144" s="43"/>
      <c r="F144" s="43"/>
      <c r="G144" s="9"/>
      <c r="H144" s="9"/>
      <c r="I144" s="9"/>
      <c r="J144" s="9"/>
      <c r="K144" s="9"/>
    </row>
    <row r="145" customFormat="false" ht="15" hidden="false" customHeight="true" outlineLevel="0" collapsed="false">
      <c r="B145" s="39"/>
      <c r="C145" s="39"/>
      <c r="D145" s="44" t="s">
        <v>63</v>
      </c>
      <c r="E145" s="44"/>
      <c r="F145" s="44"/>
      <c r="G145" s="45" t="n">
        <f aca="false">SUMIF(L85:L142, IF(L84="","",L84), K85:K142)</f>
        <v>0</v>
      </c>
      <c r="H145" s="45"/>
      <c r="I145" s="45"/>
      <c r="J145" s="45"/>
      <c r="K145" s="45"/>
    </row>
    <row r="146" customFormat="false" ht="15" hidden="true" customHeight="true" outlineLevel="0" collapsed="false">
      <c r="B146" s="39"/>
      <c r="C146" s="39"/>
      <c r="D146" s="46" t="s">
        <v>64</v>
      </c>
      <c r="E146" s="46"/>
      <c r="F146" s="46"/>
      <c r="G146" s="47" t="n">
        <f aca="false">ROUND(SUMIF(L85:L142, IF(L84="","",L84), K85:K142) * 0.2, 2)</f>
        <v>0</v>
      </c>
      <c r="H146" s="47"/>
      <c r="I146" s="47"/>
      <c r="J146" s="47"/>
      <c r="K146" s="47"/>
    </row>
    <row r="147" customFormat="false" ht="15" hidden="true" customHeight="true" outlineLevel="0" collapsed="false">
      <c r="B147" s="39"/>
      <c r="C147" s="39"/>
      <c r="D147" s="44" t="s">
        <v>65</v>
      </c>
      <c r="E147" s="44"/>
      <c r="F147" s="44"/>
      <c r="G147" s="45" t="n">
        <f aca="false">SUM(G145:G146)</f>
        <v>0</v>
      </c>
      <c r="H147" s="45"/>
      <c r="I147" s="45"/>
      <c r="J147" s="45"/>
      <c r="K147" s="45"/>
    </row>
    <row r="148" customFormat="false" ht="15" hidden="false" customHeight="true" outlineLevel="0" collapsed="false">
      <c r="A148" s="7" t="n">
        <v>4</v>
      </c>
      <c r="B148" s="26" t="s">
        <v>101</v>
      </c>
      <c r="C148" s="26"/>
      <c r="D148" s="30" t="s">
        <v>102</v>
      </c>
      <c r="E148" s="30"/>
      <c r="F148" s="30"/>
      <c r="G148" s="31"/>
      <c r="H148" s="31"/>
      <c r="I148" s="31"/>
      <c r="J148" s="31"/>
      <c r="K148" s="32"/>
      <c r="L148" s="7"/>
    </row>
    <row r="149" customFormat="false" ht="15" hidden="true" customHeight="false" outlineLevel="0" collapsed="false">
      <c r="A149" s="20" t="s">
        <v>77</v>
      </c>
    </row>
    <row r="150" customFormat="false" ht="15" hidden="true" customHeight="false" outlineLevel="0" collapsed="false">
      <c r="A150" s="20" t="s">
        <v>77</v>
      </c>
    </row>
    <row r="151" customFormat="false" ht="15" hidden="true" customHeight="false" outlineLevel="0" collapsed="false">
      <c r="A151" s="20" t="s">
        <v>77</v>
      </c>
    </row>
    <row r="152" customFormat="false" ht="15" hidden="false" customHeight="true" outlineLevel="0" collapsed="false">
      <c r="A152" s="7" t="n">
        <v>5</v>
      </c>
      <c r="B152" s="26" t="s">
        <v>103</v>
      </c>
      <c r="C152" s="26"/>
      <c r="D152" s="52" t="s">
        <v>104</v>
      </c>
      <c r="E152" s="52"/>
      <c r="F152" s="52"/>
      <c r="G152" s="53"/>
      <c r="H152" s="53"/>
      <c r="I152" s="53"/>
      <c r="J152" s="53"/>
      <c r="K152" s="54"/>
      <c r="L152" s="7"/>
    </row>
    <row r="153" customFormat="false" ht="15" hidden="true" customHeight="false" outlineLevel="0" collapsed="false">
      <c r="A153" s="20" t="s">
        <v>105</v>
      </c>
    </row>
    <row r="154" customFormat="false" ht="15" hidden="true" customHeight="false" outlineLevel="0" collapsed="false">
      <c r="A154" s="20" t="s">
        <v>105</v>
      </c>
    </row>
    <row r="155" customFormat="false" ht="15" hidden="false" customHeight="true" outlineLevel="0" collapsed="false">
      <c r="A155" s="7" t="n">
        <v>6</v>
      </c>
      <c r="B155" s="26" t="s">
        <v>106</v>
      </c>
      <c r="C155" s="26"/>
      <c r="D155" s="48" t="s">
        <v>107</v>
      </c>
      <c r="E155" s="48"/>
      <c r="F155" s="48"/>
      <c r="G155" s="49"/>
      <c r="H155" s="49"/>
      <c r="I155" s="49"/>
      <c r="J155" s="49"/>
      <c r="K155" s="50"/>
      <c r="L155" s="7"/>
    </row>
    <row r="156" customFormat="false" ht="15" hidden="false" customHeight="true" outlineLevel="0" collapsed="false">
      <c r="A156" s="7" t="n">
        <v>9</v>
      </c>
      <c r="B156" s="33" t="s">
        <v>108</v>
      </c>
      <c r="C156" s="33"/>
      <c r="D156" s="34" t="s">
        <v>109</v>
      </c>
      <c r="E156" s="34"/>
      <c r="F156" s="34"/>
      <c r="G156" s="35" t="s">
        <v>14</v>
      </c>
      <c r="H156" s="36" t="n">
        <v>1</v>
      </c>
      <c r="I156" s="36"/>
      <c r="J156" s="37"/>
      <c r="K156" s="37" t="n">
        <f aca="false">IF(AND(H156= "",I156= ""), 0, ROUND(ROUND(J156, 2) * ROUND(IF(I156="",H156,I156),  0), 2))</f>
        <v>0</v>
      </c>
      <c r="L156" s="7"/>
      <c r="N156" s="38" t="n">
        <v>0.2</v>
      </c>
      <c r="R156" s="7" t="n">
        <v>1384</v>
      </c>
    </row>
    <row r="157" customFormat="false" ht="15" hidden="true" customHeight="false" outlineLevel="0" collapsed="false">
      <c r="A157" s="20" t="s">
        <v>50</v>
      </c>
    </row>
    <row r="158" customFormat="false" ht="15" hidden="true" customHeight="false" outlineLevel="0" collapsed="false">
      <c r="A158" s="20" t="s">
        <v>51</v>
      </c>
    </row>
    <row r="159" customFormat="false" ht="15" hidden="false" customHeight="true" outlineLevel="0" collapsed="false">
      <c r="A159" s="7" t="n">
        <v>9</v>
      </c>
      <c r="B159" s="33" t="s">
        <v>110</v>
      </c>
      <c r="C159" s="33"/>
      <c r="D159" s="34" t="s">
        <v>111</v>
      </c>
      <c r="E159" s="34"/>
      <c r="F159" s="34"/>
      <c r="G159" s="35" t="s">
        <v>14</v>
      </c>
      <c r="H159" s="36" t="n">
        <v>9</v>
      </c>
      <c r="I159" s="36"/>
      <c r="J159" s="37"/>
      <c r="K159" s="37" t="n">
        <f aca="false">IF(AND(H159= "",I159= ""), 0, ROUND(ROUND(J159, 2) * ROUND(IF(I159="",H159,I159),  0), 2))</f>
        <v>0</v>
      </c>
      <c r="L159" s="7"/>
      <c r="N159" s="38" t="n">
        <v>0.2</v>
      </c>
      <c r="R159" s="7" t="n">
        <v>1384</v>
      </c>
    </row>
    <row r="160" customFormat="false" ht="15" hidden="true" customHeight="false" outlineLevel="0" collapsed="false">
      <c r="A160" s="20" t="s">
        <v>50</v>
      </c>
    </row>
    <row r="161" customFormat="false" ht="15" hidden="true" customHeight="false" outlineLevel="0" collapsed="false">
      <c r="A161" s="20" t="s">
        <v>50</v>
      </c>
    </row>
    <row r="162" customFormat="false" ht="15" hidden="true" customHeight="false" outlineLevel="0" collapsed="false">
      <c r="A162" s="20" t="s">
        <v>51</v>
      </c>
    </row>
    <row r="163" customFormat="false" ht="15" hidden="false" customHeight="true" outlineLevel="0" collapsed="false">
      <c r="A163" s="7" t="n">
        <v>9</v>
      </c>
      <c r="B163" s="33" t="s">
        <v>112</v>
      </c>
      <c r="C163" s="33"/>
      <c r="D163" s="34" t="s">
        <v>113</v>
      </c>
      <c r="E163" s="34"/>
      <c r="F163" s="34"/>
      <c r="G163" s="35" t="s">
        <v>14</v>
      </c>
      <c r="H163" s="36" t="n">
        <v>30</v>
      </c>
      <c r="I163" s="36"/>
      <c r="J163" s="37"/>
      <c r="K163" s="37" t="n">
        <f aca="false">IF(AND(H163= "",I163= ""), 0, ROUND(ROUND(J163, 2) * ROUND(IF(I163="",H163,I163),  0), 2))</f>
        <v>0</v>
      </c>
      <c r="L163" s="7"/>
      <c r="N163" s="38" t="n">
        <v>0.2</v>
      </c>
      <c r="R163" s="7" t="n">
        <v>1384</v>
      </c>
    </row>
    <row r="164" customFormat="false" ht="15" hidden="true" customHeight="false" outlineLevel="0" collapsed="false">
      <c r="A164" s="20" t="s">
        <v>50</v>
      </c>
    </row>
    <row r="165" customFormat="false" ht="15" hidden="true" customHeight="false" outlineLevel="0" collapsed="false">
      <c r="A165" s="20" t="s">
        <v>51</v>
      </c>
    </row>
    <row r="166" customFormat="false" ht="15" hidden="false" customHeight="true" outlineLevel="0" collapsed="false">
      <c r="A166" s="7" t="n">
        <v>9</v>
      </c>
      <c r="B166" s="33" t="s">
        <v>114</v>
      </c>
      <c r="C166" s="33"/>
      <c r="D166" s="34" t="s">
        <v>115</v>
      </c>
      <c r="E166" s="34"/>
      <c r="F166" s="34"/>
      <c r="G166" s="35" t="s">
        <v>14</v>
      </c>
      <c r="H166" s="36" t="n">
        <v>13</v>
      </c>
      <c r="I166" s="36"/>
      <c r="J166" s="37"/>
      <c r="K166" s="37" t="n">
        <f aca="false">IF(AND(H166= "",I166= ""), 0, ROUND(ROUND(J166, 2) * ROUND(IF(I166="",H166,I166),  0), 2))</f>
        <v>0</v>
      </c>
      <c r="L166" s="7"/>
      <c r="N166" s="38" t="n">
        <v>0.2</v>
      </c>
      <c r="R166" s="7" t="n">
        <v>1384</v>
      </c>
    </row>
    <row r="167" customFormat="false" ht="15" hidden="true" customHeight="false" outlineLevel="0" collapsed="false">
      <c r="A167" s="20" t="s">
        <v>50</v>
      </c>
    </row>
    <row r="168" customFormat="false" ht="15" hidden="true" customHeight="false" outlineLevel="0" collapsed="false">
      <c r="A168" s="20" t="s">
        <v>51</v>
      </c>
    </row>
    <row r="169" customFormat="false" ht="15" hidden="false" customHeight="true" outlineLevel="0" collapsed="false">
      <c r="A169" s="7" t="n">
        <v>9</v>
      </c>
      <c r="B169" s="33" t="s">
        <v>116</v>
      </c>
      <c r="C169" s="33"/>
      <c r="D169" s="34" t="s">
        <v>117</v>
      </c>
      <c r="E169" s="34"/>
      <c r="F169" s="34"/>
      <c r="G169" s="35" t="s">
        <v>14</v>
      </c>
      <c r="H169" s="36" t="n">
        <v>2</v>
      </c>
      <c r="I169" s="36"/>
      <c r="J169" s="37"/>
      <c r="K169" s="37" t="n">
        <f aca="false">IF(AND(H169= "",I169= ""), 0, ROUND(ROUND(J169, 2) * ROUND(IF(I169="",H169,I169),  0), 2))</f>
        <v>0</v>
      </c>
      <c r="L169" s="7"/>
      <c r="N169" s="38" t="n">
        <v>0.2</v>
      </c>
      <c r="R169" s="7" t="n">
        <v>1384</v>
      </c>
    </row>
    <row r="170" customFormat="false" ht="15" hidden="true" customHeight="false" outlineLevel="0" collapsed="false">
      <c r="A170" s="20" t="s">
        <v>50</v>
      </c>
    </row>
    <row r="171" customFormat="false" ht="15" hidden="true" customHeight="false" outlineLevel="0" collapsed="false">
      <c r="A171" s="20" t="s">
        <v>51</v>
      </c>
    </row>
    <row r="172" customFormat="false" ht="15" hidden="true" customHeight="false" outlineLevel="0" collapsed="false">
      <c r="A172" s="20" t="s">
        <v>74</v>
      </c>
    </row>
    <row r="173" customFormat="false" ht="15" hidden="false" customHeight="true" outlineLevel="0" collapsed="false">
      <c r="A173" s="7" t="n">
        <v>8</v>
      </c>
      <c r="B173" s="33" t="s">
        <v>118</v>
      </c>
      <c r="C173" s="33"/>
      <c r="D173" s="55" t="s">
        <v>119</v>
      </c>
      <c r="E173" s="55"/>
      <c r="F173" s="55"/>
      <c r="K173" s="56"/>
      <c r="L173" s="7"/>
    </row>
    <row r="174" customFormat="false" ht="15" hidden="true" customHeight="false" outlineLevel="0" collapsed="false">
      <c r="A174" s="20" t="s">
        <v>120</v>
      </c>
    </row>
    <row r="175" customFormat="false" ht="15" hidden="false" customHeight="true" outlineLevel="0" collapsed="false">
      <c r="A175" s="7" t="n">
        <v>9</v>
      </c>
      <c r="B175" s="33" t="s">
        <v>121</v>
      </c>
      <c r="C175" s="33"/>
      <c r="D175" s="34" t="s">
        <v>122</v>
      </c>
      <c r="E175" s="34"/>
      <c r="F175" s="34"/>
      <c r="G175" s="35" t="s">
        <v>86</v>
      </c>
      <c r="H175" s="51" t="n">
        <v>60</v>
      </c>
      <c r="I175" s="51"/>
      <c r="J175" s="37"/>
      <c r="K175" s="37" t="n">
        <f aca="false">IF(AND(H175= "",I175= ""), 0, ROUND(ROUND(J175, 2) * ROUND(IF(I175="",H175,I175),  2), 2))</f>
        <v>0</v>
      </c>
      <c r="L175" s="7"/>
      <c r="N175" s="38" t="n">
        <v>0.2</v>
      </c>
      <c r="R175" s="7" t="n">
        <v>1384</v>
      </c>
    </row>
    <row r="176" customFormat="false" ht="15" hidden="true" customHeight="false" outlineLevel="0" collapsed="false">
      <c r="A176" s="20" t="s">
        <v>50</v>
      </c>
    </row>
    <row r="177" customFormat="false" ht="15" hidden="true" customHeight="false" outlineLevel="0" collapsed="false">
      <c r="A177" s="20" t="s">
        <v>50</v>
      </c>
    </row>
    <row r="178" customFormat="false" ht="15" hidden="true" customHeight="false" outlineLevel="0" collapsed="false">
      <c r="A178" s="20" t="s">
        <v>50</v>
      </c>
    </row>
    <row r="179" customFormat="false" ht="15" hidden="true" customHeight="false" outlineLevel="0" collapsed="false">
      <c r="A179" s="20" t="s">
        <v>51</v>
      </c>
    </row>
    <row r="180" customFormat="false" ht="15" hidden="false" customHeight="true" outlineLevel="0" collapsed="false">
      <c r="A180" s="7" t="n">
        <v>9</v>
      </c>
      <c r="B180" s="33" t="s">
        <v>123</v>
      </c>
      <c r="C180" s="33"/>
      <c r="D180" s="34" t="s">
        <v>124</v>
      </c>
      <c r="E180" s="34"/>
      <c r="F180" s="34"/>
      <c r="G180" s="35" t="s">
        <v>86</v>
      </c>
      <c r="H180" s="51" t="n">
        <v>111</v>
      </c>
      <c r="I180" s="51"/>
      <c r="J180" s="37"/>
      <c r="K180" s="37" t="n">
        <f aca="false">IF(AND(H180= "",I180= ""), 0, ROUND(ROUND(J180, 2) * ROUND(IF(I180="",H180,I180),  2), 2))</f>
        <v>0</v>
      </c>
      <c r="L180" s="7"/>
      <c r="N180" s="38" t="n">
        <v>0.2</v>
      </c>
      <c r="R180" s="7" t="n">
        <v>1384</v>
      </c>
    </row>
    <row r="181" customFormat="false" ht="15" hidden="true" customHeight="false" outlineLevel="0" collapsed="false">
      <c r="A181" s="20" t="s">
        <v>50</v>
      </c>
    </row>
    <row r="182" customFormat="false" ht="15" hidden="true" customHeight="false" outlineLevel="0" collapsed="false">
      <c r="A182" s="20" t="s">
        <v>50</v>
      </c>
    </row>
    <row r="183" customFormat="false" ht="15" hidden="true" customHeight="false" outlineLevel="0" collapsed="false">
      <c r="A183" s="20" t="s">
        <v>50</v>
      </c>
    </row>
    <row r="184" customFormat="false" ht="15" hidden="true" customHeight="false" outlineLevel="0" collapsed="false">
      <c r="A184" s="20" t="s">
        <v>51</v>
      </c>
    </row>
    <row r="185" customFormat="false" ht="15" hidden="false" customHeight="true" outlineLevel="0" collapsed="false">
      <c r="A185" s="7" t="n">
        <v>9</v>
      </c>
      <c r="B185" s="33" t="s">
        <v>125</v>
      </c>
      <c r="C185" s="33"/>
      <c r="D185" s="34" t="s">
        <v>126</v>
      </c>
      <c r="E185" s="34"/>
      <c r="F185" s="34"/>
      <c r="G185" s="35" t="s">
        <v>14</v>
      </c>
      <c r="H185" s="36" t="n">
        <v>238</v>
      </c>
      <c r="I185" s="36"/>
      <c r="J185" s="37"/>
      <c r="K185" s="37" t="n">
        <f aca="false">IF(AND(H185= "",I185= ""), 0, ROUND(ROUND(J185, 2) * ROUND(IF(I185="",H185,I185),  0), 2))</f>
        <v>0</v>
      </c>
      <c r="L185" s="7"/>
      <c r="N185" s="38" t="n">
        <v>0.2</v>
      </c>
      <c r="R185" s="7" t="n">
        <v>1384</v>
      </c>
    </row>
    <row r="186" customFormat="false" ht="15" hidden="true" customHeight="false" outlineLevel="0" collapsed="false">
      <c r="A186" s="20" t="s">
        <v>50</v>
      </c>
    </row>
    <row r="187" customFormat="false" ht="15" hidden="true" customHeight="false" outlineLevel="0" collapsed="false">
      <c r="A187" s="20" t="s">
        <v>51</v>
      </c>
    </row>
    <row r="188" customFormat="false" ht="15" hidden="false" customHeight="true" outlineLevel="0" collapsed="false">
      <c r="A188" s="7" t="n">
        <v>9</v>
      </c>
      <c r="B188" s="33" t="s">
        <v>127</v>
      </c>
      <c r="C188" s="33"/>
      <c r="D188" s="34" t="s">
        <v>111</v>
      </c>
      <c r="E188" s="34"/>
      <c r="F188" s="34"/>
      <c r="G188" s="35" t="s">
        <v>14</v>
      </c>
      <c r="H188" s="36" t="n">
        <v>165</v>
      </c>
      <c r="I188" s="36"/>
      <c r="J188" s="37"/>
      <c r="K188" s="37" t="n">
        <f aca="false">IF(AND(H188= "",I188= ""), 0, ROUND(ROUND(J188, 2) * ROUND(IF(I188="",H188,I188),  0), 2))</f>
        <v>0</v>
      </c>
      <c r="L188" s="7"/>
      <c r="N188" s="38" t="n">
        <v>0.2</v>
      </c>
      <c r="R188" s="7" t="n">
        <v>1384</v>
      </c>
    </row>
    <row r="189" customFormat="false" ht="15" hidden="true" customHeight="false" outlineLevel="0" collapsed="false">
      <c r="A189" s="20" t="s">
        <v>50</v>
      </c>
    </row>
    <row r="190" customFormat="false" ht="15" hidden="true" customHeight="false" outlineLevel="0" collapsed="false">
      <c r="A190" s="20" t="s">
        <v>50</v>
      </c>
    </row>
    <row r="191" customFormat="false" ht="15" hidden="true" customHeight="false" outlineLevel="0" collapsed="false">
      <c r="A191" s="20" t="s">
        <v>50</v>
      </c>
    </row>
    <row r="192" customFormat="false" ht="15" hidden="true" customHeight="false" outlineLevel="0" collapsed="false">
      <c r="A192" s="20" t="s">
        <v>51</v>
      </c>
    </row>
    <row r="193" customFormat="false" ht="15" hidden="false" customHeight="true" outlineLevel="0" collapsed="false">
      <c r="A193" s="7" t="n">
        <v>9</v>
      </c>
      <c r="B193" s="33" t="s">
        <v>128</v>
      </c>
      <c r="C193" s="33"/>
      <c r="D193" s="34" t="s">
        <v>129</v>
      </c>
      <c r="E193" s="34"/>
      <c r="F193" s="34"/>
      <c r="G193" s="35" t="s">
        <v>14</v>
      </c>
      <c r="H193" s="36" t="n">
        <v>30</v>
      </c>
      <c r="I193" s="36"/>
      <c r="J193" s="37"/>
      <c r="K193" s="37" t="n">
        <f aca="false">IF(AND(H193= "",I193= ""), 0, ROUND(ROUND(J193, 2) * ROUND(IF(I193="",H193,I193),  0), 2))</f>
        <v>0</v>
      </c>
      <c r="L193" s="7"/>
      <c r="N193" s="38" t="n">
        <v>0.2</v>
      </c>
      <c r="R193" s="7" t="n">
        <v>1384</v>
      </c>
    </row>
    <row r="194" customFormat="false" ht="15" hidden="true" customHeight="false" outlineLevel="0" collapsed="false">
      <c r="A194" s="20" t="s">
        <v>50</v>
      </c>
    </row>
    <row r="195" customFormat="false" ht="15" hidden="true" customHeight="false" outlineLevel="0" collapsed="false">
      <c r="A195" s="20" t="s">
        <v>51</v>
      </c>
    </row>
    <row r="196" customFormat="false" ht="15" hidden="false" customHeight="true" outlineLevel="0" collapsed="false">
      <c r="A196" s="7" t="n">
        <v>9</v>
      </c>
      <c r="B196" s="33" t="s">
        <v>130</v>
      </c>
      <c r="C196" s="33"/>
      <c r="D196" s="34" t="s">
        <v>131</v>
      </c>
      <c r="E196" s="34"/>
      <c r="F196" s="34"/>
      <c r="G196" s="35" t="s">
        <v>14</v>
      </c>
      <c r="H196" s="36" t="n">
        <v>15</v>
      </c>
      <c r="I196" s="36"/>
      <c r="J196" s="37"/>
      <c r="K196" s="37" t="n">
        <f aca="false">IF(AND(H196= "",I196= ""), 0, ROUND(ROUND(J196, 2) * ROUND(IF(I196="",H196,I196),  0), 2))</f>
        <v>0</v>
      </c>
      <c r="L196" s="7"/>
      <c r="N196" s="38" t="n">
        <v>0.2</v>
      </c>
      <c r="R196" s="7" t="n">
        <v>1384</v>
      </c>
    </row>
    <row r="197" customFormat="false" ht="15" hidden="true" customHeight="false" outlineLevel="0" collapsed="false">
      <c r="A197" s="20" t="s">
        <v>50</v>
      </c>
    </row>
    <row r="198" customFormat="false" ht="15" hidden="true" customHeight="false" outlineLevel="0" collapsed="false">
      <c r="A198" s="20" t="s">
        <v>51</v>
      </c>
    </row>
    <row r="199" customFormat="false" ht="15" hidden="true" customHeight="false" outlineLevel="0" collapsed="false">
      <c r="A199" s="20" t="s">
        <v>132</v>
      </c>
    </row>
    <row r="200" customFormat="false" ht="15" hidden="true" customHeight="false" outlineLevel="0" collapsed="false">
      <c r="A200" s="20" t="s">
        <v>133</v>
      </c>
    </row>
    <row r="201" customFormat="false" ht="15" hidden="false" customHeight="false" outlineLevel="0" collapsed="false">
      <c r="A201" s="20" t="s">
        <v>62</v>
      </c>
      <c r="B201" s="39"/>
      <c r="C201" s="39"/>
      <c r="D201" s="40"/>
      <c r="E201" s="40"/>
      <c r="F201" s="40"/>
      <c r="K201" s="39"/>
    </row>
    <row r="202" customFormat="false" ht="15" hidden="false" customHeight="true" outlineLevel="0" collapsed="false">
      <c r="B202" s="39"/>
      <c r="C202" s="39"/>
      <c r="D202" s="41" t="s">
        <v>102</v>
      </c>
      <c r="E202" s="41"/>
      <c r="F202" s="41"/>
      <c r="G202" s="42"/>
      <c r="H202" s="42"/>
      <c r="I202" s="42"/>
      <c r="J202" s="42"/>
      <c r="K202" s="42"/>
    </row>
    <row r="203" customFormat="false" ht="15" hidden="false" customHeight="false" outlineLevel="0" collapsed="false">
      <c r="B203" s="39"/>
      <c r="C203" s="39"/>
      <c r="D203" s="43"/>
      <c r="E203" s="43"/>
      <c r="F203" s="43"/>
      <c r="G203" s="9"/>
      <c r="H203" s="9"/>
      <c r="I203" s="9"/>
      <c r="J203" s="9"/>
      <c r="K203" s="9"/>
    </row>
    <row r="204" customFormat="false" ht="15" hidden="false" customHeight="true" outlineLevel="0" collapsed="false">
      <c r="B204" s="39"/>
      <c r="C204" s="39"/>
      <c r="D204" s="44" t="s">
        <v>63</v>
      </c>
      <c r="E204" s="44"/>
      <c r="F204" s="44"/>
      <c r="G204" s="45" t="n">
        <f aca="false">SUMIF(L149:L201, IF(L148="","",L148), K149:K201)</f>
        <v>0</v>
      </c>
      <c r="H204" s="45"/>
      <c r="I204" s="45"/>
      <c r="J204" s="45"/>
      <c r="K204" s="45"/>
    </row>
    <row r="205" customFormat="false" ht="15" hidden="true" customHeight="true" outlineLevel="0" collapsed="false">
      <c r="B205" s="39"/>
      <c r="C205" s="39"/>
      <c r="D205" s="46" t="s">
        <v>64</v>
      </c>
      <c r="E205" s="46"/>
      <c r="F205" s="46"/>
      <c r="G205" s="47" t="n">
        <f aca="false">ROUND(SUMIF(L149:L201, IF(L148="","",L148), K149:K201) * 0.2, 2)</f>
        <v>0</v>
      </c>
      <c r="H205" s="47"/>
      <c r="I205" s="47"/>
      <c r="J205" s="47"/>
      <c r="K205" s="47"/>
    </row>
    <row r="206" customFormat="false" ht="15" hidden="true" customHeight="true" outlineLevel="0" collapsed="false">
      <c r="B206" s="39"/>
      <c r="C206" s="39"/>
      <c r="D206" s="44" t="s">
        <v>65</v>
      </c>
      <c r="E206" s="44"/>
      <c r="F206" s="44"/>
      <c r="G206" s="45" t="n">
        <f aca="false">SUM(G204:G205)</f>
        <v>0</v>
      </c>
      <c r="H206" s="45"/>
      <c r="I206" s="45"/>
      <c r="J206" s="45"/>
      <c r="K206" s="45"/>
    </row>
    <row r="207" customFormat="false" ht="15" hidden="false" customHeight="true" outlineLevel="0" collapsed="false">
      <c r="A207" s="7" t="n">
        <v>4</v>
      </c>
      <c r="B207" s="26" t="s">
        <v>134</v>
      </c>
      <c r="C207" s="26"/>
      <c r="D207" s="30" t="s">
        <v>135</v>
      </c>
      <c r="E207" s="30"/>
      <c r="F207" s="30"/>
      <c r="G207" s="31"/>
      <c r="H207" s="31"/>
      <c r="I207" s="31"/>
      <c r="J207" s="31"/>
      <c r="K207" s="32"/>
      <c r="L207" s="7"/>
    </row>
    <row r="208" customFormat="false" ht="15" hidden="true" customHeight="false" outlineLevel="0" collapsed="false">
      <c r="A208" s="20" t="s">
        <v>77</v>
      </c>
    </row>
    <row r="209" customFormat="false" ht="15" hidden="true" customHeight="false" outlineLevel="0" collapsed="false">
      <c r="A209" s="20" t="s">
        <v>77</v>
      </c>
    </row>
    <row r="210" customFormat="false" ht="15" hidden="true" customHeight="false" outlineLevel="0" collapsed="false">
      <c r="A210" s="20" t="s">
        <v>77</v>
      </c>
    </row>
    <row r="211" customFormat="false" ht="15" hidden="true" customHeight="false" outlineLevel="0" collapsed="false">
      <c r="A211" s="20" t="s">
        <v>77</v>
      </c>
    </row>
    <row r="212" customFormat="false" ht="15" hidden="true" customHeight="false" outlineLevel="0" collapsed="false">
      <c r="A212" s="20" t="s">
        <v>77</v>
      </c>
    </row>
    <row r="213" customFormat="false" ht="15" hidden="true" customHeight="false" outlineLevel="0" collapsed="false">
      <c r="A213" s="20" t="s">
        <v>77</v>
      </c>
    </row>
    <row r="214" customFormat="false" ht="15" hidden="true" customHeight="false" outlineLevel="0" collapsed="false">
      <c r="A214" s="20" t="s">
        <v>77</v>
      </c>
    </row>
    <row r="215" customFormat="false" ht="15" hidden="true" customHeight="false" outlineLevel="0" collapsed="false">
      <c r="A215" s="20" t="s">
        <v>77</v>
      </c>
    </row>
    <row r="216" customFormat="false" ht="15" hidden="true" customHeight="false" outlineLevel="0" collapsed="false">
      <c r="A216" s="20" t="s">
        <v>77</v>
      </c>
    </row>
    <row r="217" customFormat="false" ht="15" hidden="true" customHeight="false" outlineLevel="0" collapsed="false">
      <c r="A217" s="20" t="s">
        <v>77</v>
      </c>
    </row>
    <row r="218" customFormat="false" ht="15" hidden="true" customHeight="false" outlineLevel="0" collapsed="false">
      <c r="A218" s="20" t="s">
        <v>77</v>
      </c>
    </row>
    <row r="219" customFormat="false" ht="15" hidden="true" customHeight="false" outlineLevel="0" collapsed="false">
      <c r="A219" s="20" t="s">
        <v>77</v>
      </c>
    </row>
    <row r="220" customFormat="false" ht="15" hidden="true" customHeight="false" outlineLevel="0" collapsed="false">
      <c r="A220" s="20" t="s">
        <v>77</v>
      </c>
    </row>
    <row r="221" customFormat="false" ht="15" hidden="true" customHeight="false" outlineLevel="0" collapsed="false">
      <c r="A221" s="20" t="s">
        <v>77</v>
      </c>
    </row>
    <row r="222" customFormat="false" ht="15" hidden="true" customHeight="false" outlineLevel="0" collapsed="false">
      <c r="A222" s="20" t="s">
        <v>77</v>
      </c>
    </row>
    <row r="223" customFormat="false" ht="15" hidden="true" customHeight="false" outlineLevel="0" collapsed="false">
      <c r="A223" s="20" t="s">
        <v>77</v>
      </c>
    </row>
    <row r="224" customFormat="false" ht="15" hidden="true" customHeight="false" outlineLevel="0" collapsed="false">
      <c r="A224" s="20" t="s">
        <v>77</v>
      </c>
    </row>
    <row r="225" customFormat="false" ht="15" hidden="false" customHeight="true" outlineLevel="0" collapsed="false">
      <c r="A225" s="7" t="n">
        <v>9</v>
      </c>
      <c r="B225" s="33" t="s">
        <v>136</v>
      </c>
      <c r="C225" s="33"/>
      <c r="D225" s="34" t="s">
        <v>137</v>
      </c>
      <c r="E225" s="34"/>
      <c r="F225" s="34"/>
      <c r="G225" s="35" t="s">
        <v>14</v>
      </c>
      <c r="H225" s="36" t="n">
        <v>43</v>
      </c>
      <c r="I225" s="36"/>
      <c r="J225" s="37"/>
      <c r="K225" s="37" t="n">
        <f aca="false">IF(AND(H225= "",I225= ""), 0, ROUND(ROUND(J225, 2) * ROUND(IF(I225="",H225,I225),  0), 2))</f>
        <v>0</v>
      </c>
      <c r="L225" s="7"/>
      <c r="N225" s="38" t="n">
        <v>0.2</v>
      </c>
      <c r="R225" s="7" t="n">
        <v>1384</v>
      </c>
    </row>
    <row r="226" customFormat="false" ht="15" hidden="true" customHeight="false" outlineLevel="0" collapsed="false">
      <c r="A226" s="20" t="s">
        <v>50</v>
      </c>
    </row>
    <row r="227" customFormat="false" ht="15" hidden="true" customHeight="false" outlineLevel="0" collapsed="false">
      <c r="A227" s="7" t="s">
        <v>138</v>
      </c>
    </row>
    <row r="228" customFormat="false" ht="15" hidden="true" customHeight="false" outlineLevel="0" collapsed="false">
      <c r="A228" s="20" t="s">
        <v>51</v>
      </c>
    </row>
    <row r="229" customFormat="false" ht="15" hidden="false" customHeight="true" outlineLevel="0" collapsed="false">
      <c r="A229" s="7" t="n">
        <v>9</v>
      </c>
      <c r="B229" s="33" t="s">
        <v>139</v>
      </c>
      <c r="C229" s="33"/>
      <c r="D229" s="34" t="s">
        <v>140</v>
      </c>
      <c r="E229" s="34"/>
      <c r="F229" s="34"/>
      <c r="G229" s="35" t="s">
        <v>14</v>
      </c>
      <c r="H229" s="36" t="n">
        <v>8</v>
      </c>
      <c r="I229" s="36"/>
      <c r="J229" s="37"/>
      <c r="K229" s="37" t="n">
        <f aca="false">IF(AND(H229= "",I229= ""), 0, ROUND(ROUND(J229, 2) * ROUND(IF(I229="",H229,I229),  0), 2))</f>
        <v>0</v>
      </c>
      <c r="L229" s="7"/>
      <c r="N229" s="38" t="n">
        <v>0.2</v>
      </c>
      <c r="R229" s="7" t="n">
        <v>1384</v>
      </c>
    </row>
    <row r="230" customFormat="false" ht="15" hidden="true" customHeight="false" outlineLevel="0" collapsed="false">
      <c r="A230" s="20" t="s">
        <v>50</v>
      </c>
    </row>
    <row r="231" customFormat="false" ht="15" hidden="true" customHeight="false" outlineLevel="0" collapsed="false">
      <c r="A231" s="7" t="s">
        <v>138</v>
      </c>
    </row>
    <row r="232" customFormat="false" ht="15" hidden="true" customHeight="false" outlineLevel="0" collapsed="false">
      <c r="A232" s="20" t="s">
        <v>51</v>
      </c>
    </row>
    <row r="233" customFormat="false" ht="15" hidden="false" customHeight="true" outlineLevel="0" collapsed="false">
      <c r="A233" s="7" t="n">
        <v>9</v>
      </c>
      <c r="B233" s="33" t="s">
        <v>141</v>
      </c>
      <c r="C233" s="33"/>
      <c r="D233" s="34" t="s">
        <v>142</v>
      </c>
      <c r="E233" s="34"/>
      <c r="F233" s="34"/>
      <c r="G233" s="35" t="s">
        <v>14</v>
      </c>
      <c r="H233" s="36" t="n">
        <v>5</v>
      </c>
      <c r="I233" s="36"/>
      <c r="J233" s="37"/>
      <c r="K233" s="37" t="n">
        <f aca="false">IF(AND(H233= "",I233= ""), 0, ROUND(ROUND(J233, 2) * ROUND(IF(I233="",H233,I233),  0), 2))</f>
        <v>0</v>
      </c>
      <c r="L233" s="7"/>
      <c r="N233" s="38" t="n">
        <v>0.2</v>
      </c>
      <c r="R233" s="7" t="n">
        <v>1384</v>
      </c>
    </row>
    <row r="234" customFormat="false" ht="15" hidden="true" customHeight="false" outlineLevel="0" collapsed="false">
      <c r="A234" s="20" t="s">
        <v>50</v>
      </c>
    </row>
    <row r="235" customFormat="false" ht="15" hidden="true" customHeight="false" outlineLevel="0" collapsed="false">
      <c r="A235" s="7" t="s">
        <v>138</v>
      </c>
    </row>
    <row r="236" customFormat="false" ht="15" hidden="true" customHeight="false" outlineLevel="0" collapsed="false">
      <c r="A236" s="20" t="s">
        <v>51</v>
      </c>
    </row>
    <row r="237" customFormat="false" ht="15" hidden="false" customHeight="false" outlineLevel="0" collapsed="false">
      <c r="A237" s="20" t="s">
        <v>62</v>
      </c>
      <c r="B237" s="39"/>
      <c r="C237" s="39"/>
      <c r="D237" s="40"/>
      <c r="E237" s="40"/>
      <c r="F237" s="40"/>
      <c r="K237" s="39"/>
    </row>
    <row r="238" customFormat="false" ht="15" hidden="false" customHeight="true" outlineLevel="0" collapsed="false">
      <c r="B238" s="39"/>
      <c r="C238" s="39"/>
      <c r="D238" s="41" t="s">
        <v>135</v>
      </c>
      <c r="E238" s="41"/>
      <c r="F238" s="41"/>
      <c r="G238" s="42"/>
      <c r="H238" s="42"/>
      <c r="I238" s="42"/>
      <c r="J238" s="42"/>
      <c r="K238" s="42"/>
    </row>
    <row r="239" customFormat="false" ht="15" hidden="false" customHeight="false" outlineLevel="0" collapsed="false">
      <c r="B239" s="39"/>
      <c r="C239" s="39"/>
      <c r="D239" s="43"/>
      <c r="E239" s="43"/>
      <c r="F239" s="43"/>
      <c r="G239" s="9"/>
      <c r="H239" s="9"/>
      <c r="I239" s="9"/>
      <c r="J239" s="9"/>
      <c r="K239" s="9"/>
    </row>
    <row r="240" customFormat="false" ht="15" hidden="false" customHeight="true" outlineLevel="0" collapsed="false">
      <c r="B240" s="39"/>
      <c r="C240" s="39"/>
      <c r="D240" s="44" t="s">
        <v>63</v>
      </c>
      <c r="E240" s="44"/>
      <c r="F240" s="44"/>
      <c r="G240" s="45" t="n">
        <f aca="false">SUMIF(L208:L237, IF(L207="","",L207), K208:K237)</f>
        <v>0</v>
      </c>
      <c r="H240" s="45"/>
      <c r="I240" s="45"/>
      <c r="J240" s="45"/>
      <c r="K240" s="45"/>
    </row>
    <row r="241" customFormat="false" ht="15" hidden="true" customHeight="true" outlineLevel="0" collapsed="false">
      <c r="B241" s="39"/>
      <c r="C241" s="39"/>
      <c r="D241" s="46" t="s">
        <v>64</v>
      </c>
      <c r="E241" s="46"/>
      <c r="F241" s="46"/>
      <c r="G241" s="47" t="n">
        <f aca="false">ROUND(SUMIF(L208:L237, IF(L207="","",L207), K208:K237) * 0.2, 2)</f>
        <v>0</v>
      </c>
      <c r="H241" s="47"/>
      <c r="I241" s="47"/>
      <c r="J241" s="47"/>
      <c r="K241" s="47"/>
    </row>
    <row r="242" customFormat="false" ht="15" hidden="true" customHeight="true" outlineLevel="0" collapsed="false">
      <c r="B242" s="39"/>
      <c r="C242" s="39"/>
      <c r="D242" s="44" t="s">
        <v>65</v>
      </c>
      <c r="E242" s="44"/>
      <c r="F242" s="44"/>
      <c r="G242" s="45" t="n">
        <f aca="false">SUM(G240:G241)</f>
        <v>0</v>
      </c>
      <c r="H242" s="45"/>
      <c r="I242" s="45"/>
      <c r="J242" s="45"/>
      <c r="K242" s="45"/>
    </row>
    <row r="243" customFormat="false" ht="15" hidden="false" customHeight="true" outlineLevel="0" collapsed="false">
      <c r="A243" s="7" t="n">
        <v>4</v>
      </c>
      <c r="B243" s="26" t="s">
        <v>143</v>
      </c>
      <c r="C243" s="26"/>
      <c r="D243" s="30" t="s">
        <v>144</v>
      </c>
      <c r="E243" s="30"/>
      <c r="F243" s="30"/>
      <c r="G243" s="31"/>
      <c r="H243" s="31"/>
      <c r="I243" s="31"/>
      <c r="J243" s="31"/>
      <c r="K243" s="32"/>
      <c r="L243" s="7"/>
    </row>
    <row r="244" customFormat="false" ht="15" hidden="false" customHeight="true" outlineLevel="0" collapsed="false">
      <c r="A244" s="7" t="n">
        <v>5</v>
      </c>
      <c r="B244" s="26" t="s">
        <v>145</v>
      </c>
      <c r="C244" s="26"/>
      <c r="D244" s="52" t="s">
        <v>146</v>
      </c>
      <c r="E244" s="52"/>
      <c r="F244" s="52"/>
      <c r="G244" s="53"/>
      <c r="H244" s="53"/>
      <c r="I244" s="53"/>
      <c r="J244" s="53"/>
      <c r="K244" s="54"/>
      <c r="L244" s="7"/>
    </row>
    <row r="245" customFormat="false" ht="15" hidden="true" customHeight="false" outlineLevel="0" collapsed="false">
      <c r="A245" s="20" t="s">
        <v>105</v>
      </c>
    </row>
    <row r="246" customFormat="false" ht="15" hidden="false" customHeight="true" outlineLevel="0" collapsed="false">
      <c r="A246" s="7" t="n">
        <v>9</v>
      </c>
      <c r="B246" s="33" t="s">
        <v>147</v>
      </c>
      <c r="C246" s="33"/>
      <c r="D246" s="34" t="s">
        <v>148</v>
      </c>
      <c r="E246" s="34"/>
      <c r="F246" s="34"/>
      <c r="G246" s="35" t="s">
        <v>14</v>
      </c>
      <c r="H246" s="36" t="n">
        <v>5</v>
      </c>
      <c r="I246" s="36"/>
      <c r="J246" s="37"/>
      <c r="K246" s="37" t="n">
        <f aca="false">IF(AND(H246= "",I246= ""), 0, ROUND(ROUND(J246, 2) * ROUND(IF(I246="",H246,I246),  0), 2))</f>
        <v>0</v>
      </c>
      <c r="L246" s="7"/>
      <c r="N246" s="38" t="n">
        <v>0.2</v>
      </c>
      <c r="R246" s="7" t="n">
        <v>1384</v>
      </c>
    </row>
    <row r="247" customFormat="false" ht="15" hidden="true" customHeight="false" outlineLevel="0" collapsed="false">
      <c r="A247" s="20" t="s">
        <v>50</v>
      </c>
    </row>
    <row r="248" customFormat="false" ht="15" hidden="true" customHeight="false" outlineLevel="0" collapsed="false">
      <c r="A248" s="7" t="s">
        <v>138</v>
      </c>
    </row>
    <row r="249" customFormat="false" ht="15" hidden="true" customHeight="false" outlineLevel="0" collapsed="false">
      <c r="A249" s="20" t="s">
        <v>51</v>
      </c>
    </row>
    <row r="250" customFormat="false" ht="15" hidden="false" customHeight="true" outlineLevel="0" collapsed="false">
      <c r="A250" s="7" t="n">
        <v>9</v>
      </c>
      <c r="B250" s="33" t="s">
        <v>149</v>
      </c>
      <c r="C250" s="33"/>
      <c r="D250" s="34" t="s">
        <v>150</v>
      </c>
      <c r="E250" s="34"/>
      <c r="F250" s="34"/>
      <c r="G250" s="35" t="s">
        <v>49</v>
      </c>
      <c r="H250" s="36" t="n">
        <v>5</v>
      </c>
      <c r="I250" s="36"/>
      <c r="J250" s="37"/>
      <c r="K250" s="37" t="n">
        <f aca="false">IF(AND(H250= "",I250= ""), 0, ROUND(ROUND(J250, 2) * ROUND(IF(I250="",H250,I250),  0), 2))</f>
        <v>0</v>
      </c>
      <c r="L250" s="7"/>
      <c r="N250" s="38" t="n">
        <v>0.2</v>
      </c>
      <c r="R250" s="7" t="n">
        <v>1384</v>
      </c>
    </row>
    <row r="251" customFormat="false" ht="15" hidden="true" customHeight="false" outlineLevel="0" collapsed="false">
      <c r="A251" s="20" t="s">
        <v>50</v>
      </c>
    </row>
    <row r="252" customFormat="false" ht="15" hidden="true" customHeight="false" outlineLevel="0" collapsed="false">
      <c r="A252" s="20" t="s">
        <v>51</v>
      </c>
    </row>
    <row r="253" customFormat="false" ht="15" hidden="true" customHeight="false" outlineLevel="0" collapsed="false">
      <c r="A253" s="20" t="s">
        <v>133</v>
      </c>
    </row>
    <row r="254" customFormat="false" ht="15" hidden="false" customHeight="false" outlineLevel="0" collapsed="false">
      <c r="A254" s="20" t="s">
        <v>62</v>
      </c>
      <c r="B254" s="39"/>
      <c r="C254" s="39"/>
      <c r="D254" s="40"/>
      <c r="E254" s="40"/>
      <c r="F254" s="40"/>
      <c r="K254" s="39"/>
    </row>
    <row r="255" customFormat="false" ht="15" hidden="false" customHeight="true" outlineLevel="0" collapsed="false">
      <c r="B255" s="39"/>
      <c r="C255" s="39"/>
      <c r="D255" s="41" t="s">
        <v>144</v>
      </c>
      <c r="E255" s="41"/>
      <c r="F255" s="41"/>
      <c r="G255" s="42"/>
      <c r="H255" s="42"/>
      <c r="I255" s="42"/>
      <c r="J255" s="42"/>
      <c r="K255" s="42"/>
    </row>
    <row r="256" customFormat="false" ht="15" hidden="false" customHeight="false" outlineLevel="0" collapsed="false">
      <c r="B256" s="39"/>
      <c r="C256" s="39"/>
      <c r="D256" s="43"/>
      <c r="E256" s="43"/>
      <c r="F256" s="43"/>
      <c r="G256" s="9"/>
      <c r="H256" s="9"/>
      <c r="I256" s="9"/>
      <c r="J256" s="9"/>
      <c r="K256" s="9"/>
    </row>
    <row r="257" customFormat="false" ht="15" hidden="false" customHeight="true" outlineLevel="0" collapsed="false">
      <c r="B257" s="39"/>
      <c r="C257" s="39"/>
      <c r="D257" s="44" t="s">
        <v>63</v>
      </c>
      <c r="E257" s="44"/>
      <c r="F257" s="44"/>
      <c r="G257" s="45" t="n">
        <f aca="false">SUMIF(L244:L254, IF(L243="","",L243), K244:K254)</f>
        <v>0</v>
      </c>
      <c r="H257" s="45"/>
      <c r="I257" s="45"/>
      <c r="J257" s="45"/>
      <c r="K257" s="45"/>
    </row>
    <row r="258" customFormat="false" ht="15" hidden="true" customHeight="true" outlineLevel="0" collapsed="false">
      <c r="B258" s="39"/>
      <c r="C258" s="39"/>
      <c r="D258" s="46" t="s">
        <v>64</v>
      </c>
      <c r="E258" s="46"/>
      <c r="F258" s="46"/>
      <c r="G258" s="47" t="n">
        <f aca="false">ROUND(SUMIF(L244:L254, IF(L243="","",L243), K244:K254) * 0.2, 2)</f>
        <v>0</v>
      </c>
      <c r="H258" s="47"/>
      <c r="I258" s="47"/>
      <c r="J258" s="47"/>
      <c r="K258" s="47"/>
    </row>
    <row r="259" customFormat="false" ht="15" hidden="true" customHeight="true" outlineLevel="0" collapsed="false">
      <c r="B259" s="39"/>
      <c r="C259" s="39"/>
      <c r="D259" s="44" t="s">
        <v>65</v>
      </c>
      <c r="E259" s="44"/>
      <c r="F259" s="44"/>
      <c r="G259" s="45" t="n">
        <f aca="false">SUM(G257:G258)</f>
        <v>0</v>
      </c>
      <c r="H259" s="45"/>
      <c r="I259" s="45"/>
      <c r="J259" s="45"/>
      <c r="K259" s="45"/>
    </row>
    <row r="260" customFormat="false" ht="15" hidden="false" customHeight="true" outlineLevel="0" collapsed="false">
      <c r="A260" s="7" t="n">
        <v>4</v>
      </c>
      <c r="B260" s="26" t="s">
        <v>151</v>
      </c>
      <c r="C260" s="26"/>
      <c r="D260" s="30" t="s">
        <v>152</v>
      </c>
      <c r="E260" s="30"/>
      <c r="F260" s="30"/>
      <c r="G260" s="31"/>
      <c r="H260" s="31"/>
      <c r="I260" s="31"/>
      <c r="J260" s="31"/>
      <c r="K260" s="32"/>
      <c r="L260" s="7"/>
    </row>
    <row r="261" customFormat="false" ht="15" hidden="true" customHeight="false" outlineLevel="0" collapsed="false">
      <c r="A261" s="20" t="s">
        <v>77</v>
      </c>
    </row>
    <row r="262" customFormat="false" ht="15" hidden="true" customHeight="false" outlineLevel="0" collapsed="false">
      <c r="A262" s="20" t="s">
        <v>77</v>
      </c>
    </row>
    <row r="263" customFormat="false" ht="15" hidden="true" customHeight="false" outlineLevel="0" collapsed="false">
      <c r="A263" s="20" t="s">
        <v>77</v>
      </c>
    </row>
    <row r="264" customFormat="false" ht="15" hidden="true" customHeight="false" outlineLevel="0" collapsed="false">
      <c r="A264" s="20" t="s">
        <v>77</v>
      </c>
    </row>
    <row r="265" customFormat="false" ht="15" hidden="true" customHeight="false" outlineLevel="0" collapsed="false">
      <c r="A265" s="20" t="s">
        <v>77</v>
      </c>
    </row>
    <row r="266" customFormat="false" ht="15" hidden="false" customHeight="true" outlineLevel="0" collapsed="false">
      <c r="A266" s="7" t="n">
        <v>9</v>
      </c>
      <c r="B266" s="33" t="s">
        <v>153</v>
      </c>
      <c r="C266" s="33"/>
      <c r="D266" s="34" t="s">
        <v>154</v>
      </c>
      <c r="E266" s="34"/>
      <c r="F266" s="34"/>
      <c r="G266" s="35" t="s">
        <v>14</v>
      </c>
      <c r="H266" s="36" t="n">
        <v>4</v>
      </c>
      <c r="I266" s="36"/>
      <c r="J266" s="37"/>
      <c r="K266" s="37" t="n">
        <f aca="false">IF(AND(H266= "",I266= ""), 0, ROUND(ROUND(J266, 2) * ROUND(IF(I266="",H266,I266),  0), 2))</f>
        <v>0</v>
      </c>
      <c r="L266" s="7"/>
      <c r="N266" s="38" t="n">
        <v>0.2</v>
      </c>
      <c r="R266" s="7" t="n">
        <v>1384</v>
      </c>
    </row>
    <row r="267" customFormat="false" ht="15" hidden="true" customHeight="false" outlineLevel="0" collapsed="false">
      <c r="A267" s="20" t="s">
        <v>50</v>
      </c>
    </row>
    <row r="268" customFormat="false" ht="15" hidden="true" customHeight="false" outlineLevel="0" collapsed="false">
      <c r="A268" s="20" t="s">
        <v>51</v>
      </c>
    </row>
    <row r="269" customFormat="false" ht="15" hidden="false" customHeight="true" outlineLevel="0" collapsed="false">
      <c r="A269" s="7" t="n">
        <v>9</v>
      </c>
      <c r="B269" s="33" t="s">
        <v>155</v>
      </c>
      <c r="C269" s="33"/>
      <c r="D269" s="34" t="s">
        <v>156</v>
      </c>
      <c r="E269" s="34"/>
      <c r="F269" s="34"/>
      <c r="G269" s="35" t="s">
        <v>14</v>
      </c>
      <c r="H269" s="36" t="n">
        <v>2</v>
      </c>
      <c r="I269" s="36"/>
      <c r="J269" s="37"/>
      <c r="K269" s="37" t="n">
        <f aca="false">IF(AND(H269= "",I269= ""), 0, ROUND(ROUND(J269, 2) * ROUND(IF(I269="",H269,I269),  0), 2))</f>
        <v>0</v>
      </c>
      <c r="L269" s="7"/>
      <c r="N269" s="38" t="n">
        <v>0.2</v>
      </c>
      <c r="R269" s="7" t="n">
        <v>1384</v>
      </c>
    </row>
    <row r="270" customFormat="false" ht="15" hidden="true" customHeight="false" outlineLevel="0" collapsed="false">
      <c r="A270" s="20" t="s">
        <v>50</v>
      </c>
    </row>
    <row r="271" customFormat="false" ht="15" hidden="true" customHeight="false" outlineLevel="0" collapsed="false">
      <c r="A271" s="20" t="s">
        <v>51</v>
      </c>
    </row>
    <row r="272" customFormat="false" ht="15" hidden="false" customHeight="true" outlineLevel="0" collapsed="false">
      <c r="A272" s="7" t="n">
        <v>9</v>
      </c>
      <c r="B272" s="33" t="s">
        <v>157</v>
      </c>
      <c r="C272" s="33"/>
      <c r="D272" s="34" t="s">
        <v>158</v>
      </c>
      <c r="E272" s="34"/>
      <c r="F272" s="34"/>
      <c r="G272" s="35" t="s">
        <v>14</v>
      </c>
      <c r="H272" s="36" t="n">
        <v>1</v>
      </c>
      <c r="I272" s="36"/>
      <c r="J272" s="37"/>
      <c r="K272" s="37" t="n">
        <f aca="false">IF(AND(H272= "",I272= ""), 0, ROUND(ROUND(J272, 2) * ROUND(IF(I272="",H272,I272),  0), 2))</f>
        <v>0</v>
      </c>
      <c r="L272" s="7"/>
      <c r="N272" s="38" t="n">
        <v>0.2</v>
      </c>
      <c r="R272" s="7" t="n">
        <v>1384</v>
      </c>
    </row>
    <row r="273" customFormat="false" ht="15" hidden="true" customHeight="false" outlineLevel="0" collapsed="false">
      <c r="A273" s="20" t="s">
        <v>50</v>
      </c>
    </row>
    <row r="274" customFormat="false" ht="15" hidden="true" customHeight="false" outlineLevel="0" collapsed="false">
      <c r="A274" s="20" t="s">
        <v>51</v>
      </c>
    </row>
    <row r="275" customFormat="false" ht="15" hidden="false" customHeight="true" outlineLevel="0" collapsed="false">
      <c r="A275" s="7" t="n">
        <v>9</v>
      </c>
      <c r="B275" s="33" t="s">
        <v>159</v>
      </c>
      <c r="C275" s="33"/>
      <c r="D275" s="34" t="s">
        <v>160</v>
      </c>
      <c r="E275" s="34"/>
      <c r="F275" s="34"/>
      <c r="G275" s="35" t="s">
        <v>14</v>
      </c>
      <c r="H275" s="36" t="n">
        <v>12</v>
      </c>
      <c r="I275" s="36"/>
      <c r="J275" s="37"/>
      <c r="K275" s="37" t="n">
        <f aca="false">IF(AND(H275= "",I275= ""), 0, ROUND(ROUND(J275, 2) * ROUND(IF(I275="",H275,I275),  0), 2))</f>
        <v>0</v>
      </c>
      <c r="L275" s="7"/>
      <c r="N275" s="38" t="n">
        <v>0.2</v>
      </c>
      <c r="R275" s="7" t="n">
        <v>1384</v>
      </c>
    </row>
    <row r="276" customFormat="false" ht="15" hidden="true" customHeight="false" outlineLevel="0" collapsed="false">
      <c r="A276" s="20" t="s">
        <v>50</v>
      </c>
    </row>
    <row r="277" customFormat="false" ht="15" hidden="true" customHeight="false" outlineLevel="0" collapsed="false">
      <c r="A277" s="20" t="s">
        <v>51</v>
      </c>
    </row>
    <row r="278" customFormat="false" ht="15" hidden="false" customHeight="true" outlineLevel="0" collapsed="false">
      <c r="A278" s="7" t="n">
        <v>9</v>
      </c>
      <c r="B278" s="33" t="s">
        <v>161</v>
      </c>
      <c r="C278" s="33"/>
      <c r="D278" s="34" t="s">
        <v>162</v>
      </c>
      <c r="E278" s="34"/>
      <c r="F278" s="34"/>
      <c r="G278" s="35" t="s">
        <v>14</v>
      </c>
      <c r="H278" s="36" t="n">
        <v>2</v>
      </c>
      <c r="I278" s="36"/>
      <c r="J278" s="37"/>
      <c r="K278" s="37" t="n">
        <f aca="false">IF(AND(H278= "",I278= ""), 0, ROUND(ROUND(J278, 2) * ROUND(IF(I278="",H278,I278),  0), 2))</f>
        <v>0</v>
      </c>
      <c r="L278" s="7"/>
      <c r="N278" s="38" t="n">
        <v>0.2</v>
      </c>
      <c r="R278" s="7" t="n">
        <v>1384</v>
      </c>
    </row>
    <row r="279" customFormat="false" ht="15" hidden="true" customHeight="false" outlineLevel="0" collapsed="false">
      <c r="A279" s="20" t="s">
        <v>50</v>
      </c>
    </row>
    <row r="280" customFormat="false" ht="15" hidden="true" customHeight="false" outlineLevel="0" collapsed="false">
      <c r="A280" s="20" t="s">
        <v>51</v>
      </c>
    </row>
    <row r="281" customFormat="false" ht="15" hidden="false" customHeight="true" outlineLevel="0" collapsed="false">
      <c r="A281" s="7" t="n">
        <v>9</v>
      </c>
      <c r="B281" s="33" t="s">
        <v>163</v>
      </c>
      <c r="C281" s="33"/>
      <c r="D281" s="34" t="s">
        <v>164</v>
      </c>
      <c r="E281" s="34"/>
      <c r="F281" s="34"/>
      <c r="G281" s="35" t="s">
        <v>14</v>
      </c>
      <c r="H281" s="36" t="n">
        <v>1</v>
      </c>
      <c r="I281" s="36"/>
      <c r="J281" s="37"/>
      <c r="K281" s="37" t="n">
        <f aca="false">IF(AND(H281= "",I281= ""), 0, ROUND(ROUND(J281, 2) * ROUND(IF(I281="",H281,I281),  0), 2))</f>
        <v>0</v>
      </c>
      <c r="L281" s="7"/>
      <c r="N281" s="38" t="n">
        <v>0.2</v>
      </c>
      <c r="R281" s="7" t="n">
        <v>1384</v>
      </c>
    </row>
    <row r="282" customFormat="false" ht="15" hidden="true" customHeight="false" outlineLevel="0" collapsed="false">
      <c r="A282" s="20" t="s">
        <v>50</v>
      </c>
    </row>
    <row r="283" customFormat="false" ht="15" hidden="true" customHeight="false" outlineLevel="0" collapsed="false">
      <c r="A283" s="20" t="s">
        <v>51</v>
      </c>
    </row>
    <row r="284" customFormat="false" ht="15" hidden="false" customHeight="true" outlineLevel="0" collapsed="false">
      <c r="A284" s="7" t="n">
        <v>9</v>
      </c>
      <c r="B284" s="33" t="s">
        <v>163</v>
      </c>
      <c r="C284" s="33"/>
      <c r="D284" s="34" t="s">
        <v>165</v>
      </c>
      <c r="E284" s="34"/>
      <c r="F284" s="34"/>
      <c r="G284" s="35" t="s">
        <v>14</v>
      </c>
      <c r="H284" s="36" t="n">
        <v>1</v>
      </c>
      <c r="I284" s="36"/>
      <c r="J284" s="37"/>
      <c r="K284" s="37" t="n">
        <f aca="false">IF(AND(H284= "",I284= ""), 0, ROUND(ROUND(J284, 2) * ROUND(IF(I284="",H284,I284),  0), 2))</f>
        <v>0</v>
      </c>
      <c r="L284" s="7"/>
      <c r="N284" s="38" t="n">
        <v>0.2</v>
      </c>
      <c r="R284" s="7" t="n">
        <v>1384</v>
      </c>
    </row>
    <row r="285" customFormat="false" ht="15" hidden="true" customHeight="false" outlineLevel="0" collapsed="false">
      <c r="A285" s="20" t="s">
        <v>50</v>
      </c>
    </row>
    <row r="286" customFormat="false" ht="15" hidden="true" customHeight="false" outlineLevel="0" collapsed="false">
      <c r="A286" s="20" t="s">
        <v>51</v>
      </c>
    </row>
    <row r="287" customFormat="false" ht="15" hidden="false" customHeight="true" outlineLevel="0" collapsed="false">
      <c r="A287" s="7" t="n">
        <v>9</v>
      </c>
      <c r="B287" s="33" t="s">
        <v>166</v>
      </c>
      <c r="C287" s="33"/>
      <c r="D287" s="34" t="s">
        <v>167</v>
      </c>
      <c r="E287" s="34"/>
      <c r="F287" s="34"/>
      <c r="G287" s="35" t="s">
        <v>14</v>
      </c>
      <c r="H287" s="36" t="n">
        <v>1</v>
      </c>
      <c r="I287" s="36"/>
      <c r="J287" s="37"/>
      <c r="K287" s="37" t="n">
        <f aca="false">IF(AND(H287= "",I287= ""), 0, ROUND(ROUND(J287, 2) * ROUND(IF(I287="",H287,I287),  0), 2))</f>
        <v>0</v>
      </c>
      <c r="L287" s="7"/>
      <c r="N287" s="38" t="n">
        <v>0.2</v>
      </c>
      <c r="R287" s="7" t="n">
        <v>1384</v>
      </c>
    </row>
    <row r="288" customFormat="false" ht="15" hidden="true" customHeight="false" outlineLevel="0" collapsed="false">
      <c r="A288" s="20" t="s">
        <v>50</v>
      </c>
    </row>
    <row r="289" customFormat="false" ht="15" hidden="true" customHeight="false" outlineLevel="0" collapsed="false">
      <c r="A289" s="20" t="s">
        <v>51</v>
      </c>
    </row>
    <row r="290" customFormat="false" ht="15" hidden="false" customHeight="true" outlineLevel="0" collapsed="false">
      <c r="A290" s="7" t="n">
        <v>9</v>
      </c>
      <c r="B290" s="33" t="s">
        <v>168</v>
      </c>
      <c r="C290" s="33"/>
      <c r="D290" s="34" t="s">
        <v>169</v>
      </c>
      <c r="E290" s="34"/>
      <c r="F290" s="34"/>
      <c r="G290" s="35" t="s">
        <v>14</v>
      </c>
      <c r="H290" s="36" t="n">
        <v>3</v>
      </c>
      <c r="I290" s="36"/>
      <c r="J290" s="37"/>
      <c r="K290" s="37" t="n">
        <f aca="false">IF(AND(H290= "",I290= ""), 0, ROUND(ROUND(J290, 2) * ROUND(IF(I290="",H290,I290),  0), 2))</f>
        <v>0</v>
      </c>
      <c r="L290" s="7"/>
      <c r="N290" s="38" t="n">
        <v>0.2</v>
      </c>
      <c r="R290" s="7" t="n">
        <v>1384</v>
      </c>
    </row>
    <row r="291" customFormat="false" ht="15" hidden="true" customHeight="false" outlineLevel="0" collapsed="false">
      <c r="A291" s="20" t="s">
        <v>50</v>
      </c>
    </row>
    <row r="292" customFormat="false" ht="15" hidden="true" customHeight="false" outlineLevel="0" collapsed="false">
      <c r="A292" s="20" t="s">
        <v>51</v>
      </c>
    </row>
    <row r="293" customFormat="false" ht="15" hidden="false" customHeight="true" outlineLevel="0" collapsed="false">
      <c r="A293" s="7" t="n">
        <v>9</v>
      </c>
      <c r="B293" s="33" t="s">
        <v>170</v>
      </c>
      <c r="C293" s="33"/>
      <c r="D293" s="34" t="s">
        <v>171</v>
      </c>
      <c r="E293" s="34"/>
      <c r="F293" s="34"/>
      <c r="G293" s="35" t="s">
        <v>14</v>
      </c>
      <c r="H293" s="36" t="n">
        <v>1</v>
      </c>
      <c r="I293" s="36"/>
      <c r="J293" s="37"/>
      <c r="K293" s="37" t="n">
        <f aca="false">IF(AND(H293= "",I293= ""), 0, ROUND(ROUND(J293, 2) * ROUND(IF(I293="",H293,I293),  0), 2))</f>
        <v>0</v>
      </c>
      <c r="L293" s="7"/>
      <c r="N293" s="38" t="n">
        <v>0.2</v>
      </c>
      <c r="R293" s="7" t="n">
        <v>1384</v>
      </c>
    </row>
    <row r="294" customFormat="false" ht="15" hidden="true" customHeight="false" outlineLevel="0" collapsed="false">
      <c r="A294" s="20" t="s">
        <v>50</v>
      </c>
    </row>
    <row r="295" customFormat="false" ht="15" hidden="true" customHeight="false" outlineLevel="0" collapsed="false">
      <c r="A295" s="20" t="s">
        <v>51</v>
      </c>
    </row>
    <row r="296" customFormat="false" ht="15" hidden="false" customHeight="true" outlineLevel="0" collapsed="false">
      <c r="A296" s="7" t="n">
        <v>9</v>
      </c>
      <c r="B296" s="33" t="s">
        <v>172</v>
      </c>
      <c r="C296" s="33"/>
      <c r="D296" s="34" t="s">
        <v>173</v>
      </c>
      <c r="E296" s="34"/>
      <c r="F296" s="34"/>
      <c r="G296" s="35" t="s">
        <v>14</v>
      </c>
      <c r="H296" s="36" t="n">
        <v>1</v>
      </c>
      <c r="I296" s="36"/>
      <c r="J296" s="37"/>
      <c r="K296" s="37" t="n">
        <f aca="false">IF(AND(H296= "",I296= ""), 0, ROUND(ROUND(J296, 2) * ROUND(IF(I296="",H296,I296),  0), 2))</f>
        <v>0</v>
      </c>
      <c r="L296" s="7"/>
      <c r="N296" s="38" t="n">
        <v>0.2</v>
      </c>
      <c r="R296" s="7" t="n">
        <v>1384</v>
      </c>
    </row>
    <row r="297" customFormat="false" ht="15" hidden="true" customHeight="false" outlineLevel="0" collapsed="false">
      <c r="A297" s="20" t="s">
        <v>50</v>
      </c>
    </row>
    <row r="298" customFormat="false" ht="15" hidden="true" customHeight="false" outlineLevel="0" collapsed="false">
      <c r="A298" s="20" t="s">
        <v>51</v>
      </c>
    </row>
    <row r="299" customFormat="false" ht="15" hidden="false" customHeight="true" outlineLevel="0" collapsed="false">
      <c r="A299" s="7" t="n">
        <v>9</v>
      </c>
      <c r="B299" s="33" t="s">
        <v>174</v>
      </c>
      <c r="C299" s="33"/>
      <c r="D299" s="34" t="s">
        <v>175</v>
      </c>
      <c r="E299" s="34"/>
      <c r="F299" s="34"/>
      <c r="G299" s="35" t="s">
        <v>14</v>
      </c>
      <c r="H299" s="36" t="n">
        <v>4</v>
      </c>
      <c r="I299" s="36"/>
      <c r="J299" s="37"/>
      <c r="K299" s="37" t="n">
        <f aca="false">IF(AND(H299= "",I299= ""), 0, ROUND(ROUND(J299, 2) * ROUND(IF(I299="",H299,I299),  0), 2))</f>
        <v>0</v>
      </c>
      <c r="L299" s="7"/>
      <c r="N299" s="38" t="n">
        <v>0.2</v>
      </c>
      <c r="R299" s="7" t="n">
        <v>1384</v>
      </c>
    </row>
    <row r="300" customFormat="false" ht="15" hidden="true" customHeight="false" outlineLevel="0" collapsed="false">
      <c r="A300" s="20" t="s">
        <v>50</v>
      </c>
    </row>
    <row r="301" customFormat="false" ht="15" hidden="true" customHeight="false" outlineLevel="0" collapsed="false">
      <c r="A301" s="20" t="s">
        <v>51</v>
      </c>
    </row>
    <row r="302" customFormat="false" ht="15" hidden="false" customHeight="true" outlineLevel="0" collapsed="false">
      <c r="A302" s="7" t="n">
        <v>9</v>
      </c>
      <c r="B302" s="33" t="s">
        <v>176</v>
      </c>
      <c r="C302" s="33"/>
      <c r="D302" s="34" t="s">
        <v>177</v>
      </c>
      <c r="E302" s="34"/>
      <c r="F302" s="34"/>
      <c r="G302" s="35" t="s">
        <v>14</v>
      </c>
      <c r="H302" s="36" t="n">
        <v>4</v>
      </c>
      <c r="I302" s="36"/>
      <c r="J302" s="37"/>
      <c r="K302" s="37" t="n">
        <f aca="false">IF(AND(H302= "",I302= ""), 0, ROUND(ROUND(J302, 2) * ROUND(IF(I302="",H302,I302),  0), 2))</f>
        <v>0</v>
      </c>
      <c r="L302" s="7"/>
      <c r="N302" s="38" t="n">
        <v>0.2</v>
      </c>
      <c r="R302" s="7" t="n">
        <v>1384</v>
      </c>
    </row>
    <row r="303" customFormat="false" ht="15" hidden="true" customHeight="false" outlineLevel="0" collapsed="false">
      <c r="A303" s="20" t="s">
        <v>50</v>
      </c>
    </row>
    <row r="304" customFormat="false" ht="15" hidden="true" customHeight="false" outlineLevel="0" collapsed="false">
      <c r="A304" s="20" t="s">
        <v>51</v>
      </c>
    </row>
    <row r="305" customFormat="false" ht="15" hidden="false" customHeight="true" outlineLevel="0" collapsed="false">
      <c r="A305" s="7" t="n">
        <v>9</v>
      </c>
      <c r="B305" s="33" t="s">
        <v>178</v>
      </c>
      <c r="C305" s="33"/>
      <c r="D305" s="34" t="s">
        <v>179</v>
      </c>
      <c r="E305" s="34"/>
      <c r="F305" s="34"/>
      <c r="G305" s="35" t="s">
        <v>14</v>
      </c>
      <c r="H305" s="36" t="n">
        <v>1</v>
      </c>
      <c r="I305" s="36"/>
      <c r="J305" s="37"/>
      <c r="K305" s="37" t="n">
        <f aca="false">IF(AND(H305= "",I305= ""), 0, ROUND(ROUND(J305, 2) * ROUND(IF(I305="",H305,I305),  0), 2))</f>
        <v>0</v>
      </c>
      <c r="L305" s="7"/>
      <c r="N305" s="38" t="n">
        <v>0.2</v>
      </c>
      <c r="R305" s="7" t="n">
        <v>1384</v>
      </c>
    </row>
    <row r="306" customFormat="false" ht="15" hidden="true" customHeight="false" outlineLevel="0" collapsed="false">
      <c r="A306" s="20" t="s">
        <v>50</v>
      </c>
    </row>
    <row r="307" customFormat="false" ht="15" hidden="true" customHeight="false" outlineLevel="0" collapsed="false">
      <c r="A307" s="20" t="s">
        <v>51</v>
      </c>
    </row>
    <row r="308" customFormat="false" ht="15" hidden="false" customHeight="false" outlineLevel="0" collapsed="false">
      <c r="A308" s="20" t="s">
        <v>62</v>
      </c>
      <c r="B308" s="39"/>
      <c r="C308" s="39"/>
      <c r="D308" s="40"/>
      <c r="E308" s="40"/>
      <c r="F308" s="40"/>
      <c r="K308" s="39"/>
    </row>
    <row r="309" customFormat="false" ht="15" hidden="false" customHeight="true" outlineLevel="0" collapsed="false">
      <c r="B309" s="39"/>
      <c r="C309" s="39"/>
      <c r="D309" s="41" t="s">
        <v>152</v>
      </c>
      <c r="E309" s="41"/>
      <c r="F309" s="41"/>
      <c r="G309" s="42"/>
      <c r="H309" s="42"/>
      <c r="I309" s="42"/>
      <c r="J309" s="42"/>
      <c r="K309" s="42"/>
    </row>
    <row r="310" customFormat="false" ht="15" hidden="false" customHeight="false" outlineLevel="0" collapsed="false">
      <c r="B310" s="39"/>
      <c r="C310" s="39"/>
      <c r="D310" s="43"/>
      <c r="E310" s="43"/>
      <c r="F310" s="43"/>
      <c r="G310" s="9"/>
      <c r="H310" s="9"/>
      <c r="I310" s="9"/>
      <c r="J310" s="9"/>
      <c r="K310" s="9"/>
    </row>
    <row r="311" customFormat="false" ht="15" hidden="false" customHeight="true" outlineLevel="0" collapsed="false">
      <c r="B311" s="39"/>
      <c r="C311" s="39"/>
      <c r="D311" s="44" t="s">
        <v>63</v>
      </c>
      <c r="E311" s="44"/>
      <c r="F311" s="44"/>
      <c r="G311" s="45" t="n">
        <f aca="false">SUMIF(L261:L308, IF(L260="","",L260), K261:K308)</f>
        <v>0</v>
      </c>
      <c r="H311" s="45"/>
      <c r="I311" s="45"/>
      <c r="J311" s="45"/>
      <c r="K311" s="45"/>
    </row>
    <row r="312" customFormat="false" ht="15" hidden="true" customHeight="true" outlineLevel="0" collapsed="false">
      <c r="B312" s="39"/>
      <c r="C312" s="39"/>
      <c r="D312" s="46" t="s">
        <v>64</v>
      </c>
      <c r="E312" s="46"/>
      <c r="F312" s="46"/>
      <c r="G312" s="47" t="n">
        <f aca="false">ROUND(SUMIF(L261:L308, IF(L260="","",L260), K261:K308) * 0.2, 2)</f>
        <v>0</v>
      </c>
      <c r="H312" s="47"/>
      <c r="I312" s="47"/>
      <c r="J312" s="47"/>
      <c r="K312" s="47"/>
    </row>
    <row r="313" customFormat="false" ht="15" hidden="true" customHeight="true" outlineLevel="0" collapsed="false">
      <c r="B313" s="39"/>
      <c r="C313" s="39"/>
      <c r="D313" s="44" t="s">
        <v>65</v>
      </c>
      <c r="E313" s="44"/>
      <c r="F313" s="44"/>
      <c r="G313" s="45" t="n">
        <f aca="false">SUM(G311:G312)</f>
        <v>0</v>
      </c>
      <c r="H313" s="45"/>
      <c r="I313" s="45"/>
      <c r="J313" s="45"/>
      <c r="K313" s="45"/>
    </row>
    <row r="314" customFormat="false" ht="15" hidden="false" customHeight="true" outlineLevel="0" collapsed="false">
      <c r="A314" s="7" t="n">
        <v>4</v>
      </c>
      <c r="B314" s="26" t="s">
        <v>180</v>
      </c>
      <c r="C314" s="26"/>
      <c r="D314" s="30" t="s">
        <v>181</v>
      </c>
      <c r="E314" s="30"/>
      <c r="F314" s="30"/>
      <c r="G314" s="31"/>
      <c r="H314" s="31"/>
      <c r="I314" s="31"/>
      <c r="J314" s="31"/>
      <c r="K314" s="32"/>
      <c r="L314" s="7"/>
    </row>
    <row r="315" customFormat="false" ht="15" hidden="true" customHeight="false" outlineLevel="0" collapsed="false">
      <c r="A315" s="20" t="s">
        <v>77</v>
      </c>
    </row>
    <row r="316" customFormat="false" ht="15" hidden="false" customHeight="true" outlineLevel="0" collapsed="false">
      <c r="A316" s="7" t="n">
        <v>9</v>
      </c>
      <c r="B316" s="33" t="s">
        <v>182</v>
      </c>
      <c r="C316" s="33"/>
      <c r="D316" s="34" t="s">
        <v>183</v>
      </c>
      <c r="E316" s="34"/>
      <c r="F316" s="34"/>
      <c r="G316" s="35" t="s">
        <v>49</v>
      </c>
      <c r="H316" s="36" t="n">
        <v>1</v>
      </c>
      <c r="I316" s="36"/>
      <c r="J316" s="37"/>
      <c r="K316" s="37" t="n">
        <f aca="false">IF(AND(H316= "",I316= ""), 0, ROUND(ROUND(J316, 2) * ROUND(IF(I316="",H316,I316),  0), 2))</f>
        <v>0</v>
      </c>
      <c r="L316" s="7"/>
      <c r="N316" s="38" t="n">
        <v>0.2</v>
      </c>
      <c r="R316" s="7" t="n">
        <v>1384</v>
      </c>
    </row>
    <row r="317" customFormat="false" ht="15" hidden="true" customHeight="false" outlineLevel="0" collapsed="false">
      <c r="A317" s="20" t="s">
        <v>50</v>
      </c>
    </row>
    <row r="318" customFormat="false" ht="15" hidden="true" customHeight="false" outlineLevel="0" collapsed="false">
      <c r="A318" s="20" t="s">
        <v>50</v>
      </c>
    </row>
    <row r="319" customFormat="false" ht="15" hidden="true" customHeight="false" outlineLevel="0" collapsed="false">
      <c r="A319" s="20" t="s">
        <v>51</v>
      </c>
    </row>
    <row r="320" customFormat="false" ht="15" hidden="false" customHeight="true" outlineLevel="0" collapsed="false">
      <c r="A320" s="7" t="n">
        <v>9</v>
      </c>
      <c r="B320" s="33" t="s">
        <v>184</v>
      </c>
      <c r="C320" s="33"/>
      <c r="D320" s="34" t="s">
        <v>185</v>
      </c>
      <c r="E320" s="34"/>
      <c r="F320" s="34"/>
      <c r="G320" s="35" t="s">
        <v>49</v>
      </c>
      <c r="H320" s="36" t="n">
        <v>1</v>
      </c>
      <c r="I320" s="36"/>
      <c r="J320" s="37"/>
      <c r="K320" s="37" t="n">
        <f aca="false">IF(AND(H320= "",I320= ""), 0, ROUND(ROUND(J320, 2) * ROUND(IF(I320="",H320,I320),  0), 2))</f>
        <v>0</v>
      </c>
      <c r="L320" s="7"/>
      <c r="N320" s="38" t="n">
        <v>0.2</v>
      </c>
      <c r="R320" s="7" t="n">
        <v>1384</v>
      </c>
    </row>
    <row r="321" customFormat="false" ht="15" hidden="true" customHeight="false" outlineLevel="0" collapsed="false">
      <c r="A321" s="20" t="s">
        <v>50</v>
      </c>
    </row>
    <row r="322" customFormat="false" ht="15" hidden="true" customHeight="false" outlineLevel="0" collapsed="false">
      <c r="A322" s="20" t="s">
        <v>51</v>
      </c>
    </row>
    <row r="323" customFormat="false" ht="15" hidden="false" customHeight="true" outlineLevel="0" collapsed="false">
      <c r="A323" s="7" t="n">
        <v>9</v>
      </c>
      <c r="B323" s="33" t="s">
        <v>186</v>
      </c>
      <c r="C323" s="33"/>
      <c r="D323" s="34" t="s">
        <v>150</v>
      </c>
      <c r="E323" s="34"/>
      <c r="F323" s="34"/>
      <c r="G323" s="35" t="s">
        <v>49</v>
      </c>
      <c r="H323" s="36" t="n">
        <v>1</v>
      </c>
      <c r="I323" s="36"/>
      <c r="J323" s="37"/>
      <c r="K323" s="37" t="n">
        <f aca="false">IF(AND(H323= "",I323= ""), 0, ROUND(ROUND(J323, 2) * ROUND(IF(I323="",H323,I323),  0), 2))</f>
        <v>0</v>
      </c>
      <c r="L323" s="7"/>
      <c r="N323" s="38" t="n">
        <v>0.2</v>
      </c>
      <c r="R323" s="7" t="n">
        <v>1384</v>
      </c>
    </row>
    <row r="324" customFormat="false" ht="15" hidden="true" customHeight="false" outlineLevel="0" collapsed="false">
      <c r="A324" s="20" t="s">
        <v>50</v>
      </c>
    </row>
    <row r="325" customFormat="false" ht="15" hidden="true" customHeight="false" outlineLevel="0" collapsed="false">
      <c r="A325" s="20" t="s">
        <v>51</v>
      </c>
    </row>
    <row r="326" customFormat="false" ht="15" hidden="false" customHeight="true" outlineLevel="0" collapsed="false">
      <c r="A326" s="7" t="n">
        <v>9</v>
      </c>
      <c r="B326" s="33" t="s">
        <v>187</v>
      </c>
      <c r="C326" s="33"/>
      <c r="D326" s="34" t="s">
        <v>188</v>
      </c>
      <c r="E326" s="34"/>
      <c r="F326" s="34"/>
      <c r="G326" s="35" t="s">
        <v>49</v>
      </c>
      <c r="H326" s="36" t="n">
        <v>1</v>
      </c>
      <c r="I326" s="36"/>
      <c r="J326" s="37"/>
      <c r="K326" s="37" t="n">
        <f aca="false">IF(AND(H326= "",I326= ""), 0, ROUND(ROUND(J326, 2) * ROUND(IF(I326="",H326,I326),  0), 2))</f>
        <v>0</v>
      </c>
      <c r="L326" s="7"/>
      <c r="N326" s="38" t="n">
        <v>0.2</v>
      </c>
      <c r="R326" s="7" t="n">
        <v>1384</v>
      </c>
    </row>
    <row r="327" customFormat="false" ht="15" hidden="true" customHeight="false" outlineLevel="0" collapsed="false">
      <c r="A327" s="20" t="s">
        <v>50</v>
      </c>
    </row>
    <row r="328" customFormat="false" ht="15" hidden="true" customHeight="false" outlineLevel="0" collapsed="false">
      <c r="A328" s="20" t="s">
        <v>51</v>
      </c>
    </row>
    <row r="329" customFormat="false" ht="15" hidden="false" customHeight="false" outlineLevel="0" collapsed="false">
      <c r="A329" s="20" t="s">
        <v>62</v>
      </c>
      <c r="B329" s="39"/>
      <c r="C329" s="39"/>
      <c r="D329" s="40"/>
      <c r="E329" s="40"/>
      <c r="F329" s="40"/>
      <c r="K329" s="39"/>
    </row>
    <row r="330" customFormat="false" ht="15" hidden="false" customHeight="true" outlineLevel="0" collapsed="false">
      <c r="B330" s="39"/>
      <c r="C330" s="39"/>
      <c r="D330" s="41" t="s">
        <v>181</v>
      </c>
      <c r="E330" s="41"/>
      <c r="F330" s="41"/>
      <c r="G330" s="42"/>
      <c r="H330" s="42"/>
      <c r="I330" s="42"/>
      <c r="J330" s="42"/>
      <c r="K330" s="42"/>
    </row>
    <row r="331" customFormat="false" ht="15" hidden="false" customHeight="false" outlineLevel="0" collapsed="false">
      <c r="B331" s="39"/>
      <c r="C331" s="39"/>
      <c r="D331" s="43"/>
      <c r="E331" s="43"/>
      <c r="F331" s="43"/>
      <c r="G331" s="9"/>
      <c r="H331" s="9"/>
      <c r="I331" s="9"/>
      <c r="J331" s="9"/>
      <c r="K331" s="9"/>
    </row>
    <row r="332" customFormat="false" ht="15" hidden="false" customHeight="true" outlineLevel="0" collapsed="false">
      <c r="B332" s="39"/>
      <c r="C332" s="39"/>
      <c r="D332" s="44" t="s">
        <v>63</v>
      </c>
      <c r="E332" s="44"/>
      <c r="F332" s="44"/>
      <c r="G332" s="45" t="n">
        <f aca="false">SUMIF(L315:L329, IF(L314="","",L314), K315:K329)</f>
        <v>0</v>
      </c>
      <c r="H332" s="45"/>
      <c r="I332" s="45"/>
      <c r="J332" s="45"/>
      <c r="K332" s="45"/>
    </row>
    <row r="333" customFormat="false" ht="15" hidden="true" customHeight="true" outlineLevel="0" collapsed="false">
      <c r="B333" s="39"/>
      <c r="C333" s="39"/>
      <c r="D333" s="46" t="s">
        <v>64</v>
      </c>
      <c r="E333" s="46"/>
      <c r="F333" s="46"/>
      <c r="G333" s="47" t="n">
        <f aca="false">ROUND(SUMIF(L315:L329, IF(L314="","",L314), K315:K329) * 0.2, 2)</f>
        <v>0</v>
      </c>
      <c r="H333" s="47"/>
      <c r="I333" s="47"/>
      <c r="J333" s="47"/>
      <c r="K333" s="47"/>
    </row>
    <row r="334" customFormat="false" ht="15" hidden="true" customHeight="true" outlineLevel="0" collapsed="false">
      <c r="B334" s="39"/>
      <c r="C334" s="39"/>
      <c r="D334" s="44" t="s">
        <v>65</v>
      </c>
      <c r="E334" s="44"/>
      <c r="F334" s="44"/>
      <c r="G334" s="45" t="n">
        <f aca="false">SUM(G332:G333)</f>
        <v>0</v>
      </c>
      <c r="H334" s="45"/>
      <c r="I334" s="45"/>
      <c r="J334" s="45"/>
      <c r="K334" s="45"/>
    </row>
    <row r="335" customFormat="false" ht="15" hidden="false" customHeight="true" outlineLevel="0" collapsed="false">
      <c r="A335" s="7" t="n">
        <v>4</v>
      </c>
      <c r="B335" s="26" t="s">
        <v>189</v>
      </c>
      <c r="C335" s="26"/>
      <c r="D335" s="30" t="s">
        <v>190</v>
      </c>
      <c r="E335" s="30"/>
      <c r="F335" s="30"/>
      <c r="G335" s="31"/>
      <c r="H335" s="31"/>
      <c r="I335" s="31"/>
      <c r="J335" s="31"/>
      <c r="K335" s="32"/>
      <c r="L335" s="7"/>
    </row>
    <row r="336" customFormat="false" ht="15" hidden="true" customHeight="false" outlineLevel="0" collapsed="false">
      <c r="A336" s="20" t="s">
        <v>77</v>
      </c>
    </row>
    <row r="337" customFormat="false" ht="15" hidden="true" customHeight="false" outlineLevel="0" collapsed="false">
      <c r="A337" s="20" t="s">
        <v>77</v>
      </c>
    </row>
    <row r="338" customFormat="false" ht="15" hidden="false" customHeight="true" outlineLevel="0" collapsed="false">
      <c r="A338" s="7" t="n">
        <v>8</v>
      </c>
      <c r="B338" s="33" t="s">
        <v>191</v>
      </c>
      <c r="C338" s="33"/>
      <c r="D338" s="55" t="s">
        <v>192</v>
      </c>
      <c r="E338" s="55"/>
      <c r="F338" s="55"/>
      <c r="K338" s="56"/>
      <c r="L338" s="7"/>
    </row>
    <row r="339" customFormat="false" ht="15" hidden="false" customHeight="true" outlineLevel="0" collapsed="false">
      <c r="A339" s="7" t="n">
        <v>9</v>
      </c>
      <c r="B339" s="33" t="s">
        <v>193</v>
      </c>
      <c r="C339" s="33"/>
      <c r="D339" s="34" t="s">
        <v>194</v>
      </c>
      <c r="E339" s="34"/>
      <c r="F339" s="34"/>
      <c r="G339" s="35" t="s">
        <v>14</v>
      </c>
      <c r="H339" s="36" t="n">
        <v>1</v>
      </c>
      <c r="I339" s="36"/>
      <c r="J339" s="37"/>
      <c r="K339" s="37" t="n">
        <f aca="false">IF(AND(H339= "",I339= ""), 0, ROUND(ROUND(J339, 2) * ROUND(IF(I339="",H339,I339),  0), 2))</f>
        <v>0</v>
      </c>
      <c r="L339" s="7"/>
      <c r="N339" s="38" t="n">
        <v>0.2</v>
      </c>
      <c r="R339" s="7" t="n">
        <v>1384</v>
      </c>
    </row>
    <row r="340" customFormat="false" ht="15" hidden="true" customHeight="false" outlineLevel="0" collapsed="false">
      <c r="A340" s="20" t="s">
        <v>50</v>
      </c>
    </row>
    <row r="341" customFormat="false" ht="15" hidden="true" customHeight="false" outlineLevel="0" collapsed="false">
      <c r="A341" s="20" t="s">
        <v>50</v>
      </c>
    </row>
    <row r="342" customFormat="false" ht="15" hidden="true" customHeight="false" outlineLevel="0" collapsed="false">
      <c r="A342" s="20" t="s">
        <v>51</v>
      </c>
    </row>
    <row r="343" customFormat="false" ht="15" hidden="false" customHeight="true" outlineLevel="0" collapsed="false">
      <c r="A343" s="7" t="n">
        <v>9</v>
      </c>
      <c r="B343" s="33" t="s">
        <v>195</v>
      </c>
      <c r="C343" s="33"/>
      <c r="D343" s="34" t="s">
        <v>196</v>
      </c>
      <c r="E343" s="34"/>
      <c r="F343" s="34"/>
      <c r="G343" s="35" t="s">
        <v>49</v>
      </c>
      <c r="H343" s="36" t="n">
        <v>6</v>
      </c>
      <c r="I343" s="36"/>
      <c r="J343" s="37"/>
      <c r="K343" s="37" t="n">
        <f aca="false">IF(AND(H343= "",I343= ""), 0, ROUND(ROUND(J343, 2) * ROUND(IF(I343="",H343,I343),  0), 2))</f>
        <v>0</v>
      </c>
      <c r="L343" s="7"/>
      <c r="N343" s="38" t="n">
        <v>0.2</v>
      </c>
      <c r="R343" s="7" t="n">
        <v>1384</v>
      </c>
    </row>
    <row r="344" customFormat="false" ht="15" hidden="true" customHeight="false" outlineLevel="0" collapsed="false">
      <c r="A344" s="20" t="s">
        <v>50</v>
      </c>
    </row>
    <row r="345" customFormat="false" ht="15" hidden="true" customHeight="false" outlineLevel="0" collapsed="false">
      <c r="A345" s="20" t="s">
        <v>51</v>
      </c>
    </row>
    <row r="346" customFormat="false" ht="15" hidden="false" customHeight="true" outlineLevel="0" collapsed="false">
      <c r="A346" s="7" t="n">
        <v>9</v>
      </c>
      <c r="B346" s="33" t="s">
        <v>197</v>
      </c>
      <c r="C346" s="33"/>
      <c r="D346" s="34" t="s">
        <v>198</v>
      </c>
      <c r="E346" s="34"/>
      <c r="F346" s="34"/>
      <c r="G346" s="35" t="s">
        <v>86</v>
      </c>
      <c r="H346" s="51" t="n">
        <v>15</v>
      </c>
      <c r="I346" s="51"/>
      <c r="J346" s="37"/>
      <c r="K346" s="37" t="n">
        <f aca="false">IF(AND(H346= "",I346= ""), 0, ROUND(ROUND(J346, 2) * ROUND(IF(I346="",H346,I346),  2), 2))</f>
        <v>0</v>
      </c>
      <c r="L346" s="7"/>
      <c r="N346" s="38" t="n">
        <v>0.2</v>
      </c>
      <c r="R346" s="7" t="n">
        <v>1384</v>
      </c>
    </row>
    <row r="347" customFormat="false" ht="15" hidden="true" customHeight="false" outlineLevel="0" collapsed="false">
      <c r="A347" s="20" t="s">
        <v>50</v>
      </c>
    </row>
    <row r="348" customFormat="false" ht="15" hidden="true" customHeight="false" outlineLevel="0" collapsed="false">
      <c r="A348" s="20" t="s">
        <v>50</v>
      </c>
    </row>
    <row r="349" customFormat="false" ht="15" hidden="true" customHeight="false" outlineLevel="0" collapsed="false">
      <c r="A349" s="20" t="s">
        <v>50</v>
      </c>
    </row>
    <row r="350" customFormat="false" ht="15" hidden="true" customHeight="false" outlineLevel="0" collapsed="false">
      <c r="A350" s="20" t="s">
        <v>50</v>
      </c>
    </row>
    <row r="351" customFormat="false" ht="15" hidden="true" customHeight="false" outlineLevel="0" collapsed="false">
      <c r="A351" s="20" t="s">
        <v>50</v>
      </c>
    </row>
    <row r="352" customFormat="false" ht="15" hidden="true" customHeight="false" outlineLevel="0" collapsed="false">
      <c r="A352" s="20" t="s">
        <v>51</v>
      </c>
    </row>
    <row r="353" customFormat="false" ht="15" hidden="false" customHeight="true" outlineLevel="0" collapsed="false">
      <c r="A353" s="7" t="n">
        <v>9</v>
      </c>
      <c r="B353" s="33" t="s">
        <v>199</v>
      </c>
      <c r="C353" s="33"/>
      <c r="D353" s="34" t="s">
        <v>200</v>
      </c>
      <c r="E353" s="34"/>
      <c r="F353" s="34"/>
      <c r="G353" s="35" t="s">
        <v>86</v>
      </c>
      <c r="H353" s="51" t="n">
        <v>10</v>
      </c>
      <c r="I353" s="51"/>
      <c r="J353" s="37"/>
      <c r="K353" s="37" t="n">
        <f aca="false">IF(AND(H353= "",I353= ""), 0, ROUND(ROUND(J353, 2) * ROUND(IF(I353="",H353,I353),  2), 2))</f>
        <v>0</v>
      </c>
      <c r="L353" s="7"/>
      <c r="N353" s="38" t="n">
        <v>0.2</v>
      </c>
      <c r="R353" s="7" t="n">
        <v>1384</v>
      </c>
    </row>
    <row r="354" customFormat="false" ht="15" hidden="true" customHeight="false" outlineLevel="0" collapsed="false">
      <c r="A354" s="20" t="s">
        <v>50</v>
      </c>
    </row>
    <row r="355" customFormat="false" ht="15" hidden="true" customHeight="false" outlineLevel="0" collapsed="false">
      <c r="A355" s="20" t="s">
        <v>50</v>
      </c>
    </row>
    <row r="356" customFormat="false" ht="15" hidden="true" customHeight="false" outlineLevel="0" collapsed="false">
      <c r="A356" s="20" t="s">
        <v>50</v>
      </c>
    </row>
    <row r="357" customFormat="false" ht="15" hidden="true" customHeight="false" outlineLevel="0" collapsed="false">
      <c r="A357" s="20" t="s">
        <v>50</v>
      </c>
    </row>
    <row r="358" customFormat="false" ht="15" hidden="true" customHeight="false" outlineLevel="0" collapsed="false">
      <c r="A358" s="20" t="s">
        <v>50</v>
      </c>
    </row>
    <row r="359" customFormat="false" ht="15" hidden="true" customHeight="false" outlineLevel="0" collapsed="false">
      <c r="A359" s="20" t="s">
        <v>51</v>
      </c>
    </row>
    <row r="360" customFormat="false" ht="15" hidden="false" customHeight="true" outlineLevel="0" collapsed="false">
      <c r="A360" s="7" t="n">
        <v>9</v>
      </c>
      <c r="B360" s="33" t="s">
        <v>201</v>
      </c>
      <c r="C360" s="33"/>
      <c r="D360" s="34" t="s">
        <v>202</v>
      </c>
      <c r="E360" s="34"/>
      <c r="F360" s="34"/>
      <c r="G360" s="35" t="s">
        <v>49</v>
      </c>
      <c r="H360" s="36" t="n">
        <v>1</v>
      </c>
      <c r="I360" s="36"/>
      <c r="J360" s="37"/>
      <c r="K360" s="37" t="n">
        <f aca="false">IF(AND(H360= "",I360= ""), 0, ROUND(ROUND(J360, 2) * ROUND(IF(I360="",H360,I360),  0), 2))</f>
        <v>0</v>
      </c>
      <c r="L360" s="7"/>
      <c r="N360" s="38" t="n">
        <v>0.2</v>
      </c>
      <c r="R360" s="7" t="n">
        <v>1384</v>
      </c>
    </row>
    <row r="361" customFormat="false" ht="15" hidden="true" customHeight="false" outlineLevel="0" collapsed="false">
      <c r="A361" s="20" t="s">
        <v>50</v>
      </c>
    </row>
    <row r="362" customFormat="false" ht="15" hidden="true" customHeight="false" outlineLevel="0" collapsed="false">
      <c r="A362" s="20" t="s">
        <v>51</v>
      </c>
    </row>
    <row r="363" customFormat="false" ht="15" hidden="false" customHeight="true" outlineLevel="0" collapsed="false">
      <c r="A363" s="7" t="n">
        <v>9</v>
      </c>
      <c r="B363" s="33" t="s">
        <v>203</v>
      </c>
      <c r="C363" s="33"/>
      <c r="D363" s="34" t="s">
        <v>204</v>
      </c>
      <c r="E363" s="34"/>
      <c r="F363" s="34"/>
      <c r="G363" s="35" t="s">
        <v>49</v>
      </c>
      <c r="H363" s="36" t="n">
        <v>1</v>
      </c>
      <c r="I363" s="36"/>
      <c r="J363" s="37"/>
      <c r="K363" s="37" t="n">
        <f aca="false">IF(AND(H363= "",I363= ""), 0, ROUND(ROUND(J363, 2) * ROUND(IF(I363="",H363,I363),  0), 2))</f>
        <v>0</v>
      </c>
      <c r="L363" s="7"/>
      <c r="N363" s="38" t="n">
        <v>0.2</v>
      </c>
      <c r="R363" s="7" t="n">
        <v>1384</v>
      </c>
    </row>
    <row r="364" customFormat="false" ht="15" hidden="true" customHeight="false" outlineLevel="0" collapsed="false">
      <c r="A364" s="20" t="s">
        <v>50</v>
      </c>
    </row>
    <row r="365" customFormat="false" ht="15" hidden="true" customHeight="false" outlineLevel="0" collapsed="false">
      <c r="A365" s="20" t="s">
        <v>51</v>
      </c>
    </row>
    <row r="366" customFormat="false" ht="15" hidden="false" customHeight="true" outlineLevel="0" collapsed="false">
      <c r="A366" s="7" t="n">
        <v>9</v>
      </c>
      <c r="B366" s="33" t="s">
        <v>205</v>
      </c>
      <c r="C366" s="33"/>
      <c r="D366" s="34" t="s">
        <v>206</v>
      </c>
      <c r="E366" s="34"/>
      <c r="F366" s="34"/>
      <c r="G366" s="35" t="s">
        <v>49</v>
      </c>
      <c r="H366" s="36" t="n">
        <v>12</v>
      </c>
      <c r="I366" s="36"/>
      <c r="J366" s="37"/>
      <c r="K366" s="37" t="n">
        <f aca="false">IF(AND(H366= "",I366= ""), 0, ROUND(ROUND(J366, 2) * ROUND(IF(I366="",H366,I366),  0), 2))</f>
        <v>0</v>
      </c>
      <c r="L366" s="7"/>
      <c r="N366" s="38" t="n">
        <v>0.2</v>
      </c>
      <c r="R366" s="7" t="n">
        <v>1384</v>
      </c>
    </row>
    <row r="367" customFormat="false" ht="15" hidden="true" customHeight="false" outlineLevel="0" collapsed="false">
      <c r="A367" s="20" t="s">
        <v>50</v>
      </c>
    </row>
    <row r="368" customFormat="false" ht="15" hidden="true" customHeight="false" outlineLevel="0" collapsed="false">
      <c r="A368" s="20" t="s">
        <v>51</v>
      </c>
    </row>
    <row r="369" customFormat="false" ht="15" hidden="false" customHeight="true" outlineLevel="0" collapsed="false">
      <c r="A369" s="7" t="n">
        <v>9</v>
      </c>
      <c r="B369" s="33" t="s">
        <v>207</v>
      </c>
      <c r="C369" s="33"/>
      <c r="D369" s="34" t="s">
        <v>208</v>
      </c>
      <c r="E369" s="34"/>
      <c r="F369" s="34"/>
      <c r="G369" s="35" t="s">
        <v>49</v>
      </c>
      <c r="H369" s="36" t="n">
        <v>1</v>
      </c>
      <c r="I369" s="36"/>
      <c r="J369" s="37"/>
      <c r="K369" s="37" t="n">
        <f aca="false">IF(AND(H369= "",I369= ""), 0, ROUND(ROUND(J369, 2) * ROUND(IF(I369="",H369,I369),  0), 2))</f>
        <v>0</v>
      </c>
      <c r="L369" s="7"/>
      <c r="N369" s="38" t="n">
        <v>0.2</v>
      </c>
      <c r="R369" s="7" t="n">
        <v>1384</v>
      </c>
    </row>
    <row r="370" customFormat="false" ht="15" hidden="true" customHeight="false" outlineLevel="0" collapsed="false">
      <c r="A370" s="20" t="s">
        <v>50</v>
      </c>
    </row>
    <row r="371" customFormat="false" ht="15" hidden="true" customHeight="false" outlineLevel="0" collapsed="false">
      <c r="A371" s="20" t="s">
        <v>51</v>
      </c>
    </row>
    <row r="372" customFormat="false" ht="15" hidden="false" customHeight="true" outlineLevel="0" collapsed="false">
      <c r="A372" s="7" t="n">
        <v>9</v>
      </c>
      <c r="B372" s="33" t="s">
        <v>209</v>
      </c>
      <c r="C372" s="33"/>
      <c r="D372" s="34" t="s">
        <v>210</v>
      </c>
      <c r="E372" s="34"/>
      <c r="F372" s="34"/>
      <c r="G372" s="35" t="s">
        <v>14</v>
      </c>
      <c r="H372" s="36" t="n">
        <v>140</v>
      </c>
      <c r="I372" s="36"/>
      <c r="J372" s="37"/>
      <c r="K372" s="37" t="n">
        <f aca="false">IF(AND(H372= "",I372= ""), 0, ROUND(ROUND(J372, 2) * ROUND(IF(I372="",H372,I372),  0), 2))</f>
        <v>0</v>
      </c>
      <c r="L372" s="7"/>
      <c r="N372" s="38" t="n">
        <v>0.2</v>
      </c>
      <c r="R372" s="7" t="n">
        <v>1384</v>
      </c>
    </row>
    <row r="373" customFormat="false" ht="15" hidden="true" customHeight="false" outlineLevel="0" collapsed="false">
      <c r="A373" s="20" t="s">
        <v>50</v>
      </c>
    </row>
    <row r="374" customFormat="false" ht="15" hidden="true" customHeight="false" outlineLevel="0" collapsed="false">
      <c r="A374" s="20" t="s">
        <v>51</v>
      </c>
    </row>
    <row r="375" customFormat="false" ht="15" hidden="false" customHeight="true" outlineLevel="0" collapsed="false">
      <c r="A375" s="7" t="n">
        <v>9</v>
      </c>
      <c r="B375" s="33" t="s">
        <v>211</v>
      </c>
      <c r="C375" s="33"/>
      <c r="D375" s="34" t="s">
        <v>212</v>
      </c>
      <c r="E375" s="34"/>
      <c r="F375" s="34"/>
      <c r="G375" s="35" t="s">
        <v>14</v>
      </c>
      <c r="H375" s="36" t="n">
        <v>1</v>
      </c>
      <c r="I375" s="36"/>
      <c r="J375" s="37"/>
      <c r="K375" s="37" t="n">
        <f aca="false">IF(AND(H375= "",I375= ""), 0, ROUND(ROUND(J375, 2) * ROUND(IF(I375="",H375,I375),  0), 2))</f>
        <v>0</v>
      </c>
      <c r="L375" s="7"/>
      <c r="N375" s="38" t="n">
        <v>0.2</v>
      </c>
      <c r="R375" s="7" t="n">
        <v>1384</v>
      </c>
    </row>
    <row r="376" customFormat="false" ht="15" hidden="true" customHeight="false" outlineLevel="0" collapsed="false">
      <c r="A376" s="20" t="s">
        <v>50</v>
      </c>
    </row>
    <row r="377" customFormat="false" ht="15" hidden="true" customHeight="false" outlineLevel="0" collapsed="false">
      <c r="A377" s="20" t="s">
        <v>50</v>
      </c>
    </row>
    <row r="378" customFormat="false" ht="15" hidden="true" customHeight="false" outlineLevel="0" collapsed="false">
      <c r="A378" s="20" t="s">
        <v>51</v>
      </c>
    </row>
    <row r="379" customFormat="false" ht="15" hidden="false" customHeight="true" outlineLevel="0" collapsed="false">
      <c r="A379" s="7" t="n">
        <v>9</v>
      </c>
      <c r="B379" s="33" t="s">
        <v>213</v>
      </c>
      <c r="C379" s="33"/>
      <c r="D379" s="34" t="s">
        <v>214</v>
      </c>
      <c r="E379" s="34"/>
      <c r="F379" s="34"/>
      <c r="G379" s="35" t="s">
        <v>49</v>
      </c>
      <c r="H379" s="36" t="n">
        <v>20</v>
      </c>
      <c r="I379" s="36"/>
      <c r="J379" s="37"/>
      <c r="K379" s="37" t="n">
        <f aca="false">IF(AND(H379= "",I379= ""), 0, ROUND(ROUND(J379, 2) * ROUND(IF(I379="",H379,I379),  0), 2))</f>
        <v>0</v>
      </c>
      <c r="L379" s="7"/>
      <c r="N379" s="38" t="n">
        <v>0.2</v>
      </c>
      <c r="R379" s="7" t="n">
        <v>1384</v>
      </c>
    </row>
    <row r="380" customFormat="false" ht="15" hidden="true" customHeight="false" outlineLevel="0" collapsed="false">
      <c r="A380" s="20" t="s">
        <v>50</v>
      </c>
    </row>
    <row r="381" customFormat="false" ht="15" hidden="true" customHeight="false" outlineLevel="0" collapsed="false">
      <c r="A381" s="20" t="s">
        <v>51</v>
      </c>
    </row>
    <row r="382" customFormat="false" ht="15" hidden="false" customHeight="true" outlineLevel="0" collapsed="false">
      <c r="A382" s="7" t="n">
        <v>9</v>
      </c>
      <c r="B382" s="33" t="s">
        <v>215</v>
      </c>
      <c r="C382" s="33"/>
      <c r="D382" s="34" t="s">
        <v>150</v>
      </c>
      <c r="E382" s="34"/>
      <c r="F382" s="34"/>
      <c r="G382" s="35" t="s">
        <v>49</v>
      </c>
      <c r="H382" s="36" t="n">
        <v>172</v>
      </c>
      <c r="I382" s="36"/>
      <c r="J382" s="37"/>
      <c r="K382" s="37" t="n">
        <f aca="false">IF(AND(H382= "",I382= ""), 0, ROUND(ROUND(J382, 2) * ROUND(IF(I382="",H382,I382),  0), 2))</f>
        <v>0</v>
      </c>
      <c r="L382" s="7"/>
      <c r="N382" s="38" t="n">
        <v>0.2</v>
      </c>
      <c r="R382" s="7" t="n">
        <v>1384</v>
      </c>
    </row>
    <row r="383" customFormat="false" ht="15" hidden="true" customHeight="false" outlineLevel="0" collapsed="false">
      <c r="A383" s="20" t="s">
        <v>50</v>
      </c>
    </row>
    <row r="384" customFormat="false" ht="15" hidden="true" customHeight="false" outlineLevel="0" collapsed="false">
      <c r="A384" s="20" t="s">
        <v>51</v>
      </c>
    </row>
    <row r="385" customFormat="false" ht="15" hidden="false" customHeight="true" outlineLevel="0" collapsed="false">
      <c r="A385" s="7" t="n">
        <v>9</v>
      </c>
      <c r="B385" s="33" t="s">
        <v>216</v>
      </c>
      <c r="C385" s="33"/>
      <c r="D385" s="34" t="s">
        <v>217</v>
      </c>
      <c r="E385" s="34"/>
      <c r="F385" s="34"/>
      <c r="G385" s="35" t="s">
        <v>218</v>
      </c>
      <c r="H385" s="51" t="n">
        <v>20</v>
      </c>
      <c r="I385" s="51"/>
      <c r="J385" s="37"/>
      <c r="K385" s="37" t="n">
        <f aca="false">IF(AND(H385= "",I385= ""), 0, ROUND(ROUND(J385, 2) * ROUND(IF(I385="",H385,I385),  2), 2))</f>
        <v>0</v>
      </c>
      <c r="L385" s="7"/>
      <c r="N385" s="38" t="n">
        <v>0.2</v>
      </c>
      <c r="R385" s="7" t="n">
        <v>1384</v>
      </c>
    </row>
    <row r="386" customFormat="false" ht="15" hidden="true" customHeight="false" outlineLevel="0" collapsed="false">
      <c r="A386" s="20" t="s">
        <v>50</v>
      </c>
    </row>
    <row r="387" customFormat="false" ht="15" hidden="true" customHeight="false" outlineLevel="0" collapsed="false">
      <c r="A387" s="20" t="s">
        <v>51</v>
      </c>
    </row>
    <row r="388" customFormat="false" ht="15" hidden="false" customHeight="true" outlineLevel="0" collapsed="false">
      <c r="A388" s="7" t="n">
        <v>9</v>
      </c>
      <c r="B388" s="33" t="s">
        <v>219</v>
      </c>
      <c r="C388" s="33"/>
      <c r="D388" s="34" t="s">
        <v>220</v>
      </c>
      <c r="E388" s="34"/>
      <c r="F388" s="34"/>
      <c r="G388" s="35" t="s">
        <v>49</v>
      </c>
      <c r="H388" s="36" t="n">
        <v>1</v>
      </c>
      <c r="I388" s="36"/>
      <c r="J388" s="37"/>
      <c r="K388" s="37" t="n">
        <f aca="false">IF(AND(H388= "",I388= ""), 0, ROUND(ROUND(J388, 2) * ROUND(IF(I388="",H388,I388),  0), 2))</f>
        <v>0</v>
      </c>
      <c r="L388" s="7"/>
      <c r="N388" s="38" t="n">
        <v>0.2</v>
      </c>
      <c r="R388" s="7" t="n">
        <v>1384</v>
      </c>
    </row>
    <row r="389" customFormat="false" ht="15" hidden="true" customHeight="false" outlineLevel="0" collapsed="false">
      <c r="A389" s="20" t="s">
        <v>50</v>
      </c>
    </row>
    <row r="390" customFormat="false" ht="15" hidden="true" customHeight="false" outlineLevel="0" collapsed="false">
      <c r="A390" s="20" t="s">
        <v>50</v>
      </c>
    </row>
    <row r="391" customFormat="false" ht="15" hidden="true" customHeight="false" outlineLevel="0" collapsed="false">
      <c r="A391" s="20" t="s">
        <v>51</v>
      </c>
    </row>
    <row r="392" customFormat="false" ht="15" hidden="true" customHeight="false" outlineLevel="0" collapsed="false">
      <c r="A392" s="20" t="s">
        <v>132</v>
      </c>
    </row>
    <row r="393" customFormat="false" ht="15" hidden="false" customHeight="true" outlineLevel="0" collapsed="false">
      <c r="A393" s="7" t="n">
        <v>8</v>
      </c>
      <c r="B393" s="33" t="s">
        <v>221</v>
      </c>
      <c r="C393" s="33"/>
      <c r="D393" s="55" t="s">
        <v>222</v>
      </c>
      <c r="E393" s="55"/>
      <c r="F393" s="55"/>
      <c r="K393" s="56"/>
      <c r="L393" s="7"/>
    </row>
    <row r="394" customFormat="false" ht="15" hidden="false" customHeight="true" outlineLevel="0" collapsed="false">
      <c r="A394" s="7" t="n">
        <v>9</v>
      </c>
      <c r="B394" s="33" t="s">
        <v>223</v>
      </c>
      <c r="C394" s="33"/>
      <c r="D394" s="34" t="s">
        <v>224</v>
      </c>
      <c r="E394" s="34"/>
      <c r="F394" s="34"/>
      <c r="G394" s="35" t="s">
        <v>49</v>
      </c>
      <c r="H394" s="36" t="n">
        <v>1</v>
      </c>
      <c r="I394" s="36"/>
      <c r="J394" s="37"/>
      <c r="K394" s="37" t="n">
        <f aca="false">IF(AND(H394= "",I394= ""), 0, ROUND(ROUND(J394, 2) * ROUND(IF(I394="",H394,I394),  0), 2))</f>
        <v>0</v>
      </c>
      <c r="L394" s="7"/>
      <c r="N394" s="38" t="n">
        <v>0.2</v>
      </c>
      <c r="R394" s="7" t="n">
        <v>1384</v>
      </c>
    </row>
    <row r="395" customFormat="false" ht="15" hidden="true" customHeight="false" outlineLevel="0" collapsed="false">
      <c r="A395" s="20" t="s">
        <v>50</v>
      </c>
    </row>
    <row r="396" customFormat="false" ht="15" hidden="true" customHeight="false" outlineLevel="0" collapsed="false">
      <c r="A396" s="20" t="s">
        <v>51</v>
      </c>
    </row>
    <row r="397" customFormat="false" ht="15" hidden="false" customHeight="true" outlineLevel="0" collapsed="false">
      <c r="A397" s="7" t="n">
        <v>9</v>
      </c>
      <c r="B397" s="33" t="s">
        <v>225</v>
      </c>
      <c r="C397" s="33"/>
      <c r="D397" s="34" t="s">
        <v>226</v>
      </c>
      <c r="E397" s="34"/>
      <c r="F397" s="34"/>
      <c r="G397" s="35" t="s">
        <v>14</v>
      </c>
      <c r="H397" s="36" t="n">
        <v>1500</v>
      </c>
      <c r="I397" s="36"/>
      <c r="J397" s="37"/>
      <c r="K397" s="37" t="n">
        <f aca="false">IF(AND(H397= "",I397= ""), 0, ROUND(ROUND(J397, 2) * ROUND(IF(I397="",H397,I397),  0), 2))</f>
        <v>0</v>
      </c>
      <c r="L397" s="7"/>
      <c r="N397" s="38" t="n">
        <v>0.2</v>
      </c>
      <c r="R397" s="7" t="n">
        <v>1384</v>
      </c>
    </row>
    <row r="398" customFormat="false" ht="15" hidden="true" customHeight="false" outlineLevel="0" collapsed="false">
      <c r="A398" s="20" t="s">
        <v>50</v>
      </c>
    </row>
    <row r="399" customFormat="false" ht="15" hidden="true" customHeight="false" outlineLevel="0" collapsed="false">
      <c r="A399" s="20" t="s">
        <v>50</v>
      </c>
    </row>
    <row r="400" customFormat="false" ht="15" hidden="true" customHeight="false" outlineLevel="0" collapsed="false">
      <c r="A400" s="20" t="s">
        <v>51</v>
      </c>
    </row>
    <row r="401" customFormat="false" ht="15" hidden="false" customHeight="true" outlineLevel="0" collapsed="false">
      <c r="A401" s="7" t="n">
        <v>9</v>
      </c>
      <c r="B401" s="33" t="s">
        <v>227</v>
      </c>
      <c r="C401" s="33"/>
      <c r="D401" s="34" t="s">
        <v>212</v>
      </c>
      <c r="E401" s="34"/>
      <c r="F401" s="34"/>
      <c r="G401" s="35" t="s">
        <v>14</v>
      </c>
      <c r="H401" s="36" t="n">
        <v>1</v>
      </c>
      <c r="I401" s="36"/>
      <c r="J401" s="37"/>
      <c r="K401" s="37" t="n">
        <f aca="false">IF(AND(H401= "",I401= ""), 0, ROUND(ROUND(J401, 2) * ROUND(IF(I401="",H401,I401),  0), 2))</f>
        <v>0</v>
      </c>
      <c r="L401" s="7"/>
      <c r="N401" s="38" t="n">
        <v>0.2</v>
      </c>
      <c r="R401" s="7" t="n">
        <v>1384</v>
      </c>
    </row>
    <row r="402" customFormat="false" ht="15" hidden="true" customHeight="false" outlineLevel="0" collapsed="false">
      <c r="A402" s="20" t="s">
        <v>50</v>
      </c>
    </row>
    <row r="403" customFormat="false" ht="15" hidden="true" customHeight="false" outlineLevel="0" collapsed="false">
      <c r="A403" s="20" t="s">
        <v>50</v>
      </c>
    </row>
    <row r="404" customFormat="false" ht="15" hidden="true" customHeight="false" outlineLevel="0" collapsed="false">
      <c r="A404" s="20" t="s">
        <v>51</v>
      </c>
    </row>
    <row r="405" customFormat="false" ht="15" hidden="true" customHeight="false" outlineLevel="0" collapsed="false">
      <c r="A405" s="20" t="s">
        <v>132</v>
      </c>
    </row>
    <row r="406" customFormat="false" ht="15" hidden="false" customHeight="false" outlineLevel="0" collapsed="false">
      <c r="A406" s="20" t="s">
        <v>62</v>
      </c>
      <c r="B406" s="39"/>
      <c r="C406" s="39"/>
      <c r="D406" s="40"/>
      <c r="E406" s="40"/>
      <c r="F406" s="40"/>
      <c r="K406" s="39"/>
    </row>
    <row r="407" customFormat="false" ht="15" hidden="false" customHeight="true" outlineLevel="0" collapsed="false">
      <c r="B407" s="39"/>
      <c r="C407" s="39"/>
      <c r="D407" s="41" t="s">
        <v>190</v>
      </c>
      <c r="E407" s="41"/>
      <c r="F407" s="41"/>
      <c r="G407" s="42"/>
      <c r="H407" s="42"/>
      <c r="I407" s="42"/>
      <c r="J407" s="42"/>
      <c r="K407" s="42"/>
    </row>
    <row r="408" customFormat="false" ht="15" hidden="false" customHeight="false" outlineLevel="0" collapsed="false">
      <c r="B408" s="39"/>
      <c r="C408" s="39"/>
      <c r="D408" s="43"/>
      <c r="E408" s="43"/>
      <c r="F408" s="43"/>
      <c r="G408" s="9"/>
      <c r="H408" s="9"/>
      <c r="I408" s="9"/>
      <c r="J408" s="9"/>
      <c r="K408" s="9"/>
    </row>
    <row r="409" customFormat="false" ht="15" hidden="false" customHeight="true" outlineLevel="0" collapsed="false">
      <c r="B409" s="39"/>
      <c r="C409" s="39"/>
      <c r="D409" s="44" t="s">
        <v>63</v>
      </c>
      <c r="E409" s="44"/>
      <c r="F409" s="44"/>
      <c r="G409" s="45" t="n">
        <f aca="false">SUMIF(L336:L406, IF(L335="","",L335), K336:K406)</f>
        <v>0</v>
      </c>
      <c r="H409" s="45"/>
      <c r="I409" s="45"/>
      <c r="J409" s="45"/>
      <c r="K409" s="45"/>
    </row>
    <row r="410" customFormat="false" ht="15" hidden="true" customHeight="true" outlineLevel="0" collapsed="false">
      <c r="B410" s="39"/>
      <c r="C410" s="39"/>
      <c r="D410" s="46" t="s">
        <v>64</v>
      </c>
      <c r="E410" s="46"/>
      <c r="F410" s="46"/>
      <c r="G410" s="47" t="n">
        <f aca="false">ROUND(SUMIF(L336:L406, IF(L335="","",L335), K336:K406) * 0.2, 2)</f>
        <v>0</v>
      </c>
      <c r="H410" s="47"/>
      <c r="I410" s="47"/>
      <c r="J410" s="47"/>
      <c r="K410" s="47"/>
    </row>
    <row r="411" customFormat="false" ht="15" hidden="true" customHeight="true" outlineLevel="0" collapsed="false">
      <c r="B411" s="39"/>
      <c r="C411" s="39"/>
      <c r="D411" s="44" t="s">
        <v>65</v>
      </c>
      <c r="E411" s="44"/>
      <c r="F411" s="44"/>
      <c r="G411" s="45" t="n">
        <f aca="false">SUM(G409:G410)</f>
        <v>0</v>
      </c>
      <c r="H411" s="45"/>
      <c r="I411" s="45"/>
      <c r="J411" s="45"/>
      <c r="K411" s="45"/>
    </row>
    <row r="412" customFormat="false" ht="15" hidden="false" customHeight="true" outlineLevel="0" collapsed="false">
      <c r="A412" s="7" t="n">
        <v>4</v>
      </c>
      <c r="B412" s="26" t="s">
        <v>228</v>
      </c>
      <c r="C412" s="26"/>
      <c r="D412" s="30" t="s">
        <v>229</v>
      </c>
      <c r="E412" s="30"/>
      <c r="F412" s="30"/>
      <c r="G412" s="31"/>
      <c r="H412" s="31"/>
      <c r="I412" s="31"/>
      <c r="J412" s="31"/>
      <c r="K412" s="32"/>
      <c r="L412" s="7"/>
    </row>
    <row r="413" customFormat="false" ht="15" hidden="false" customHeight="true" outlineLevel="0" collapsed="false">
      <c r="A413" s="7" t="n">
        <v>5</v>
      </c>
      <c r="B413" s="26" t="s">
        <v>230</v>
      </c>
      <c r="C413" s="26"/>
      <c r="D413" s="52" t="s">
        <v>231</v>
      </c>
      <c r="E413" s="52"/>
      <c r="F413" s="52"/>
      <c r="G413" s="53"/>
      <c r="H413" s="53"/>
      <c r="I413" s="53"/>
      <c r="J413" s="53"/>
      <c r="K413" s="54"/>
      <c r="L413" s="7"/>
    </row>
    <row r="414" customFormat="false" ht="15" hidden="false" customHeight="true" outlineLevel="0" collapsed="false">
      <c r="A414" s="7" t="n">
        <v>9</v>
      </c>
      <c r="B414" s="33" t="s">
        <v>232</v>
      </c>
      <c r="C414" s="33"/>
      <c r="D414" s="34" t="s">
        <v>233</v>
      </c>
      <c r="E414" s="34"/>
      <c r="F414" s="34"/>
      <c r="G414" s="35" t="s">
        <v>49</v>
      </c>
      <c r="H414" s="36" t="n">
        <v>1</v>
      </c>
      <c r="I414" s="36"/>
      <c r="J414" s="37"/>
      <c r="K414" s="37" t="n">
        <f aca="false">IF(AND(H414= "",I414= ""), 0, ROUND(ROUND(J414, 2) * ROUND(IF(I414="",H414,I414),  0), 2))</f>
        <v>0</v>
      </c>
      <c r="L414" s="7"/>
      <c r="N414" s="38" t="n">
        <v>0.2</v>
      </c>
      <c r="R414" s="7" t="n">
        <v>1384</v>
      </c>
    </row>
    <row r="415" customFormat="false" ht="15" hidden="true" customHeight="false" outlineLevel="0" collapsed="false">
      <c r="A415" s="20" t="s">
        <v>50</v>
      </c>
    </row>
    <row r="416" customFormat="false" ht="15" hidden="true" customHeight="false" outlineLevel="0" collapsed="false">
      <c r="A416" s="20" t="s">
        <v>50</v>
      </c>
    </row>
    <row r="417" customFormat="false" ht="15" hidden="true" customHeight="false" outlineLevel="0" collapsed="false">
      <c r="A417" s="20" t="s">
        <v>50</v>
      </c>
    </row>
    <row r="418" customFormat="false" ht="15" hidden="true" customHeight="false" outlineLevel="0" collapsed="false">
      <c r="A418" s="20" t="s">
        <v>51</v>
      </c>
    </row>
    <row r="419" customFormat="false" ht="15" hidden="false" customHeight="true" outlineLevel="0" collapsed="false">
      <c r="A419" s="7" t="n">
        <v>9</v>
      </c>
      <c r="B419" s="33" t="s">
        <v>234</v>
      </c>
      <c r="C419" s="33"/>
      <c r="D419" s="34" t="s">
        <v>235</v>
      </c>
      <c r="E419" s="34"/>
      <c r="F419" s="34"/>
      <c r="G419" s="35" t="s">
        <v>14</v>
      </c>
      <c r="H419" s="36" t="n">
        <v>1</v>
      </c>
      <c r="I419" s="36"/>
      <c r="J419" s="37"/>
      <c r="K419" s="37" t="n">
        <f aca="false">IF(AND(H419= "",I419= ""), 0, ROUND(ROUND(J419, 2) * ROUND(IF(I419="",H419,I419),  0), 2))</f>
        <v>0</v>
      </c>
      <c r="L419" s="7"/>
      <c r="N419" s="38" t="n">
        <v>0.2</v>
      </c>
      <c r="R419" s="7" t="n">
        <v>1384</v>
      </c>
    </row>
    <row r="420" customFormat="false" ht="15" hidden="true" customHeight="false" outlineLevel="0" collapsed="false">
      <c r="A420" s="20" t="s">
        <v>50</v>
      </c>
    </row>
    <row r="421" customFormat="false" ht="15" hidden="true" customHeight="false" outlineLevel="0" collapsed="false">
      <c r="A421" s="20" t="s">
        <v>50</v>
      </c>
    </row>
    <row r="422" customFormat="false" ht="15" hidden="true" customHeight="false" outlineLevel="0" collapsed="false">
      <c r="A422" s="20" t="s">
        <v>51</v>
      </c>
    </row>
    <row r="423" customFormat="false" ht="15" hidden="false" customHeight="true" outlineLevel="0" collapsed="false">
      <c r="A423" s="7" t="n">
        <v>9</v>
      </c>
      <c r="B423" s="33" t="s">
        <v>236</v>
      </c>
      <c r="C423" s="33"/>
      <c r="D423" s="34" t="s">
        <v>237</v>
      </c>
      <c r="E423" s="34"/>
      <c r="F423" s="34"/>
      <c r="G423" s="35" t="s">
        <v>14</v>
      </c>
      <c r="H423" s="36" t="n">
        <v>3</v>
      </c>
      <c r="I423" s="36"/>
      <c r="J423" s="37"/>
      <c r="K423" s="37" t="n">
        <f aca="false">IF(AND(H423= "",I423= ""), 0, ROUND(ROUND(J423, 2) * ROUND(IF(I423="",H423,I423),  0), 2))</f>
        <v>0</v>
      </c>
      <c r="L423" s="7"/>
      <c r="N423" s="38" t="n">
        <v>0.2</v>
      </c>
      <c r="R423" s="7" t="n">
        <v>1384</v>
      </c>
    </row>
    <row r="424" customFormat="false" ht="15" hidden="true" customHeight="false" outlineLevel="0" collapsed="false">
      <c r="A424" s="20" t="s">
        <v>50</v>
      </c>
    </row>
    <row r="425" customFormat="false" ht="15" hidden="true" customHeight="false" outlineLevel="0" collapsed="false">
      <c r="A425" s="20" t="s">
        <v>51</v>
      </c>
    </row>
    <row r="426" customFormat="false" ht="15" hidden="false" customHeight="true" outlineLevel="0" collapsed="false">
      <c r="A426" s="7" t="n">
        <v>9</v>
      </c>
      <c r="B426" s="33" t="s">
        <v>238</v>
      </c>
      <c r="C426" s="33"/>
      <c r="D426" s="34" t="s">
        <v>239</v>
      </c>
      <c r="E426" s="34"/>
      <c r="F426" s="34"/>
      <c r="G426" s="35" t="s">
        <v>49</v>
      </c>
      <c r="H426" s="36" t="n">
        <v>1</v>
      </c>
      <c r="I426" s="36"/>
      <c r="J426" s="37"/>
      <c r="K426" s="37" t="n">
        <f aca="false">IF(AND(H426= "",I426= ""), 0, ROUND(ROUND(J426, 2) * ROUND(IF(I426="",H426,I426),  0), 2))</f>
        <v>0</v>
      </c>
      <c r="L426" s="7"/>
      <c r="N426" s="38" t="n">
        <v>0.2</v>
      </c>
      <c r="R426" s="7" t="n">
        <v>1384</v>
      </c>
    </row>
    <row r="427" customFormat="false" ht="15" hidden="true" customHeight="false" outlineLevel="0" collapsed="false">
      <c r="A427" s="20" t="s">
        <v>50</v>
      </c>
    </row>
    <row r="428" customFormat="false" ht="15" hidden="true" customHeight="false" outlineLevel="0" collapsed="false">
      <c r="A428" s="20" t="s">
        <v>51</v>
      </c>
    </row>
    <row r="429" customFormat="false" ht="15" hidden="true" customHeight="false" outlineLevel="0" collapsed="false">
      <c r="A429" s="20" t="s">
        <v>133</v>
      </c>
    </row>
    <row r="430" customFormat="false" ht="15" hidden="false" customHeight="false" outlineLevel="0" collapsed="false">
      <c r="A430" s="20" t="s">
        <v>62</v>
      </c>
      <c r="B430" s="39"/>
      <c r="C430" s="39"/>
      <c r="D430" s="40"/>
      <c r="E430" s="40"/>
      <c r="F430" s="40"/>
      <c r="K430" s="39"/>
    </row>
    <row r="431" customFormat="false" ht="15" hidden="false" customHeight="true" outlineLevel="0" collapsed="false">
      <c r="B431" s="39"/>
      <c r="C431" s="39"/>
      <c r="D431" s="41" t="s">
        <v>229</v>
      </c>
      <c r="E431" s="41"/>
      <c r="F431" s="41"/>
      <c r="G431" s="42"/>
      <c r="H431" s="42"/>
      <c r="I431" s="42"/>
      <c r="J431" s="42"/>
      <c r="K431" s="42"/>
    </row>
    <row r="432" customFormat="false" ht="15" hidden="false" customHeight="false" outlineLevel="0" collapsed="false">
      <c r="B432" s="39"/>
      <c r="C432" s="39"/>
      <c r="D432" s="43"/>
      <c r="E432" s="43"/>
      <c r="F432" s="43"/>
      <c r="G432" s="9"/>
      <c r="H432" s="9"/>
      <c r="I432" s="9"/>
      <c r="J432" s="9"/>
      <c r="K432" s="9"/>
    </row>
    <row r="433" customFormat="false" ht="15" hidden="false" customHeight="true" outlineLevel="0" collapsed="false">
      <c r="B433" s="39"/>
      <c r="C433" s="39"/>
      <c r="D433" s="44" t="s">
        <v>63</v>
      </c>
      <c r="E433" s="44"/>
      <c r="F433" s="44"/>
      <c r="G433" s="45" t="n">
        <f aca="false">SUMIF(L413:L430, IF(L412="","",L412), K413:K430)</f>
        <v>0</v>
      </c>
      <c r="H433" s="45"/>
      <c r="I433" s="45"/>
      <c r="J433" s="45"/>
      <c r="K433" s="45"/>
    </row>
    <row r="434" customFormat="false" ht="15" hidden="true" customHeight="true" outlineLevel="0" collapsed="false">
      <c r="B434" s="39"/>
      <c r="C434" s="39"/>
      <c r="D434" s="46" t="s">
        <v>64</v>
      </c>
      <c r="E434" s="46"/>
      <c r="F434" s="46"/>
      <c r="G434" s="47" t="n">
        <f aca="false">ROUND(SUMIF(L413:L430, IF(L412="","",L412), K413:K430) * 0.2, 2)</f>
        <v>0</v>
      </c>
      <c r="H434" s="47"/>
      <c r="I434" s="47"/>
      <c r="J434" s="47"/>
      <c r="K434" s="47"/>
    </row>
    <row r="435" customFormat="false" ht="15" hidden="true" customHeight="true" outlineLevel="0" collapsed="false">
      <c r="B435" s="39"/>
      <c r="C435" s="39"/>
      <c r="D435" s="44" t="s">
        <v>65</v>
      </c>
      <c r="E435" s="44"/>
      <c r="F435" s="44"/>
      <c r="G435" s="45" t="n">
        <f aca="false">SUM(G433:G434)</f>
        <v>0</v>
      </c>
      <c r="H435" s="45"/>
      <c r="I435" s="45"/>
      <c r="J435" s="45"/>
      <c r="K435" s="45"/>
    </row>
    <row r="436" customFormat="false" ht="15" hidden="false" customHeight="true" outlineLevel="0" collapsed="false">
      <c r="A436" s="7" t="n">
        <v>4</v>
      </c>
      <c r="B436" s="26" t="s">
        <v>240</v>
      </c>
      <c r="C436" s="26"/>
      <c r="D436" s="30" t="s">
        <v>241</v>
      </c>
      <c r="E436" s="30"/>
      <c r="F436" s="30"/>
      <c r="G436" s="31"/>
      <c r="H436" s="31"/>
      <c r="I436" s="31"/>
      <c r="J436" s="31"/>
      <c r="K436" s="32"/>
      <c r="L436" s="7"/>
    </row>
    <row r="437" customFormat="false" ht="15" hidden="false" customHeight="true" outlineLevel="0" collapsed="false">
      <c r="A437" s="7" t="n">
        <v>8</v>
      </c>
      <c r="B437" s="33" t="s">
        <v>242</v>
      </c>
      <c r="C437" s="33"/>
      <c r="D437" s="55" t="s">
        <v>243</v>
      </c>
      <c r="E437" s="55"/>
      <c r="F437" s="55"/>
      <c r="K437" s="56"/>
      <c r="L437" s="7"/>
    </row>
    <row r="438" customFormat="false" ht="15" hidden="true" customHeight="false" outlineLevel="0" collapsed="false">
      <c r="A438" s="20" t="s">
        <v>120</v>
      </c>
    </row>
    <row r="439" customFormat="false" ht="15" hidden="false" customHeight="true" outlineLevel="0" collapsed="false">
      <c r="A439" s="7" t="n">
        <v>9</v>
      </c>
      <c r="B439" s="33" t="s">
        <v>244</v>
      </c>
      <c r="C439" s="33"/>
      <c r="D439" s="34" t="s">
        <v>245</v>
      </c>
      <c r="E439" s="34"/>
      <c r="F439" s="34"/>
      <c r="G439" s="35" t="s">
        <v>49</v>
      </c>
      <c r="H439" s="36" t="n">
        <v>2</v>
      </c>
      <c r="I439" s="36"/>
      <c r="J439" s="37"/>
      <c r="K439" s="37" t="n">
        <f aca="false">IF(AND(H439= "",I439= ""), 0, ROUND(ROUND(J439, 2) * ROUND(IF(I439="",H439,I439),  0), 2))</f>
        <v>0</v>
      </c>
      <c r="L439" s="7"/>
      <c r="N439" s="38" t="n">
        <v>0.2</v>
      </c>
      <c r="R439" s="7" t="n">
        <v>1384</v>
      </c>
    </row>
    <row r="440" customFormat="false" ht="15" hidden="true" customHeight="false" outlineLevel="0" collapsed="false">
      <c r="A440" s="20" t="s">
        <v>50</v>
      </c>
    </row>
    <row r="441" customFormat="false" ht="15" hidden="true" customHeight="false" outlineLevel="0" collapsed="false">
      <c r="A441" s="20" t="s">
        <v>51</v>
      </c>
    </row>
    <row r="442" customFormat="false" ht="15" hidden="false" customHeight="true" outlineLevel="0" collapsed="false">
      <c r="A442" s="7" t="n">
        <v>9</v>
      </c>
      <c r="B442" s="33" t="s">
        <v>246</v>
      </c>
      <c r="C442" s="33"/>
      <c r="D442" s="34" t="s">
        <v>247</v>
      </c>
      <c r="E442" s="34"/>
      <c r="F442" s="34"/>
      <c r="G442" s="35" t="s">
        <v>49</v>
      </c>
      <c r="H442" s="36" t="n">
        <v>3</v>
      </c>
      <c r="I442" s="36"/>
      <c r="J442" s="37"/>
      <c r="K442" s="37" t="n">
        <f aca="false">IF(AND(H442= "",I442= ""), 0, ROUND(ROUND(J442, 2) * ROUND(IF(I442="",H442,I442),  0), 2))</f>
        <v>0</v>
      </c>
      <c r="L442" s="7"/>
      <c r="N442" s="38" t="n">
        <v>0.2</v>
      </c>
      <c r="R442" s="7" t="n">
        <v>1384</v>
      </c>
    </row>
    <row r="443" customFormat="false" ht="15" hidden="true" customHeight="false" outlineLevel="0" collapsed="false">
      <c r="A443" s="20" t="s">
        <v>50</v>
      </c>
    </row>
    <row r="444" customFormat="false" ht="15" hidden="true" customHeight="false" outlineLevel="0" collapsed="false">
      <c r="A444" s="20" t="s">
        <v>51</v>
      </c>
    </row>
    <row r="445" customFormat="false" ht="15" hidden="false" customHeight="true" outlineLevel="0" collapsed="false">
      <c r="A445" s="7" t="n">
        <v>9</v>
      </c>
      <c r="B445" s="33" t="s">
        <v>248</v>
      </c>
      <c r="C445" s="33"/>
      <c r="D445" s="34" t="s">
        <v>249</v>
      </c>
      <c r="E445" s="34"/>
      <c r="F445" s="34"/>
      <c r="G445" s="35" t="s">
        <v>49</v>
      </c>
      <c r="H445" s="36" t="n">
        <v>1</v>
      </c>
      <c r="I445" s="36"/>
      <c r="J445" s="37"/>
      <c r="K445" s="37" t="n">
        <f aca="false">IF(AND(H445= "",I445= ""), 0, ROUND(ROUND(J445, 2) * ROUND(IF(I445="",H445,I445),  0), 2))</f>
        <v>0</v>
      </c>
      <c r="L445" s="7"/>
      <c r="N445" s="38" t="n">
        <v>0.2</v>
      </c>
      <c r="R445" s="7" t="n">
        <v>1384</v>
      </c>
    </row>
    <row r="446" customFormat="false" ht="15" hidden="true" customHeight="false" outlineLevel="0" collapsed="false">
      <c r="A446" s="20" t="s">
        <v>50</v>
      </c>
    </row>
    <row r="447" customFormat="false" ht="15" hidden="true" customHeight="false" outlineLevel="0" collapsed="false">
      <c r="A447" s="20" t="s">
        <v>51</v>
      </c>
    </row>
    <row r="448" customFormat="false" ht="15" hidden="false" customHeight="true" outlineLevel="0" collapsed="false">
      <c r="A448" s="7" t="n">
        <v>9</v>
      </c>
      <c r="B448" s="33" t="s">
        <v>250</v>
      </c>
      <c r="C448" s="33"/>
      <c r="D448" s="34" t="s">
        <v>237</v>
      </c>
      <c r="E448" s="34"/>
      <c r="F448" s="34"/>
      <c r="G448" s="35" t="s">
        <v>14</v>
      </c>
      <c r="H448" s="36" t="n">
        <v>3</v>
      </c>
      <c r="I448" s="36"/>
      <c r="J448" s="37"/>
      <c r="K448" s="37" t="n">
        <f aca="false">IF(AND(H448= "",I448= ""), 0, ROUND(ROUND(J448, 2) * ROUND(IF(I448="",H448,I448),  0), 2))</f>
        <v>0</v>
      </c>
      <c r="L448" s="7"/>
      <c r="N448" s="38" t="n">
        <v>0.2</v>
      </c>
      <c r="R448" s="7" t="n">
        <v>1384</v>
      </c>
    </row>
    <row r="449" customFormat="false" ht="15" hidden="true" customHeight="false" outlineLevel="0" collapsed="false">
      <c r="A449" s="20" t="s">
        <v>50</v>
      </c>
    </row>
    <row r="450" customFormat="false" ht="15" hidden="true" customHeight="false" outlineLevel="0" collapsed="false">
      <c r="A450" s="20" t="s">
        <v>51</v>
      </c>
    </row>
    <row r="451" customFormat="false" ht="15" hidden="false" customHeight="true" outlineLevel="0" collapsed="false">
      <c r="A451" s="7" t="n">
        <v>9</v>
      </c>
      <c r="B451" s="33" t="s">
        <v>251</v>
      </c>
      <c r="C451" s="33"/>
      <c r="D451" s="34" t="s">
        <v>252</v>
      </c>
      <c r="E451" s="34"/>
      <c r="F451" s="34"/>
      <c r="G451" s="35" t="s">
        <v>49</v>
      </c>
      <c r="H451" s="36" t="n">
        <v>1</v>
      </c>
      <c r="I451" s="36"/>
      <c r="J451" s="37"/>
      <c r="K451" s="37" t="n">
        <f aca="false">IF(AND(H451= "",I451= ""), 0, ROUND(ROUND(J451, 2) * ROUND(IF(I451="",H451,I451),  0), 2))</f>
        <v>0</v>
      </c>
      <c r="L451" s="7"/>
      <c r="N451" s="38" t="n">
        <v>0.2</v>
      </c>
      <c r="R451" s="7" t="n">
        <v>1384</v>
      </c>
    </row>
    <row r="452" customFormat="false" ht="15" hidden="true" customHeight="false" outlineLevel="0" collapsed="false">
      <c r="A452" s="20" t="s">
        <v>50</v>
      </c>
    </row>
    <row r="453" customFormat="false" ht="15" hidden="true" customHeight="false" outlineLevel="0" collapsed="false">
      <c r="A453" s="20" t="s">
        <v>51</v>
      </c>
    </row>
    <row r="454" customFormat="false" ht="15" hidden="true" customHeight="false" outlineLevel="0" collapsed="false">
      <c r="A454" s="20" t="s">
        <v>132</v>
      </c>
    </row>
    <row r="455" customFormat="false" ht="15" hidden="false" customHeight="false" outlineLevel="0" collapsed="false">
      <c r="A455" s="20" t="s">
        <v>62</v>
      </c>
      <c r="B455" s="39"/>
      <c r="C455" s="39"/>
      <c r="D455" s="40"/>
      <c r="E455" s="40"/>
      <c r="F455" s="40"/>
      <c r="K455" s="39"/>
    </row>
    <row r="456" customFormat="false" ht="15" hidden="false" customHeight="true" outlineLevel="0" collapsed="false">
      <c r="B456" s="39"/>
      <c r="C456" s="39"/>
      <c r="D456" s="41" t="s">
        <v>241</v>
      </c>
      <c r="E456" s="41"/>
      <c r="F456" s="41"/>
      <c r="G456" s="42"/>
      <c r="H456" s="42"/>
      <c r="I456" s="42"/>
      <c r="J456" s="42"/>
      <c r="K456" s="42"/>
    </row>
    <row r="457" customFormat="false" ht="15" hidden="false" customHeight="false" outlineLevel="0" collapsed="false">
      <c r="B457" s="39"/>
      <c r="C457" s="39"/>
      <c r="D457" s="43"/>
      <c r="E457" s="43"/>
      <c r="F457" s="43"/>
      <c r="G457" s="9"/>
      <c r="H457" s="9"/>
      <c r="I457" s="9"/>
      <c r="J457" s="9"/>
      <c r="K457" s="9"/>
    </row>
    <row r="458" customFormat="false" ht="15" hidden="false" customHeight="true" outlineLevel="0" collapsed="false">
      <c r="B458" s="39"/>
      <c r="C458" s="39"/>
      <c r="D458" s="44" t="s">
        <v>63</v>
      </c>
      <c r="E458" s="44"/>
      <c r="F458" s="44"/>
      <c r="G458" s="45" t="n">
        <f aca="false">SUMIF(L437:L455, IF(L436="","",L436), K437:K455)</f>
        <v>0</v>
      </c>
      <c r="H458" s="45"/>
      <c r="I458" s="45"/>
      <c r="J458" s="45"/>
      <c r="K458" s="45"/>
    </row>
    <row r="459" customFormat="false" ht="15" hidden="true" customHeight="true" outlineLevel="0" collapsed="false">
      <c r="B459" s="39"/>
      <c r="C459" s="39"/>
      <c r="D459" s="46" t="s">
        <v>64</v>
      </c>
      <c r="E459" s="46"/>
      <c r="F459" s="46"/>
      <c r="G459" s="47" t="n">
        <f aca="false">ROUND(SUMIF(L437:L455, IF(L436="","",L436), K437:K455) * 0.2, 2)</f>
        <v>0</v>
      </c>
      <c r="H459" s="47"/>
      <c r="I459" s="47"/>
      <c r="J459" s="47"/>
      <c r="K459" s="47"/>
    </row>
    <row r="460" customFormat="false" ht="15" hidden="true" customHeight="true" outlineLevel="0" collapsed="false">
      <c r="B460" s="39"/>
      <c r="C460" s="39"/>
      <c r="D460" s="44" t="s">
        <v>65</v>
      </c>
      <c r="E460" s="44"/>
      <c r="F460" s="44"/>
      <c r="G460" s="45" t="n">
        <f aca="false">SUM(G458:G459)</f>
        <v>0</v>
      </c>
      <c r="H460" s="45"/>
      <c r="I460" s="45"/>
      <c r="J460" s="45"/>
      <c r="K460" s="45"/>
    </row>
    <row r="461" customFormat="false" ht="15" hidden="false" customHeight="true" outlineLevel="0" collapsed="false">
      <c r="A461" s="7" t="n">
        <v>4</v>
      </c>
      <c r="B461" s="26" t="s">
        <v>253</v>
      </c>
      <c r="C461" s="26"/>
      <c r="D461" s="30" t="s">
        <v>254</v>
      </c>
      <c r="E461" s="30"/>
      <c r="F461" s="30"/>
      <c r="G461" s="31"/>
      <c r="H461" s="31"/>
      <c r="I461" s="31"/>
      <c r="J461" s="31"/>
      <c r="K461" s="32"/>
      <c r="L461" s="7"/>
    </row>
    <row r="462" customFormat="false" ht="15" hidden="false" customHeight="true" outlineLevel="0" collapsed="false">
      <c r="A462" s="7" t="n">
        <v>9</v>
      </c>
      <c r="B462" s="33" t="s">
        <v>255</v>
      </c>
      <c r="C462" s="33"/>
      <c r="D462" s="34" t="s">
        <v>256</v>
      </c>
      <c r="E462" s="34"/>
      <c r="F462" s="34"/>
      <c r="G462" s="35" t="s">
        <v>14</v>
      </c>
      <c r="H462" s="36" t="n">
        <v>1</v>
      </c>
      <c r="I462" s="36"/>
      <c r="J462" s="37"/>
      <c r="K462" s="37" t="n">
        <f aca="false">IF(AND(H462= "",I462= ""), 0, ROUND(ROUND(J462, 2) * ROUND(IF(I462="",H462,I462),  0), 2))</f>
        <v>0</v>
      </c>
      <c r="L462" s="7"/>
      <c r="N462" s="38" t="n">
        <v>0.2</v>
      </c>
      <c r="R462" s="7" t="n">
        <v>1384</v>
      </c>
    </row>
    <row r="463" customFormat="false" ht="15" hidden="true" customHeight="false" outlineLevel="0" collapsed="false">
      <c r="A463" s="20" t="s">
        <v>50</v>
      </c>
    </row>
    <row r="464" customFormat="false" ht="15" hidden="true" customHeight="false" outlineLevel="0" collapsed="false">
      <c r="A464" s="20" t="s">
        <v>50</v>
      </c>
    </row>
    <row r="465" customFormat="false" ht="15" hidden="true" customHeight="false" outlineLevel="0" collapsed="false">
      <c r="A465" s="20" t="s">
        <v>51</v>
      </c>
    </row>
    <row r="466" customFormat="false" ht="15" hidden="false" customHeight="true" outlineLevel="0" collapsed="false">
      <c r="A466" s="7" t="n">
        <v>9</v>
      </c>
      <c r="B466" s="33" t="s">
        <v>257</v>
      </c>
      <c r="C466" s="33"/>
      <c r="D466" s="34" t="s">
        <v>258</v>
      </c>
      <c r="E466" s="34"/>
      <c r="F466" s="34"/>
      <c r="G466" s="35" t="s">
        <v>49</v>
      </c>
      <c r="H466" s="36" t="n">
        <v>1</v>
      </c>
      <c r="I466" s="36"/>
      <c r="J466" s="37"/>
      <c r="K466" s="37" t="n">
        <f aca="false">IF(AND(H466= "",I466= ""), 0, ROUND(ROUND(J466, 2) * ROUND(IF(I466="",H466,I466),  0), 2))</f>
        <v>0</v>
      </c>
      <c r="L466" s="7"/>
      <c r="N466" s="38" t="n">
        <v>0.2</v>
      </c>
      <c r="R466" s="7" t="n">
        <v>1384</v>
      </c>
    </row>
    <row r="467" customFormat="false" ht="15" hidden="true" customHeight="false" outlineLevel="0" collapsed="false">
      <c r="A467" s="20" t="s">
        <v>51</v>
      </c>
    </row>
    <row r="468" customFormat="false" ht="15" hidden="false" customHeight="false" outlineLevel="0" collapsed="false">
      <c r="A468" s="20" t="s">
        <v>62</v>
      </c>
      <c r="B468" s="39"/>
      <c r="C468" s="39"/>
      <c r="D468" s="40"/>
      <c r="E468" s="40"/>
      <c r="F468" s="40"/>
      <c r="K468" s="39"/>
    </row>
    <row r="469" customFormat="false" ht="15" hidden="false" customHeight="true" outlineLevel="0" collapsed="false">
      <c r="B469" s="39"/>
      <c r="C469" s="39"/>
      <c r="D469" s="41" t="s">
        <v>254</v>
      </c>
      <c r="E469" s="41"/>
      <c r="F469" s="41"/>
      <c r="G469" s="42"/>
      <c r="H469" s="42"/>
      <c r="I469" s="42"/>
      <c r="J469" s="42"/>
      <c r="K469" s="42"/>
    </row>
    <row r="470" customFormat="false" ht="15" hidden="false" customHeight="false" outlineLevel="0" collapsed="false">
      <c r="B470" s="39"/>
      <c r="C470" s="39"/>
      <c r="D470" s="43"/>
      <c r="E470" s="43"/>
      <c r="F470" s="43"/>
      <c r="G470" s="9"/>
      <c r="H470" s="9"/>
      <c r="I470" s="9"/>
      <c r="J470" s="9"/>
      <c r="K470" s="9"/>
    </row>
    <row r="471" customFormat="false" ht="15" hidden="false" customHeight="true" outlineLevel="0" collapsed="false">
      <c r="B471" s="39"/>
      <c r="C471" s="39"/>
      <c r="D471" s="44" t="s">
        <v>63</v>
      </c>
      <c r="E471" s="44"/>
      <c r="F471" s="44"/>
      <c r="G471" s="45" t="n">
        <f aca="false">SUMIF(L462:L468, IF(L461="","",L461), K462:K468)</f>
        <v>0</v>
      </c>
      <c r="H471" s="45"/>
      <c r="I471" s="45"/>
      <c r="J471" s="45"/>
      <c r="K471" s="45"/>
    </row>
    <row r="472" customFormat="false" ht="15" hidden="true" customHeight="true" outlineLevel="0" collapsed="false">
      <c r="B472" s="39"/>
      <c r="C472" s="39"/>
      <c r="D472" s="46" t="s">
        <v>64</v>
      </c>
      <c r="E472" s="46"/>
      <c r="F472" s="46"/>
      <c r="G472" s="47" t="n">
        <f aca="false">ROUND(SUMIF(L462:L468, IF(L461="","",L461), K462:K468) * 0.2, 2)</f>
        <v>0</v>
      </c>
      <c r="H472" s="47"/>
      <c r="I472" s="47"/>
      <c r="J472" s="47"/>
      <c r="K472" s="47"/>
    </row>
    <row r="473" customFormat="false" ht="15" hidden="true" customHeight="true" outlineLevel="0" collapsed="false">
      <c r="B473" s="39"/>
      <c r="C473" s="39"/>
      <c r="D473" s="44" t="s">
        <v>65</v>
      </c>
      <c r="E473" s="44"/>
      <c r="F473" s="44"/>
      <c r="G473" s="45" t="n">
        <f aca="false">SUM(G471:G472)</f>
        <v>0</v>
      </c>
      <c r="H473" s="45"/>
      <c r="I473" s="45"/>
      <c r="J473" s="45"/>
      <c r="K473" s="45"/>
    </row>
    <row r="474" customFormat="false" ht="15" hidden="false" customHeight="true" outlineLevel="0" collapsed="false">
      <c r="A474" s="7" t="n">
        <v>4</v>
      </c>
      <c r="B474" s="26" t="s">
        <v>259</v>
      </c>
      <c r="C474" s="26"/>
      <c r="D474" s="30" t="s">
        <v>260</v>
      </c>
      <c r="E474" s="30"/>
      <c r="F474" s="30"/>
      <c r="G474" s="31"/>
      <c r="H474" s="31"/>
      <c r="I474" s="31"/>
      <c r="J474" s="31"/>
      <c r="K474" s="32"/>
      <c r="L474" s="7"/>
    </row>
    <row r="475" customFormat="false" ht="15" hidden="false" customHeight="true" outlineLevel="0" collapsed="false">
      <c r="A475" s="7" t="n">
        <v>9</v>
      </c>
      <c r="B475" s="33" t="s">
        <v>261</v>
      </c>
      <c r="C475" s="33"/>
      <c r="D475" s="34" t="s">
        <v>262</v>
      </c>
      <c r="E475" s="34"/>
      <c r="F475" s="34"/>
      <c r="G475" s="35" t="s">
        <v>49</v>
      </c>
      <c r="H475" s="36" t="n">
        <v>1</v>
      </c>
      <c r="I475" s="36"/>
      <c r="J475" s="37"/>
      <c r="K475" s="37" t="n">
        <f aca="false">IF(AND(H475= "",I475= ""), 0, ROUND(ROUND(J475, 2) * ROUND(IF(I475="",H475,I475),  0), 2))</f>
        <v>0</v>
      </c>
      <c r="L475" s="7"/>
      <c r="N475" s="38" t="n">
        <v>0.2</v>
      </c>
      <c r="R475" s="7" t="n">
        <v>1384</v>
      </c>
    </row>
    <row r="476" customFormat="false" ht="15" hidden="true" customHeight="false" outlineLevel="0" collapsed="false">
      <c r="A476" s="20" t="s">
        <v>50</v>
      </c>
    </row>
    <row r="477" customFormat="false" ht="15" hidden="true" customHeight="false" outlineLevel="0" collapsed="false">
      <c r="A477" s="20" t="s">
        <v>50</v>
      </c>
    </row>
    <row r="478" customFormat="false" ht="15" hidden="true" customHeight="false" outlineLevel="0" collapsed="false">
      <c r="A478" s="20" t="s">
        <v>51</v>
      </c>
    </row>
    <row r="479" customFormat="false" ht="15" hidden="false" customHeight="true" outlineLevel="0" collapsed="false">
      <c r="A479" s="7" t="n">
        <v>9</v>
      </c>
      <c r="B479" s="33" t="s">
        <v>263</v>
      </c>
      <c r="C479" s="33"/>
      <c r="D479" s="34" t="s">
        <v>264</v>
      </c>
      <c r="E479" s="34"/>
      <c r="F479" s="34"/>
      <c r="G479" s="35" t="s">
        <v>14</v>
      </c>
      <c r="H479" s="36" t="n">
        <v>1</v>
      </c>
      <c r="I479" s="36"/>
      <c r="J479" s="37"/>
      <c r="K479" s="37" t="n">
        <f aca="false">IF(AND(H479= "",I479= ""), 0, ROUND(ROUND(J479, 2) * ROUND(IF(I479="",H479,I479),  0), 2))</f>
        <v>0</v>
      </c>
      <c r="L479" s="7"/>
      <c r="N479" s="38" t="n">
        <v>0.2</v>
      </c>
      <c r="R479" s="7" t="n">
        <v>1384</v>
      </c>
    </row>
    <row r="480" customFormat="false" ht="15" hidden="true" customHeight="false" outlineLevel="0" collapsed="false">
      <c r="A480" s="20" t="s">
        <v>50</v>
      </c>
    </row>
    <row r="481" customFormat="false" ht="15" hidden="true" customHeight="false" outlineLevel="0" collapsed="false">
      <c r="A481" s="20" t="s">
        <v>51</v>
      </c>
    </row>
    <row r="482" customFormat="false" ht="15" hidden="false" customHeight="true" outlineLevel="0" collapsed="false">
      <c r="A482" s="7" t="n">
        <v>9</v>
      </c>
      <c r="B482" s="33" t="s">
        <v>265</v>
      </c>
      <c r="C482" s="33"/>
      <c r="D482" s="34" t="s">
        <v>266</v>
      </c>
      <c r="E482" s="34"/>
      <c r="F482" s="34"/>
      <c r="G482" s="35" t="s">
        <v>14</v>
      </c>
      <c r="H482" s="36" t="n">
        <v>1</v>
      </c>
      <c r="I482" s="36"/>
      <c r="J482" s="37"/>
      <c r="K482" s="37" t="n">
        <f aca="false">IF(AND(H482= "",I482= ""), 0, ROUND(ROUND(J482, 2) * ROUND(IF(I482="",H482,I482),  0), 2))</f>
        <v>0</v>
      </c>
      <c r="L482" s="7"/>
      <c r="N482" s="38" t="n">
        <v>0.2</v>
      </c>
      <c r="R482" s="7" t="n">
        <v>1384</v>
      </c>
    </row>
    <row r="483" customFormat="false" ht="15" hidden="true" customHeight="false" outlineLevel="0" collapsed="false">
      <c r="A483" s="20" t="s">
        <v>50</v>
      </c>
    </row>
    <row r="484" customFormat="false" ht="15" hidden="true" customHeight="false" outlineLevel="0" collapsed="false">
      <c r="A484" s="20" t="s">
        <v>51</v>
      </c>
    </row>
    <row r="485" customFormat="false" ht="15" hidden="false" customHeight="true" outlineLevel="0" collapsed="false">
      <c r="A485" s="7" t="n">
        <v>9</v>
      </c>
      <c r="B485" s="33" t="s">
        <v>267</v>
      </c>
      <c r="C485" s="33"/>
      <c r="D485" s="34" t="s">
        <v>268</v>
      </c>
      <c r="E485" s="34"/>
      <c r="F485" s="34"/>
      <c r="G485" s="35" t="s">
        <v>14</v>
      </c>
      <c r="H485" s="36" t="n">
        <v>1</v>
      </c>
      <c r="I485" s="36"/>
      <c r="J485" s="37"/>
      <c r="K485" s="37" t="n">
        <f aca="false">IF(AND(H485= "",I485= ""), 0, ROUND(ROUND(J485, 2) * ROUND(IF(I485="",H485,I485),  0), 2))</f>
        <v>0</v>
      </c>
      <c r="L485" s="7"/>
      <c r="N485" s="38" t="n">
        <v>0.2</v>
      </c>
      <c r="R485" s="7" t="n">
        <v>1384</v>
      </c>
    </row>
    <row r="486" customFormat="false" ht="15" hidden="true" customHeight="false" outlineLevel="0" collapsed="false">
      <c r="A486" s="20" t="s">
        <v>50</v>
      </c>
    </row>
    <row r="487" customFormat="false" ht="15" hidden="true" customHeight="false" outlineLevel="0" collapsed="false">
      <c r="A487" s="20" t="s">
        <v>51</v>
      </c>
    </row>
    <row r="488" customFormat="false" ht="15" hidden="false" customHeight="true" outlineLevel="0" collapsed="false">
      <c r="A488" s="7" t="n">
        <v>9</v>
      </c>
      <c r="B488" s="33" t="s">
        <v>269</v>
      </c>
      <c r="C488" s="33"/>
      <c r="D488" s="34" t="s">
        <v>270</v>
      </c>
      <c r="E488" s="34"/>
      <c r="F488" s="34"/>
      <c r="G488" s="35" t="s">
        <v>14</v>
      </c>
      <c r="H488" s="36" t="n">
        <v>1</v>
      </c>
      <c r="I488" s="36"/>
      <c r="J488" s="37"/>
      <c r="K488" s="37" t="n">
        <f aca="false">IF(AND(H488= "",I488= ""), 0, ROUND(ROUND(J488, 2) * ROUND(IF(I488="",H488,I488),  0), 2))</f>
        <v>0</v>
      </c>
      <c r="L488" s="7"/>
      <c r="N488" s="38" t="n">
        <v>0.2</v>
      </c>
      <c r="R488" s="7" t="n">
        <v>1384</v>
      </c>
    </row>
    <row r="489" customFormat="false" ht="15" hidden="true" customHeight="false" outlineLevel="0" collapsed="false">
      <c r="A489" s="20" t="s">
        <v>50</v>
      </c>
    </row>
    <row r="490" customFormat="false" ht="15" hidden="true" customHeight="false" outlineLevel="0" collapsed="false">
      <c r="A490" s="20" t="s">
        <v>51</v>
      </c>
    </row>
    <row r="491" customFormat="false" ht="15" hidden="false" customHeight="true" outlineLevel="0" collapsed="false">
      <c r="A491" s="7" t="n">
        <v>9</v>
      </c>
      <c r="B491" s="33" t="s">
        <v>271</v>
      </c>
      <c r="C491" s="33"/>
      <c r="D491" s="34" t="s">
        <v>272</v>
      </c>
      <c r="E491" s="34"/>
      <c r="F491" s="34"/>
      <c r="G491" s="35" t="s">
        <v>49</v>
      </c>
      <c r="H491" s="36" t="n">
        <v>1</v>
      </c>
      <c r="I491" s="36"/>
      <c r="J491" s="37"/>
      <c r="K491" s="37" t="n">
        <f aca="false">IF(AND(H491= "",I491= ""), 0, ROUND(ROUND(J491, 2) * ROUND(IF(I491="",H491,I491),  0), 2))</f>
        <v>0</v>
      </c>
      <c r="L491" s="7"/>
      <c r="N491" s="38" t="n">
        <v>0.2</v>
      </c>
      <c r="R491" s="7" t="n">
        <v>1384</v>
      </c>
    </row>
    <row r="492" customFormat="false" ht="15" hidden="true" customHeight="false" outlineLevel="0" collapsed="false">
      <c r="A492" s="20" t="s">
        <v>50</v>
      </c>
    </row>
    <row r="493" customFormat="false" ht="15" hidden="true" customHeight="false" outlineLevel="0" collapsed="false">
      <c r="A493" s="20" t="s">
        <v>51</v>
      </c>
    </row>
    <row r="494" customFormat="false" ht="15" hidden="false" customHeight="true" outlineLevel="0" collapsed="false">
      <c r="A494" s="7" t="n">
        <v>9</v>
      </c>
      <c r="B494" s="33" t="s">
        <v>273</v>
      </c>
      <c r="C494" s="33"/>
      <c r="D494" s="34" t="s">
        <v>274</v>
      </c>
      <c r="E494" s="34"/>
      <c r="F494" s="34"/>
      <c r="G494" s="35" t="s">
        <v>14</v>
      </c>
      <c r="H494" s="36" t="n">
        <v>5</v>
      </c>
      <c r="I494" s="36"/>
      <c r="J494" s="37"/>
      <c r="K494" s="37" t="n">
        <f aca="false">IF(AND(H494= "",I494= ""), 0, ROUND(ROUND(J494, 2) * ROUND(IF(I494="",H494,I494),  0), 2))</f>
        <v>0</v>
      </c>
      <c r="L494" s="7"/>
      <c r="N494" s="38" t="n">
        <v>0.2</v>
      </c>
      <c r="R494" s="7" t="n">
        <v>1384</v>
      </c>
    </row>
    <row r="495" customFormat="false" ht="15" hidden="true" customHeight="false" outlineLevel="0" collapsed="false">
      <c r="A495" s="20" t="s">
        <v>50</v>
      </c>
    </row>
    <row r="496" customFormat="false" ht="15" hidden="true" customHeight="false" outlineLevel="0" collapsed="false">
      <c r="A496" s="20" t="s">
        <v>50</v>
      </c>
    </row>
    <row r="497" customFormat="false" ht="15" hidden="true" customHeight="false" outlineLevel="0" collapsed="false">
      <c r="A497" s="20" t="s">
        <v>51</v>
      </c>
    </row>
    <row r="498" customFormat="false" ht="15" hidden="false" customHeight="true" outlineLevel="0" collapsed="false">
      <c r="A498" s="7" t="n">
        <v>9</v>
      </c>
      <c r="B498" s="33" t="s">
        <v>275</v>
      </c>
      <c r="C498" s="33"/>
      <c r="D498" s="34" t="s">
        <v>276</v>
      </c>
      <c r="E498" s="34"/>
      <c r="F498" s="34"/>
      <c r="G498" s="35" t="s">
        <v>14</v>
      </c>
      <c r="H498" s="36" t="n">
        <v>1</v>
      </c>
      <c r="I498" s="36"/>
      <c r="J498" s="37"/>
      <c r="K498" s="37" t="n">
        <f aca="false">IF(AND(H498= "",I498= ""), 0, ROUND(ROUND(J498, 2) * ROUND(IF(I498="",H498,I498),  0), 2))</f>
        <v>0</v>
      </c>
      <c r="L498" s="7"/>
      <c r="N498" s="38" t="n">
        <v>0.2</v>
      </c>
      <c r="R498" s="7" t="n">
        <v>1384</v>
      </c>
    </row>
    <row r="499" customFormat="false" ht="15" hidden="true" customHeight="false" outlineLevel="0" collapsed="false">
      <c r="A499" s="20" t="s">
        <v>50</v>
      </c>
    </row>
    <row r="500" customFormat="false" ht="15" hidden="true" customHeight="false" outlineLevel="0" collapsed="false">
      <c r="A500" s="20" t="s">
        <v>51</v>
      </c>
    </row>
    <row r="501" customFormat="false" ht="15" hidden="false" customHeight="true" outlineLevel="0" collapsed="false">
      <c r="A501" s="7" t="n">
        <v>9</v>
      </c>
      <c r="B501" s="33" t="s">
        <v>277</v>
      </c>
      <c r="C501" s="33"/>
      <c r="D501" s="34" t="s">
        <v>278</v>
      </c>
      <c r="E501" s="34"/>
      <c r="F501" s="34"/>
      <c r="G501" s="35" t="s">
        <v>14</v>
      </c>
      <c r="H501" s="36" t="n">
        <v>1</v>
      </c>
      <c r="I501" s="36"/>
      <c r="J501" s="37"/>
      <c r="K501" s="37" t="n">
        <f aca="false">IF(AND(H501= "",I501= ""), 0, ROUND(ROUND(J501, 2) * ROUND(IF(I501="",H501,I501),  0), 2))</f>
        <v>0</v>
      </c>
      <c r="L501" s="7"/>
      <c r="N501" s="38" t="n">
        <v>0.2</v>
      </c>
      <c r="R501" s="7" t="n">
        <v>1384</v>
      </c>
    </row>
    <row r="502" customFormat="false" ht="15" hidden="true" customHeight="false" outlineLevel="0" collapsed="false">
      <c r="A502" s="20" t="s">
        <v>50</v>
      </c>
    </row>
    <row r="503" customFormat="false" ht="15" hidden="true" customHeight="false" outlineLevel="0" collapsed="false">
      <c r="A503" s="20" t="s">
        <v>51</v>
      </c>
    </row>
    <row r="504" customFormat="false" ht="15" hidden="false" customHeight="false" outlineLevel="0" collapsed="false">
      <c r="A504" s="20" t="s">
        <v>62</v>
      </c>
      <c r="B504" s="39"/>
      <c r="C504" s="39"/>
      <c r="D504" s="40"/>
      <c r="E504" s="40"/>
      <c r="F504" s="40"/>
      <c r="K504" s="39"/>
    </row>
    <row r="505" customFormat="false" ht="15" hidden="false" customHeight="true" outlineLevel="0" collapsed="false">
      <c r="B505" s="39"/>
      <c r="C505" s="39"/>
      <c r="D505" s="41" t="s">
        <v>260</v>
      </c>
      <c r="E505" s="41"/>
      <c r="F505" s="41"/>
      <c r="G505" s="42"/>
      <c r="H505" s="42"/>
      <c r="I505" s="42"/>
      <c r="J505" s="42"/>
      <c r="K505" s="42"/>
    </row>
    <row r="506" customFormat="false" ht="15" hidden="false" customHeight="false" outlineLevel="0" collapsed="false">
      <c r="B506" s="39"/>
      <c r="C506" s="39"/>
      <c r="D506" s="43"/>
      <c r="E506" s="43"/>
      <c r="F506" s="43"/>
      <c r="G506" s="9"/>
      <c r="H506" s="9"/>
      <c r="I506" s="9"/>
      <c r="J506" s="9"/>
      <c r="K506" s="9"/>
    </row>
    <row r="507" customFormat="false" ht="15" hidden="false" customHeight="true" outlineLevel="0" collapsed="false">
      <c r="B507" s="39"/>
      <c r="C507" s="39"/>
      <c r="D507" s="44" t="s">
        <v>63</v>
      </c>
      <c r="E507" s="44"/>
      <c r="F507" s="44"/>
      <c r="G507" s="45" t="n">
        <f aca="false">SUMIF(L475:L504, IF(L474="","",L474), K475:K504)</f>
        <v>0</v>
      </c>
      <c r="H507" s="45"/>
      <c r="I507" s="45"/>
      <c r="J507" s="45"/>
      <c r="K507" s="45"/>
    </row>
    <row r="508" customFormat="false" ht="15" hidden="true" customHeight="true" outlineLevel="0" collapsed="false">
      <c r="B508" s="39"/>
      <c r="C508" s="39"/>
      <c r="D508" s="46" t="s">
        <v>64</v>
      </c>
      <c r="E508" s="46"/>
      <c r="F508" s="46"/>
      <c r="G508" s="47" t="n">
        <f aca="false">ROUND(SUMIF(L475:L504, IF(L474="","",L474), K475:K504) * 0.2, 2)</f>
        <v>0</v>
      </c>
      <c r="H508" s="47"/>
      <c r="I508" s="47"/>
      <c r="J508" s="47"/>
      <c r="K508" s="47"/>
    </row>
    <row r="509" customFormat="false" ht="15" hidden="true" customHeight="true" outlineLevel="0" collapsed="false">
      <c r="B509" s="39"/>
      <c r="C509" s="39"/>
      <c r="D509" s="44" t="s">
        <v>65</v>
      </c>
      <c r="E509" s="44"/>
      <c r="F509" s="44"/>
      <c r="G509" s="45" t="n">
        <f aca="false">SUM(G507:G508)</f>
        <v>0</v>
      </c>
      <c r="H509" s="45"/>
      <c r="I509" s="45"/>
      <c r="J509" s="45"/>
      <c r="K509" s="45"/>
    </row>
    <row r="510" customFormat="false" ht="15" hidden="false" customHeight="true" outlineLevel="0" collapsed="false">
      <c r="A510" s="7" t="n">
        <v>4</v>
      </c>
      <c r="B510" s="26" t="s">
        <v>279</v>
      </c>
      <c r="C510" s="26"/>
      <c r="D510" s="30" t="s">
        <v>280</v>
      </c>
      <c r="E510" s="30"/>
      <c r="F510" s="30"/>
      <c r="G510" s="31"/>
      <c r="H510" s="31"/>
      <c r="I510" s="31"/>
      <c r="J510" s="31"/>
      <c r="K510" s="32"/>
      <c r="L510" s="7"/>
    </row>
    <row r="511" customFormat="false" ht="15" hidden="false" customHeight="true" outlineLevel="0" collapsed="false">
      <c r="A511" s="7" t="n">
        <v>9</v>
      </c>
      <c r="B511" s="33" t="s">
        <v>281</v>
      </c>
      <c r="C511" s="33"/>
      <c r="D511" s="34" t="s">
        <v>282</v>
      </c>
      <c r="E511" s="34"/>
      <c r="F511" s="34"/>
      <c r="G511" s="35" t="s">
        <v>49</v>
      </c>
      <c r="H511" s="36" t="n">
        <v>1</v>
      </c>
      <c r="I511" s="36"/>
      <c r="J511" s="37"/>
      <c r="K511" s="37" t="n">
        <f aca="false">IF(AND(H511= "",I511= ""), 0, ROUND(ROUND(J511, 2) * ROUND(IF(I511="",H511,I511),  0), 2))</f>
        <v>0</v>
      </c>
      <c r="L511" s="7"/>
      <c r="N511" s="38" t="n">
        <v>0.2</v>
      </c>
      <c r="R511" s="7" t="n">
        <v>1384</v>
      </c>
    </row>
    <row r="512" customFormat="false" ht="15" hidden="true" customHeight="false" outlineLevel="0" collapsed="false">
      <c r="A512" s="20" t="s">
        <v>50</v>
      </c>
    </row>
    <row r="513" customFormat="false" ht="15" hidden="true" customHeight="false" outlineLevel="0" collapsed="false">
      <c r="A513" s="20" t="s">
        <v>51</v>
      </c>
    </row>
    <row r="514" customFormat="false" ht="15" hidden="false" customHeight="true" outlineLevel="0" collapsed="false">
      <c r="A514" s="7" t="n">
        <v>9</v>
      </c>
      <c r="B514" s="33" t="s">
        <v>283</v>
      </c>
      <c r="C514" s="33"/>
      <c r="D514" s="34" t="s">
        <v>284</v>
      </c>
      <c r="E514" s="34"/>
      <c r="F514" s="34"/>
      <c r="G514" s="35" t="s">
        <v>49</v>
      </c>
      <c r="H514" s="36" t="n">
        <v>1</v>
      </c>
      <c r="I514" s="36"/>
      <c r="J514" s="37"/>
      <c r="K514" s="37" t="n">
        <f aca="false">IF(AND(H514= "",I514= ""), 0, ROUND(ROUND(J514, 2) * ROUND(IF(I514="",H514,I514),  0), 2))</f>
        <v>0</v>
      </c>
      <c r="L514" s="7"/>
      <c r="N514" s="38" t="n">
        <v>0.2</v>
      </c>
      <c r="R514" s="7" t="n">
        <v>1384</v>
      </c>
    </row>
    <row r="515" customFormat="false" ht="15" hidden="true" customHeight="false" outlineLevel="0" collapsed="false">
      <c r="A515" s="20" t="s">
        <v>50</v>
      </c>
    </row>
    <row r="516" customFormat="false" ht="15" hidden="true" customHeight="false" outlineLevel="0" collapsed="false">
      <c r="A516" s="20" t="s">
        <v>51</v>
      </c>
    </row>
    <row r="517" customFormat="false" ht="15" hidden="false" customHeight="true" outlineLevel="0" collapsed="false">
      <c r="A517" s="7" t="n">
        <v>9</v>
      </c>
      <c r="B517" s="33" t="s">
        <v>285</v>
      </c>
      <c r="C517" s="33"/>
      <c r="D517" s="34" t="s">
        <v>286</v>
      </c>
      <c r="E517" s="34"/>
      <c r="F517" s="34"/>
      <c r="G517" s="35" t="s">
        <v>49</v>
      </c>
      <c r="H517" s="36" t="n">
        <v>1</v>
      </c>
      <c r="I517" s="36"/>
      <c r="J517" s="37"/>
      <c r="K517" s="37" t="n">
        <f aca="false">IF(AND(H517= "",I517= ""), 0, ROUND(ROUND(J517, 2) * ROUND(IF(I517="",H517,I517),  0), 2))</f>
        <v>0</v>
      </c>
      <c r="L517" s="7"/>
      <c r="N517" s="38" t="n">
        <v>0.2</v>
      </c>
      <c r="R517" s="7" t="n">
        <v>1384</v>
      </c>
    </row>
    <row r="518" customFormat="false" ht="15" hidden="true" customHeight="false" outlineLevel="0" collapsed="false">
      <c r="A518" s="20" t="s">
        <v>50</v>
      </c>
    </row>
    <row r="519" customFormat="false" ht="15" hidden="true" customHeight="false" outlineLevel="0" collapsed="false">
      <c r="A519" s="20" t="s">
        <v>51</v>
      </c>
    </row>
    <row r="520" customFormat="false" ht="15" hidden="false" customHeight="false" outlineLevel="0" collapsed="false">
      <c r="A520" s="20" t="s">
        <v>62</v>
      </c>
      <c r="B520" s="39"/>
      <c r="C520" s="39"/>
      <c r="D520" s="40"/>
      <c r="E520" s="40"/>
      <c r="F520" s="40"/>
      <c r="K520" s="39"/>
    </row>
    <row r="521" customFormat="false" ht="15" hidden="false" customHeight="true" outlineLevel="0" collapsed="false">
      <c r="B521" s="39"/>
      <c r="C521" s="39"/>
      <c r="D521" s="41" t="s">
        <v>280</v>
      </c>
      <c r="E521" s="41"/>
      <c r="F521" s="41"/>
      <c r="G521" s="42"/>
      <c r="H521" s="42"/>
      <c r="I521" s="42"/>
      <c r="J521" s="42"/>
      <c r="K521" s="42"/>
    </row>
    <row r="522" customFormat="false" ht="15" hidden="false" customHeight="false" outlineLevel="0" collapsed="false">
      <c r="B522" s="39"/>
      <c r="C522" s="39"/>
      <c r="D522" s="43"/>
      <c r="E522" s="43"/>
      <c r="F522" s="43"/>
      <c r="G522" s="9"/>
      <c r="H522" s="9"/>
      <c r="I522" s="9"/>
      <c r="J522" s="9"/>
      <c r="K522" s="9"/>
    </row>
    <row r="523" customFormat="false" ht="15" hidden="false" customHeight="true" outlineLevel="0" collapsed="false">
      <c r="B523" s="39"/>
      <c r="C523" s="39"/>
      <c r="D523" s="44" t="s">
        <v>63</v>
      </c>
      <c r="E523" s="44"/>
      <c r="F523" s="44"/>
      <c r="G523" s="45" t="n">
        <f aca="false">SUMIF(L511:L520, IF(L510="","",L510), K511:K520)</f>
        <v>0</v>
      </c>
      <c r="H523" s="45"/>
      <c r="I523" s="45"/>
      <c r="J523" s="45"/>
      <c r="K523" s="45"/>
    </row>
    <row r="524" customFormat="false" ht="15" hidden="true" customHeight="true" outlineLevel="0" collapsed="false">
      <c r="B524" s="39"/>
      <c r="C524" s="39"/>
      <c r="D524" s="46" t="s">
        <v>64</v>
      </c>
      <c r="E524" s="46"/>
      <c r="F524" s="46"/>
      <c r="G524" s="47" t="n">
        <f aca="false">ROUND(SUMIF(L511:L520, IF(L510="","",L510), K511:K520) * 0.2, 2)</f>
        <v>0</v>
      </c>
      <c r="H524" s="47"/>
      <c r="I524" s="47"/>
      <c r="J524" s="47"/>
      <c r="K524" s="47"/>
    </row>
    <row r="525" customFormat="false" ht="15" hidden="true" customHeight="true" outlineLevel="0" collapsed="false">
      <c r="B525" s="39"/>
      <c r="C525" s="39"/>
      <c r="D525" s="44" t="s">
        <v>65</v>
      </c>
      <c r="E525" s="44"/>
      <c r="F525" s="44"/>
      <c r="G525" s="45" t="n">
        <f aca="false">SUM(G523:G524)</f>
        <v>0</v>
      </c>
      <c r="H525" s="45"/>
      <c r="I525" s="45"/>
      <c r="J525" s="45"/>
      <c r="K525" s="45"/>
    </row>
    <row r="526" customFormat="false" ht="15" hidden="false" customHeight="true" outlineLevel="0" collapsed="false">
      <c r="A526" s="7" t="n">
        <v>4</v>
      </c>
      <c r="B526" s="26" t="s">
        <v>287</v>
      </c>
      <c r="C526" s="26"/>
      <c r="D526" s="30" t="s">
        <v>288</v>
      </c>
      <c r="E526" s="30"/>
      <c r="F526" s="30"/>
      <c r="G526" s="31"/>
      <c r="H526" s="31"/>
      <c r="I526" s="31"/>
      <c r="J526" s="31"/>
      <c r="K526" s="32"/>
      <c r="L526" s="7"/>
    </row>
    <row r="527" customFormat="false" ht="15" hidden="false" customHeight="true" outlineLevel="0" collapsed="false">
      <c r="A527" s="7" t="n">
        <v>9</v>
      </c>
      <c r="B527" s="33" t="s">
        <v>289</v>
      </c>
      <c r="C527" s="33"/>
      <c r="D527" s="34" t="s">
        <v>290</v>
      </c>
      <c r="E527" s="34"/>
      <c r="F527" s="34"/>
      <c r="G527" s="35" t="s">
        <v>49</v>
      </c>
      <c r="H527" s="36" t="n">
        <v>1</v>
      </c>
      <c r="I527" s="36"/>
      <c r="J527" s="37"/>
      <c r="K527" s="37" t="n">
        <f aca="false">IF(AND(H527= "",I527= ""), 0, ROUND(ROUND(J527, 2) * ROUND(IF(I527="",H527,I527),  0), 2))</f>
        <v>0</v>
      </c>
      <c r="L527" s="7"/>
      <c r="N527" s="38" t="n">
        <v>0.2</v>
      </c>
      <c r="R527" s="7" t="n">
        <v>1384</v>
      </c>
    </row>
    <row r="528" customFormat="false" ht="15" hidden="true" customHeight="false" outlineLevel="0" collapsed="false">
      <c r="A528" s="20" t="s">
        <v>50</v>
      </c>
    </row>
    <row r="529" customFormat="false" ht="15" hidden="true" customHeight="false" outlineLevel="0" collapsed="false">
      <c r="A529" s="20" t="s">
        <v>50</v>
      </c>
    </row>
    <row r="530" customFormat="false" ht="15" hidden="true" customHeight="false" outlineLevel="0" collapsed="false">
      <c r="A530" s="20" t="s">
        <v>51</v>
      </c>
    </row>
    <row r="531" customFormat="false" ht="15" hidden="false" customHeight="false" outlineLevel="0" collapsed="false">
      <c r="A531" s="20" t="s">
        <v>62</v>
      </c>
      <c r="B531" s="39"/>
      <c r="C531" s="39"/>
      <c r="D531" s="40"/>
      <c r="E531" s="40"/>
      <c r="F531" s="40"/>
      <c r="K531" s="39"/>
    </row>
    <row r="532" customFormat="false" ht="15" hidden="false" customHeight="true" outlineLevel="0" collapsed="false">
      <c r="B532" s="39"/>
      <c r="C532" s="39"/>
      <c r="D532" s="41" t="s">
        <v>288</v>
      </c>
      <c r="E532" s="41"/>
      <c r="F532" s="41"/>
      <c r="G532" s="42"/>
      <c r="H532" s="42"/>
      <c r="I532" s="42"/>
      <c r="J532" s="42"/>
      <c r="K532" s="42"/>
    </row>
    <row r="533" customFormat="false" ht="15" hidden="false" customHeight="false" outlineLevel="0" collapsed="false">
      <c r="B533" s="39"/>
      <c r="C533" s="39"/>
      <c r="D533" s="43"/>
      <c r="E533" s="43"/>
      <c r="F533" s="43"/>
      <c r="G533" s="9"/>
      <c r="H533" s="9"/>
      <c r="I533" s="9"/>
      <c r="J533" s="9"/>
      <c r="K533" s="9"/>
    </row>
    <row r="534" customFormat="false" ht="15" hidden="false" customHeight="true" outlineLevel="0" collapsed="false">
      <c r="B534" s="39"/>
      <c r="C534" s="39"/>
      <c r="D534" s="44" t="s">
        <v>63</v>
      </c>
      <c r="E534" s="44"/>
      <c r="F534" s="44"/>
      <c r="G534" s="45" t="n">
        <f aca="false">SUMIF(L527:L531, IF(L526="","",L526), K527:K531)</f>
        <v>0</v>
      </c>
      <c r="H534" s="45"/>
      <c r="I534" s="45"/>
      <c r="J534" s="45"/>
      <c r="K534" s="45"/>
    </row>
    <row r="535" customFormat="false" ht="15" hidden="true" customHeight="true" outlineLevel="0" collapsed="false">
      <c r="B535" s="39"/>
      <c r="C535" s="39"/>
      <c r="D535" s="46" t="s">
        <v>64</v>
      </c>
      <c r="E535" s="46"/>
      <c r="F535" s="46"/>
      <c r="G535" s="47" t="n">
        <f aca="false">ROUND(SUMIF(L527:L531, IF(L526="","",L526), K527:K531) * 0.2, 2)</f>
        <v>0</v>
      </c>
      <c r="H535" s="47"/>
      <c r="I535" s="47"/>
      <c r="J535" s="47"/>
      <c r="K535" s="47"/>
    </row>
    <row r="536" customFormat="false" ht="15" hidden="true" customHeight="true" outlineLevel="0" collapsed="false">
      <c r="B536" s="39"/>
      <c r="C536" s="39"/>
      <c r="D536" s="44" t="s">
        <v>65</v>
      </c>
      <c r="E536" s="44"/>
      <c r="F536" s="44"/>
      <c r="G536" s="45" t="n">
        <f aca="false">SUM(G534:G535)</f>
        <v>0</v>
      </c>
      <c r="H536" s="45"/>
      <c r="I536" s="45"/>
      <c r="J536" s="45"/>
      <c r="K536" s="45"/>
    </row>
    <row r="537" customFormat="false" ht="15" hidden="false" customHeight="true" outlineLevel="0" collapsed="false">
      <c r="A537" s="7" t="n">
        <v>4</v>
      </c>
      <c r="B537" s="26" t="s">
        <v>291</v>
      </c>
      <c r="C537" s="26"/>
      <c r="D537" s="30" t="s">
        <v>292</v>
      </c>
      <c r="E537" s="30"/>
      <c r="F537" s="30"/>
      <c r="G537" s="31"/>
      <c r="H537" s="31"/>
      <c r="I537" s="31"/>
      <c r="J537" s="31"/>
      <c r="K537" s="32"/>
      <c r="L537" s="7"/>
    </row>
    <row r="538" customFormat="false" ht="15" hidden="true" customHeight="false" outlineLevel="0" collapsed="false">
      <c r="A538" s="20" t="s">
        <v>77</v>
      </c>
    </row>
    <row r="539" customFormat="false" ht="15" hidden="true" customHeight="false" outlineLevel="0" collapsed="false">
      <c r="A539" s="20" t="s">
        <v>77</v>
      </c>
    </row>
    <row r="540" customFormat="false" ht="15" hidden="false" customHeight="true" outlineLevel="0" collapsed="false">
      <c r="A540" s="7" t="n">
        <v>9</v>
      </c>
      <c r="B540" s="33" t="s">
        <v>293</v>
      </c>
      <c r="C540" s="33"/>
      <c r="D540" s="34" t="s">
        <v>294</v>
      </c>
      <c r="E540" s="34"/>
      <c r="F540" s="34"/>
      <c r="G540" s="35" t="s">
        <v>49</v>
      </c>
      <c r="H540" s="36" t="n">
        <v>1</v>
      </c>
      <c r="I540" s="36"/>
      <c r="J540" s="37"/>
      <c r="K540" s="37" t="n">
        <f aca="false">IF(AND(H540= "",I540= ""), 0, ROUND(ROUND(J540, 2) * ROUND(IF(I540="",H540,I540),  0), 2))</f>
        <v>0</v>
      </c>
      <c r="L540" s="7"/>
      <c r="N540" s="38" t="n">
        <v>0.2</v>
      </c>
      <c r="R540" s="7" t="n">
        <v>1384</v>
      </c>
    </row>
    <row r="541" customFormat="false" ht="15" hidden="true" customHeight="false" outlineLevel="0" collapsed="false">
      <c r="A541" s="20" t="s">
        <v>51</v>
      </c>
    </row>
    <row r="542" customFormat="false" ht="15" hidden="false" customHeight="false" outlineLevel="0" collapsed="false">
      <c r="A542" s="20" t="s">
        <v>62</v>
      </c>
      <c r="B542" s="39"/>
      <c r="C542" s="39"/>
      <c r="D542" s="40"/>
      <c r="E542" s="40"/>
      <c r="F542" s="40"/>
      <c r="K542" s="39"/>
    </row>
    <row r="543" customFormat="false" ht="15" hidden="false" customHeight="true" outlineLevel="0" collapsed="false">
      <c r="B543" s="39"/>
      <c r="C543" s="39"/>
      <c r="D543" s="41" t="s">
        <v>292</v>
      </c>
      <c r="E543" s="41"/>
      <c r="F543" s="41"/>
      <c r="G543" s="42"/>
      <c r="H543" s="42"/>
      <c r="I543" s="42"/>
      <c r="J543" s="42"/>
      <c r="K543" s="42"/>
    </row>
    <row r="544" customFormat="false" ht="15" hidden="false" customHeight="false" outlineLevel="0" collapsed="false">
      <c r="B544" s="39"/>
      <c r="C544" s="39"/>
      <c r="D544" s="43"/>
      <c r="E544" s="43"/>
      <c r="F544" s="43"/>
      <c r="G544" s="9"/>
      <c r="H544" s="9"/>
      <c r="I544" s="9"/>
      <c r="J544" s="9"/>
      <c r="K544" s="9"/>
    </row>
    <row r="545" customFormat="false" ht="15" hidden="false" customHeight="true" outlineLevel="0" collapsed="false">
      <c r="B545" s="39"/>
      <c r="C545" s="39"/>
      <c r="D545" s="44" t="s">
        <v>63</v>
      </c>
      <c r="E545" s="44"/>
      <c r="F545" s="44"/>
      <c r="G545" s="45" t="n">
        <f aca="false">SUMIF(L538:L542, IF(L537="","",L537), K538:K542)</f>
        <v>0</v>
      </c>
      <c r="H545" s="45"/>
      <c r="I545" s="45"/>
      <c r="J545" s="45"/>
      <c r="K545" s="45"/>
    </row>
    <row r="546" customFormat="false" ht="15" hidden="true" customHeight="true" outlineLevel="0" collapsed="false">
      <c r="B546" s="39"/>
      <c r="C546" s="39"/>
      <c r="D546" s="46" t="s">
        <v>64</v>
      </c>
      <c r="E546" s="46"/>
      <c r="F546" s="46"/>
      <c r="G546" s="47" t="n">
        <f aca="false">ROUND(SUMIF(L538:L542, IF(L537="","",L537), K538:K542) * 0.2, 2)</f>
        <v>0</v>
      </c>
      <c r="H546" s="47"/>
      <c r="I546" s="47"/>
      <c r="J546" s="47"/>
      <c r="K546" s="47"/>
    </row>
    <row r="547" customFormat="false" ht="15" hidden="true" customHeight="true" outlineLevel="0" collapsed="false">
      <c r="B547" s="39"/>
      <c r="C547" s="39"/>
      <c r="D547" s="44" t="s">
        <v>65</v>
      </c>
      <c r="E547" s="44"/>
      <c r="F547" s="44"/>
      <c r="G547" s="45" t="n">
        <f aca="false">SUM(G545:G546)</f>
        <v>0</v>
      </c>
      <c r="H547" s="45"/>
      <c r="I547" s="45"/>
      <c r="J547" s="45"/>
      <c r="K547" s="45"/>
    </row>
    <row r="548" customFormat="false" ht="15" hidden="false" customHeight="false" outlineLevel="0" collapsed="false">
      <c r="A548" s="20" t="s">
        <v>42</v>
      </c>
      <c r="B548" s="39"/>
      <c r="C548" s="39"/>
      <c r="D548" s="40"/>
      <c r="E548" s="40"/>
      <c r="F548" s="40"/>
      <c r="K548" s="39"/>
    </row>
    <row r="549" customFormat="false" ht="15" hidden="false" customHeight="true" outlineLevel="0" collapsed="false">
      <c r="B549" s="39"/>
      <c r="C549" s="39"/>
      <c r="D549" s="41" t="s">
        <v>44</v>
      </c>
      <c r="E549" s="41"/>
      <c r="F549" s="41"/>
      <c r="G549" s="42"/>
      <c r="H549" s="42"/>
      <c r="I549" s="42"/>
      <c r="J549" s="42"/>
      <c r="K549" s="42"/>
    </row>
    <row r="550" customFormat="false" ht="15" hidden="false" customHeight="false" outlineLevel="0" collapsed="false">
      <c r="B550" s="39"/>
      <c r="C550" s="39"/>
      <c r="D550" s="43"/>
      <c r="E550" s="43"/>
      <c r="F550" s="43"/>
      <c r="G550" s="9"/>
      <c r="H550" s="9"/>
      <c r="I550" s="9"/>
      <c r="J550" s="9"/>
      <c r="K550" s="9"/>
    </row>
    <row r="551" customFormat="false" ht="15" hidden="false" customHeight="true" outlineLevel="0" collapsed="false">
      <c r="B551" s="39"/>
      <c r="C551" s="39"/>
      <c r="D551" s="46" t="s">
        <v>63</v>
      </c>
      <c r="E551" s="46"/>
      <c r="F551" s="46"/>
      <c r="G551" s="47" t="n">
        <f aca="false">SUMIF(L8:L548, IF(L7="","",L7), K8:K548)</f>
        <v>0</v>
      </c>
      <c r="H551" s="47"/>
      <c r="I551" s="47"/>
      <c r="J551" s="47"/>
      <c r="K551" s="47"/>
    </row>
    <row r="552" customFormat="false" ht="15" hidden="false" customHeight="true" outlineLevel="0" collapsed="false">
      <c r="B552" s="39"/>
      <c r="C552" s="39"/>
      <c r="D552" s="46" t="s">
        <v>64</v>
      </c>
      <c r="E552" s="46"/>
      <c r="F552" s="46"/>
      <c r="G552" s="47" t="n">
        <f aca="false">ROUND(SUMIF(L8:L548, IF(L7="","",L7), K8:K548) * 0.2, 2)</f>
        <v>0</v>
      </c>
      <c r="H552" s="47"/>
      <c r="I552" s="47"/>
      <c r="J552" s="47"/>
      <c r="K552" s="47"/>
    </row>
    <row r="553" customFormat="false" ht="15" hidden="false" customHeight="true" outlineLevel="0" collapsed="false">
      <c r="B553" s="39"/>
      <c r="C553" s="39"/>
      <c r="D553" s="44" t="s">
        <v>65</v>
      </c>
      <c r="E553" s="44"/>
      <c r="F553" s="44"/>
      <c r="G553" s="45" t="n">
        <f aca="false">SUM(G551:G552)</f>
        <v>0</v>
      </c>
      <c r="H553" s="45"/>
      <c r="I553" s="45"/>
      <c r="J553" s="45"/>
      <c r="K553" s="45"/>
    </row>
    <row r="554" customFormat="false" ht="31.5" hidden="false" customHeight="true" outlineLevel="0" collapsed="false">
      <c r="B554" s="3"/>
      <c r="C554" s="3"/>
      <c r="D554" s="57" t="s">
        <v>295</v>
      </c>
      <c r="E554" s="57"/>
      <c r="F554" s="57"/>
      <c r="G554" s="57"/>
      <c r="H554" s="57"/>
      <c r="I554" s="57"/>
      <c r="J554" s="57"/>
      <c r="K554" s="57"/>
    </row>
    <row r="556" customFormat="false" ht="15" hidden="false" customHeight="true" outlineLevel="0" collapsed="false">
      <c r="D556" s="58" t="s">
        <v>296</v>
      </c>
      <c r="E556" s="58"/>
      <c r="F556" s="58"/>
      <c r="G556" s="58"/>
      <c r="H556" s="58"/>
      <c r="I556" s="58"/>
      <c r="J556" s="58"/>
      <c r="K556" s="58"/>
    </row>
    <row r="557" customFormat="false" ht="15" hidden="false" customHeight="true" outlineLevel="0" collapsed="false">
      <c r="D557" s="59" t="s">
        <v>297</v>
      </c>
      <c r="E557" s="59"/>
      <c r="F557" s="59"/>
      <c r="G557" s="60" t="n">
        <f aca="false">SUMIF(L9:L540, "", K9:K540)</f>
        <v>0</v>
      </c>
      <c r="H557" s="60"/>
      <c r="I557" s="60"/>
      <c r="J557" s="60"/>
      <c r="K557" s="60"/>
    </row>
    <row r="558" customFormat="false" ht="15" hidden="false" customHeight="true" outlineLevel="0" collapsed="false">
      <c r="D558" s="61" t="s">
        <v>298</v>
      </c>
      <c r="E558" s="61"/>
      <c r="F558" s="61"/>
      <c r="G558" s="62" t="n">
        <f aca="false">SUMIF(L9:L30, "", K9:K30)</f>
        <v>0</v>
      </c>
      <c r="H558" s="62"/>
      <c r="I558" s="62"/>
      <c r="J558" s="62"/>
      <c r="K558" s="62"/>
    </row>
    <row r="559" customFormat="false" ht="15" hidden="false" customHeight="true" outlineLevel="0" collapsed="false">
      <c r="D559" s="61" t="s">
        <v>299</v>
      </c>
      <c r="E559" s="61"/>
      <c r="F559" s="61"/>
      <c r="G559" s="62" t="n">
        <f aca="false">SUMIF(L40:L43, "", K40:K43)</f>
        <v>0</v>
      </c>
      <c r="H559" s="62"/>
      <c r="I559" s="62"/>
      <c r="J559" s="62"/>
      <c r="K559" s="62"/>
    </row>
    <row r="560" customFormat="false" ht="15" hidden="false" customHeight="true" outlineLevel="0" collapsed="false">
      <c r="D560" s="61" t="s">
        <v>300</v>
      </c>
      <c r="E560" s="61"/>
      <c r="F560" s="61"/>
      <c r="G560" s="62" t="n">
        <f aca="false">SUMIF(L57:L60, "", K57:K60)</f>
        <v>0</v>
      </c>
      <c r="H560" s="62"/>
      <c r="I560" s="62"/>
      <c r="J560" s="62"/>
      <c r="K560" s="62"/>
    </row>
    <row r="561" customFormat="false" ht="15" hidden="false" customHeight="true" outlineLevel="0" collapsed="false">
      <c r="D561" s="61" t="s">
        <v>301</v>
      </c>
      <c r="E561" s="61"/>
      <c r="F561" s="61"/>
      <c r="G561" s="62" t="n">
        <f aca="false">SUMIF(L74:L76, "", K74:K76)</f>
        <v>0</v>
      </c>
      <c r="H561" s="62"/>
      <c r="I561" s="62"/>
      <c r="J561" s="62"/>
      <c r="K561" s="62"/>
    </row>
    <row r="562" customFormat="false" ht="15" hidden="false" customHeight="true" outlineLevel="0" collapsed="false">
      <c r="D562" s="61" t="s">
        <v>302</v>
      </c>
      <c r="E562" s="61"/>
      <c r="F562" s="61"/>
      <c r="G562" s="62" t="n">
        <f aca="false">SUMIF(L91:L139, "", K91:K139)</f>
        <v>0</v>
      </c>
      <c r="H562" s="62"/>
      <c r="I562" s="62"/>
      <c r="J562" s="62"/>
      <c r="K562" s="62"/>
    </row>
    <row r="563" customFormat="false" ht="15" hidden="false" customHeight="true" outlineLevel="0" collapsed="false">
      <c r="D563" s="61" t="s">
        <v>303</v>
      </c>
      <c r="E563" s="61"/>
      <c r="F563" s="61"/>
      <c r="G563" s="62" t="n">
        <f aca="false">SUMIF(L156:L196, "", K156:K196)</f>
        <v>0</v>
      </c>
      <c r="H563" s="62"/>
      <c r="I563" s="62"/>
      <c r="J563" s="62"/>
      <c r="K563" s="62"/>
    </row>
    <row r="564" customFormat="false" ht="15" hidden="false" customHeight="true" outlineLevel="0" collapsed="false">
      <c r="D564" s="61" t="s">
        <v>304</v>
      </c>
      <c r="E564" s="61"/>
      <c r="F564" s="61"/>
      <c r="G564" s="62" t="n">
        <f aca="false">SUMIF(L225:L233, "", K225:K233)</f>
        <v>0</v>
      </c>
      <c r="H564" s="62"/>
      <c r="I564" s="62"/>
      <c r="J564" s="62"/>
      <c r="K564" s="62"/>
    </row>
    <row r="565" customFormat="false" ht="15" hidden="false" customHeight="true" outlineLevel="0" collapsed="false">
      <c r="D565" s="61" t="s">
        <v>305</v>
      </c>
      <c r="E565" s="61"/>
      <c r="F565" s="61"/>
      <c r="G565" s="62" t="n">
        <f aca="false">SUMIF(L246:L250, "", K246:K250)</f>
        <v>0</v>
      </c>
      <c r="H565" s="62"/>
      <c r="I565" s="62"/>
      <c r="J565" s="62"/>
      <c r="K565" s="62"/>
    </row>
    <row r="566" customFormat="false" ht="15" hidden="false" customHeight="true" outlineLevel="0" collapsed="false">
      <c r="D566" s="61" t="s">
        <v>306</v>
      </c>
      <c r="E566" s="61"/>
      <c r="F566" s="61"/>
      <c r="G566" s="62" t="n">
        <f aca="false">SUMIF(L266:L305, "", K266:K305)</f>
        <v>0</v>
      </c>
      <c r="H566" s="62"/>
      <c r="I566" s="62"/>
      <c r="J566" s="62"/>
      <c r="K566" s="62"/>
    </row>
    <row r="567" customFormat="false" ht="15" hidden="false" customHeight="true" outlineLevel="0" collapsed="false">
      <c r="D567" s="61" t="s">
        <v>307</v>
      </c>
      <c r="E567" s="61"/>
      <c r="F567" s="61"/>
      <c r="G567" s="62" t="n">
        <f aca="false">SUMIF(L316:L326, "", K316:K326)</f>
        <v>0</v>
      </c>
      <c r="H567" s="62"/>
      <c r="I567" s="62"/>
      <c r="J567" s="62"/>
      <c r="K567" s="62"/>
    </row>
    <row r="568" customFormat="false" ht="15" hidden="false" customHeight="true" outlineLevel="0" collapsed="false">
      <c r="D568" s="61" t="s">
        <v>308</v>
      </c>
      <c r="E568" s="61"/>
      <c r="F568" s="61"/>
      <c r="G568" s="62" t="n">
        <f aca="false">SUMIF(L339:L401, "", K339:K401)</f>
        <v>0</v>
      </c>
      <c r="H568" s="62"/>
      <c r="I568" s="62"/>
      <c r="J568" s="62"/>
      <c r="K568" s="62"/>
    </row>
    <row r="569" customFormat="false" ht="15" hidden="false" customHeight="true" outlineLevel="0" collapsed="false">
      <c r="D569" s="61" t="s">
        <v>309</v>
      </c>
      <c r="E569" s="61"/>
      <c r="F569" s="61"/>
      <c r="G569" s="62" t="n">
        <f aca="false">SUMIF(L414:L426, "", K414:K426)</f>
        <v>0</v>
      </c>
      <c r="H569" s="62"/>
      <c r="I569" s="62"/>
      <c r="J569" s="62"/>
      <c r="K569" s="62"/>
    </row>
    <row r="570" customFormat="false" ht="15" hidden="false" customHeight="true" outlineLevel="0" collapsed="false">
      <c r="D570" s="61" t="s">
        <v>310</v>
      </c>
      <c r="E570" s="61"/>
      <c r="F570" s="61"/>
      <c r="G570" s="62" t="n">
        <f aca="false">SUMIF(L439:L451, "", K439:K451)</f>
        <v>0</v>
      </c>
      <c r="H570" s="62"/>
      <c r="I570" s="62"/>
      <c r="J570" s="62"/>
      <c r="K570" s="62"/>
    </row>
    <row r="571" customFormat="false" ht="15" hidden="false" customHeight="true" outlineLevel="0" collapsed="false">
      <c r="D571" s="61" t="s">
        <v>311</v>
      </c>
      <c r="E571" s="61"/>
      <c r="F571" s="61"/>
      <c r="G571" s="62" t="n">
        <f aca="false">SUMIF(L462:L466, "", K462:K466)</f>
        <v>0</v>
      </c>
      <c r="H571" s="62"/>
      <c r="I571" s="62"/>
      <c r="J571" s="62"/>
      <c r="K571" s="62"/>
    </row>
    <row r="572" customFormat="false" ht="15" hidden="false" customHeight="true" outlineLevel="0" collapsed="false">
      <c r="D572" s="61" t="s">
        <v>312</v>
      </c>
      <c r="E572" s="61"/>
      <c r="F572" s="61"/>
      <c r="G572" s="62" t="n">
        <f aca="false">SUMIF(L475:L501, "", K475:K501)</f>
        <v>0</v>
      </c>
      <c r="H572" s="62"/>
      <c r="I572" s="62"/>
      <c r="J572" s="62"/>
      <c r="K572" s="62"/>
    </row>
    <row r="573" customFormat="false" ht="15" hidden="false" customHeight="true" outlineLevel="0" collapsed="false">
      <c r="D573" s="61" t="s">
        <v>313</v>
      </c>
      <c r="E573" s="61"/>
      <c r="F573" s="61"/>
      <c r="G573" s="62" t="n">
        <f aca="false">SUMIF(L511:L517, "", K511:K517)</f>
        <v>0</v>
      </c>
      <c r="H573" s="62"/>
      <c r="I573" s="62"/>
      <c r="J573" s="62"/>
      <c r="K573" s="62"/>
    </row>
    <row r="574" customFormat="false" ht="15" hidden="false" customHeight="true" outlineLevel="0" collapsed="false">
      <c r="D574" s="61" t="s">
        <v>314</v>
      </c>
      <c r="E574" s="61"/>
      <c r="F574" s="61"/>
      <c r="G574" s="62" t="n">
        <f aca="false">SUMIF(L527:L527, "", K527:K527)</f>
        <v>0</v>
      </c>
      <c r="H574" s="62"/>
      <c r="I574" s="62"/>
      <c r="J574" s="62"/>
      <c r="K574" s="62"/>
    </row>
    <row r="575" customFormat="false" ht="15" hidden="false" customHeight="true" outlineLevel="0" collapsed="false">
      <c r="D575" s="61" t="s">
        <v>315</v>
      </c>
      <c r="E575" s="61"/>
      <c r="F575" s="61"/>
      <c r="G575" s="62" t="n">
        <f aca="false">SUMIF(L540:L540, "", K540:K540)</f>
        <v>0</v>
      </c>
      <c r="H575" s="62"/>
      <c r="I575" s="62"/>
      <c r="J575" s="62"/>
      <c r="K575" s="62"/>
    </row>
    <row r="576" customFormat="false" ht="15" hidden="false" customHeight="true" outlineLevel="0" collapsed="false">
      <c r="D576" s="63" t="s">
        <v>316</v>
      </c>
      <c r="E576" s="63"/>
      <c r="F576" s="63"/>
      <c r="G576" s="64"/>
      <c r="H576" s="64"/>
      <c r="I576" s="64"/>
      <c r="J576" s="64"/>
      <c r="K576" s="65"/>
    </row>
    <row r="577" customFormat="false" ht="15" hidden="false" customHeight="false" outlineLevel="0" collapsed="false">
      <c r="D577" s="66"/>
      <c r="E577" s="66"/>
      <c r="F577" s="66"/>
      <c r="G577" s="66"/>
      <c r="H577" s="66"/>
      <c r="I577" s="66"/>
      <c r="J577" s="66"/>
      <c r="K577" s="66"/>
    </row>
    <row r="578" customFormat="false" ht="15" hidden="false" customHeight="true" outlineLevel="0" collapsed="false">
      <c r="A578" s="7"/>
      <c r="D578" s="67" t="s">
        <v>63</v>
      </c>
      <c r="E578" s="67"/>
      <c r="F578" s="67"/>
      <c r="G578" s="68" t="n">
        <f aca="false">SUMIF(L5:L554, IF(L4="","",L4), K5:K554)</f>
        <v>0</v>
      </c>
      <c r="H578" s="68"/>
      <c r="I578" s="68"/>
      <c r="J578" s="68"/>
      <c r="K578" s="68"/>
    </row>
    <row r="579" customFormat="false" ht="15" hidden="false" customHeight="true" outlineLevel="0" collapsed="false">
      <c r="A579" s="7"/>
      <c r="D579" s="67" t="s">
        <v>64</v>
      </c>
      <c r="E579" s="67"/>
      <c r="F579" s="67"/>
      <c r="G579" s="68" t="n">
        <f aca="false">ROUND(SUMIF(L5:L554, IF(L4="","",L4), K5:K554) * 0.2, 2)</f>
        <v>0</v>
      </c>
      <c r="H579" s="68"/>
      <c r="I579" s="68"/>
      <c r="J579" s="68"/>
      <c r="K579" s="68"/>
    </row>
    <row r="580" customFormat="false" ht="15" hidden="false" customHeight="true" outlineLevel="0" collapsed="false">
      <c r="D580" s="69" t="s">
        <v>65</v>
      </c>
      <c r="E580" s="69"/>
      <c r="F580" s="69"/>
      <c r="G580" s="70" t="n">
        <f aca="false">SUM(G578:G579)</f>
        <v>0</v>
      </c>
      <c r="H580" s="70"/>
      <c r="I580" s="70"/>
      <c r="J580" s="70"/>
      <c r="K580" s="70"/>
    </row>
    <row r="581" customFormat="false" ht="15" hidden="false" customHeight="false" outlineLevel="0" collapsed="false">
      <c r="D581" s="71"/>
      <c r="E581" s="71"/>
      <c r="F581" s="71"/>
      <c r="G581" s="71"/>
      <c r="H581" s="71"/>
      <c r="I581" s="71"/>
      <c r="J581" s="71"/>
      <c r="K581" s="71"/>
    </row>
    <row r="582" customFormat="false" ht="15" hidden="false" customHeight="true" outlineLevel="0" collapsed="false">
      <c r="D582" s="72" t="s">
        <v>317</v>
      </c>
      <c r="E582" s="72"/>
      <c r="F582" s="72"/>
      <c r="G582" s="72"/>
      <c r="H582" s="72"/>
      <c r="I582" s="72"/>
      <c r="J582" s="72"/>
      <c r="K582" s="72"/>
    </row>
    <row r="583" customFormat="false" ht="15" hidden="false" customHeight="false" outlineLevel="0" collapsed="false">
      <c r="D583" s="73" t="str">
        <f aca="false">IF(Paramètres!AA2&lt;&gt;"",Paramètres!AA2,"")</f>
        <v>Zéro Euro </v>
      </c>
      <c r="E583" s="73"/>
      <c r="F583" s="73"/>
      <c r="G583" s="73"/>
      <c r="H583" s="73"/>
      <c r="I583" s="73"/>
      <c r="J583" s="73"/>
      <c r="K583" s="73"/>
    </row>
    <row r="584" customFormat="false" ht="15" hidden="false" customHeight="false" outlineLevel="0" collapsed="false">
      <c r="D584" s="73"/>
      <c r="E584" s="73"/>
      <c r="F584" s="73"/>
      <c r="G584" s="73"/>
      <c r="H584" s="73"/>
      <c r="I584" s="73"/>
      <c r="J584" s="73"/>
      <c r="K584" s="73"/>
    </row>
    <row r="585" customFormat="false" ht="56.25" hidden="false" customHeight="true" outlineLevel="0" collapsed="false">
      <c r="G585" s="74" t="s">
        <v>318</v>
      </c>
      <c r="H585" s="74"/>
      <c r="I585" s="74"/>
      <c r="J585" s="74"/>
      <c r="K585" s="74"/>
    </row>
    <row r="587" customFormat="false" ht="15" hidden="false" customHeight="true" outlineLevel="0" collapsed="false">
      <c r="D587" s="8"/>
      <c r="E587" s="8"/>
      <c r="G587" s="75" t="s">
        <v>319</v>
      </c>
      <c r="H587" s="75"/>
      <c r="I587" s="75"/>
      <c r="J587" s="75"/>
      <c r="K587" s="75"/>
    </row>
    <row r="588" customFormat="false" ht="84.75" hidden="false" customHeight="true" outlineLevel="0" collapsed="false">
      <c r="D588" s="8"/>
      <c r="E588" s="8"/>
      <c r="G588" s="75"/>
      <c r="H588" s="75"/>
      <c r="I588" s="75"/>
      <c r="J588" s="75"/>
      <c r="K588" s="75"/>
    </row>
    <row r="589" customFormat="false" ht="15" hidden="false" customHeight="false" outlineLevel="0" collapsed="false">
      <c r="D589" s="76"/>
      <c r="E589" s="76"/>
      <c r="F589" s="76"/>
      <c r="G589" s="76"/>
      <c r="H589" s="76"/>
      <c r="I589" s="76"/>
      <c r="J589" s="76"/>
      <c r="K589" s="76"/>
    </row>
  </sheetData>
  <mergeCells count="388">
    <mergeCell ref="D3:F3"/>
    <mergeCell ref="D4:F4"/>
    <mergeCell ref="D7:F7"/>
    <mergeCell ref="D8:F8"/>
    <mergeCell ref="D9:F9"/>
    <mergeCell ref="D14:F14"/>
    <mergeCell ref="D17:F17"/>
    <mergeCell ref="D20:F20"/>
    <mergeCell ref="D27:F27"/>
    <mergeCell ref="D30:F30"/>
    <mergeCell ref="D33:F33"/>
    <mergeCell ref="D34:F34"/>
    <mergeCell ref="G34:K34"/>
    <mergeCell ref="D35:F35"/>
    <mergeCell ref="G35:K35"/>
    <mergeCell ref="D36:F36"/>
    <mergeCell ref="G36:K36"/>
    <mergeCell ref="D37:F37"/>
    <mergeCell ref="G37:K37"/>
    <mergeCell ref="D38:F38"/>
    <mergeCell ref="G38:K38"/>
    <mergeCell ref="D39:F39"/>
    <mergeCell ref="D40:F40"/>
    <mergeCell ref="D43:F43"/>
    <mergeCell ref="D46:F46"/>
    <mergeCell ref="D47:F47"/>
    <mergeCell ref="G47:K47"/>
    <mergeCell ref="D48:F48"/>
    <mergeCell ref="G48:K48"/>
    <mergeCell ref="D49:F49"/>
    <mergeCell ref="G49:K49"/>
    <mergeCell ref="D50:F50"/>
    <mergeCell ref="G50:K50"/>
    <mergeCell ref="D51:F51"/>
    <mergeCell ref="G51:K51"/>
    <mergeCell ref="D52:F52"/>
    <mergeCell ref="D55:F55"/>
    <mergeCell ref="D57:F57"/>
    <mergeCell ref="D60:F60"/>
    <mergeCell ref="D65:F65"/>
    <mergeCell ref="D66:F66"/>
    <mergeCell ref="G66:K66"/>
    <mergeCell ref="D67:F67"/>
    <mergeCell ref="G67:K67"/>
    <mergeCell ref="D68:F68"/>
    <mergeCell ref="G68:K68"/>
    <mergeCell ref="D69:F69"/>
    <mergeCell ref="G69:K69"/>
    <mergeCell ref="D70:F70"/>
    <mergeCell ref="G70:K70"/>
    <mergeCell ref="D71:F71"/>
    <mergeCell ref="D74:F74"/>
    <mergeCell ref="D76:F76"/>
    <mergeCell ref="D78:F78"/>
    <mergeCell ref="D79:F79"/>
    <mergeCell ref="G79:K79"/>
    <mergeCell ref="D80:F80"/>
    <mergeCell ref="G80:K80"/>
    <mergeCell ref="D81:F81"/>
    <mergeCell ref="G81:K81"/>
    <mergeCell ref="D82:F82"/>
    <mergeCell ref="G82:K82"/>
    <mergeCell ref="D83:F83"/>
    <mergeCell ref="G83:K83"/>
    <mergeCell ref="D84:F84"/>
    <mergeCell ref="D91:F91"/>
    <mergeCell ref="D94:F94"/>
    <mergeCell ref="D98:F98"/>
    <mergeCell ref="D136:F136"/>
    <mergeCell ref="D139:F139"/>
    <mergeCell ref="D142:F142"/>
    <mergeCell ref="D143:F143"/>
    <mergeCell ref="G143:K143"/>
    <mergeCell ref="D144:F144"/>
    <mergeCell ref="G144:K144"/>
    <mergeCell ref="D145:F145"/>
    <mergeCell ref="G145:K145"/>
    <mergeCell ref="D146:F146"/>
    <mergeCell ref="G146:K146"/>
    <mergeCell ref="D147:F147"/>
    <mergeCell ref="G147:K147"/>
    <mergeCell ref="D148:F148"/>
    <mergeCell ref="D152:F152"/>
    <mergeCell ref="D155:F155"/>
    <mergeCell ref="D156:F156"/>
    <mergeCell ref="D159:F159"/>
    <mergeCell ref="D163:F163"/>
    <mergeCell ref="D166:F166"/>
    <mergeCell ref="D169:F169"/>
    <mergeCell ref="D173:F173"/>
    <mergeCell ref="D175:F175"/>
    <mergeCell ref="D180:F180"/>
    <mergeCell ref="D185:F185"/>
    <mergeCell ref="D188:F188"/>
    <mergeCell ref="D193:F193"/>
    <mergeCell ref="D196:F196"/>
    <mergeCell ref="D201:F201"/>
    <mergeCell ref="D202:F202"/>
    <mergeCell ref="G202:K202"/>
    <mergeCell ref="D203:F203"/>
    <mergeCell ref="G203:K203"/>
    <mergeCell ref="D204:F204"/>
    <mergeCell ref="G204:K204"/>
    <mergeCell ref="D205:F205"/>
    <mergeCell ref="G205:K205"/>
    <mergeCell ref="D206:F206"/>
    <mergeCell ref="G206:K206"/>
    <mergeCell ref="D207:F207"/>
    <mergeCell ref="D225:F225"/>
    <mergeCell ref="D229:F229"/>
    <mergeCell ref="D233:F233"/>
    <mergeCell ref="D237:F237"/>
    <mergeCell ref="D238:F238"/>
    <mergeCell ref="G238:K238"/>
    <mergeCell ref="D239:F239"/>
    <mergeCell ref="G239:K239"/>
    <mergeCell ref="D240:F240"/>
    <mergeCell ref="G240:K240"/>
    <mergeCell ref="D241:F241"/>
    <mergeCell ref="G241:K241"/>
    <mergeCell ref="D242:F242"/>
    <mergeCell ref="G242:K242"/>
    <mergeCell ref="D243:F243"/>
    <mergeCell ref="D244:F244"/>
    <mergeCell ref="D246:F246"/>
    <mergeCell ref="D250:F250"/>
    <mergeCell ref="D254:F254"/>
    <mergeCell ref="D255:F255"/>
    <mergeCell ref="G255:K255"/>
    <mergeCell ref="D256:F256"/>
    <mergeCell ref="G256:K256"/>
    <mergeCell ref="D257:F257"/>
    <mergeCell ref="G257:K257"/>
    <mergeCell ref="D258:F258"/>
    <mergeCell ref="G258:K258"/>
    <mergeCell ref="D259:F259"/>
    <mergeCell ref="G259:K259"/>
    <mergeCell ref="D260:F260"/>
    <mergeCell ref="D266:F266"/>
    <mergeCell ref="D269:F269"/>
    <mergeCell ref="D272:F272"/>
    <mergeCell ref="D275:F275"/>
    <mergeCell ref="D278:F278"/>
    <mergeCell ref="D281:F281"/>
    <mergeCell ref="D284:F284"/>
    <mergeCell ref="D287:F287"/>
    <mergeCell ref="D290:F290"/>
    <mergeCell ref="D293:F293"/>
    <mergeCell ref="D296:F296"/>
    <mergeCell ref="D299:F299"/>
    <mergeCell ref="D302:F302"/>
    <mergeCell ref="D305:F305"/>
    <mergeCell ref="D308:F308"/>
    <mergeCell ref="D309:F309"/>
    <mergeCell ref="G309:K309"/>
    <mergeCell ref="D310:F310"/>
    <mergeCell ref="G310:K310"/>
    <mergeCell ref="D311:F311"/>
    <mergeCell ref="G311:K311"/>
    <mergeCell ref="D312:F312"/>
    <mergeCell ref="G312:K312"/>
    <mergeCell ref="D313:F313"/>
    <mergeCell ref="G313:K313"/>
    <mergeCell ref="D314:F314"/>
    <mergeCell ref="D316:F316"/>
    <mergeCell ref="D320:F320"/>
    <mergeCell ref="D323:F323"/>
    <mergeCell ref="D326:F326"/>
    <mergeCell ref="D329:F329"/>
    <mergeCell ref="D330:F330"/>
    <mergeCell ref="G330:K330"/>
    <mergeCell ref="D331:F331"/>
    <mergeCell ref="G331:K331"/>
    <mergeCell ref="D332:F332"/>
    <mergeCell ref="G332:K332"/>
    <mergeCell ref="D333:F333"/>
    <mergeCell ref="G333:K333"/>
    <mergeCell ref="D334:F334"/>
    <mergeCell ref="G334:K334"/>
    <mergeCell ref="D335:F335"/>
    <mergeCell ref="D338:F338"/>
    <mergeCell ref="D339:F339"/>
    <mergeCell ref="D343:F343"/>
    <mergeCell ref="D346:F346"/>
    <mergeCell ref="D353:F353"/>
    <mergeCell ref="D360:F360"/>
    <mergeCell ref="D363:F363"/>
    <mergeCell ref="D366:F366"/>
    <mergeCell ref="D369:F369"/>
    <mergeCell ref="D372:F372"/>
    <mergeCell ref="D375:F375"/>
    <mergeCell ref="D379:F379"/>
    <mergeCell ref="D382:F382"/>
    <mergeCell ref="D385:F385"/>
    <mergeCell ref="D388:F388"/>
    <mergeCell ref="D393:F393"/>
    <mergeCell ref="D394:F394"/>
    <mergeCell ref="D397:F397"/>
    <mergeCell ref="D401:F401"/>
    <mergeCell ref="D406:F406"/>
    <mergeCell ref="D407:F407"/>
    <mergeCell ref="G407:K407"/>
    <mergeCell ref="D408:F408"/>
    <mergeCell ref="G408:K408"/>
    <mergeCell ref="D409:F409"/>
    <mergeCell ref="G409:K409"/>
    <mergeCell ref="D410:F410"/>
    <mergeCell ref="G410:K410"/>
    <mergeCell ref="D411:F411"/>
    <mergeCell ref="G411:K411"/>
    <mergeCell ref="D412:F412"/>
    <mergeCell ref="D413:F413"/>
    <mergeCell ref="D414:F414"/>
    <mergeCell ref="D419:F419"/>
    <mergeCell ref="D423:F423"/>
    <mergeCell ref="D426:F426"/>
    <mergeCell ref="D430:F430"/>
    <mergeCell ref="D431:F431"/>
    <mergeCell ref="G431:K431"/>
    <mergeCell ref="D432:F432"/>
    <mergeCell ref="G432:K432"/>
    <mergeCell ref="D433:F433"/>
    <mergeCell ref="G433:K433"/>
    <mergeCell ref="D434:F434"/>
    <mergeCell ref="G434:K434"/>
    <mergeCell ref="D435:F435"/>
    <mergeCell ref="G435:K435"/>
    <mergeCell ref="D436:F436"/>
    <mergeCell ref="D437:F437"/>
    <mergeCell ref="D439:F439"/>
    <mergeCell ref="D442:F442"/>
    <mergeCell ref="D445:F445"/>
    <mergeCell ref="D448:F448"/>
    <mergeCell ref="D451:F451"/>
    <mergeCell ref="D455:F455"/>
    <mergeCell ref="D456:F456"/>
    <mergeCell ref="G456:K456"/>
    <mergeCell ref="D457:F457"/>
    <mergeCell ref="G457:K457"/>
    <mergeCell ref="D458:F458"/>
    <mergeCell ref="G458:K458"/>
    <mergeCell ref="D459:F459"/>
    <mergeCell ref="G459:K459"/>
    <mergeCell ref="D460:F460"/>
    <mergeCell ref="G460:K460"/>
    <mergeCell ref="D461:F461"/>
    <mergeCell ref="D462:F462"/>
    <mergeCell ref="D466:F466"/>
    <mergeCell ref="D468:F468"/>
    <mergeCell ref="D469:F469"/>
    <mergeCell ref="G469:K469"/>
    <mergeCell ref="D470:F470"/>
    <mergeCell ref="G470:K470"/>
    <mergeCell ref="D471:F471"/>
    <mergeCell ref="G471:K471"/>
    <mergeCell ref="D472:F472"/>
    <mergeCell ref="G472:K472"/>
    <mergeCell ref="D473:F473"/>
    <mergeCell ref="G473:K473"/>
    <mergeCell ref="D474:F474"/>
    <mergeCell ref="D475:F475"/>
    <mergeCell ref="D479:F479"/>
    <mergeCell ref="D482:F482"/>
    <mergeCell ref="D485:F485"/>
    <mergeCell ref="D488:F488"/>
    <mergeCell ref="D491:F491"/>
    <mergeCell ref="D494:F494"/>
    <mergeCell ref="D498:F498"/>
    <mergeCell ref="D501:F501"/>
    <mergeCell ref="D504:F504"/>
    <mergeCell ref="D505:F505"/>
    <mergeCell ref="G505:K505"/>
    <mergeCell ref="D506:F506"/>
    <mergeCell ref="G506:K506"/>
    <mergeCell ref="D507:F507"/>
    <mergeCell ref="G507:K507"/>
    <mergeCell ref="D508:F508"/>
    <mergeCell ref="G508:K508"/>
    <mergeCell ref="D509:F509"/>
    <mergeCell ref="G509:K509"/>
    <mergeCell ref="D510:F510"/>
    <mergeCell ref="D511:F511"/>
    <mergeCell ref="D514:F514"/>
    <mergeCell ref="D517:F517"/>
    <mergeCell ref="D520:F520"/>
    <mergeCell ref="D521:F521"/>
    <mergeCell ref="G521:K521"/>
    <mergeCell ref="D522:F522"/>
    <mergeCell ref="G522:K522"/>
    <mergeCell ref="D523:F523"/>
    <mergeCell ref="G523:K523"/>
    <mergeCell ref="D524:F524"/>
    <mergeCell ref="G524:K524"/>
    <mergeCell ref="D525:F525"/>
    <mergeCell ref="G525:K525"/>
    <mergeCell ref="D526:F526"/>
    <mergeCell ref="D527:F527"/>
    <mergeCell ref="D531:F531"/>
    <mergeCell ref="D532:F532"/>
    <mergeCell ref="G532:K532"/>
    <mergeCell ref="D533:F533"/>
    <mergeCell ref="G533:K533"/>
    <mergeCell ref="D534:F534"/>
    <mergeCell ref="G534:K534"/>
    <mergeCell ref="D535:F535"/>
    <mergeCell ref="G535:K535"/>
    <mergeCell ref="D536:F536"/>
    <mergeCell ref="G536:K536"/>
    <mergeCell ref="D537:F537"/>
    <mergeCell ref="D540:F540"/>
    <mergeCell ref="D542:F542"/>
    <mergeCell ref="D543:F543"/>
    <mergeCell ref="G543:K543"/>
    <mergeCell ref="D544:F544"/>
    <mergeCell ref="G544:K544"/>
    <mergeCell ref="D545:F545"/>
    <mergeCell ref="G545:K545"/>
    <mergeCell ref="D546:F546"/>
    <mergeCell ref="G546:K546"/>
    <mergeCell ref="D547:F547"/>
    <mergeCell ref="G547:K547"/>
    <mergeCell ref="D548:F548"/>
    <mergeCell ref="D549:F549"/>
    <mergeCell ref="G549:K549"/>
    <mergeCell ref="D550:F550"/>
    <mergeCell ref="G550:K550"/>
    <mergeCell ref="D551:F551"/>
    <mergeCell ref="G551:K551"/>
    <mergeCell ref="D552:F552"/>
    <mergeCell ref="G552:K552"/>
    <mergeCell ref="D553:F553"/>
    <mergeCell ref="G553:K553"/>
    <mergeCell ref="D554:K554"/>
    <mergeCell ref="D556:K556"/>
    <mergeCell ref="D557:F557"/>
    <mergeCell ref="G557:K557"/>
    <mergeCell ref="D558:F558"/>
    <mergeCell ref="G558:K558"/>
    <mergeCell ref="D559:F559"/>
    <mergeCell ref="G559:K559"/>
    <mergeCell ref="D560:F560"/>
    <mergeCell ref="G560:K560"/>
    <mergeCell ref="D561:F561"/>
    <mergeCell ref="G561:K561"/>
    <mergeCell ref="D562:F562"/>
    <mergeCell ref="G562:K562"/>
    <mergeCell ref="D563:F563"/>
    <mergeCell ref="G563:K563"/>
    <mergeCell ref="D564:F564"/>
    <mergeCell ref="G564:K564"/>
    <mergeCell ref="D565:F565"/>
    <mergeCell ref="G565:K565"/>
    <mergeCell ref="D566:F566"/>
    <mergeCell ref="G566:K566"/>
    <mergeCell ref="D567:F567"/>
    <mergeCell ref="G567:K567"/>
    <mergeCell ref="D568:F568"/>
    <mergeCell ref="G568:K568"/>
    <mergeCell ref="D569:F569"/>
    <mergeCell ref="G569:K569"/>
    <mergeCell ref="D570:F570"/>
    <mergeCell ref="G570:K570"/>
    <mergeCell ref="D571:F571"/>
    <mergeCell ref="G571:K571"/>
    <mergeCell ref="D572:F572"/>
    <mergeCell ref="G572:K572"/>
    <mergeCell ref="D573:F573"/>
    <mergeCell ref="G573:K573"/>
    <mergeCell ref="D574:F574"/>
    <mergeCell ref="G574:K574"/>
    <mergeCell ref="D575:F575"/>
    <mergeCell ref="G575:K575"/>
    <mergeCell ref="D576:F576"/>
    <mergeCell ref="D577:K577"/>
    <mergeCell ref="D578:F578"/>
    <mergeCell ref="G578:K578"/>
    <mergeCell ref="D579:F579"/>
    <mergeCell ref="G579:K579"/>
    <mergeCell ref="D580:F580"/>
    <mergeCell ref="G580:K580"/>
    <mergeCell ref="D581:K581"/>
    <mergeCell ref="D582:K582"/>
    <mergeCell ref="D583:K583"/>
    <mergeCell ref="D584:K584"/>
    <mergeCell ref="G585:K585"/>
    <mergeCell ref="D587:E588"/>
    <mergeCell ref="G587:K588"/>
    <mergeCell ref="D589:K589"/>
  </mergeCells>
  <printOptions headings="false" gridLines="false" gridLinesSet="true" horizontalCentered="false" verticalCentered="false"/>
  <pageMargins left="0.551388888888889" right="0.551388888888889" top="0.551388888888889" bottom="0.551388888888889" header="0.236111111111111" footer="0.236111111111111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&amp;LA25007 - Restructuration du Centre Opérationnel Départemental (COD) de la préfecture de l'Ardèche
5 rue Pierre Filliat - 07000 Privas&amp;RDPGF - Lot n°4 ELECTRICITE 
PRO - Edition du 27/04/2026</oddHeader>
    <oddFooter>&amp;L              Cogifluide : 51 Rue Sibert - 42400 St-Chamond - Tel : 04 77 25 70 00 - Siret 502 779 911 00051
              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11.43"/>
    <col collapsed="false" customWidth="true" hidden="false" outlineLevel="0" max="2" min="2" style="0" width="35"/>
    <col collapsed="false" customWidth="true" hidden="false" outlineLevel="0" max="10" min="3" style="0" width="11.43"/>
  </cols>
  <sheetData>
    <row r="1" customFormat="false" ht="12.75" hidden="false" customHeight="true" outlineLevel="0" collapsed="false">
      <c r="B1" s="77" t="s">
        <v>320</v>
      </c>
      <c r="AA1" s="78" t="n">
        <f aca="false">IF(DPGF!G580&lt;&gt;"",DPGF!G580,"0")</f>
        <v>0</v>
      </c>
    </row>
    <row r="2" customFormat="false" ht="12.75" hidden="false" customHeight="true" outlineLevel="0" collapsed="false">
      <c r="AA2" s="7" t="str">
        <f aca="false">UPPER(MID(AA98,1,1))&amp;MID(AA98,2,168)</f>
        <v>Zéro Euro </v>
      </c>
    </row>
    <row r="3" customFormat="false" ht="25.5" hidden="false" customHeight="true" outlineLevel="0" collapsed="false">
      <c r="A3" s="79" t="s">
        <v>321</v>
      </c>
      <c r="B3" s="80" t="s">
        <v>322</v>
      </c>
      <c r="C3" s="81" t="s">
        <v>323</v>
      </c>
      <c r="D3" s="81"/>
      <c r="E3" s="81"/>
      <c r="F3" s="81"/>
      <c r="G3" s="81"/>
      <c r="H3" s="81"/>
      <c r="I3" s="81"/>
      <c r="J3" s="81"/>
      <c r="AA3" s="7" t="n">
        <f aca="false">INT(AA1/1000000)</f>
        <v>0</v>
      </c>
    </row>
    <row r="4" customFormat="false" ht="12.75" hidden="false" customHeight="true" outlineLevel="0" collapsed="false">
      <c r="AA4" s="7" t="n">
        <f aca="false">INT((AA1-AA3*1000000)/1000)</f>
        <v>0</v>
      </c>
    </row>
    <row r="5" customFormat="false" ht="25.5" hidden="false" customHeight="true" outlineLevel="0" collapsed="false">
      <c r="A5" s="79" t="s">
        <v>324</v>
      </c>
      <c r="B5" s="80" t="s">
        <v>325</v>
      </c>
      <c r="C5" s="81" t="s">
        <v>326</v>
      </c>
      <c r="D5" s="81"/>
      <c r="E5" s="81"/>
      <c r="F5" s="81"/>
      <c r="G5" s="81"/>
      <c r="H5" s="81"/>
      <c r="I5" s="81"/>
      <c r="J5" s="81"/>
      <c r="AA5" s="7" t="n">
        <f aca="false">INT(AA1-AA3*1000000-AA4*1000)</f>
        <v>0</v>
      </c>
    </row>
    <row r="6" customFormat="false" ht="12.75" hidden="false" customHeight="true" outlineLevel="0" collapsed="false">
      <c r="AA6" s="7" t="n">
        <f aca="false">ROUND(AA1-AA3*1000000-AA4*1000-AA5,2)*100</f>
        <v>0</v>
      </c>
    </row>
    <row r="7" customFormat="false" ht="12.75" hidden="false" customHeight="true" outlineLevel="0" collapsed="false">
      <c r="A7" s="79" t="s">
        <v>327</v>
      </c>
      <c r="B7" s="80" t="s">
        <v>328</v>
      </c>
      <c r="C7" s="81" t="s">
        <v>329</v>
      </c>
      <c r="AA7" s="7" t="n">
        <f aca="false">AA3-AA12*100</f>
        <v>0</v>
      </c>
    </row>
    <row r="8" customFormat="false" ht="12.75" hidden="false" customHeight="true" outlineLevel="0" collapsed="false">
      <c r="AA8" s="7" t="n">
        <f aca="false">0</f>
        <v>0</v>
      </c>
    </row>
    <row r="9" customFormat="false" ht="12.75" hidden="false" customHeight="true" outlineLevel="0" collapsed="false">
      <c r="A9" s="79" t="s">
        <v>330</v>
      </c>
      <c r="B9" s="80" t="s">
        <v>331</v>
      </c>
      <c r="C9" s="81" t="s">
        <v>40</v>
      </c>
      <c r="AA9" s="7" t="n">
        <f aca="false">AA4-AA15*100</f>
        <v>0</v>
      </c>
    </row>
    <row r="10" customFormat="false" ht="12.75" hidden="false" customHeight="true" outlineLevel="0" collapsed="false">
      <c r="AA10" s="7" t="n">
        <f aca="false">ROUND(AA5-AA18*100,0)</f>
        <v>0</v>
      </c>
    </row>
    <row r="11" customFormat="false" ht="25.5" hidden="false" customHeight="true" outlineLevel="0" collapsed="false">
      <c r="A11" s="79" t="s">
        <v>332</v>
      </c>
      <c r="B11" s="80" t="s">
        <v>333</v>
      </c>
      <c r="C11" s="81" t="s">
        <v>41</v>
      </c>
      <c r="D11" s="81"/>
      <c r="E11" s="81"/>
      <c r="F11" s="81"/>
      <c r="G11" s="81"/>
      <c r="H11" s="81"/>
      <c r="I11" s="81"/>
      <c r="J11" s="81"/>
      <c r="AA11" s="7" t="n">
        <f aca="false">AA6</f>
        <v>0</v>
      </c>
    </row>
    <row r="12" customFormat="false" ht="12.75" hidden="false" customHeight="true" outlineLevel="0" collapsed="false">
      <c r="AA12" s="7" t="n">
        <f aca="false">INT(AA3/100)</f>
        <v>0</v>
      </c>
    </row>
    <row r="13" customFormat="false" ht="12.75" hidden="false" customHeight="true" outlineLevel="0" collapsed="false">
      <c r="A13" s="79" t="s">
        <v>334</v>
      </c>
      <c r="B13" s="80" t="s">
        <v>335</v>
      </c>
      <c r="C13" s="81" t="s">
        <v>336</v>
      </c>
      <c r="AA13" s="7" t="n">
        <f aca="false">INT((AA3-AA12*100)/10)</f>
        <v>0</v>
      </c>
    </row>
    <row r="14" customFormat="false" ht="12.75" hidden="false" customHeight="true" outlineLevel="0" collapsed="false">
      <c r="AA14" s="7" t="n">
        <f aca="false">AA3-AA12*100-AA13*10</f>
        <v>0</v>
      </c>
    </row>
    <row r="15" customFormat="false" ht="12.75" hidden="false" customHeight="true" outlineLevel="0" collapsed="false">
      <c r="A15" s="79" t="s">
        <v>337</v>
      </c>
      <c r="B15" s="80" t="s">
        <v>338</v>
      </c>
      <c r="C15" s="81" t="s">
        <v>339</v>
      </c>
      <c r="AA15" s="7" t="n">
        <f aca="false">INT(AA4/100)</f>
        <v>0</v>
      </c>
    </row>
    <row r="16" customFormat="false" ht="12.75" hidden="false" customHeight="true" outlineLevel="0" collapsed="false">
      <c r="AA16" s="7" t="n">
        <f aca="false">INT((AA4-AA15*100)/10)</f>
        <v>0</v>
      </c>
    </row>
    <row r="17" customFormat="false" ht="12.75" hidden="false" customHeight="true" outlineLevel="0" collapsed="false">
      <c r="A17" s="79" t="s">
        <v>340</v>
      </c>
      <c r="B17" s="80" t="s">
        <v>341</v>
      </c>
      <c r="C17" s="81" t="s">
        <v>342</v>
      </c>
      <c r="AA17" s="7" t="n">
        <f aca="false">AA4-AA15*100-AA16*10</f>
        <v>0</v>
      </c>
    </row>
    <row r="18" customFormat="false" ht="12.75" hidden="false" customHeight="true" outlineLevel="0" collapsed="false">
      <c r="AA18" s="7" t="n">
        <f aca="false">INT(AA5/100)</f>
        <v>0</v>
      </c>
    </row>
    <row r="19" customFormat="false" ht="12.75" hidden="false" customHeight="true" outlineLevel="0" collapsed="false">
      <c r="C19" s="82" t="n">
        <v>0.2</v>
      </c>
      <c r="E19" s="83" t="s">
        <v>343</v>
      </c>
      <c r="AA19" s="7" t="n">
        <f aca="false">INT((AA5-AA18*100)/10)</f>
        <v>0</v>
      </c>
    </row>
    <row r="20" customFormat="false" ht="12.75" hidden="false" customHeight="true" outlineLevel="0" collapsed="false">
      <c r="C20" s="84" t="n">
        <v>0.055</v>
      </c>
      <c r="E20" s="83" t="s">
        <v>344</v>
      </c>
      <c r="AA20" s="7" t="n">
        <f aca="false">AA5-AA18*100-AA19*10</f>
        <v>0</v>
      </c>
    </row>
    <row r="21" customFormat="false" ht="12.75" hidden="false" customHeight="true" outlineLevel="0" collapsed="false">
      <c r="C21" s="84" t="n">
        <v>0</v>
      </c>
      <c r="E21" s="83" t="s">
        <v>345</v>
      </c>
      <c r="AA21" s="7" t="n">
        <f aca="false">INT(AA6/10)</f>
        <v>0</v>
      </c>
    </row>
    <row r="22" customFormat="false" ht="12.75" hidden="false" customHeight="true" outlineLevel="0" collapsed="false">
      <c r="C22" s="85" t="n">
        <v>0</v>
      </c>
      <c r="E22" s="83" t="s">
        <v>346</v>
      </c>
      <c r="AA22" s="7" t="n">
        <f aca="false">ROUND(AA6-AA21*10,0)</f>
        <v>0</v>
      </c>
    </row>
    <row r="23" customFormat="false" ht="12.75" hidden="false" customHeight="true" outlineLevel="0" collapsed="false">
      <c r="AA23" s="7" t="str">
        <f aca="false">IF(AA12=0,"",IF(AA12=1,"",IF(AA12=2,"deux ",IF(AA12=3,"trois ",IF(AA12=4,"quatre ",IF(AA12=5,"cinq ",AA42))))))</f>
        <v/>
      </c>
    </row>
    <row r="24" customFormat="false" ht="12.75" hidden="false" customHeight="true" outlineLevel="0" collapsed="false">
      <c r="A24" s="79" t="s">
        <v>347</v>
      </c>
      <c r="B24" s="80" t="s">
        <v>348</v>
      </c>
      <c r="C24" s="81" t="s">
        <v>349</v>
      </c>
      <c r="D24" s="81"/>
      <c r="E24" s="81"/>
      <c r="F24" s="81"/>
      <c r="G24" s="81"/>
      <c r="H24" s="81"/>
      <c r="I24" s="81"/>
      <c r="J24" s="81"/>
      <c r="AA24" s="7" t="str">
        <f aca="false">IF(AA12=0,"",IF(AA12&lt;2,"cent ",AA43))</f>
        <v/>
      </c>
    </row>
    <row r="25" customFormat="false" ht="12.75" hidden="false" customHeight="true" outlineLevel="0" collapsed="false">
      <c r="AA25" s="7" t="str">
        <f aca="false">IF(AA13=1,AA44,IF(AA13=7,AA64,IF(AA13=9,AA80,AA89)))</f>
        <v/>
      </c>
    </row>
    <row r="26" customFormat="false" ht="12.75" hidden="false" customHeight="true" outlineLevel="0" collapsed="false">
      <c r="A26" s="79" t="s">
        <v>350</v>
      </c>
      <c r="B26" s="80" t="s">
        <v>351</v>
      </c>
      <c r="C26" s="81" t="s">
        <v>352</v>
      </c>
      <c r="D26" s="81"/>
      <c r="E26" s="81"/>
      <c r="F26" s="81"/>
      <c r="G26" s="81"/>
      <c r="H26" s="81"/>
      <c r="I26" s="81"/>
      <c r="J26" s="81"/>
      <c r="AA26" s="7" t="str">
        <f aca="false">IF(AA7=11,"",IF(AA7=12,"",IF(AA7=13,"",IF(AA7=14,"",IF(AA7=15,"",IF(AA7=16,"",AA45))))))</f>
        <v/>
      </c>
    </row>
    <row r="27" customFormat="false" ht="12.75" hidden="false" customHeight="true" outlineLevel="0" collapsed="false">
      <c r="AA27" s="7" t="str">
        <f aca="false">IF(AA3=0,"",IF(AA3&lt;2,"million ","millions "))</f>
        <v/>
      </c>
    </row>
    <row r="28" customFormat="false" ht="12.75" hidden="false" customHeight="true" outlineLevel="0" collapsed="false">
      <c r="A28" s="79" t="s">
        <v>353</v>
      </c>
      <c r="B28" s="80" t="s">
        <v>354</v>
      </c>
      <c r="C28" s="81"/>
      <c r="D28" s="81"/>
      <c r="E28" s="81"/>
      <c r="F28" s="81"/>
      <c r="G28" s="81"/>
      <c r="H28" s="81"/>
      <c r="I28" s="81"/>
      <c r="J28" s="81"/>
      <c r="AA28" s="7" t="str">
        <f aca="false">IF(AA8=1,"",IF(AA15=0,"",IF(AA15=1,"",IF(AA15=2,"deux ",IF(AA15=3,"trois ",IF(AA15=4,"quatre ",IF(AA15=5,"cinq ",AA46)))))))</f>
        <v/>
      </c>
    </row>
    <row r="29" customFormat="false" ht="12.75" hidden="false" customHeight="true" outlineLevel="0" collapsed="false">
      <c r="AA29" s="7" t="str">
        <f aca="false">IF(AA15=0,"",IF(AA15&lt;2,"cent ",AA47))</f>
        <v/>
      </c>
    </row>
    <row r="30" customFormat="false" ht="12.75" hidden="false" customHeight="true" outlineLevel="0" collapsed="false">
      <c r="AA30" s="7" t="str">
        <f aca="false">IF(AA16=1,AA48,IF(AA16=7,AA66,IF(AA16=9,AA81,AA90)))</f>
        <v/>
      </c>
    </row>
    <row r="31" customFormat="false" ht="12.75" hidden="false" customHeight="true" outlineLevel="0" collapsed="false">
      <c r="AA31" s="7" t="str">
        <f aca="false">IF(AA4=1,"",AA49)</f>
        <v/>
      </c>
    </row>
    <row r="32" customFormat="false" ht="12.75" hidden="false" customHeight="true" outlineLevel="0" collapsed="false">
      <c r="AA32" s="7" t="str">
        <f aca="false">IF(AA4&gt;0,"mille ","")</f>
        <v/>
      </c>
    </row>
    <row r="33" customFormat="false" ht="12.75" hidden="false" customHeight="true" outlineLevel="0" collapsed="false">
      <c r="AA33" s="7" t="str">
        <f aca="false">IF(INT(AA1)=0,"zéro ",IF(AA18=0,"",IF(AA18=1,"",IF(AA18=2,"deux ",IF(AA18=3,"trois ",IF(AA18=4,"quatre ",IF(AA18=5,"cinq ",AA50)))))))</f>
        <v>zéro </v>
      </c>
    </row>
    <row r="34" customFormat="false" ht="12.75" hidden="false" customHeight="true" outlineLevel="0" collapsed="false">
      <c r="AA34" s="7" t="str">
        <f aca="false">IF(AA18=0,"",IF(AA18&lt;2,"cent ",AA51))</f>
        <v/>
      </c>
    </row>
    <row r="35" customFormat="false" ht="12.75" hidden="false" customHeight="true" outlineLevel="0" collapsed="false">
      <c r="AA35" s="7" t="str">
        <f aca="false">IF(AA19=1,AA52,IF(AA19=7,AA68,IF(AA19=9,AA83,AA91)))</f>
        <v/>
      </c>
    </row>
    <row r="36" customFormat="false" ht="12.75" hidden="false" customHeight="true" outlineLevel="0" collapsed="false">
      <c r="AA36" s="7" t="str">
        <f aca="false">IF(AA10=11,"",IF(AA10=12,"",IF(AA10=13,"",IF(AA10=14,"",IF(AA10=15,"",IF(AA10=16,"",AA53))))))</f>
        <v/>
      </c>
    </row>
    <row r="37" customFormat="false" ht="12.75" hidden="false" customHeight="true" outlineLevel="0" collapsed="false">
      <c r="AA37" s="7" t="str">
        <f aca="false">IF(INT(AA1&lt;2),"Euro ","Euros ")</f>
        <v>Euro </v>
      </c>
    </row>
    <row r="38" customFormat="false" ht="12.75" hidden="false" customHeight="true" outlineLevel="0" collapsed="false">
      <c r="AA38" s="7" t="str">
        <f aca="false">IF(AA6&gt;0,"et ","")</f>
        <v/>
      </c>
    </row>
    <row r="39" customFormat="false" ht="12.75" hidden="false" customHeight="true" outlineLevel="0" collapsed="false">
      <c r="AA39" s="7" t="str">
        <f aca="false">IF(AA21=1,AA54,IF(AA21=7,AA70,IF(AA21=9,AA84,AA92)))</f>
        <v/>
      </c>
    </row>
    <row r="40" customFormat="false" ht="12.75" hidden="false" customHeight="true" outlineLevel="0" collapsed="false">
      <c r="AA40" s="7" t="str">
        <f aca="false">IF(AA11=11,"",IF(AA11=12,"",IF(AA11=13,"",IF(AA11=14,"",IF(AA11=15,"",IF(AA11=16,"",AA55))))))</f>
        <v/>
      </c>
    </row>
    <row r="41" customFormat="false" ht="12.75" hidden="false" customHeight="true" outlineLevel="0" collapsed="false">
      <c r="AA41" s="7" t="str">
        <f aca="false">IF(AA6=0,"",IF(AA6&lt;2,"centime","centimes"))</f>
        <v/>
      </c>
    </row>
    <row r="42" customFormat="false" ht="12.75" hidden="false" customHeight="true" outlineLevel="0" collapsed="false">
      <c r="AA42" s="7" t="str">
        <f aca="false">IF(AA3=0," ",IF(AA12=6,"six ",IF(AA12=7,"sept ",IF(AA12=8,"huit ",IF(AA12=9,"neuf ",)))))</f>
        <v> </v>
      </c>
    </row>
    <row r="43" customFormat="false" ht="12.75" hidden="false" customHeight="true" outlineLevel="0" collapsed="false">
      <c r="AA43" s="7" t="str">
        <f aca="false">IF(AA7&gt;0,"cent ", "cents ")</f>
        <v>cents </v>
      </c>
    </row>
    <row r="44" customFormat="false" ht="12.75" hidden="false" customHeight="true" outlineLevel="0" collapsed="false">
      <c r="AA44" s="7" t="str">
        <f aca="false">IF(AA7=10,"dix ",IF(AA7=11,"onze ",IF(AA7=12,"douze ",IF(AA7=13,"treize ",IF(AA7=14,"quatorze ",IF(AA7=15,"quinze ",AA56))))))</f>
        <v/>
      </c>
    </row>
    <row r="45" customFormat="false" ht="12.75" hidden="false" customHeight="true" outlineLevel="0" collapsed="false">
      <c r="AA45" s="7" t="str">
        <f aca="false">IF(AA7=17,"",IF(AA7=18,"",IF(AA7=19,"",AA57)))</f>
        <v/>
      </c>
    </row>
    <row r="46" customFormat="false" ht="12.75" hidden="false" customHeight="true" outlineLevel="0" collapsed="false">
      <c r="AA46" s="7" t="n">
        <f aca="false">IF(AA15=6,"six ",IF(AA15=7,"sept ",IF(AA15=8,"huit ",IF(AA15=9,"neuf ",))))</f>
        <v>0</v>
      </c>
    </row>
    <row r="47" customFormat="false" ht="12.75" hidden="false" customHeight="true" outlineLevel="0" collapsed="false">
      <c r="AA47" s="7" t="str">
        <f aca="false">IF(AA9&gt;0,"cent ", "cents ")</f>
        <v>cents </v>
      </c>
    </row>
    <row r="48" customFormat="false" ht="12.75" hidden="false" customHeight="true" outlineLevel="0" collapsed="false">
      <c r="AA48" s="7" t="str">
        <f aca="false">IF(AA9=10,"dix ",IF(AA9=11,"onze ",IF(AA9=12,"douze ",IF(AA9=13,"treize ",IF(AA9=14,"quatorze ",IF(AA9=15,"quinze ",AA58))))))</f>
        <v/>
      </c>
    </row>
    <row r="49" customFormat="false" ht="12.75" hidden="false" customHeight="true" outlineLevel="0" collapsed="false">
      <c r="AA49" s="7" t="str">
        <f aca="false">IF(AA9=11,"",IF(AA9=12,"",IF(AA9=13,"",IF(AA9=14,"",IF(AA9=15,"",IF(AA9=16,"",AA59))))))</f>
        <v/>
      </c>
    </row>
    <row r="50" customFormat="false" ht="12.75" hidden="false" customHeight="true" outlineLevel="0" collapsed="false">
      <c r="AA50" s="7" t="n">
        <f aca="false">IF(AA18=6,"six ",IF(AA18=7,"sept ",IF(AA18=8,"huit ",IF(AA18=9,"neuf ",))))</f>
        <v>0</v>
      </c>
    </row>
    <row r="51" customFormat="false" ht="12.75" hidden="false" customHeight="true" outlineLevel="0" collapsed="false">
      <c r="AA51" s="7" t="str">
        <f aca="false">IF(AA10&gt;0,"cent ", "cents ")</f>
        <v>cents </v>
      </c>
    </row>
    <row r="52" customFormat="false" ht="12.75" hidden="false" customHeight="true" outlineLevel="0" collapsed="false">
      <c r="AA52" s="7" t="str">
        <f aca="false">IF(AA10=10,"dix ",IF(AA10=11,"onze ",IF(AA10=12,"douze ",IF(AA10=13,"treize ",IF(AA10=14,"quatorze ",IF(AA10=15,"quinze ",AA60))))))</f>
        <v/>
      </c>
    </row>
    <row r="53" customFormat="false" ht="12.75" hidden="false" customHeight="true" outlineLevel="0" collapsed="false">
      <c r="AA53" s="7" t="str">
        <f aca="false">IF(AA10=17,"",IF(AA10=18,"",IF(AA10=19,"",AA61)))</f>
        <v/>
      </c>
    </row>
    <row r="54" customFormat="false" ht="12.75" hidden="false" customHeight="true" outlineLevel="0" collapsed="false">
      <c r="AA54" s="7" t="str">
        <f aca="false">IF(AA11=10,"dix ",IF(AA11=11,"onze ",IF(AA11=12,"douze ",IF(AA11=13,"treize ",IF(AA11=14,"quatorze ",IF(AA11=15,"quinze ",AA62))))))</f>
        <v/>
      </c>
    </row>
    <row r="55" customFormat="false" ht="12.75" hidden="false" customHeight="true" outlineLevel="0" collapsed="false">
      <c r="AA55" s="7" t="str">
        <f aca="false">IF(AA11=17,"",IF(AA11=18,"",IF(AA11=19,"",AA63)))</f>
        <v/>
      </c>
    </row>
    <row r="56" customFormat="false" ht="12.75" hidden="false" customHeight="true" outlineLevel="0" collapsed="false">
      <c r="AA56" s="7" t="str">
        <f aca="false">IF(AA7=16,"seize ",IF(AA7=17,"dix-sept ",IF(AA7=18,"dix-huit ",IF(AA7=19,"dix-neuf ",AA64))))</f>
        <v/>
      </c>
    </row>
    <row r="57" customFormat="false" ht="12.75" hidden="false" customHeight="true" outlineLevel="0" collapsed="false">
      <c r="AA57" s="7" t="str">
        <f aca="false">IF(AA7=21,"et un ",IF(AA7=31,"et un ",IF(AA7=41,"et un ",IF(AA7=51,"et un ",IF(AA7=61,"et un ",AA65)))))</f>
        <v/>
      </c>
    </row>
    <row r="58" customFormat="false" ht="12.75" hidden="false" customHeight="true" outlineLevel="0" collapsed="false">
      <c r="AA58" s="7" t="str">
        <f aca="false">IF(AA9=16,"seize ",IF(AA9=17,"dix-sept ",IF(AA9=18,"dix-huit ",IF(AA9=19,"dix-neuf ",AA66))))</f>
        <v/>
      </c>
    </row>
    <row r="59" customFormat="false" ht="12.75" hidden="false" customHeight="true" outlineLevel="0" collapsed="false">
      <c r="AA59" s="7" t="str">
        <f aca="false">IF(AA9=17,"",IF(AA9=18,"",IF(AA9=19,"",AA67)))</f>
        <v/>
      </c>
    </row>
    <row r="60" customFormat="false" ht="12.75" hidden="false" customHeight="true" outlineLevel="0" collapsed="false">
      <c r="AA60" s="7" t="str">
        <f aca="false">IF(AA10=16,"seize ",IF(AA10=17,"dix-sept ",IF(AA10=18,"dix-huit ",IF(AA10=19,"dix-neuf ",AA68))))</f>
        <v/>
      </c>
    </row>
    <row r="61" customFormat="false" ht="12.75" hidden="false" customHeight="true" outlineLevel="0" collapsed="false">
      <c r="AA61" s="7" t="str">
        <f aca="false">IF(AA10=21,"et un ",IF(AA10=31,"et un ",IF(AA10=41,"et un ",IF(AA10=51,"et un ",IF(AA10=61,"et un ",AA69)))))</f>
        <v/>
      </c>
    </row>
    <row r="62" customFormat="false" ht="12.75" hidden="false" customHeight="true" outlineLevel="0" collapsed="false">
      <c r="AA62" s="7" t="str">
        <f aca="false">IF(AA11=16,"seize ",IF(AA11=17,"dix-sept ",IF(AA11=18,"dix-huit ",IF(AA11=19,"dix-neuf ",AA70))))</f>
        <v/>
      </c>
    </row>
    <row r="63" customFormat="false" ht="12.75" hidden="false" customHeight="true" outlineLevel="0" collapsed="false">
      <c r="AA63" s="7" t="str">
        <f aca="false">IF(AA11=21,"et un ",IF(AA11=31,"et un ",IF(AA11=41,"et un ",IF(AA11=51,"et un ",IF(AA11=61,"et un ",AA71)))))</f>
        <v/>
      </c>
    </row>
    <row r="64" customFormat="false" ht="12.75" hidden="false" customHeight="true" outlineLevel="0" collapsed="false">
      <c r="AA64" s="7" t="str">
        <f aca="false">IF(AA7=70,"soixante-dix ",IF(AA7=71,"soixante et onze ",IF(AA7=72,"soixante-douze ",IF(AA7=73,"soixante-treize ",IF(AA7=74,"soixante-quatorze ",IF(AA7=75,"soixante-quinze ",AA72))))))</f>
        <v/>
      </c>
    </row>
    <row r="65" customFormat="false" ht="12.75" hidden="false" customHeight="true" outlineLevel="0" collapsed="false">
      <c r="AA65" s="7" t="str">
        <f aca="false">IF(AA13=9,"",IF(AA13=7,"",IF(AA14=0,"",IF(AA14=1,"un ",IF(AA14=2,"deux ",IF(AA14=3,"trois ",IF(AA14=4,"quatre ",IF(AA14=5,"cinq ",AA73))))))))</f>
        <v/>
      </c>
    </row>
    <row r="66" customFormat="false" ht="12.75" hidden="false" customHeight="true" outlineLevel="0" collapsed="false">
      <c r="AA66" s="7" t="str">
        <f aca="false">IF(AA9=70,"soixante-dix ",IF(AA9=71,"soixante et onze ",IF(AA9=72,"soixante-douze ",IF(AA9=73,"soixante-treize ",IF(AA9=74,"soixante-quatorze ",IF(AA9=75,"soixante-quinze ",AA74))))))</f>
        <v/>
      </c>
    </row>
    <row r="67" customFormat="false" ht="12.75" hidden="false" customHeight="true" outlineLevel="0" collapsed="false">
      <c r="AA67" s="7" t="str">
        <f aca="false">IF(AA9=21,"et un ",IF(AA9=31,"et un ",IF(AA9=41,"et un ",IF(AA9=51,"et un ",IF(AA9=61,"et un ",AA75)))))</f>
        <v/>
      </c>
    </row>
    <row r="68" customFormat="false" ht="12.75" hidden="false" customHeight="true" outlineLevel="0" collapsed="false">
      <c r="AA68" s="7" t="str">
        <f aca="false">IF(AA10=70,"soixante-dix ",IF(AA10=71,"soixante et onze ",IF(AA10=72,"soixante-douze ",IF(AA10=73,"soixante-treize ",IF(AA10=74,"soixante-quatorze ",IF(AA10=75,"soixante-quinze ",AA76))))))</f>
        <v/>
      </c>
    </row>
    <row r="69" customFormat="false" ht="12.75" hidden="false" customHeight="true" outlineLevel="0" collapsed="false">
      <c r="AA69" s="7" t="str">
        <f aca="false">IF(AA19=9,"",IF(AA19=7,"",IF(AA20=0,"",IF(AA20=1,"un ",IF(AA20=2,"deux ",IF(AA20=3,"trois ",IF(AA20=4,"quatre ",IF(AA20=5,"cinq ",AA77))))))))</f>
        <v/>
      </c>
    </row>
    <row r="70" customFormat="false" ht="12.75" hidden="false" customHeight="true" outlineLevel="0" collapsed="false">
      <c r="AA70" s="7" t="str">
        <f aca="false">IF(AA11=70,"soixante-dix ",IF(AA11=71,"soixante et onze ",IF(AA11=72,"soixante-douze ",IF(AA11=73,"soixante-treize ",IF(AA11=74,"soixante-quatorze ",IF(AA11=75,"soixante-quinze ",AA78))))))</f>
        <v/>
      </c>
    </row>
    <row r="71" customFormat="false" ht="12.75" hidden="false" customHeight="true" outlineLevel="0" collapsed="false">
      <c r="AA71" s="7" t="str">
        <f aca="false">IF(AA21=9,"",IF(AA21=7,"",IF(AA22=0,"",IF(AA22=1,"un ",IF(AA22=2,"deux ",IF(AA22=3,"trois ",IF(AA22=4,"quatre ",IF(AA22=5,"cinq ",AA79))))))))</f>
        <v/>
      </c>
    </row>
    <row r="72" customFormat="false" ht="12.75" hidden="false" customHeight="true" outlineLevel="0" collapsed="false">
      <c r="AA72" s="7" t="str">
        <f aca="false">IF(AA7=76,"soixante-seize ",IF(AA7=77,"soixante-dix-sept ",IF(AA7=78,"soixante-dix-huit ",IF(AA7=79,"soixante-dix-neuf ",AA80))))</f>
        <v/>
      </c>
    </row>
    <row r="73" customFormat="false" ht="12.75" hidden="false" customHeight="true" outlineLevel="0" collapsed="false">
      <c r="AA73" s="7" t="n">
        <f aca="false">IF(AA13=9,"",IF(AA14=6,"six ",IF(AA14=7,"sept ",IF(AA14=8,"huit ",IF(AA14=9,"neuf ",)))))</f>
        <v>0</v>
      </c>
    </row>
    <row r="74" customFormat="false" ht="12.75" hidden="false" customHeight="true" outlineLevel="0" collapsed="false">
      <c r="AA74" s="7" t="str">
        <f aca="false">IF(AA9=76,"soixante-seize ",IF(AA9=77,"soixante-dix-sept ",IF(AA9=78,"soixante-dix-huit ",IF(AA9=79,"soixante-dix-neuf ",AA81))))</f>
        <v/>
      </c>
    </row>
    <row r="75" customFormat="false" ht="12.75" hidden="false" customHeight="true" outlineLevel="0" collapsed="false">
      <c r="AA75" s="7" t="str">
        <f aca="false">IF(AA16=9,"",IF(AA16=7,"",IF(AA17=0,"",IF(AA17=1,"un ",IF(AA17=2,"deux ",IF(AA17=3,"trois ",IF(AA17=4,"quatre ",IF(AA17=5,"cinq ",AA82))))))))</f>
        <v/>
      </c>
    </row>
    <row r="76" customFormat="false" ht="12.75" hidden="false" customHeight="true" outlineLevel="0" collapsed="false">
      <c r="AA76" s="7" t="str">
        <f aca="false">IF(AA10=76,"soixante-seize ",IF(AA10=77,"soixante-dix-sept ",IF(AA10=78,"soixante-dix-huit ",IF(AA10=79,"soixante-dix-neuf ",AA83))))</f>
        <v/>
      </c>
    </row>
    <row r="77" customFormat="false" ht="12.75" hidden="false" customHeight="true" outlineLevel="0" collapsed="false">
      <c r="AA77" s="7" t="n">
        <f aca="false">IF(AA19=9,"",IF(AA20=6,"six ",IF(AA20=7,"sept ",IF(AA20=8,"huit ",IF(AA20=9,"neuf ",)))))</f>
        <v>0</v>
      </c>
    </row>
    <row r="78" customFormat="false" ht="12.75" hidden="false" customHeight="true" outlineLevel="0" collapsed="false">
      <c r="AA78" s="7" t="str">
        <f aca="false">IF(AA11=76,"soixante-seize ",IF(AA11=77,"soixante-dix-sept ",IF(AA11=78,"soixante-dix-huit ",IF(AA11=79,"soixante-dix-neuf ",AA84))))</f>
        <v/>
      </c>
    </row>
    <row r="79" customFormat="false" ht="12.75" hidden="false" customHeight="true" outlineLevel="0" collapsed="false">
      <c r="AA79" s="7" t="n">
        <f aca="false">IF(AA21=9,"",IF(AA22=6,"six ",IF(AA22=7,"sept ",IF(AA22=8,"huit ",IF(AA22=9,"neuf ",)))))</f>
        <v>0</v>
      </c>
    </row>
    <row r="80" customFormat="false" ht="12.75" hidden="false" customHeight="true" outlineLevel="0" collapsed="false">
      <c r="AA80" s="7" t="str">
        <f aca="false">IF(AA7=90,"quatre-vingt-dix ",IF(AA7=91,"quatre-vingt-onze ",IF(AA7=92,"quatre-vingt-douze ",IF(AA7=93,"quatre-vingt-treize ",IF(AA7=94,"quatre-vingt-quatorze ",IF(AA7=95,"quatre-vingt-quinze ",AA85))))))</f>
        <v/>
      </c>
    </row>
    <row r="81" customFormat="false" ht="12.75" hidden="false" customHeight="true" outlineLevel="0" collapsed="false">
      <c r="AA81" s="7" t="str">
        <f aca="false">IF(AA9=90,"quatre-vingt-dix ",IF(AA9=91,"quatre-vingt-onze ",IF(AA9=92,"quatre-vingt-douze ",IF(AA9=93,"quatre-vingt-treize ",IF(AA9=94,"quatre-vingt-quatorze ",IF(AA9=95,"quatre-vingt-quinze ",AA86))))))</f>
        <v/>
      </c>
    </row>
    <row r="82" customFormat="false" ht="12.75" hidden="false" customHeight="true" outlineLevel="0" collapsed="false">
      <c r="AA82" s="7" t="n">
        <f aca="false">IF(AA16=9,"",IF(AA17=6,"six ",IF(AA17=7,"sept ",IF(AA17=8,"huit ",IF(AA17=9,"neuf ",)))))</f>
        <v>0</v>
      </c>
    </row>
    <row r="83" customFormat="false" ht="12.75" hidden="false" customHeight="true" outlineLevel="0" collapsed="false">
      <c r="AA83" s="7" t="str">
        <f aca="false">IF(AA10=90,"quatre-vingt-dix ",IF(AA10=91,"quatre-vingt-onze ",IF(AA10=92,"quatre-vingt-douze ",IF(AA10=93,"quatre-vingt-treize ",IF(AA10=94,"quatre-vingt-quatorze ",IF(AA10=95,"quatre-vingt-quinze ",AA87))))))</f>
        <v/>
      </c>
    </row>
    <row r="84" customFormat="false" ht="12.75" hidden="false" customHeight="true" outlineLevel="0" collapsed="false">
      <c r="AA84" s="7" t="str">
        <f aca="false">IF(AA11=90,"quatre-vingt-dix ",IF(AA11=91,"quatre-vingt-onze ",IF(AA11=92,"quatre-vingt-douze ",IF(AA11=93,"quatre-vingt-treize ",IF(AA11=94,"quatre-vingt-quatorze ",IF(AA11=95,"quatre-vingt-quinze ",AA88))))))</f>
        <v/>
      </c>
    </row>
    <row r="85" customFormat="false" ht="12.75" hidden="false" customHeight="true" outlineLevel="0" collapsed="false">
      <c r="AA85" s="7" t="str">
        <f aca="false">IF(AA7=96,"quatre-vingt-seize ",IF(AA7=97,"quatre-vingt-dix-sept ",IF(AA7=98,"quatre-vingt-dix-huit ",IF(AA7=99,"quatre-vingt-dix-neuf ",AA89))))</f>
        <v/>
      </c>
    </row>
    <row r="86" customFormat="false" ht="12.75" hidden="false" customHeight="true" outlineLevel="0" collapsed="false">
      <c r="AA86" s="7" t="str">
        <f aca="false">IF(AA9=96,"quatre-vingt-seize ",IF(AA9=97,"quatre-vingt-dix-sept ",IF(AA9=98,"quatre-vingt-dix-huit ",IF(AA9=99,"quatre-vingt-dix-neuf ",AA90))))</f>
        <v/>
      </c>
    </row>
    <row r="87" customFormat="false" ht="12.75" hidden="false" customHeight="true" outlineLevel="0" collapsed="false">
      <c r="AA87" s="7" t="str">
        <f aca="false">IF(AA10=96,"quatre-vingt-seize ",IF(AA10=97,"quatre-vingt-dix-sept ",IF(AA10=98,"quatre-vingt-dix-huit ",IF(AA10=99,"quatre-vingt-dix-neuf ",AA91))))</f>
        <v/>
      </c>
    </row>
    <row r="88" customFormat="false" ht="12.75" hidden="false" customHeight="true" outlineLevel="0" collapsed="false">
      <c r="AA88" s="7" t="str">
        <f aca="false">IF(AA11=96,"quatre-vingt-seize ",IF(AA11=97,"quatre-vingt-dix-sept ",IF(AA11=98,"quatre-vingt-dix-huit ",IF(AA11=99,"quatre-vingt-dix-neuf ",AA92))))</f>
        <v/>
      </c>
    </row>
    <row r="89" customFormat="false" ht="12.75" hidden="false" customHeight="true" outlineLevel="0" collapsed="false">
      <c r="AA89" s="7" t="str">
        <f aca="false">IF(AA13=2,"vingt ",IF(AA13=3,"trente ",IF(AA13=4,"quarante ",IF(AA13=5,"cinquante ",AA93))))</f>
        <v/>
      </c>
    </row>
    <row r="90" customFormat="false" ht="12.75" hidden="false" customHeight="true" outlineLevel="0" collapsed="false">
      <c r="AA90" s="7" t="str">
        <f aca="false">IF(AA16=2,"vingt ",IF(AA16=3,"trente ",IF(AA16=4,"quarante ",IF(AA16=5,"cinquante ",AA94))))</f>
        <v/>
      </c>
    </row>
    <row r="91" customFormat="false" ht="12.75" hidden="false" customHeight="true" outlineLevel="0" collapsed="false">
      <c r="AA91" s="7" t="str">
        <f aca="false">IF(AA19=2,"vingt ",IF(AA19=3,"trente ",IF(AA19=4,"quarante ",IF(AA19=5,"cinquante ",AA95))))</f>
        <v/>
      </c>
    </row>
    <row r="92" customFormat="false" ht="12.75" hidden="false" customHeight="true" outlineLevel="0" collapsed="false">
      <c r="AA92" s="7" t="str">
        <f aca="false">IF(AA21=2,"vingt ",IF(AA21=3,"trente ",IF(AA21=4,"quarante ",IF(AA21=5,"cinquante ",AA96))))</f>
        <v/>
      </c>
    </row>
    <row r="93" customFormat="false" ht="12.75" hidden="false" customHeight="true" outlineLevel="0" collapsed="false">
      <c r="AA93" s="7" t="str">
        <f aca="false">IF(AA13=6,"soixante ",IF(AA7=80,"quatre-vingts ",IF(AA13=8,"quatre-vingt-","")))</f>
        <v/>
      </c>
    </row>
    <row r="94" customFormat="false" ht="12.75" hidden="false" customHeight="true" outlineLevel="0" collapsed="false">
      <c r="AA94" s="7" t="str">
        <f aca="false">IF(AA16=6,"soixante ",IF(AA9=80,"quatre-vingts ",IF(AA16=8,"quatre-vingt-","")))</f>
        <v/>
      </c>
    </row>
    <row r="95" customFormat="false" ht="12.75" hidden="false" customHeight="true" outlineLevel="0" collapsed="false">
      <c r="AA95" s="7" t="str">
        <f aca="false">IF(AA19=6,"soixante ",IF(AA10=80,"quatre-vingts ",IF(AA19=8,"quatre-vingt-","")))</f>
        <v/>
      </c>
    </row>
    <row r="96" customFormat="false" ht="12.75" hidden="false" customHeight="true" outlineLevel="0" collapsed="false">
      <c r="AA96" s="7" t="str">
        <f aca="false">IF(AA21=6,"soixante ",IF(AA11=80,"quatre-vingts ",IF(AA21=8,"quatre-vingt-","")))</f>
        <v/>
      </c>
    </row>
    <row r="97" customFormat="false" ht="12.75" hidden="false" customHeight="true" outlineLevel="0" collapsed="false">
      <c r="AA97" s="7" t="n">
        <f aca="false">0</f>
        <v>0</v>
      </c>
    </row>
    <row r="98" customFormat="false" ht="12.75" hidden="false" customHeight="true" outlineLevel="0" collapsed="false">
      <c r="AA98" s="7" t="str">
        <f aca="false">(AA23&amp;AA24&amp;AA25&amp;AA26&amp;AA27&amp;AA28&amp;AA29&amp;AA30&amp;AA31&amp;AA32&amp;AA33&amp;AA34&amp;AA35&amp;AA36&amp;AA37&amp;AA38&amp;AA39&amp;AA40&amp;AA41)</f>
        <v>zéro Euro </v>
      </c>
    </row>
  </sheetData>
  <mergeCells count="6">
    <mergeCell ref="C3:J3"/>
    <mergeCell ref="C5:J5"/>
    <mergeCell ref="C11:J11"/>
    <mergeCell ref="C24:J24"/>
    <mergeCell ref="C26:J26"/>
    <mergeCell ref="C28:J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.71"/>
  </cols>
  <sheetData>
    <row r="1" customFormat="false" ht="15" hidden="false" customHeight="false" outlineLevel="0" collapsed="false">
      <c r="A1" s="20" t="s">
        <v>355</v>
      </c>
      <c r="B1" s="20" t="s">
        <v>356</v>
      </c>
    </row>
    <row r="2" customFormat="false" ht="15" hidden="false" customHeight="false" outlineLevel="0" collapsed="false">
      <c r="A2" s="20" t="s">
        <v>357</v>
      </c>
      <c r="B2" s="20" t="s">
        <v>323</v>
      </c>
    </row>
    <row r="3" customFormat="false" ht="15" hidden="false" customHeight="false" outlineLevel="0" collapsed="false">
      <c r="A3" s="20" t="s">
        <v>358</v>
      </c>
      <c r="B3" s="7" t="n">
        <v>1</v>
      </c>
    </row>
    <row r="4" customFormat="false" ht="15" hidden="false" customHeight="false" outlineLevel="0" collapsed="false">
      <c r="A4" s="20" t="s">
        <v>359</v>
      </c>
      <c r="B4" s="7" t="n">
        <v>0</v>
      </c>
    </row>
    <row r="5" customFormat="false" ht="15" hidden="false" customHeight="false" outlineLevel="0" collapsed="false">
      <c r="A5" s="20" t="s">
        <v>360</v>
      </c>
      <c r="B5" s="7" t="n">
        <v>0</v>
      </c>
    </row>
    <row r="6" customFormat="false" ht="15" hidden="false" customHeight="false" outlineLevel="0" collapsed="false">
      <c r="A6" s="20" t="s">
        <v>361</v>
      </c>
      <c r="B6" s="7" t="n">
        <v>1</v>
      </c>
    </row>
    <row r="7" customFormat="false" ht="15" hidden="false" customHeight="false" outlineLevel="0" collapsed="false">
      <c r="A7" s="20" t="s">
        <v>362</v>
      </c>
      <c r="B7" s="7" t="n">
        <v>1</v>
      </c>
    </row>
    <row r="8" customFormat="false" ht="15" hidden="false" customHeight="false" outlineLevel="0" collapsed="false">
      <c r="A8" s="20" t="s">
        <v>363</v>
      </c>
      <c r="B8" s="7" t="n">
        <v>0</v>
      </c>
    </row>
    <row r="9" customFormat="false" ht="15" hidden="false" customHeight="false" outlineLevel="0" collapsed="false">
      <c r="A9" s="20" t="s">
        <v>364</v>
      </c>
      <c r="B9" s="7" t="n">
        <v>0</v>
      </c>
    </row>
    <row r="10" customFormat="false" ht="15" hidden="false" customHeight="false" outlineLevel="0" collapsed="false">
      <c r="A10" s="20" t="s">
        <v>365</v>
      </c>
      <c r="C10" s="20" t="s">
        <v>366</v>
      </c>
    </row>
    <row r="11" customFormat="false" ht="15" hidden="false" customHeight="false" outlineLevel="0" collapsed="false">
      <c r="A11" s="20" t="s">
        <v>367</v>
      </c>
      <c r="B11" s="7" t="n">
        <v>0</v>
      </c>
    </row>
    <row r="12" customFormat="false" ht="15" hidden="false" customHeight="false" outlineLevel="0" collapsed="false">
      <c r="A12" s="20" t="s">
        <v>368</v>
      </c>
      <c r="B12" s="20" t="s">
        <v>369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9900"/>
    <pageSetUpPr fitToPage="true"/>
  </sheetPr>
  <dimension ref="A2:J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6.71"/>
    <col collapsed="false" customWidth="true" hidden="false" outlineLevel="0" max="2" min="2" style="0" width="35"/>
    <col collapsed="false" customWidth="true" hidden="false" outlineLevel="0" max="10" min="3" style="0" width="11.43"/>
  </cols>
  <sheetData>
    <row r="2" customFormat="false" ht="12.75" hidden="false" customHeight="true" outlineLevel="0" collapsed="false">
      <c r="B2" s="86" t="s">
        <v>370</v>
      </c>
      <c r="C2" s="86"/>
      <c r="D2" s="86"/>
      <c r="E2" s="86"/>
      <c r="F2" s="86"/>
      <c r="G2" s="86"/>
      <c r="H2" s="86"/>
      <c r="I2" s="86"/>
      <c r="J2" s="86"/>
    </row>
    <row r="4" customFormat="false" ht="12.75" hidden="false" customHeight="true" outlineLevel="0" collapsed="false">
      <c r="A4" s="79" t="s">
        <v>321</v>
      </c>
      <c r="B4" s="80" t="s">
        <v>371</v>
      </c>
      <c r="C4" s="87"/>
      <c r="D4" s="87"/>
      <c r="E4" s="87"/>
      <c r="F4" s="87"/>
      <c r="G4" s="87"/>
      <c r="H4" s="87"/>
      <c r="I4" s="87"/>
      <c r="J4" s="87"/>
    </row>
    <row r="6" customFormat="false" ht="12.75" hidden="false" customHeight="true" outlineLevel="0" collapsed="false">
      <c r="A6" s="79" t="s">
        <v>324</v>
      </c>
      <c r="B6" s="80" t="s">
        <v>372</v>
      </c>
      <c r="C6" s="87"/>
      <c r="D6" s="87"/>
      <c r="E6" s="87"/>
      <c r="F6" s="87"/>
      <c r="G6" s="87"/>
      <c r="H6" s="87"/>
      <c r="I6" s="87"/>
      <c r="J6" s="87"/>
    </row>
    <row r="8" customFormat="false" ht="12.75" hidden="false" customHeight="true" outlineLevel="0" collapsed="false">
      <c r="A8" s="79" t="s">
        <v>327</v>
      </c>
      <c r="B8" s="80" t="s">
        <v>373</v>
      </c>
      <c r="C8" s="87"/>
      <c r="D8" s="87"/>
      <c r="E8" s="87"/>
      <c r="F8" s="87"/>
      <c r="G8" s="87"/>
      <c r="H8" s="87"/>
      <c r="I8" s="87"/>
      <c r="J8" s="87"/>
    </row>
    <row r="10" customFormat="false" ht="12.75" hidden="false" customHeight="true" outlineLevel="0" collapsed="false">
      <c r="A10" s="79" t="s">
        <v>330</v>
      </c>
      <c r="B10" s="80" t="s">
        <v>374</v>
      </c>
      <c r="C10" s="88"/>
      <c r="D10" s="88"/>
      <c r="E10" s="88"/>
      <c r="F10" s="88"/>
      <c r="G10" s="88"/>
      <c r="H10" s="88"/>
      <c r="I10" s="88"/>
      <c r="J10" s="88"/>
    </row>
    <row r="12" customFormat="false" ht="12.75" hidden="false" customHeight="true" outlineLevel="0" collapsed="false">
      <c r="A12" s="79" t="s">
        <v>332</v>
      </c>
      <c r="B12" s="80" t="s">
        <v>375</v>
      </c>
      <c r="C12" s="87"/>
      <c r="D12" s="87"/>
      <c r="E12" s="87"/>
      <c r="F12" s="87"/>
      <c r="G12" s="87"/>
      <c r="H12" s="87"/>
      <c r="I12" s="87"/>
      <c r="J12" s="87"/>
    </row>
    <row r="14" customFormat="false" ht="12.75" hidden="false" customHeight="true" outlineLevel="0" collapsed="false">
      <c r="A14" s="79" t="s">
        <v>334</v>
      </c>
      <c r="B14" s="80" t="s">
        <v>376</v>
      </c>
      <c r="C14" s="87"/>
      <c r="D14" s="87"/>
      <c r="E14" s="87"/>
      <c r="F14" s="87"/>
      <c r="G14" s="87"/>
      <c r="H14" s="87"/>
      <c r="I14" s="87"/>
      <c r="J14" s="87"/>
    </row>
    <row r="16" customFormat="false" ht="12.75" hidden="false" customHeight="true" outlineLevel="0" collapsed="false">
      <c r="A16" s="79" t="s">
        <v>337</v>
      </c>
      <c r="B16" s="80" t="s">
        <v>377</v>
      </c>
      <c r="C16" s="87"/>
      <c r="D16" s="87"/>
      <c r="E16" s="87"/>
      <c r="F16" s="87"/>
      <c r="G16" s="87"/>
      <c r="H16" s="87"/>
      <c r="I16" s="87"/>
      <c r="J16" s="87"/>
    </row>
    <row r="18" customFormat="false" ht="12.75" hidden="false" customHeight="true" outlineLevel="0" collapsed="false">
      <c r="A18" s="79" t="s">
        <v>340</v>
      </c>
      <c r="B18" s="80" t="s">
        <v>378</v>
      </c>
      <c r="C18" s="89"/>
      <c r="D18" s="89"/>
      <c r="E18" s="89"/>
      <c r="F18" s="89"/>
      <c r="G18" s="89"/>
      <c r="H18" s="89"/>
      <c r="I18" s="89"/>
      <c r="J18" s="89"/>
    </row>
    <row r="20" customFormat="false" ht="12.75" hidden="false" customHeight="true" outlineLevel="0" collapsed="false">
      <c r="A20" s="79" t="s">
        <v>379</v>
      </c>
      <c r="B20" s="80" t="s">
        <v>380</v>
      </c>
      <c r="C20" s="89"/>
      <c r="D20" s="89"/>
      <c r="E20" s="89"/>
      <c r="F20" s="89"/>
      <c r="G20" s="89"/>
      <c r="H20" s="89"/>
      <c r="I20" s="89"/>
      <c r="J20" s="89"/>
    </row>
    <row r="22" customFormat="false" ht="12.75" hidden="false" customHeight="true" outlineLevel="0" collapsed="false">
      <c r="A22" s="79" t="s">
        <v>347</v>
      </c>
      <c r="B22" s="80" t="s">
        <v>381</v>
      </c>
      <c r="C22" s="89"/>
      <c r="D22" s="89"/>
      <c r="E22" s="89"/>
      <c r="F22" s="89"/>
      <c r="G22" s="89"/>
      <c r="H22" s="89"/>
      <c r="I22" s="89"/>
      <c r="J22" s="89"/>
    </row>
    <row r="24" customFormat="false" ht="12.75" hidden="false" customHeight="true" outlineLevel="0" collapsed="false">
      <c r="A24" s="79" t="s">
        <v>350</v>
      </c>
      <c r="B24" s="80" t="s">
        <v>382</v>
      </c>
      <c r="C24" s="87"/>
      <c r="D24" s="87"/>
      <c r="E24" s="87"/>
      <c r="F24" s="87"/>
      <c r="G24" s="87"/>
      <c r="H24" s="87"/>
      <c r="I24" s="87"/>
      <c r="J24" s="87"/>
    </row>
    <row r="28" customFormat="false" ht="60" hidden="false" customHeight="true" outlineLevel="0" collapsed="false">
      <c r="A28" s="79" t="s">
        <v>353</v>
      </c>
      <c r="B28" s="80" t="s">
        <v>383</v>
      </c>
      <c r="C28" s="87"/>
      <c r="D28" s="87"/>
      <c r="E28" s="87"/>
      <c r="F28" s="87"/>
      <c r="G28" s="87"/>
      <c r="H28" s="87"/>
      <c r="I28" s="87"/>
      <c r="J28" s="87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2026-05-26T14:19:20Z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