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age de garde" sheetId="1" state="visible" r:id="rId3"/>
    <sheet name="DPGF" sheetId="2" state="visible" r:id="rId4"/>
    <sheet name="Paramètres" sheetId="3" state="hidden" r:id="rId5"/>
    <sheet name="Version" sheetId="4" state="hidden" r:id="rId6"/>
    <sheet name="Coordonnées Entreprise" sheetId="5" state="visible" r:id="rId7"/>
  </sheets>
  <definedNames>
    <definedName function="false" hidden="false" localSheetId="1" name="_xlnm.Print_Titles" vbProcedure="false">DPGF!$1:$3</definedName>
    <definedName function="false" hidden="false" name="CODELOT" vbProcedure="false">Paramètres!$C$9</definedName>
    <definedName function="false" hidden="false" name="CPVILLEDOSSIER" vbProcedure="false">Paramètres!$C$26:$J$26</definedName>
    <definedName function="false" hidden="false" name="DATEVALEUR" vbProcedure="false">Paramètres!$C$13</definedName>
    <definedName function="false" hidden="false" name="INDICELOT" vbProcedure="false">Paramètres!$C$17</definedName>
    <definedName function="false" hidden="false" name="NUMDOSSIER" vbProcedure="false">Paramètres!$C$7</definedName>
    <definedName function="false" hidden="false" name="OBSERVATIONCONSULTE" vbProcedure="false">'Coordonnées Entreprise'!$C$28:$J$28</definedName>
    <definedName function="false" hidden="false" name="PARCELLEDOSSIER" vbProcedure="false">Paramètres!$C$28:$J$28</definedName>
    <definedName function="false" hidden="false" name="PHASELOT" vbProcedure="false">Paramètres!$C$15</definedName>
    <definedName function="false" hidden="false" name="RUEDOSSIER" vbProcedure="false">Paramètres!$C$24:$J$24</definedName>
    <definedName function="false" hidden="false" name="TAUXTVA1" vbProcedure="false">Paramètres!$C$19</definedName>
    <definedName function="false" hidden="false" name="TAUXTVA2" vbProcedure="false">Paramètres!$C$20</definedName>
    <definedName function="false" hidden="false" name="TAUXTVA3" vbProcedure="false">Paramètres!$C$21</definedName>
    <definedName function="false" hidden="false" name="TAUXTVA4" vbProcedure="false">Paramètres!$C$22</definedName>
    <definedName function="false" hidden="false" name="TIERSADRSSPOS" vbProcedure="false">'Coordonnées Entreprise'!$C$8:$J$8</definedName>
    <definedName function="false" hidden="false" name="TIERSBTPOS" vbProcedure="false">'Coordonnées Entreprise'!$C$16:$J$16</definedName>
    <definedName function="false" hidden="false" name="TIERSCONTACT" vbProcedure="false">'Coordonnées Entreprise'!$C$6:$J$6</definedName>
    <definedName function="false" hidden="false" name="TIERSCP" vbProcedure="false">'Coordonnées Entreprise'!$C$10:$J$10</definedName>
    <definedName function="false" hidden="false" name="TIERSEMAIL" vbProcedure="false">'Coordonnées Entreprise'!$C$24:$J$24</definedName>
    <definedName function="false" hidden="false" name="TIERSFAX" vbProcedure="false">'Coordonnées Entreprise'!$C$20:$J$20</definedName>
    <definedName function="false" hidden="false" name="TIERSLOCALITE" vbProcedure="false">'Coordonnées Entreprise'!$C$14:$J$14</definedName>
    <definedName function="false" hidden="false" name="TIERSNOM" vbProcedure="false">'Coordonnées Entreprise'!$C$4:$J$4</definedName>
    <definedName function="false" hidden="false" name="TIERSTEL" vbProcedure="false">'Coordonnées Entreprise'!$C$18:$J$18</definedName>
    <definedName function="false" hidden="false" name="TIERSTELP" vbProcedure="false">'Coordonnées Entreprise'!$C$22:$J$22</definedName>
    <definedName function="false" hidden="false" name="TIERSVILLE" vbProcedure="false">'Coordonnées Entreprise'!$C$12:$J$12</definedName>
    <definedName function="false" hidden="false" name="TITREDOC" vbProcedure="false">Paramètres!$C$3:$J$3</definedName>
    <definedName function="false" hidden="false" name="TITREDOSSIER" vbProcedure="false">Paramètres!$C$5:$J$5</definedName>
    <definedName function="false" hidden="false" name="TITRELOT" vbProcedure="false">Paramètres!$C$11:$J$11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<sst xmlns="http://schemas.openxmlformats.org/spreadsheetml/2006/main" count="1074" uniqueCount="331">
  <si>
    <t xml:space="preserve">MAITRE D'OUVRAGE
SGAMI SUD-EST - Direction de l'immobilier
20 Rue de l'Espérance
69003 LYON</t>
  </si>
  <si>
    <t xml:space="preserve">ARCHITECTE : 
    EUTOPIA ARCHITECTURE
    10, Rue Marius Patinaud
    42000 SAINT ETIENNE
    Tél : 04 77 46 15 22
    Mél : contact@eutopia.fr</t>
  </si>
  <si>
    <t xml:space="preserve">ECONOMISTE DE LA CONSTRUCTION : 
    MD-ECOBAT
    42, Boulevard Antonio Vivaldi
    42000 SAINT ETIENNE
    Tél : 06 85 15 94 96
    Mél : mdufour@md-ecobat.com</t>
  </si>
  <si>
    <t xml:space="preserve">BE STRUCTURE : 
    BOST Ingénierie
    1997 Rue Jean Rostand
    42350 La Talaudière
    Tél : 04 77 43 01 90</t>
  </si>
  <si>
    <t xml:space="preserve">BE FLUIDES : 
    COGIFLUIDE
    51, Rue Sibert, Parc Novacierie Bât. 54
    42400 SAINT-CHAMOND</t>
  </si>
  <si>
    <t xml:space="preserve">Dossier</t>
  </si>
  <si>
    <t xml:space="preserve">ACOUSTICIEN : 
    ACOUSPHERE
    44 Allée Albert Camus, Bournières
    73800 LES MOLETTES
    Tél : 06 81 60 22 24</t>
  </si>
  <si>
    <t xml:space="preserve">Date</t>
  </si>
  <si>
    <t xml:space="preserve">Phase</t>
  </si>
  <si>
    <t xml:space="preserve">Indice</t>
  </si>
  <si>
    <t xml:space="preserve">NIV</t>
  </si>
  <si>
    <t xml:space="preserve">CODE</t>
  </si>
  <si>
    <t xml:space="preserve">CODE_CAO</t>
  </si>
  <si>
    <t xml:space="preserve">TITRE1</t>
  </si>
  <si>
    <t xml:space="preserve">M1</t>
  </si>
  <si>
    <t xml:space="preserve">M2</t>
  </si>
  <si>
    <t xml:space="preserve">U</t>
  </si>
  <si>
    <t xml:space="preserve">QTE</t>
  </si>
  <si>
    <t xml:space="preserve">QTEENTR</t>
  </si>
  <si>
    <t xml:space="preserve">CRM</t>
  </si>
  <si>
    <t xml:space="preserve">CRT</t>
  </si>
  <si>
    <t xml:space="preserve">VAROPT</t>
  </si>
  <si>
    <t xml:space="preserve">TVA</t>
  </si>
  <si>
    <t xml:space="preserve">MARQUE</t>
  </si>
  <si>
    <t xml:space="preserve">REF</t>
  </si>
  <si>
    <t xml:space="preserve">COMM</t>
  </si>
  <si>
    <t xml:space="preserve">LOC</t>
  </si>
  <si>
    <t xml:space="preserve">Niveau</t>
  </si>
  <si>
    <t xml:space="preserve">Code</t>
  </si>
  <si>
    <t xml:space="preserve">Code CAO</t>
  </si>
  <si>
    <t xml:space="preserve">Désignation</t>
  </si>
  <si>
    <t xml:space="preserve">Qté</t>
  </si>
  <si>
    <t xml:space="preserve">Qté
Entr.</t>
  </si>
  <si>
    <t xml:space="preserve">P.U. HT</t>
  </si>
  <si>
    <t xml:space="preserve">P.T. HT</t>
  </si>
  <si>
    <t xml:space="preserve"> Variante /
 Option</t>
  </si>
  <si>
    <t xml:space="preserve">Numéro
 Option</t>
  </si>
  <si>
    <t xml:space="preserve">Taux TVA</t>
  </si>
  <si>
    <t xml:space="preserve">Marque</t>
  </si>
  <si>
    <t xml:space="preserve">Référence</t>
  </si>
  <si>
    <t xml:space="preserve">Commentaire</t>
  </si>
  <si>
    <t xml:space="preserve">Localisation</t>
  </si>
  <si>
    <t xml:space="preserve">Lot n°2</t>
  </si>
  <si>
    <t xml:space="preserve">PLATRERIE / FX-PLAFOND / PEINTURE / MENUISERIE BOIS</t>
  </si>
  <si>
    <t xml:space="preserve">3.&amp;</t>
  </si>
  <si>
    <t xml:space="preserve">2.2</t>
  </si>
  <si>
    <t xml:space="preserve">Installation de chantier</t>
  </si>
  <si>
    <t xml:space="preserve">2.2.1</t>
  </si>
  <si>
    <t xml:space="preserve">Panneau de chantier</t>
  </si>
  <si>
    <t xml:space="preserve">9.T</t>
  </si>
  <si>
    <t xml:space="preserve">9.M.A</t>
  </si>
  <si>
    <t xml:space="preserve">(A)</t>
  </si>
  <si>
    <t xml:space="preserve">    </t>
  </si>
  <si>
    <t xml:space="preserve"> U</t>
  </si>
  <si>
    <t xml:space="preserve">9.M.Z</t>
  </si>
  <si>
    <t xml:space="preserve">    A =</t>
  </si>
  <si>
    <t xml:space="preserve">9.L</t>
  </si>
  <si>
    <t xml:space="preserve">9.&amp;</t>
  </si>
  <si>
    <t xml:space="preserve">2.2.2</t>
  </si>
  <si>
    <t xml:space="preserve">Constat d'huissier / Avant et Après travaux</t>
  </si>
  <si>
    <t xml:space="preserve">ENS</t>
  </si>
  <si>
    <t xml:space="preserve"> ENS</t>
  </si>
  <si>
    <t xml:space="preserve">2.2.3</t>
  </si>
  <si>
    <t xml:space="preserve">Base vie installée dans locaux du R+3 </t>
  </si>
  <si>
    <t xml:space="preserve">9.U.IMAGE</t>
  </si>
  <si>
    <t xml:space="preserve">2.2.4</t>
  </si>
  <si>
    <t xml:space="preserve">Goulotte de chantier pour évacuation des gravats de démolition du R+3</t>
  </si>
  <si>
    <t xml:space="preserve">FT</t>
  </si>
  <si>
    <t xml:space="preserve"> FT</t>
  </si>
  <si>
    <t xml:space="preserve">2.2.5</t>
  </si>
  <si>
    <t xml:space="preserve">Bennes de chantier pour travaux de démolition</t>
  </si>
  <si>
    <t xml:space="preserve">Total H.T. :</t>
  </si>
  <si>
    <t xml:space="preserve">Total T.V.A. (20%) :</t>
  </si>
  <si>
    <t xml:space="preserve">Total T.T.C. :</t>
  </si>
  <si>
    <t xml:space="preserve">2.3</t>
  </si>
  <si>
    <t xml:space="preserve">Dépose / Démolition</t>
  </si>
  <si>
    <t xml:space="preserve">2.3.1</t>
  </si>
  <si>
    <t xml:space="preserve">Dépose de faux plafonds en dalles minérales sur ossature </t>
  </si>
  <si>
    <t xml:space="preserve">9.M.C</t>
  </si>
  <si>
    <t xml:space="preserve">(C)</t>
  </si>
  <si>
    <t xml:space="preserve">Aile Nord 1 - Circulation    12.58m² =</t>
  </si>
  <si>
    <t xml:space="preserve"> M2</t>
  </si>
  <si>
    <t xml:space="preserve">Aile Nord 1 - COD Anticipation    18.38m² =</t>
  </si>
  <si>
    <t xml:space="preserve">Aile Nord 1 - COD Décision    18.56m² =</t>
  </si>
  <si>
    <t xml:space="preserve">Aile Nord 1 - COD Situation    60.37m² =</t>
  </si>
  <si>
    <t xml:space="preserve">Aile Nord 1 - COD Communication    11.34m² =</t>
  </si>
  <si>
    <t xml:space="preserve">Aile Nord 1 - COD Coordination Pilotage-ADRASEC    17.99m² =</t>
  </si>
  <si>
    <t xml:space="preserve">    C =</t>
  </si>
  <si>
    <t xml:space="preserve">9.M.D</t>
  </si>
  <si>
    <t xml:space="preserve">(D)</t>
  </si>
  <si>
    <t xml:space="preserve">Aile Nord 1 - COD Logistique CIP    22.77m² =</t>
  </si>
  <si>
    <t xml:space="preserve">Aile Nord 2 - Circulation    10.96m² =</t>
  </si>
  <si>
    <t xml:space="preserve">Aile Nord 2 - Espace ESR    7.80m² =</t>
  </si>
  <si>
    <t xml:space="preserve">Aile Nord 2 - Sanitaires    6.10m² =</t>
  </si>
  <si>
    <t xml:space="preserve">Aile Nord 2 - Bureau    11.46m² =</t>
  </si>
  <si>
    <t xml:space="preserve">Aile Nord 2 - Centrale informatique 1    12.79m² =</t>
  </si>
  <si>
    <t xml:space="preserve">Aile Nord 2 - Centrale informatique 2    20.55m² =</t>
  </si>
  <si>
    <t xml:space="preserve">    D =</t>
  </si>
  <si>
    <t xml:space="preserve">9.M.DD</t>
  </si>
  <si>
    <t xml:space="preserve">(DD)</t>
  </si>
  <si>
    <t xml:space="preserve">Aile Nord 2 - LT 1                        "r"    1.74m² =</t>
  </si>
  <si>
    <t xml:space="preserve">Aile Nord 2 - LT 2                        "r"    3.14m² =</t>
  </si>
  <si>
    <t xml:space="preserve">    DD =</t>
  </si>
  <si>
    <t xml:space="preserve">2.3.2</t>
  </si>
  <si>
    <t xml:space="preserve">Dépose de placards </t>
  </si>
  <si>
    <t xml:space="preserve">=</t>
  </si>
  <si>
    <t xml:space="preserve">2.3.3</t>
  </si>
  <si>
    <t xml:space="preserve">Dépose d'un bureau et étagères</t>
  </si>
  <si>
    <t xml:space="preserve">2.3.4</t>
  </si>
  <si>
    <t xml:space="preserve">Dépose de meuble évier et plan de travail</t>
  </si>
  <si>
    <t xml:space="preserve">Futur COD Anticipation    </t>
  </si>
  <si>
    <t xml:space="preserve">2.3.5</t>
  </si>
  <si>
    <t xml:space="preserve">Démolition cloisonnement intérieur existant </t>
  </si>
  <si>
    <t xml:space="preserve">9.M.B</t>
  </si>
  <si>
    <t xml:space="preserve">(B)</t>
  </si>
  <si>
    <t xml:space="preserve">    (1.30+2.75+6.49+6.49+3.99)*3.65mht =</t>
  </si>
  <si>
    <t xml:space="preserve">    B =</t>
  </si>
  <si>
    <t xml:space="preserve">2.3.6</t>
  </si>
  <si>
    <t xml:space="preserve">Dépose de bloc-porte intérieur</t>
  </si>
  <si>
    <t xml:space="preserve">Entre COD Anticipation et COD Communication    1u =</t>
  </si>
  <si>
    <t xml:space="preserve">COD Décision    1u =</t>
  </si>
  <si>
    <t xml:space="preserve">Local ISIS    1u =</t>
  </si>
  <si>
    <t xml:space="preserve">2.3.7</t>
  </si>
  <si>
    <t xml:space="preserve">Garnissage au sol au droit des cloisons de distribution démolies </t>
  </si>
  <si>
    <t xml:space="preserve">ML</t>
  </si>
  <si>
    <t xml:space="preserve">    1.30+2.75+6.49+6.49+3.99 =</t>
  </si>
  <si>
    <t xml:space="preserve"> ML</t>
  </si>
  <si>
    <t xml:space="preserve">2.4</t>
  </si>
  <si>
    <t xml:space="preserve">Plâtrerie</t>
  </si>
  <si>
    <t xml:space="preserve">2.4.1</t>
  </si>
  <si>
    <t xml:space="preserve">Habillage en plaques de plâtre BA 13 collée </t>
  </si>
  <si>
    <t xml:space="preserve">9.M.E</t>
  </si>
  <si>
    <t xml:space="preserve">(E)</t>
  </si>
  <si>
    <t xml:space="preserve">.                                  "r"    15.00m² =</t>
  </si>
  <si>
    <t xml:space="preserve">    E =</t>
  </si>
  <si>
    <t xml:space="preserve">2.4.2</t>
  </si>
  <si>
    <t xml:space="preserve">Cloisons en plaques de plâtre type 72/48 avec isolant    </t>
  </si>
  <si>
    <t xml:space="preserve">Aile Nord 1 - Circulation    (1.30+1.30)*3.65mht =</t>
  </si>
  <si>
    <t xml:space="preserve">.          Déd BP    - 0.90*2.10*2u =</t>
  </si>
  <si>
    <t xml:space="preserve">Aile Nord 2 - Espace ESR    (0.70+1.20)*3.65mht =</t>
  </si>
  <si>
    <t xml:space="preserve">.          Déd Placard coulissant    - 1.20*2.50*1u =</t>
  </si>
  <si>
    <t xml:space="preserve">2.4.3</t>
  </si>
  <si>
    <t xml:space="preserve">Cloisons en plaques de plâtre type CR3 153/90 avec isolant  </t>
  </si>
  <si>
    <t xml:space="preserve">Centre Palier    1.30*3.65mht =</t>
  </si>
  <si>
    <t xml:space="preserve">.          Déd BP    - 0.90*2.10*1u =</t>
  </si>
  <si>
    <t xml:space="preserve">2.4.4</t>
  </si>
  <si>
    <t xml:space="preserve">Bouchement d'ouverture existante de 1.00 x 2.10 m ht environ par cloison plaques de plâtre</t>
  </si>
  <si>
    <t xml:space="preserve">    1u =</t>
  </si>
  <si>
    <t xml:space="preserve">2.4.5</t>
  </si>
  <si>
    <t xml:space="preserve">Traitement mural par panneaux acoustiques</t>
  </si>
  <si>
    <t xml:space="preserve">8.T</t>
  </si>
  <si>
    <t xml:space="preserve">8.U.IMAGE</t>
  </si>
  <si>
    <t xml:space="preserve">2.4.5.1</t>
  </si>
  <si>
    <t xml:space="preserve">Traitement mural par panneaux acoustiques de 0.90 x 1.80 m ht</t>
  </si>
  <si>
    <t xml:space="preserve">COD Situation    4u =</t>
  </si>
  <si>
    <t xml:space="preserve">2.4.5.2</t>
  </si>
  <si>
    <t xml:space="preserve">Traitement mural par panneaux acoustiques de 1.20 x 1.80 m ht </t>
  </si>
  <si>
    <t xml:space="preserve">COD Situation    5u =</t>
  </si>
  <si>
    <t xml:space="preserve">8.&amp;</t>
  </si>
  <si>
    <t xml:space="preserve">2.4.6</t>
  </si>
  <si>
    <t xml:space="preserve">Caissons en plaques de plâtre sur ossature avec isolant de 45 mm</t>
  </si>
  <si>
    <t xml:space="preserve">2.4.6.1</t>
  </si>
  <si>
    <t xml:space="preserve">Caissons verticaux 2 faces de 0.50 à 0.80 m de développé - BA13</t>
  </si>
  <si>
    <t xml:space="preserve">Divers habillage fluides                 "r"    3.00*2u =</t>
  </si>
  <si>
    <t xml:space="preserve">2.4.6.2</t>
  </si>
  <si>
    <t xml:space="preserve">Caissons horizontaux 3 faces de 0.60 à 1.00 m de développé - BA13</t>
  </si>
  <si>
    <t xml:space="preserve">Divers habillage fluides                 "r"    3.00ml =</t>
  </si>
  <si>
    <t xml:space="preserve">2.4.6.3</t>
  </si>
  <si>
    <t xml:space="preserve">Caissons horizontaux 3 faces de 0.50 à 0.80 m de développé - BA18</t>
  </si>
  <si>
    <t xml:space="preserve">Suivant mail 02/02/26 BET Fluide    2.50ml =</t>
  </si>
  <si>
    <t xml:space="preserve">2.5</t>
  </si>
  <si>
    <t xml:space="preserve">Menuiserie bois</t>
  </si>
  <si>
    <t xml:space="preserve">2.5.1</t>
  </si>
  <si>
    <t xml:space="preserve">Blocs-portes finition à peindre                     </t>
  </si>
  <si>
    <t xml:space="preserve">2.5.1.1</t>
  </si>
  <si>
    <t xml:space="preserve">Bloc-Porte plein 1 vantail en bois finition à peindre - 93 x ht. 204 cm - Béquille seule - Acoustique RA sup ou égal à 38dB      </t>
  </si>
  <si>
    <t xml:space="preserve">Circulation Aile Nord 1 - COD Situation    </t>
  </si>
  <si>
    <t xml:space="preserve">COD Situation - Circulation Aile Nord 2    </t>
  </si>
  <si>
    <t xml:space="preserve">2.5.2</t>
  </si>
  <si>
    <t xml:space="preserve">Plinthes sapin à peindre - Ht 7 cm</t>
  </si>
  <si>
    <t xml:space="preserve">Aile Nord 1 - Circulation    (21.98dev) =</t>
  </si>
  <si>
    <t xml:space="preserve">.                 Déduire Blocs-Portes    - 0.90*6u =</t>
  </si>
  <si>
    <t xml:space="preserve">.                 Déduire Accès repro    - 1.60ml =</t>
  </si>
  <si>
    <t xml:space="preserve">Aile Nord 1 - Repro Circulation    (3.95dev) =</t>
  </si>
  <si>
    <t xml:space="preserve">Aile Nord 1 - COD Anticipation    (17.30dev) =</t>
  </si>
  <si>
    <t xml:space="preserve">.                 Déduire Blocs-Portes    - 0.90*1u =</t>
  </si>
  <si>
    <t xml:space="preserve">Aile Nord 1 - COD Décision    (17.38dev) =</t>
  </si>
  <si>
    <t xml:space="preserve">Aile Nord 1 - COD Situation    (31.36dev) =</t>
  </si>
  <si>
    <t xml:space="preserve">.                 Déduire Blocs-Portes    - 0.90*2u =</t>
  </si>
  <si>
    <t xml:space="preserve">Aile Nord 1 - COD Logistique CIP    (23.71dev) =</t>
  </si>
  <si>
    <t xml:space="preserve">Aile Nord 2 - Circulation    (18.47dev) =</t>
  </si>
  <si>
    <t xml:space="preserve">.                 Déduire Blocs-Portes    - 0.90*7u =</t>
  </si>
  <si>
    <t xml:space="preserve">2.6</t>
  </si>
  <si>
    <t xml:space="preserve">Faux-plafond </t>
  </si>
  <si>
    <t xml:space="preserve">2.6.1</t>
  </si>
  <si>
    <t xml:space="preserve">Faux-plafond en dalles minérales acoustique 600 x 600 x 20 mm </t>
  </si>
  <si>
    <t xml:space="preserve">2.7</t>
  </si>
  <si>
    <t xml:space="preserve">Peinture</t>
  </si>
  <si>
    <t xml:space="preserve">2.7.1</t>
  </si>
  <si>
    <t xml:space="preserve">Peinture acrylique sur parois - Finition B  </t>
  </si>
  <si>
    <t xml:space="preserve">Aile Nord 1 - Circulation    (21.98dev)*2.50mht =</t>
  </si>
  <si>
    <t xml:space="preserve">.                 Déduire Blocs-Portes    - 0.90*2.10mht*6u =</t>
  </si>
  <si>
    <t xml:space="preserve">.                 Déduire Accès repro    - 1.60*2.50mht =</t>
  </si>
  <si>
    <t xml:space="preserve">Aile Nord 1 - Repro Circulation    (3.95dev)*2.50mht =</t>
  </si>
  <si>
    <t xml:space="preserve">Aile Nord 1 - COD Anticipation    (17.30dev)*2.90mht =</t>
  </si>
  <si>
    <t xml:space="preserve">.                 Déduire Blocs-Portes    - 0.90*2.10mht*2u =</t>
  </si>
  <si>
    <t xml:space="preserve">.                 Déduire Men Ext    - 1.20*2.00mht*1u =</t>
  </si>
  <si>
    <t xml:space="preserve">Aile Nord 1 - Local ISIS    (8.44dev)*2.90mht =</t>
  </si>
  <si>
    <t xml:space="preserve">.                 Déduire Bloc-Porte    - 0.90*2.10mht*1u =</t>
  </si>
  <si>
    <t xml:space="preserve">Aile Nord 1 - COD Décision    (17.38dev)*2.90mht =</t>
  </si>
  <si>
    <t xml:space="preserve">.                 Déduire Blocs-Portes    - 0.90*2.10mht*1u =</t>
  </si>
  <si>
    <t xml:space="preserve">Aile Nord 1 - COD Situation    (31.36dev)*2.90mht =</t>
  </si>
  <si>
    <t xml:space="preserve">.                 Déduire Men Ext    - 1.20*2.90mht*1u =</t>
  </si>
  <si>
    <t xml:space="preserve">.                 Déduire Men Ext    - 1.20*2.00mht*3u =</t>
  </si>
  <si>
    <t xml:space="preserve">Aile Nord 1 - COD Coordin. Pil-ADRASEC    (17.08dev)*2.90mht =</t>
  </si>
  <si>
    <t xml:space="preserve">.                      Imposte placards    4.00m² =</t>
  </si>
  <si>
    <t xml:space="preserve">Aile Nord 1 - COD Communication    (17.00dev)*2.90mht =</t>
  </si>
  <si>
    <t xml:space="preserve">Aile Nord 2 - COD Logistique CIP    (23.71dev)*2.90mht =</t>
  </si>
  <si>
    <t xml:space="preserve">.                      Imposte placards    5.00m² =</t>
  </si>
  <si>
    <t xml:space="preserve">.                 Déduire Men Ext    - 1.30*2.20mht*2u =</t>
  </si>
  <si>
    <t xml:space="preserve">Aile Nord 2 - Circulation    (18.47dev)*2.50mht =</t>
  </si>
  <si>
    <t xml:space="preserve">.                 Déduire Blocs-Portes    - 0.90*2.10mht*7u =</t>
  </si>
  <si>
    <t xml:space="preserve">Aile Nord 2 - Sanitaire 1    (10.34dev)*2.50mht =</t>
  </si>
  <si>
    <t xml:space="preserve">Aile Nord 2 - Sanitaire 2    (10.06dev)*2.50mht =</t>
  </si>
  <si>
    <t xml:space="preserve">Aile Nord 2 - SAS Sanitaires 1 et 2    (14.62dev)*2.50mht =</t>
  </si>
  <si>
    <t xml:space="preserve">.                 Déduire Bloc-Porte    - 0.90*2.10mht*3u =</t>
  </si>
  <si>
    <t xml:space="preserve">Aile Nord 2 - Espace ESR    (22.56dev)*2.90mht =</t>
  </si>
  <si>
    <t xml:space="preserve">.                 Déduire Men Ext    - 1.30*2.20mht*1u =</t>
  </si>
  <si>
    <t xml:space="preserve">Aile Nord 2 - Bureau    (13.17dev)*2.50mht =</t>
  </si>
  <si>
    <t xml:space="preserve">Aile Nord 2 - Centrale informatique 2    (14.32dev)*2.90mht =</t>
  </si>
  <si>
    <t xml:space="preserve">Aile Nord 2 - Centrale informatique 1    (37.83dev)*3.25mht =</t>
  </si>
  <si>
    <t xml:space="preserve">.                 Déduire Blocs-Portes    - 0.90*2.10mht*4u =</t>
  </si>
  <si>
    <t xml:space="preserve">Aile Nord 2 - LT 1    (11.60dev)*2.90mht =</t>
  </si>
  <si>
    <t xml:space="preserve">Aile Nord 2 - LT 2    (15.05dev)*2.90mht =</t>
  </si>
  <si>
    <t xml:space="preserve">Espace ESR cloison placard    5.50m² =</t>
  </si>
  <si>
    <t xml:space="preserve">2.7.2</t>
  </si>
  <si>
    <t xml:space="preserve">Peinture sur ouvrages bois intérieurs       </t>
  </si>
  <si>
    <t xml:space="preserve">Huisserie BP    (1.00+2.10*2)*0.30*2u =</t>
  </si>
  <si>
    <t xml:space="preserve">Vtl compris chants    0.83*2.10*2faces*1.07coeff*2u =</t>
  </si>
  <si>
    <t xml:space="preserve">Huisserie BP portes conservées    (0.80+2.10*2)*0.15*26u =</t>
  </si>
  <si>
    <t xml:space="preserve">Vtl+chants BP portes conservées    0.80*2.10*1face*1.07coeff*26u =</t>
  </si>
  <si>
    <t xml:space="preserve">Plinthes    128.32*0.15dev =</t>
  </si>
  <si>
    <t xml:space="preserve">Provision pour divers ouvrages    5.00m² =</t>
  </si>
  <si>
    <t xml:space="preserve">2.7.3</t>
  </si>
  <si>
    <t xml:space="preserve">Peinture sur ouvrages métalliques intérieurs</t>
  </si>
  <si>
    <t xml:space="preserve">    10.00m² =</t>
  </si>
  <si>
    <t xml:space="preserve">2.7.4</t>
  </si>
  <si>
    <t xml:space="preserve">Peinture sur tuyauteries et évacuations </t>
  </si>
  <si>
    <t xml:space="preserve">Suivant mail 02/02/26 BET Fluide    10.00ml =</t>
  </si>
  <si>
    <t xml:space="preserve">.                       "r"    10.00ml =</t>
  </si>
  <si>
    <t xml:space="preserve">2.7.5</t>
  </si>
  <si>
    <t xml:space="preserve">Raccords de peinture après passage des autres corps d'état  </t>
  </si>
  <si>
    <t xml:space="preserve">2.7.6</t>
  </si>
  <si>
    <t xml:space="preserve">Nettoyage de chantier pour la réception</t>
  </si>
  <si>
    <t xml:space="preserve">RECAPITULATIF
Lot n°2 PLATRERIE / FX-PLAFOND / PEINTURE / MENUISERIE BOIS</t>
  </si>
  <si>
    <t xml:space="preserve">RECAPITULATIF DES CHAPITRES</t>
  </si>
  <si>
    <t xml:space="preserve">2.2 - Installation de chantier</t>
  </si>
  <si>
    <t xml:space="preserve">2.3 - Dépose / Démolition</t>
  </si>
  <si>
    <t xml:space="preserve">2.4 - Plâtrerie</t>
  </si>
  <si>
    <t xml:space="preserve">2.5 - Menuiserie bois</t>
  </si>
  <si>
    <t xml:space="preserve">2.6 - Faux-plafond</t>
  </si>
  <si>
    <t xml:space="preserve">2.7 - Peinture</t>
  </si>
  <si>
    <t xml:space="preserve">Total du lot PLATRERIE / FX-PLAFOND / PEINTURE / MENUISERIE BOIS</t>
  </si>
  <si>
    <t xml:space="preserve">Soit en toutes lettres TTC : </t>
  </si>
  <si>
    <t xml:space="preserve">Fait à _________________________
le _____________________________</t>
  </si>
  <si>
    <t xml:space="preserve">Signature et cachet de l'Entrepreneur</t>
  </si>
  <si>
    <t xml:space="preserve">Paramètres document</t>
  </si>
  <si>
    <t xml:space="preserve">1.</t>
  </si>
  <si>
    <t xml:space="preserve">Titre du document :</t>
  </si>
  <si>
    <t xml:space="preserve">D.P.G.F. Consultation</t>
  </si>
  <si>
    <t xml:space="preserve">2.</t>
  </si>
  <si>
    <t xml:space="preserve">Titre du dossier :</t>
  </si>
  <si>
    <t xml:space="preserve">Restructuration du Centre Opérationnel Départemental (COD) de la préfecture de l'Ardèche</t>
  </si>
  <si>
    <t xml:space="preserve">3.</t>
  </si>
  <si>
    <t xml:space="preserve">Code du dossier</t>
  </si>
  <si>
    <t xml:space="preserve">MD-0085</t>
  </si>
  <si>
    <t xml:space="preserve">4.</t>
  </si>
  <si>
    <t xml:space="preserve">Code du lot / des lots :</t>
  </si>
  <si>
    <t xml:space="preserve">5.</t>
  </si>
  <si>
    <t xml:space="preserve">Titre du lot / des lots :</t>
  </si>
  <si>
    <t xml:space="preserve">6.</t>
  </si>
  <si>
    <t xml:space="preserve">Date de valeur du lot / des lots :</t>
  </si>
  <si>
    <t xml:space="preserve">06/05/2026</t>
  </si>
  <si>
    <t xml:space="preserve">7.</t>
  </si>
  <si>
    <t xml:space="preserve">Phase :</t>
  </si>
  <si>
    <t xml:space="preserve">DCE</t>
  </si>
  <si>
    <t xml:space="preserve">8.</t>
  </si>
  <si>
    <t xml:space="preserve">Indice :</t>
  </si>
  <si>
    <t xml:space="preserve">F</t>
  </si>
  <si>
    <t xml:space="preserve">Notes :</t>
  </si>
  <si>
    <t xml:space="preserve">- Le taux 0% est toujours supporté qu'il soit dans cette liste ou non</t>
  </si>
  <si>
    <t xml:space="preserve">- En dehors du taux 0%, vous pouvez renseigner au maximum 4 taux différents</t>
  </si>
  <si>
    <t xml:space="preserve">- Si votre lot contient plus de 4 taux différents, ou contient de la TVA proportionnelle, vous devez modifier manuellement la formule de calcul de TVA et de TTC dans le récapitulatif</t>
  </si>
  <si>
    <t xml:space="preserve">10.</t>
  </si>
  <si>
    <t xml:space="preserve">Rue du dossier</t>
  </si>
  <si>
    <t xml:space="preserve">5 Rue Pierre Filliat</t>
  </si>
  <si>
    <t xml:space="preserve">11.</t>
  </si>
  <si>
    <t xml:space="preserve">Code postal et ville du dossier</t>
  </si>
  <si>
    <t xml:space="preserve">07000 PRIVAS</t>
  </si>
  <si>
    <t xml:space="preserve">12.</t>
  </si>
  <si>
    <t xml:space="preserve">Parcelle du dossier</t>
  </si>
  <si>
    <t xml:space="preserve">VERSION</t>
  </si>
  <si>
    <t xml:space="preserve">4.00</t>
  </si>
  <si>
    <t xml:space="preserve">TYPEDOC</t>
  </si>
  <si>
    <t xml:space="preserve">DPGF</t>
  </si>
  <si>
    <t xml:space="preserve">SHOWADJU</t>
  </si>
  <si>
    <t xml:space="preserve">RECAPSIMPLE</t>
  </si>
  <si>
    <t xml:space="preserve">SHOWMONTANTS</t>
  </si>
  <si>
    <t xml:space="preserve">SHOWQUANTITES</t>
  </si>
  <si>
    <t xml:space="preserve">MONTANTSSURTETE</t>
  </si>
  <si>
    <t xml:space="preserve">MARGE</t>
  </si>
  <si>
    <t xml:space="preserve">RECAPLOCNIV9</t>
  </si>
  <si>
    <t xml:space="preserve">LIST_VALIDATION_CHECKBOX</t>
  </si>
  <si>
    <t xml:space="preserve">X</t>
  </si>
  <si>
    <t xml:space="preserve">LOCALISE</t>
  </si>
  <si>
    <t xml:space="preserve">SRC</t>
  </si>
  <si>
    <t xml:space="preserve">DVS_APP</t>
  </si>
  <si>
    <t xml:space="preserve">Coordonnées entreprise</t>
  </si>
  <si>
    <t xml:space="preserve">Nom de l'entreprise</t>
  </si>
  <si>
    <t xml:space="preserve">Nom du contact</t>
  </si>
  <si>
    <t xml:space="preserve">Adresse postale</t>
  </si>
  <si>
    <t xml:space="preserve">Code postal</t>
  </si>
  <si>
    <t xml:space="preserve">Ville</t>
  </si>
  <si>
    <t xml:space="preserve">Localité</t>
  </si>
  <si>
    <t xml:space="preserve">Boîte postale</t>
  </si>
  <si>
    <t xml:space="preserve">Téléphone</t>
  </si>
  <si>
    <t xml:space="preserve">9.</t>
  </si>
  <si>
    <t xml:space="preserve">Fax</t>
  </si>
  <si>
    <t xml:space="preserve">Tél. Portable</t>
  </si>
  <si>
    <t xml:space="preserve">E-mail</t>
  </si>
  <si>
    <t xml:space="preserve">Observation : 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</si>
</sst>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General"/>
    <numFmt numFmtId="166" formatCode="#,##0"/>
    <numFmt numFmtId="167" formatCode="#,##0.00&quot; €&quot;"/>
    <numFmt numFmtId="168" formatCode="0.00\ %"/>
    <numFmt numFmtId="169" formatCode="#,##0.00\ [$€];[RED]\-#,##0.00\ [$€]"/>
    <numFmt numFmtId="170" formatCode="#,##0.00"/>
    <numFmt numFmtId="171" formatCode="00000"/>
    <numFmt numFmtId="172" formatCode="0#\ ##\ ##\ ##\ ##"/>
  </numFmts>
  <fonts count="2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theme="1"/>
      <name val="Arial"/>
      <family val="2"/>
      <charset val="1"/>
    </font>
    <font>
      <sz val="14"/>
      <color theme="1"/>
      <name val="Arial"/>
      <family val="2"/>
      <charset val="1"/>
    </font>
    <font>
      <b val="true"/>
      <sz val="9"/>
      <color theme="1"/>
      <name val="Arial"/>
      <family val="2"/>
      <charset val="1"/>
    </font>
    <font>
      <sz val="7"/>
      <color theme="1"/>
      <name val="Arial"/>
      <family val="2"/>
      <charset val="1"/>
    </font>
    <font>
      <b val="true"/>
      <sz val="14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7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u val="single"/>
      <sz val="12"/>
      <color theme="1"/>
      <name val="Arial"/>
      <family val="2"/>
      <charset val="1"/>
    </font>
    <font>
      <b val="true"/>
      <u val="single"/>
      <sz val="10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  <font>
      <sz val="9"/>
      <color theme="1"/>
      <name val="Arial"/>
      <family val="2"/>
      <charset val="1"/>
    </font>
    <font>
      <b val="true"/>
      <sz val="9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FDFDF"/>
        <bgColor rgb="FFCCFFCC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7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8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1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7" fontId="14" fillId="0" borderId="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6" fontId="1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15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15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3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0" fontId="1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70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0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4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1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1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6" fillId="0" borderId="18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1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6" fillId="0" borderId="2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20" fillId="0" borderId="2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9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8" fontId="9" fillId="0" borderId="1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9" fillId="0" borderId="2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71" fontId="9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72" fontId="9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FDFD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27</xdr:row>
      <xdr:rowOff>14400</xdr:rowOff>
    </xdr:from>
    <xdr:to>
      <xdr:col>7</xdr:col>
      <xdr:colOff>965520</xdr:colOff>
      <xdr:row>44</xdr:row>
      <xdr:rowOff>92160</xdr:rowOff>
    </xdr:to>
    <xdr:pic>
      <xdr:nvPicPr>
        <xdr:cNvPr id="0" name="Picture 1" descr="{a493899e-fde3-4edc-84e9-f380c925a0f7}"/>
        <xdr:cNvPicPr/>
      </xdr:nvPicPr>
      <xdr:blipFill>
        <a:blip r:embed="rId1"/>
        <a:stretch/>
      </xdr:blipFill>
      <xdr:spPr>
        <a:xfrm>
          <a:off x="3091680" y="3100680"/>
          <a:ext cx="3764160" cy="2020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79</xdr:row>
      <xdr:rowOff>95400</xdr:rowOff>
    </xdr:from>
    <xdr:to>
      <xdr:col>1</xdr:col>
      <xdr:colOff>636120</xdr:colOff>
      <xdr:row>85</xdr:row>
      <xdr:rowOff>12240</xdr:rowOff>
    </xdr:to>
    <xdr:pic>
      <xdr:nvPicPr>
        <xdr:cNvPr id="1" name="Picture 2" descr="{a477b086-9ba3-4289-a9a2-4166188f8307}"/>
        <xdr:cNvPicPr/>
      </xdr:nvPicPr>
      <xdr:blipFill>
        <a:blip r:embed="rId2"/>
        <a:stretch/>
      </xdr:blipFill>
      <xdr:spPr>
        <a:xfrm>
          <a:off x="43560" y="9125280"/>
          <a:ext cx="602640" cy="602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72</xdr:row>
      <xdr:rowOff>104760</xdr:rowOff>
    </xdr:from>
    <xdr:to>
      <xdr:col>1</xdr:col>
      <xdr:colOff>636120</xdr:colOff>
      <xdr:row>77</xdr:row>
      <xdr:rowOff>114120</xdr:rowOff>
    </xdr:to>
    <xdr:pic>
      <xdr:nvPicPr>
        <xdr:cNvPr id="2" name="Picture 3" descr="{1ea4821d-10e1-43c9-972b-6a4d46dc5c2c}"/>
        <xdr:cNvPicPr/>
      </xdr:nvPicPr>
      <xdr:blipFill>
        <a:blip r:embed="rId3"/>
        <a:stretch/>
      </xdr:blipFill>
      <xdr:spPr>
        <a:xfrm>
          <a:off x="43560" y="8334360"/>
          <a:ext cx="602640" cy="581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65</xdr:row>
      <xdr:rowOff>95400</xdr:rowOff>
    </xdr:from>
    <xdr:to>
      <xdr:col>1</xdr:col>
      <xdr:colOff>636120</xdr:colOff>
      <xdr:row>71</xdr:row>
      <xdr:rowOff>12240</xdr:rowOff>
    </xdr:to>
    <xdr:pic>
      <xdr:nvPicPr>
        <xdr:cNvPr id="3" name="Picture 4" descr="{4100c41a-bf61-4f9f-a7b4-c66288c9c84e}"/>
        <xdr:cNvPicPr/>
      </xdr:nvPicPr>
      <xdr:blipFill>
        <a:blip r:embed="rId4"/>
        <a:stretch/>
      </xdr:blipFill>
      <xdr:spPr>
        <a:xfrm>
          <a:off x="43560" y="7525080"/>
          <a:ext cx="602640" cy="602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59</xdr:row>
      <xdr:rowOff>0</xdr:rowOff>
    </xdr:from>
    <xdr:to>
      <xdr:col>1</xdr:col>
      <xdr:colOff>636120</xdr:colOff>
      <xdr:row>63</xdr:row>
      <xdr:rowOff>108720</xdr:rowOff>
    </xdr:to>
    <xdr:pic>
      <xdr:nvPicPr>
        <xdr:cNvPr id="4" name="Picture 5" descr="{f0beb590-95e5-41c9-a220-e2c37664d581}"/>
        <xdr:cNvPicPr/>
      </xdr:nvPicPr>
      <xdr:blipFill>
        <a:blip r:embed="rId5"/>
        <a:stretch/>
      </xdr:blipFill>
      <xdr:spPr>
        <a:xfrm>
          <a:off x="43560" y="6743880"/>
          <a:ext cx="602640" cy="565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51</xdr:row>
      <xdr:rowOff>95400</xdr:rowOff>
    </xdr:from>
    <xdr:to>
      <xdr:col>1</xdr:col>
      <xdr:colOff>636120</xdr:colOff>
      <xdr:row>57</xdr:row>
      <xdr:rowOff>14400</xdr:rowOff>
    </xdr:to>
    <xdr:pic>
      <xdr:nvPicPr>
        <xdr:cNvPr id="5" name="Picture 6" descr="{190eec23-3be1-4a9a-aa20-0567ce9de82e}"/>
        <xdr:cNvPicPr/>
      </xdr:nvPicPr>
      <xdr:blipFill>
        <a:blip r:embed="rId6"/>
        <a:stretch/>
      </xdr:blipFill>
      <xdr:spPr>
        <a:xfrm>
          <a:off x="43560" y="5924880"/>
          <a:ext cx="602640" cy="604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I8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9" zeroHeight="false" outlineLevelRow="0" outlineLevelCol="0"/>
  <cols>
    <col collapsed="false" customWidth="true" hidden="false" outlineLevel="0" max="1" min="1" style="1" width="0.14"/>
    <col collapsed="false" customWidth="true" hidden="false" outlineLevel="0" max="2" min="2" style="1" width="10.14"/>
    <col collapsed="false" customWidth="true" hidden="false" outlineLevel="0" max="3" min="3" style="1" width="31.29"/>
    <col collapsed="false" customWidth="true" hidden="false" outlineLevel="0" max="4" min="4" style="1" width="2.29"/>
    <col collapsed="false" customWidth="true" hidden="false" outlineLevel="0" max="5" min="5" style="1" width="14.42"/>
    <col collapsed="false" customWidth="true" hidden="false" outlineLevel="0" max="6" min="6" style="1" width="12.86"/>
    <col collapsed="false" customWidth="true" hidden="false" outlineLevel="0" max="7" min="7" style="1" width="12.42"/>
    <col collapsed="false" customWidth="true" hidden="false" outlineLevel="0" max="8" min="8" style="1" width="14.57"/>
    <col collapsed="false" customWidth="true" hidden="false" outlineLevel="0" max="9" min="9" style="1" width="2.16"/>
    <col collapsed="false" customWidth="true" hidden="false" outlineLevel="0" max="69" min="10" style="1" width="10.71"/>
  </cols>
  <sheetData>
    <row r="1" customFormat="false" ht="9" hidden="false" customHeight="true" outlineLevel="0" collapsed="false">
      <c r="B1" s="2"/>
      <c r="C1" s="3"/>
      <c r="D1" s="4"/>
      <c r="E1" s="4"/>
      <c r="F1" s="4"/>
      <c r="G1" s="4"/>
      <c r="H1" s="4"/>
      <c r="I1" s="5"/>
    </row>
    <row r="2" customFormat="false" ht="9" hidden="false" customHeight="true" outlineLevel="0" collapsed="false">
      <c r="B2" s="6"/>
      <c r="C2" s="7"/>
      <c r="D2" s="8"/>
      <c r="E2" s="9"/>
      <c r="F2" s="9"/>
      <c r="G2" s="9"/>
      <c r="H2" s="9"/>
      <c r="I2" s="10"/>
    </row>
    <row r="3" customFormat="false" ht="9" hidden="false" customHeight="true" outlineLevel="0" collapsed="false">
      <c r="B3" s="6"/>
      <c r="C3" s="7"/>
      <c r="D3" s="8"/>
      <c r="E3" s="9"/>
      <c r="F3" s="9"/>
      <c r="G3" s="9"/>
      <c r="H3" s="9"/>
      <c r="I3" s="10"/>
    </row>
    <row r="4" customFormat="false" ht="9" hidden="false" customHeight="true" outlineLevel="0" collapsed="false">
      <c r="B4" s="6"/>
      <c r="C4" s="7"/>
      <c r="D4" s="8"/>
      <c r="E4" s="9"/>
      <c r="F4" s="9"/>
      <c r="G4" s="9"/>
      <c r="H4" s="9"/>
      <c r="I4" s="10"/>
    </row>
    <row r="5" customFormat="false" ht="9" hidden="false" customHeight="true" outlineLevel="0" collapsed="false">
      <c r="B5" s="6"/>
      <c r="C5" s="7"/>
      <c r="D5" s="8"/>
      <c r="E5" s="9"/>
      <c r="F5" s="9"/>
      <c r="G5" s="9"/>
      <c r="H5" s="9"/>
      <c r="I5" s="10"/>
    </row>
    <row r="6" customFormat="false" ht="9" hidden="false" customHeight="true" outlineLevel="0" collapsed="false">
      <c r="B6" s="6"/>
      <c r="C6" s="7"/>
      <c r="D6" s="8"/>
      <c r="E6" s="9"/>
      <c r="F6" s="9"/>
      <c r="G6" s="9"/>
      <c r="H6" s="9"/>
      <c r="I6" s="10"/>
    </row>
    <row r="7" customFormat="false" ht="9" hidden="false" customHeight="true" outlineLevel="0" collapsed="false">
      <c r="B7" s="6"/>
      <c r="C7" s="7"/>
      <c r="D7" s="8"/>
      <c r="E7" s="9"/>
      <c r="F7" s="9"/>
      <c r="G7" s="9"/>
      <c r="H7" s="9"/>
      <c r="I7" s="10"/>
    </row>
    <row r="8" customFormat="false" ht="9" hidden="false" customHeight="true" outlineLevel="0" collapsed="false">
      <c r="B8" s="6"/>
      <c r="C8" s="7"/>
      <c r="D8" s="8"/>
      <c r="E8" s="9"/>
      <c r="F8" s="9"/>
      <c r="G8" s="9"/>
      <c r="H8" s="9"/>
      <c r="I8" s="10"/>
    </row>
    <row r="9" customFormat="false" ht="9" hidden="false" customHeight="true" outlineLevel="0" collapsed="false">
      <c r="B9" s="6"/>
      <c r="C9" s="7"/>
      <c r="D9" s="8"/>
      <c r="E9" s="9"/>
      <c r="F9" s="9"/>
      <c r="G9" s="9"/>
      <c r="H9" s="9"/>
      <c r="I9" s="10"/>
    </row>
    <row r="10" customFormat="false" ht="9" hidden="false" customHeight="true" outlineLevel="0" collapsed="false">
      <c r="B10" s="6"/>
      <c r="C10" s="7"/>
      <c r="D10" s="8"/>
      <c r="E10" s="9"/>
      <c r="F10" s="9"/>
      <c r="G10" s="9"/>
      <c r="H10" s="9"/>
      <c r="I10" s="10"/>
    </row>
    <row r="11" customFormat="false" ht="9" hidden="false" customHeight="true" outlineLevel="0" collapsed="false">
      <c r="B11" s="6"/>
      <c r="C11" s="7"/>
      <c r="D11" s="8"/>
      <c r="E11" s="11" t="str">
        <f aca="false">IF(Paramètres!C5&lt;&gt;"",Paramètres!C5,"")</f>
        <v>Restructuration du Centre Opérationnel Départemental (COD) de la préfecture de l'Ardèche</v>
      </c>
      <c r="F11" s="11"/>
      <c r="G11" s="11"/>
      <c r="H11" s="11"/>
      <c r="I11" s="10"/>
    </row>
    <row r="12" customFormat="false" ht="9" hidden="false" customHeight="true" outlineLevel="0" collapsed="false">
      <c r="B12" s="6"/>
      <c r="C12" s="7"/>
      <c r="D12" s="8"/>
      <c r="E12" s="11"/>
      <c r="F12" s="11"/>
      <c r="G12" s="11"/>
      <c r="H12" s="11"/>
      <c r="I12" s="10"/>
    </row>
    <row r="13" customFormat="false" ht="9" hidden="false" customHeight="true" outlineLevel="0" collapsed="false">
      <c r="B13" s="6"/>
      <c r="C13" s="7"/>
      <c r="D13" s="8"/>
      <c r="E13" s="11"/>
      <c r="F13" s="11"/>
      <c r="G13" s="11"/>
      <c r="H13" s="11"/>
      <c r="I13" s="10"/>
    </row>
    <row r="14" customFormat="false" ht="9" hidden="false" customHeight="true" outlineLevel="0" collapsed="false">
      <c r="B14" s="6"/>
      <c r="C14" s="7"/>
      <c r="D14" s="8"/>
      <c r="E14" s="11"/>
      <c r="F14" s="11"/>
      <c r="G14" s="11"/>
      <c r="H14" s="11"/>
      <c r="I14" s="10"/>
    </row>
    <row r="15" customFormat="false" ht="9" hidden="false" customHeight="true" outlineLevel="0" collapsed="false">
      <c r="B15" s="6"/>
      <c r="C15" s="7"/>
      <c r="D15" s="8"/>
      <c r="E15" s="11"/>
      <c r="F15" s="11"/>
      <c r="G15" s="11"/>
      <c r="H15" s="11"/>
      <c r="I15" s="10"/>
    </row>
    <row r="16" customFormat="false" ht="9" hidden="false" customHeight="true" outlineLevel="0" collapsed="false">
      <c r="B16" s="6"/>
      <c r="C16" s="7"/>
      <c r="D16" s="8"/>
      <c r="E16" s="11"/>
      <c r="F16" s="11"/>
      <c r="G16" s="11"/>
      <c r="H16" s="11"/>
      <c r="I16" s="10"/>
    </row>
    <row r="17" customFormat="false" ht="9" hidden="false" customHeight="true" outlineLevel="0" collapsed="false">
      <c r="B17" s="6"/>
      <c r="C17" s="7"/>
      <c r="D17" s="8"/>
      <c r="E17" s="11"/>
      <c r="F17" s="11"/>
      <c r="G17" s="11"/>
      <c r="H17" s="11"/>
      <c r="I17" s="10"/>
    </row>
    <row r="18" customFormat="false" ht="9" hidden="false" customHeight="true" outlineLevel="0" collapsed="false">
      <c r="B18" s="6"/>
      <c r="C18" s="7"/>
      <c r="D18" s="8"/>
      <c r="E18" s="11"/>
      <c r="F18" s="11"/>
      <c r="G18" s="11"/>
      <c r="H18" s="11"/>
      <c r="I18" s="10"/>
    </row>
    <row r="19" customFormat="false" ht="9" hidden="false" customHeight="true" outlineLevel="0" collapsed="false">
      <c r="B19" s="6"/>
      <c r="C19" s="7"/>
      <c r="D19" s="8"/>
      <c r="E19" s="11"/>
      <c r="F19" s="11"/>
      <c r="G19" s="11"/>
      <c r="H19" s="11"/>
      <c r="I19" s="10"/>
    </row>
    <row r="20" customFormat="false" ht="9" hidden="false" customHeight="true" outlineLevel="0" collapsed="false">
      <c r="B20" s="6"/>
      <c r="C20" s="7"/>
      <c r="D20" s="8"/>
      <c r="E20" s="11" t="str">
        <f aca="false">IF(Paramètres!C24&lt;&gt;"",Paramètres!C24,"") &amp; CHAR(10) &amp; IF(Paramètres!C26&lt;&gt;"",Paramètres!C26,"") &amp; CHAR(10) &amp; IF(Paramètres!C28&lt;&gt;"",Paramètres!C28,"")</f>
        <v>5 Rue Pierre Filliat
07000 PRIVAS
</v>
      </c>
      <c r="F20" s="11"/>
      <c r="G20" s="11"/>
      <c r="H20" s="11"/>
      <c r="I20" s="10"/>
    </row>
    <row r="21" customFormat="false" ht="9" hidden="false" customHeight="true" outlineLevel="0" collapsed="false">
      <c r="B21" s="6"/>
      <c r="C21" s="7"/>
      <c r="D21" s="8"/>
      <c r="E21" s="11"/>
      <c r="F21" s="11"/>
      <c r="G21" s="11"/>
      <c r="H21" s="11"/>
      <c r="I21" s="10"/>
    </row>
    <row r="22" customFormat="false" ht="9" hidden="false" customHeight="true" outlineLevel="0" collapsed="false">
      <c r="B22" s="6"/>
      <c r="C22" s="7"/>
      <c r="D22" s="8"/>
      <c r="E22" s="11"/>
      <c r="F22" s="11"/>
      <c r="G22" s="11"/>
      <c r="H22" s="11"/>
      <c r="I22" s="10"/>
    </row>
    <row r="23" customFormat="false" ht="9" hidden="false" customHeight="true" outlineLevel="0" collapsed="false">
      <c r="B23" s="6"/>
      <c r="C23" s="7"/>
      <c r="D23" s="8"/>
      <c r="E23" s="11"/>
      <c r="F23" s="11"/>
      <c r="G23" s="11"/>
      <c r="H23" s="11"/>
      <c r="I23" s="10"/>
    </row>
    <row r="24" customFormat="false" ht="9" hidden="false" customHeight="true" outlineLevel="0" collapsed="false">
      <c r="B24" s="6"/>
      <c r="C24" s="7"/>
      <c r="D24" s="8"/>
      <c r="E24" s="11"/>
      <c r="F24" s="11"/>
      <c r="G24" s="11"/>
      <c r="H24" s="11"/>
      <c r="I24" s="10"/>
    </row>
    <row r="25" customFormat="false" ht="9" hidden="false" customHeight="true" outlineLevel="0" collapsed="false">
      <c r="B25" s="6"/>
      <c r="C25" s="7"/>
      <c r="D25" s="8"/>
      <c r="E25" s="11"/>
      <c r="F25" s="11"/>
      <c r="G25" s="11"/>
      <c r="H25" s="11"/>
      <c r="I25" s="10"/>
    </row>
    <row r="26" customFormat="false" ht="9" hidden="false" customHeight="true" outlineLevel="0" collapsed="false">
      <c r="B26" s="6"/>
      <c r="C26" s="7"/>
      <c r="D26" s="8"/>
      <c r="E26" s="11"/>
      <c r="F26" s="11"/>
      <c r="G26" s="11"/>
      <c r="H26" s="11"/>
      <c r="I26" s="10"/>
    </row>
    <row r="27" customFormat="false" ht="9" hidden="false" customHeight="true" outlineLevel="0" collapsed="false">
      <c r="B27" s="6"/>
      <c r="C27" s="7"/>
      <c r="D27" s="8"/>
      <c r="E27" s="11"/>
      <c r="F27" s="11"/>
      <c r="G27" s="11"/>
      <c r="H27" s="11"/>
      <c r="I27" s="10"/>
    </row>
    <row r="28" customFormat="false" ht="9" hidden="false" customHeight="true" outlineLevel="0" collapsed="false">
      <c r="B28" s="6"/>
      <c r="C28" s="7"/>
      <c r="D28" s="8"/>
      <c r="E28" s="9"/>
      <c r="F28" s="9"/>
      <c r="G28" s="9"/>
      <c r="H28" s="9"/>
      <c r="I28" s="10"/>
    </row>
    <row r="29" customFormat="false" ht="9" hidden="false" customHeight="true" outlineLevel="0" collapsed="false">
      <c r="B29" s="6"/>
      <c r="C29" s="7"/>
      <c r="D29" s="8"/>
      <c r="E29" s="9"/>
      <c r="F29" s="9"/>
      <c r="G29" s="9"/>
      <c r="H29" s="9"/>
      <c r="I29" s="10"/>
    </row>
    <row r="30" customFormat="false" ht="9" hidden="false" customHeight="true" outlineLevel="0" collapsed="false">
      <c r="B30" s="6"/>
      <c r="C30" s="7"/>
      <c r="D30" s="8"/>
      <c r="E30" s="9"/>
      <c r="F30" s="9"/>
      <c r="G30" s="9"/>
      <c r="H30" s="9"/>
      <c r="I30" s="10"/>
    </row>
    <row r="31" customFormat="false" ht="9" hidden="false" customHeight="true" outlineLevel="0" collapsed="false">
      <c r="B31" s="6"/>
      <c r="C31" s="7"/>
      <c r="D31" s="8"/>
      <c r="E31" s="9"/>
      <c r="F31" s="9"/>
      <c r="G31" s="9"/>
      <c r="H31" s="9"/>
      <c r="I31" s="10"/>
    </row>
    <row r="32" customFormat="false" ht="9" hidden="false" customHeight="true" outlineLevel="0" collapsed="false">
      <c r="B32" s="6"/>
      <c r="C32" s="7"/>
      <c r="D32" s="8"/>
      <c r="E32" s="9"/>
      <c r="F32" s="9"/>
      <c r="G32" s="9"/>
      <c r="H32" s="9"/>
      <c r="I32" s="10"/>
    </row>
    <row r="33" customFormat="false" ht="9" hidden="false" customHeight="true" outlineLevel="0" collapsed="false">
      <c r="B33" s="6"/>
      <c r="C33" s="7"/>
      <c r="D33" s="8"/>
      <c r="E33" s="9"/>
      <c r="F33" s="9"/>
      <c r="G33" s="9"/>
      <c r="H33" s="9"/>
      <c r="I33" s="10"/>
    </row>
    <row r="34" customFormat="false" ht="9" hidden="false" customHeight="true" outlineLevel="0" collapsed="false">
      <c r="B34" s="6"/>
      <c r="C34" s="7"/>
      <c r="D34" s="8"/>
      <c r="E34" s="9"/>
      <c r="F34" s="9"/>
      <c r="G34" s="9"/>
      <c r="H34" s="9"/>
      <c r="I34" s="10"/>
    </row>
    <row r="35" customFormat="false" ht="9" hidden="false" customHeight="true" outlineLevel="0" collapsed="false">
      <c r="B35" s="6"/>
      <c r="C35" s="7"/>
      <c r="D35" s="8"/>
      <c r="E35" s="9"/>
      <c r="F35" s="9"/>
      <c r="G35" s="9"/>
      <c r="H35" s="9"/>
      <c r="I35" s="10"/>
    </row>
    <row r="36" customFormat="false" ht="9" hidden="false" customHeight="true" outlineLevel="0" collapsed="false">
      <c r="B36" s="6"/>
      <c r="C36" s="7"/>
      <c r="D36" s="8"/>
      <c r="E36" s="9"/>
      <c r="F36" s="9"/>
      <c r="G36" s="9"/>
      <c r="H36" s="9"/>
      <c r="I36" s="10"/>
    </row>
    <row r="37" customFormat="false" ht="9" hidden="false" customHeight="true" outlineLevel="0" collapsed="false">
      <c r="B37" s="6"/>
      <c r="C37" s="7"/>
      <c r="D37" s="8"/>
      <c r="E37" s="9"/>
      <c r="F37" s="9"/>
      <c r="G37" s="9"/>
      <c r="H37" s="9"/>
      <c r="I37" s="10"/>
    </row>
    <row r="38" customFormat="false" ht="9" hidden="false" customHeight="true" outlineLevel="0" collapsed="false">
      <c r="B38" s="6"/>
      <c r="C38" s="7"/>
      <c r="D38" s="8"/>
      <c r="E38" s="9"/>
      <c r="F38" s="9"/>
      <c r="G38" s="9"/>
      <c r="H38" s="9"/>
      <c r="I38" s="10"/>
    </row>
    <row r="39" customFormat="false" ht="9" hidden="false" customHeight="true" outlineLevel="0" collapsed="false">
      <c r="B39" s="6"/>
      <c r="C39" s="7"/>
      <c r="D39" s="8"/>
      <c r="E39" s="9"/>
      <c r="F39" s="9"/>
      <c r="G39" s="9"/>
      <c r="H39" s="9"/>
      <c r="I39" s="10"/>
    </row>
    <row r="40" customFormat="false" ht="9" hidden="false" customHeight="true" outlineLevel="0" collapsed="false">
      <c r="B40" s="6"/>
      <c r="C40" s="7"/>
      <c r="D40" s="8"/>
      <c r="E40" s="9"/>
      <c r="F40" s="9"/>
      <c r="G40" s="9"/>
      <c r="H40" s="9"/>
      <c r="I40" s="10"/>
    </row>
    <row r="41" customFormat="false" ht="9" hidden="false" customHeight="true" outlineLevel="0" collapsed="false">
      <c r="B41" s="6"/>
      <c r="C41" s="7"/>
      <c r="D41" s="8"/>
      <c r="E41" s="9"/>
      <c r="F41" s="9"/>
      <c r="G41" s="9"/>
      <c r="H41" s="9"/>
      <c r="I41" s="10"/>
    </row>
    <row r="42" customFormat="false" ht="9" hidden="false" customHeight="true" outlineLevel="0" collapsed="false">
      <c r="B42" s="6"/>
      <c r="C42" s="7"/>
      <c r="D42" s="8"/>
      <c r="E42" s="9"/>
      <c r="F42" s="9"/>
      <c r="G42" s="9"/>
      <c r="H42" s="9"/>
      <c r="I42" s="10"/>
    </row>
    <row r="43" customFormat="false" ht="9" hidden="false" customHeight="true" outlineLevel="0" collapsed="false">
      <c r="B43" s="6"/>
      <c r="C43" s="7"/>
      <c r="D43" s="8"/>
      <c r="E43" s="9"/>
      <c r="F43" s="9"/>
      <c r="G43" s="9"/>
      <c r="H43" s="9"/>
      <c r="I43" s="10"/>
    </row>
    <row r="44" customFormat="false" ht="9" hidden="false" customHeight="true" outlineLevel="0" collapsed="false">
      <c r="B44" s="6"/>
      <c r="C44" s="7"/>
      <c r="D44" s="8"/>
      <c r="E44" s="9"/>
      <c r="F44" s="9"/>
      <c r="G44" s="9"/>
      <c r="H44" s="9"/>
      <c r="I44" s="10"/>
    </row>
    <row r="45" customFormat="false" ht="9" hidden="false" customHeight="true" outlineLevel="0" collapsed="false">
      <c r="B45" s="6"/>
      <c r="C45" s="7"/>
      <c r="D45" s="8"/>
      <c r="E45" s="9"/>
      <c r="F45" s="9"/>
      <c r="G45" s="9"/>
      <c r="H45" s="9"/>
      <c r="I45" s="10"/>
    </row>
    <row r="46" customFormat="false" ht="9" hidden="false" customHeight="true" outlineLevel="0" collapsed="false">
      <c r="B46" s="6"/>
      <c r="C46" s="7"/>
      <c r="D46" s="8"/>
      <c r="E46" s="8"/>
      <c r="F46" s="8"/>
      <c r="G46" s="8"/>
      <c r="H46" s="8"/>
      <c r="I46" s="10"/>
    </row>
    <row r="47" customFormat="false" ht="9" hidden="false" customHeight="true" outlineLevel="0" collapsed="false">
      <c r="B47" s="6"/>
      <c r="C47" s="7"/>
      <c r="D47" s="8"/>
      <c r="E47" s="12" t="s">
        <v>0</v>
      </c>
      <c r="F47" s="12"/>
      <c r="G47" s="12"/>
      <c r="H47" s="12"/>
      <c r="I47" s="10"/>
    </row>
    <row r="48" customFormat="false" ht="9" hidden="false" customHeight="true" outlineLevel="0" collapsed="false">
      <c r="B48" s="6"/>
      <c r="C48" s="7"/>
      <c r="D48" s="8"/>
      <c r="E48" s="12"/>
      <c r="F48" s="12"/>
      <c r="G48" s="12"/>
      <c r="H48" s="12"/>
      <c r="I48" s="10"/>
    </row>
    <row r="49" customFormat="false" ht="9" hidden="false" customHeight="true" outlineLevel="0" collapsed="false">
      <c r="B49" s="6"/>
      <c r="C49" s="7"/>
      <c r="D49" s="8"/>
      <c r="E49" s="12"/>
      <c r="F49" s="12"/>
      <c r="G49" s="12"/>
      <c r="H49" s="12"/>
      <c r="I49" s="10"/>
    </row>
    <row r="50" customFormat="false" ht="9" hidden="false" customHeight="true" outlineLevel="0" collapsed="false">
      <c r="B50" s="6"/>
      <c r="C50" s="7"/>
      <c r="D50" s="8"/>
      <c r="E50" s="12"/>
      <c r="F50" s="12"/>
      <c r="G50" s="12"/>
      <c r="H50" s="12"/>
      <c r="I50" s="10"/>
    </row>
    <row r="51" customFormat="false" ht="9" hidden="false" customHeight="true" outlineLevel="0" collapsed="false">
      <c r="B51" s="6"/>
      <c r="C51" s="7"/>
      <c r="D51" s="8"/>
      <c r="E51" s="12"/>
      <c r="F51" s="12"/>
      <c r="G51" s="12"/>
      <c r="H51" s="12"/>
      <c r="I51" s="10"/>
    </row>
    <row r="52" customFormat="false" ht="9" hidden="false" customHeight="true" outlineLevel="0" collapsed="false">
      <c r="B52" s="6"/>
      <c r="C52" s="13" t="s">
        <v>1</v>
      </c>
      <c r="D52" s="8"/>
      <c r="E52" s="12"/>
      <c r="F52" s="12"/>
      <c r="G52" s="12"/>
      <c r="H52" s="12"/>
      <c r="I52" s="10"/>
    </row>
    <row r="53" customFormat="false" ht="9" hidden="false" customHeight="true" outlineLevel="0" collapsed="false">
      <c r="B53" s="6"/>
      <c r="C53" s="13"/>
      <c r="D53" s="8"/>
      <c r="E53" s="12"/>
      <c r="F53" s="12"/>
      <c r="G53" s="12"/>
      <c r="H53" s="12"/>
      <c r="I53" s="10"/>
    </row>
    <row r="54" customFormat="false" ht="9" hidden="false" customHeight="true" outlineLevel="0" collapsed="false">
      <c r="B54" s="6"/>
      <c r="C54" s="13"/>
      <c r="D54" s="8"/>
      <c r="E54" s="12"/>
      <c r="F54" s="12"/>
      <c r="G54" s="12"/>
      <c r="H54" s="12"/>
      <c r="I54" s="10"/>
    </row>
    <row r="55" customFormat="false" ht="9" hidden="false" customHeight="true" outlineLevel="0" collapsed="false">
      <c r="B55" s="6"/>
      <c r="C55" s="13"/>
      <c r="D55" s="8"/>
      <c r="E55" s="12"/>
      <c r="F55" s="12"/>
      <c r="G55" s="12"/>
      <c r="H55" s="12"/>
      <c r="I55" s="10"/>
    </row>
    <row r="56" customFormat="false" ht="9" hidden="false" customHeight="true" outlineLevel="0" collapsed="false">
      <c r="B56" s="6"/>
      <c r="C56" s="13"/>
      <c r="D56" s="8"/>
      <c r="E56" s="12"/>
      <c r="F56" s="12"/>
      <c r="G56" s="12"/>
      <c r="H56" s="12"/>
      <c r="I56" s="10"/>
    </row>
    <row r="57" customFormat="false" ht="9" hidden="false" customHeight="true" outlineLevel="0" collapsed="false">
      <c r="B57" s="6"/>
      <c r="C57" s="13"/>
      <c r="D57" s="8"/>
      <c r="E57" s="12"/>
      <c r="F57" s="12"/>
      <c r="G57" s="12"/>
      <c r="H57" s="12"/>
      <c r="I57" s="10"/>
    </row>
    <row r="58" customFormat="false" ht="9" hidden="false" customHeight="true" outlineLevel="0" collapsed="false">
      <c r="B58" s="6"/>
      <c r="C58" s="13"/>
      <c r="D58" s="8"/>
      <c r="E58" s="12"/>
      <c r="F58" s="12"/>
      <c r="G58" s="12"/>
      <c r="H58" s="12"/>
      <c r="I58" s="10"/>
    </row>
    <row r="59" customFormat="false" ht="9" hidden="false" customHeight="true" outlineLevel="0" collapsed="false">
      <c r="B59" s="6"/>
      <c r="C59" s="13" t="s">
        <v>2</v>
      </c>
      <c r="D59" s="8"/>
      <c r="E59" s="12"/>
      <c r="F59" s="12"/>
      <c r="G59" s="12"/>
      <c r="H59" s="12"/>
      <c r="I59" s="10"/>
    </row>
    <row r="60" customFormat="false" ht="9" hidden="false" customHeight="true" outlineLevel="0" collapsed="false">
      <c r="B60" s="6"/>
      <c r="C60" s="13"/>
      <c r="D60" s="8"/>
      <c r="E60" s="12"/>
      <c r="F60" s="12"/>
      <c r="G60" s="12"/>
      <c r="H60" s="12"/>
      <c r="I60" s="10"/>
    </row>
    <row r="61" customFormat="false" ht="9" hidden="false" customHeight="true" outlineLevel="0" collapsed="false">
      <c r="B61" s="6"/>
      <c r="C61" s="13"/>
      <c r="D61" s="8"/>
      <c r="E61" s="8"/>
      <c r="F61" s="8"/>
      <c r="G61" s="8"/>
      <c r="H61" s="8"/>
      <c r="I61" s="10"/>
    </row>
    <row r="62" customFormat="false" ht="9" hidden="false" customHeight="true" outlineLevel="0" collapsed="false">
      <c r="B62" s="6"/>
      <c r="C62" s="13"/>
      <c r="D62" s="8"/>
      <c r="E62" s="14" t="str">
        <f aca="false">IF(Paramètres!C9&lt;&gt;"",Paramètres!C9,"")</f>
        <v>Lot n°2</v>
      </c>
      <c r="F62" s="14"/>
      <c r="G62" s="14"/>
      <c r="H62" s="14"/>
      <c r="I62" s="10"/>
    </row>
    <row r="63" customFormat="false" ht="9" hidden="false" customHeight="true" outlineLevel="0" collapsed="false">
      <c r="B63" s="6"/>
      <c r="C63" s="13"/>
      <c r="D63" s="8"/>
      <c r="E63" s="14"/>
      <c r="F63" s="14"/>
      <c r="G63" s="14"/>
      <c r="H63" s="14"/>
      <c r="I63" s="10"/>
    </row>
    <row r="64" customFormat="false" ht="9" hidden="false" customHeight="true" outlineLevel="0" collapsed="false">
      <c r="B64" s="6"/>
      <c r="C64" s="13"/>
      <c r="D64" s="8"/>
      <c r="E64" s="14"/>
      <c r="F64" s="14"/>
      <c r="G64" s="14"/>
      <c r="H64" s="14"/>
      <c r="I64" s="10"/>
    </row>
    <row r="65" customFormat="false" ht="9" hidden="false" customHeight="true" outlineLevel="0" collapsed="false">
      <c r="B65" s="6"/>
      <c r="C65" s="13"/>
      <c r="D65" s="8"/>
      <c r="E65" s="14"/>
      <c r="F65" s="14"/>
      <c r="G65" s="14"/>
      <c r="H65" s="14"/>
      <c r="I65" s="10"/>
    </row>
    <row r="66" customFormat="false" ht="9" hidden="false" customHeight="true" outlineLevel="0" collapsed="false">
      <c r="B66" s="6"/>
      <c r="C66" s="13" t="s">
        <v>3</v>
      </c>
      <c r="D66" s="8"/>
      <c r="E66" s="14" t="str">
        <f aca="false">IF(Paramètres!C11&lt;&gt;"",Paramètres!C11,"")</f>
        <v>PLATRERIE / FX-PLAFOND / PEINTURE / MENUISERIE BOIS</v>
      </c>
      <c r="F66" s="14"/>
      <c r="G66" s="14"/>
      <c r="H66" s="14"/>
      <c r="I66" s="10"/>
    </row>
    <row r="67" customFormat="false" ht="9" hidden="false" customHeight="true" outlineLevel="0" collapsed="false">
      <c r="B67" s="6"/>
      <c r="C67" s="13"/>
      <c r="D67" s="8"/>
      <c r="E67" s="14"/>
      <c r="F67" s="14"/>
      <c r="G67" s="14"/>
      <c r="H67" s="14"/>
      <c r="I67" s="10"/>
    </row>
    <row r="68" customFormat="false" ht="9" hidden="false" customHeight="true" outlineLevel="0" collapsed="false">
      <c r="B68" s="6"/>
      <c r="C68" s="13"/>
      <c r="D68" s="8"/>
      <c r="E68" s="14"/>
      <c r="F68" s="14"/>
      <c r="G68" s="14"/>
      <c r="H68" s="14"/>
      <c r="I68" s="10"/>
    </row>
    <row r="69" customFormat="false" ht="9" hidden="false" customHeight="true" outlineLevel="0" collapsed="false">
      <c r="B69" s="6"/>
      <c r="C69" s="13"/>
      <c r="D69" s="8"/>
      <c r="E69" s="14"/>
      <c r="F69" s="14"/>
      <c r="G69" s="14"/>
      <c r="H69" s="14"/>
      <c r="I69" s="10"/>
    </row>
    <row r="70" customFormat="false" ht="9" hidden="false" customHeight="true" outlineLevel="0" collapsed="false">
      <c r="B70" s="6"/>
      <c r="C70" s="13"/>
      <c r="D70" s="8"/>
      <c r="E70" s="14"/>
      <c r="F70" s="14"/>
      <c r="G70" s="14"/>
      <c r="H70" s="14"/>
      <c r="I70" s="10"/>
    </row>
    <row r="71" customFormat="false" ht="9" hidden="false" customHeight="true" outlineLevel="0" collapsed="false">
      <c r="B71" s="6"/>
      <c r="C71" s="13"/>
      <c r="D71" s="8"/>
      <c r="E71" s="15" t="str">
        <f aca="false">IF(Paramètres!C3&lt;&gt;"",Paramètres!C3,"")</f>
        <v>D.P.G.F. Consultation</v>
      </c>
      <c r="F71" s="15"/>
      <c r="G71" s="15"/>
      <c r="H71" s="15"/>
      <c r="I71" s="10"/>
    </row>
    <row r="72" customFormat="false" ht="9" hidden="false" customHeight="true" outlineLevel="0" collapsed="false">
      <c r="B72" s="6"/>
      <c r="C72" s="13"/>
      <c r="D72" s="8"/>
      <c r="E72" s="15"/>
      <c r="F72" s="15"/>
      <c r="G72" s="15"/>
      <c r="H72" s="15"/>
      <c r="I72" s="10"/>
    </row>
    <row r="73" customFormat="false" ht="9" hidden="false" customHeight="true" outlineLevel="0" collapsed="false">
      <c r="B73" s="6"/>
      <c r="C73" s="13" t="s">
        <v>4</v>
      </c>
      <c r="D73" s="8"/>
      <c r="E73" s="15"/>
      <c r="F73" s="15"/>
      <c r="G73" s="15"/>
      <c r="H73" s="15"/>
      <c r="I73" s="10"/>
    </row>
    <row r="74" customFormat="false" ht="9" hidden="false" customHeight="true" outlineLevel="0" collapsed="false">
      <c r="B74" s="6"/>
      <c r="C74" s="13"/>
      <c r="D74" s="8"/>
      <c r="E74" s="15"/>
      <c r="F74" s="15"/>
      <c r="G74" s="15"/>
      <c r="H74" s="15"/>
      <c r="I74" s="10"/>
    </row>
    <row r="75" customFormat="false" ht="9" hidden="false" customHeight="true" outlineLevel="0" collapsed="false">
      <c r="B75" s="6"/>
      <c r="C75" s="13"/>
      <c r="D75" s="8"/>
      <c r="E75" s="15"/>
      <c r="F75" s="15"/>
      <c r="G75" s="15"/>
      <c r="H75" s="15"/>
      <c r="I75" s="10"/>
    </row>
    <row r="76" customFormat="false" ht="9" hidden="false" customHeight="true" outlineLevel="0" collapsed="false">
      <c r="B76" s="6"/>
      <c r="C76" s="13"/>
      <c r="D76" s="8"/>
      <c r="E76" s="15"/>
      <c r="F76" s="15"/>
      <c r="G76" s="15"/>
      <c r="H76" s="15"/>
      <c r="I76" s="10"/>
    </row>
    <row r="77" customFormat="false" ht="9" hidden="false" customHeight="true" outlineLevel="0" collapsed="false">
      <c r="B77" s="6"/>
      <c r="C77" s="13"/>
      <c r="D77" s="8"/>
      <c r="E77" s="15"/>
      <c r="F77" s="15"/>
      <c r="G77" s="15"/>
      <c r="H77" s="15"/>
      <c r="I77" s="10"/>
    </row>
    <row r="78" customFormat="false" ht="9" hidden="false" customHeight="true" outlineLevel="0" collapsed="false">
      <c r="B78" s="6"/>
      <c r="C78" s="13"/>
      <c r="D78" s="8"/>
      <c r="E78" s="8"/>
      <c r="F78" s="8"/>
      <c r="G78" s="8"/>
      <c r="H78" s="8"/>
      <c r="I78" s="10"/>
    </row>
    <row r="79" customFormat="false" ht="9" hidden="false" customHeight="true" outlineLevel="0" collapsed="false">
      <c r="B79" s="6"/>
      <c r="C79" s="13"/>
      <c r="D79" s="8"/>
      <c r="E79" s="8"/>
      <c r="F79" s="16" t="s">
        <v>5</v>
      </c>
      <c r="G79" s="16" t="str">
        <f aca="false">IF(Paramètres!C7&lt;&gt;"",Paramètres!C7,"")</f>
        <v>MD-0085</v>
      </c>
      <c r="H79" s="8"/>
      <c r="I79" s="10"/>
    </row>
    <row r="80" customFormat="false" ht="9" hidden="false" customHeight="true" outlineLevel="0" collapsed="false">
      <c r="B80" s="6"/>
      <c r="C80" s="13" t="s">
        <v>6</v>
      </c>
      <c r="D80" s="8"/>
      <c r="E80" s="8"/>
      <c r="F80" s="16"/>
      <c r="G80" s="16"/>
      <c r="H80" s="8"/>
      <c r="I80" s="10"/>
    </row>
    <row r="81" customFormat="false" ht="9" hidden="false" customHeight="true" outlineLevel="0" collapsed="false">
      <c r="B81" s="6"/>
      <c r="C81" s="13"/>
      <c r="D81" s="8"/>
      <c r="E81" s="8"/>
      <c r="F81" s="16" t="s">
        <v>7</v>
      </c>
      <c r="G81" s="16" t="str">
        <f aca="false">IF(Paramètres!C13&lt;&gt;"",Paramètres!C13,"")</f>
        <v>06/05/2026</v>
      </c>
      <c r="H81" s="8"/>
      <c r="I81" s="10"/>
    </row>
    <row r="82" customFormat="false" ht="9" hidden="false" customHeight="true" outlineLevel="0" collapsed="false">
      <c r="B82" s="6"/>
      <c r="C82" s="13"/>
      <c r="D82" s="8"/>
      <c r="E82" s="8"/>
      <c r="F82" s="16"/>
      <c r="G82" s="16"/>
      <c r="H82" s="8"/>
      <c r="I82" s="10"/>
    </row>
    <row r="83" customFormat="false" ht="9" hidden="false" customHeight="true" outlineLevel="0" collapsed="false">
      <c r="B83" s="6"/>
      <c r="C83" s="13"/>
      <c r="D83" s="8"/>
      <c r="E83" s="8"/>
      <c r="F83" s="16" t="s">
        <v>8</v>
      </c>
      <c r="G83" s="16" t="str">
        <f aca="false">IF(Paramètres!C15&lt;&gt;"",Paramètres!C15,"")</f>
        <v>DCE</v>
      </c>
      <c r="H83" s="8"/>
      <c r="I83" s="10"/>
    </row>
    <row r="84" customFormat="false" ht="9" hidden="false" customHeight="true" outlineLevel="0" collapsed="false">
      <c r="B84" s="6"/>
      <c r="C84" s="13"/>
      <c r="D84" s="8"/>
      <c r="E84" s="8"/>
      <c r="F84" s="16"/>
      <c r="G84" s="16"/>
      <c r="H84" s="8"/>
      <c r="I84" s="10"/>
    </row>
    <row r="85" customFormat="false" ht="9" hidden="false" customHeight="true" outlineLevel="0" collapsed="false">
      <c r="B85" s="6"/>
      <c r="C85" s="13"/>
      <c r="D85" s="8"/>
      <c r="E85" s="8"/>
      <c r="F85" s="16" t="s">
        <v>9</v>
      </c>
      <c r="G85" s="16" t="str">
        <f aca="false">IF(Paramètres!C17&lt;&gt;"",Paramètres!C17,"")</f>
        <v>F</v>
      </c>
      <c r="H85" s="8"/>
      <c r="I85" s="10"/>
    </row>
    <row r="86" customFormat="false" ht="9" hidden="false" customHeight="true" outlineLevel="0" collapsed="false">
      <c r="B86" s="6"/>
      <c r="C86" s="13"/>
      <c r="D86" s="8"/>
      <c r="E86" s="8"/>
      <c r="F86" s="16"/>
      <c r="G86" s="16"/>
      <c r="H86" s="8"/>
      <c r="I86" s="10"/>
    </row>
    <row r="87" customFormat="false" ht="9" hidden="false" customHeight="true" outlineLevel="0" collapsed="false">
      <c r="B87" s="17"/>
      <c r="C87" s="18"/>
      <c r="D87" s="19"/>
      <c r="E87" s="19"/>
      <c r="F87" s="19"/>
      <c r="G87" s="19"/>
      <c r="H87" s="19"/>
      <c r="I87" s="20"/>
    </row>
  </sheetData>
  <sheetProtection sheet="true" password="e95e" objects="true" selectLockedCells="true"/>
  <mergeCells count="26">
    <mergeCell ref="E2:H10"/>
    <mergeCell ref="E11:H19"/>
    <mergeCell ref="E20:H27"/>
    <mergeCell ref="E28:H45"/>
    <mergeCell ref="E47:H60"/>
    <mergeCell ref="B52:B58"/>
    <mergeCell ref="C52:C58"/>
    <mergeCell ref="B59:B65"/>
    <mergeCell ref="C59:C65"/>
    <mergeCell ref="E62:H65"/>
    <mergeCell ref="B66:B72"/>
    <mergeCell ref="C66:C72"/>
    <mergeCell ref="E66:H70"/>
    <mergeCell ref="E71:H77"/>
    <mergeCell ref="B73:B79"/>
    <mergeCell ref="C73:C79"/>
    <mergeCell ref="F79:F80"/>
    <mergeCell ref="G79:G80"/>
    <mergeCell ref="B80:B86"/>
    <mergeCell ref="C80:C86"/>
    <mergeCell ref="F81:F82"/>
    <mergeCell ref="G81:G82"/>
    <mergeCell ref="F83:F84"/>
    <mergeCell ref="G83:G84"/>
    <mergeCell ref="F85:F86"/>
    <mergeCell ref="G85:G86"/>
  </mergeCells>
  <printOptions headings="false" gridLines="false" gridLinesSet="true" horizontalCentered="true" verticalCentered="true"/>
  <pageMargins left="0.236111111111111" right="0.236111111111111" top="0.354166666666667" bottom="0.47222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4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351" activePane="bottomLeft" state="frozen"/>
      <selection pane="topLeft" activeCell="A1" activeCellId="0" sqref="A1"/>
      <selection pane="bottomLeft" activeCell="E436" activeCellId="0" sqref="E436"/>
    </sheetView>
  </sheetViews>
  <sheetFormatPr defaultColWidth="9.1484375" defaultRowHeight="15" zeroHeight="false" outlineLevelRow="0" outlineLevelCol="0"/>
  <cols>
    <col collapsed="false" customWidth="true" hidden="true" outlineLevel="0" max="1" min="1" style="1" width="11.53"/>
    <col collapsed="false" customWidth="true" hidden="false" outlineLevel="0" max="2" min="2" style="1" width="4.42"/>
    <col collapsed="false" customWidth="true" hidden="true" outlineLevel="0" max="3" min="3" style="1" width="11.53"/>
    <col collapsed="false" customWidth="true" hidden="false" outlineLevel="0" max="4" min="4" style="1" width="28.57"/>
    <col collapsed="false" customWidth="true" hidden="false" outlineLevel="0" max="6" min="5" style="1" width="8.15"/>
    <col collapsed="false" customWidth="true" hidden="false" outlineLevel="0" max="9" min="7" style="21" width="8.15"/>
    <col collapsed="false" customWidth="true" hidden="false" outlineLevel="0" max="11" min="10" style="1" width="12.57"/>
    <col collapsed="false" customWidth="true" hidden="true" outlineLevel="0" max="18" min="12" style="1" width="11.53"/>
    <col collapsed="false" customWidth="true" hidden="false" outlineLevel="0" max="69" min="19" style="1" width="10.71"/>
  </cols>
  <sheetData>
    <row r="1" customFormat="false" ht="19.4" hidden="true" customHeight="false" outlineLevel="0" collapsed="false">
      <c r="A1" s="22" t="s">
        <v>10</v>
      </c>
      <c r="B1" s="22" t="s">
        <v>11</v>
      </c>
      <c r="C1" s="22" t="s">
        <v>12</v>
      </c>
      <c r="D1" s="22" t="s">
        <v>13</v>
      </c>
      <c r="E1" s="22" t="s">
        <v>14</v>
      </c>
      <c r="F1" s="22" t="s">
        <v>15</v>
      </c>
      <c r="G1" s="23" t="s">
        <v>16</v>
      </c>
      <c r="H1" s="23" t="s">
        <v>17</v>
      </c>
      <c r="I1" s="23" t="s">
        <v>18</v>
      </c>
      <c r="J1" s="22" t="s">
        <v>19</v>
      </c>
      <c r="K1" s="22" t="s">
        <v>20</v>
      </c>
      <c r="L1" s="22" t="s">
        <v>21</v>
      </c>
      <c r="N1" s="22" t="s">
        <v>22</v>
      </c>
      <c r="O1" s="22" t="s">
        <v>23</v>
      </c>
      <c r="P1" s="22" t="s">
        <v>24</v>
      </c>
      <c r="Q1" s="22" t="s">
        <v>25</v>
      </c>
      <c r="R1" s="22" t="s">
        <v>26</v>
      </c>
    </row>
    <row r="3" customFormat="false" ht="19.4" hidden="false" customHeight="true" outlineLevel="0" collapsed="false">
      <c r="A3" s="22" t="s">
        <v>27</v>
      </c>
      <c r="B3" s="24" t="s">
        <v>28</v>
      </c>
      <c r="C3" s="24" t="s">
        <v>29</v>
      </c>
      <c r="D3" s="24" t="s">
        <v>30</v>
      </c>
      <c r="E3" s="24"/>
      <c r="F3" s="24"/>
      <c r="G3" s="25" t="s">
        <v>16</v>
      </c>
      <c r="H3" s="25" t="s">
        <v>31</v>
      </c>
      <c r="I3" s="25" t="s">
        <v>32</v>
      </c>
      <c r="J3" s="24" t="s">
        <v>33</v>
      </c>
      <c r="K3" s="24" t="s">
        <v>34</v>
      </c>
      <c r="L3" s="24" t="s">
        <v>35</v>
      </c>
      <c r="M3" s="24" t="s">
        <v>36</v>
      </c>
      <c r="N3" s="24" t="s">
        <v>37</v>
      </c>
      <c r="O3" s="24" t="s">
        <v>38</v>
      </c>
      <c r="P3" s="24" t="s">
        <v>39</v>
      </c>
      <c r="Q3" s="24" t="s">
        <v>40</v>
      </c>
      <c r="R3" s="24" t="s">
        <v>41</v>
      </c>
    </row>
    <row r="4" customFormat="false" ht="31.5" hidden="false" customHeight="true" outlineLevel="0" collapsed="false">
      <c r="A4" s="8" t="n">
        <v>2</v>
      </c>
      <c r="B4" s="26" t="s">
        <v>42</v>
      </c>
      <c r="C4" s="26"/>
      <c r="D4" s="27" t="s">
        <v>43</v>
      </c>
      <c r="E4" s="27"/>
      <c r="F4" s="27"/>
      <c r="G4" s="28"/>
      <c r="H4" s="28"/>
      <c r="I4" s="28"/>
      <c r="J4" s="29"/>
      <c r="K4" s="30"/>
      <c r="L4" s="8"/>
    </row>
    <row r="5" customFormat="false" ht="15" hidden="true" customHeight="false" outlineLevel="0" collapsed="false">
      <c r="A5" s="8" t="n">
        <v>3</v>
      </c>
    </row>
    <row r="6" customFormat="false" ht="15" hidden="true" customHeight="false" outlineLevel="0" collapsed="false">
      <c r="A6" s="22" t="s">
        <v>44</v>
      </c>
    </row>
    <row r="7" customFormat="false" ht="15.75" hidden="false" customHeight="true" outlineLevel="0" collapsed="false">
      <c r="A7" s="8" t="n">
        <v>3</v>
      </c>
      <c r="B7" s="31" t="s">
        <v>45</v>
      </c>
      <c r="C7" s="31"/>
      <c r="D7" s="32" t="s">
        <v>46</v>
      </c>
      <c r="E7" s="32"/>
      <c r="F7" s="32"/>
      <c r="G7" s="33"/>
      <c r="H7" s="33"/>
      <c r="I7" s="33"/>
      <c r="J7" s="34"/>
      <c r="K7" s="35"/>
      <c r="L7" s="8"/>
    </row>
    <row r="8" customFormat="false" ht="15" hidden="false" customHeight="true" outlineLevel="0" collapsed="false">
      <c r="A8" s="8" t="n">
        <v>9</v>
      </c>
      <c r="B8" s="36" t="s">
        <v>47</v>
      </c>
      <c r="C8" s="36"/>
      <c r="D8" s="37" t="s">
        <v>48</v>
      </c>
      <c r="E8" s="37"/>
      <c r="F8" s="37"/>
      <c r="G8" s="38" t="s">
        <v>16</v>
      </c>
      <c r="H8" s="39" t="n">
        <v>1</v>
      </c>
      <c r="I8" s="40"/>
      <c r="J8" s="41"/>
      <c r="K8" s="42" t="n">
        <f aca="false">IF(AND(H8= "",I8= ""), 0, ROUND(ROUND(J8, 2) * ROUND(IF(I8="",H8,I8),  0), 2))</f>
        <v>0</v>
      </c>
      <c r="L8" s="8"/>
      <c r="N8" s="43" t="n">
        <v>0.2</v>
      </c>
      <c r="R8" s="8" t="n">
        <v>88</v>
      </c>
    </row>
    <row r="9" customFormat="false" ht="15" hidden="true" customHeight="false" outlineLevel="0" collapsed="false">
      <c r="A9" s="22" t="s">
        <v>49</v>
      </c>
    </row>
    <row r="10" customFormat="false" ht="15" hidden="true" customHeight="false" outlineLevel="0" collapsed="false">
      <c r="A10" s="22" t="s">
        <v>49</v>
      </c>
    </row>
    <row r="11" customFormat="false" ht="15" hidden="true" customHeight="false" outlineLevel="0" collapsed="false">
      <c r="A11" s="22" t="s">
        <v>49</v>
      </c>
    </row>
    <row r="12" customFormat="false" ht="15" hidden="true" customHeight="false" outlineLevel="0" collapsed="false">
      <c r="A12" s="22" t="s">
        <v>49</v>
      </c>
    </row>
    <row r="13" customFormat="false" ht="15" hidden="false" customHeight="false" outlineLevel="0" collapsed="false">
      <c r="A13" s="22" t="s">
        <v>50</v>
      </c>
      <c r="B13" s="36" t="s">
        <v>51</v>
      </c>
      <c r="C13" s="36"/>
      <c r="D13" s="44" t="s">
        <v>52</v>
      </c>
      <c r="E13" s="45" t="n">
        <v>1</v>
      </c>
      <c r="F13" s="46" t="s">
        <v>53</v>
      </c>
      <c r="K13" s="47"/>
    </row>
    <row r="14" customFormat="false" ht="15" hidden="false" customHeight="false" outlineLevel="0" collapsed="false">
      <c r="A14" s="22" t="s">
        <v>54</v>
      </c>
      <c r="B14" s="36"/>
      <c r="C14" s="36"/>
      <c r="D14" s="44" t="s">
        <v>55</v>
      </c>
      <c r="H14" s="48" t="n">
        <v>1</v>
      </c>
      <c r="I14" s="49" t="s">
        <v>53</v>
      </c>
      <c r="K14" s="47"/>
    </row>
    <row r="15" customFormat="false" ht="15" hidden="true" customHeight="false" outlineLevel="0" collapsed="false">
      <c r="A15" s="22" t="s">
        <v>56</v>
      </c>
    </row>
    <row r="16" customFormat="false" ht="15" hidden="true" customHeight="false" outlineLevel="0" collapsed="false">
      <c r="A16" s="22" t="s">
        <v>57</v>
      </c>
    </row>
    <row r="17" customFormat="false" ht="15" hidden="false" customHeight="true" outlineLevel="0" collapsed="false">
      <c r="A17" s="8" t="n">
        <v>9</v>
      </c>
      <c r="B17" s="36" t="s">
        <v>58</v>
      </c>
      <c r="C17" s="36"/>
      <c r="D17" s="37" t="s">
        <v>59</v>
      </c>
      <c r="E17" s="37"/>
      <c r="F17" s="37"/>
      <c r="G17" s="38" t="s">
        <v>60</v>
      </c>
      <c r="H17" s="39" t="n">
        <v>1</v>
      </c>
      <c r="I17" s="40"/>
      <c r="J17" s="41"/>
      <c r="K17" s="42" t="n">
        <f aca="false">IF(AND(H17= "",I17= ""), 0, ROUND(ROUND(J17, 2) * ROUND(IF(I17="",H17,I17),  0), 2))</f>
        <v>0</v>
      </c>
      <c r="L17" s="8"/>
      <c r="N17" s="43" t="n">
        <v>0.2</v>
      </c>
      <c r="R17" s="8" t="n">
        <v>88</v>
      </c>
    </row>
    <row r="18" customFormat="false" ht="15" hidden="true" customHeight="false" outlineLevel="0" collapsed="false">
      <c r="A18" s="22" t="s">
        <v>49</v>
      </c>
    </row>
    <row r="19" customFormat="false" ht="15" hidden="true" customHeight="false" outlineLevel="0" collapsed="false">
      <c r="A19" s="22" t="s">
        <v>49</v>
      </c>
    </row>
    <row r="20" customFormat="false" ht="15" hidden="false" customHeight="false" outlineLevel="0" collapsed="false">
      <c r="A20" s="22" t="s">
        <v>50</v>
      </c>
      <c r="B20" s="36" t="s">
        <v>51</v>
      </c>
      <c r="C20" s="36"/>
      <c r="D20" s="44" t="s">
        <v>52</v>
      </c>
      <c r="E20" s="45" t="n">
        <v>1</v>
      </c>
      <c r="F20" s="46" t="s">
        <v>61</v>
      </c>
      <c r="K20" s="47"/>
    </row>
    <row r="21" customFormat="false" ht="15" hidden="false" customHeight="false" outlineLevel="0" collapsed="false">
      <c r="A21" s="22" t="s">
        <v>54</v>
      </c>
      <c r="B21" s="36"/>
      <c r="C21" s="36"/>
      <c r="D21" s="44" t="s">
        <v>55</v>
      </c>
      <c r="H21" s="48" t="n">
        <v>1</v>
      </c>
      <c r="I21" s="49" t="s">
        <v>61</v>
      </c>
      <c r="K21" s="47"/>
    </row>
    <row r="22" customFormat="false" ht="15" hidden="true" customHeight="false" outlineLevel="0" collapsed="false">
      <c r="A22" s="22" t="s">
        <v>57</v>
      </c>
    </row>
    <row r="23" customFormat="false" ht="15" hidden="false" customHeight="true" outlineLevel="0" collapsed="false">
      <c r="A23" s="8" t="n">
        <v>9</v>
      </c>
      <c r="B23" s="36" t="s">
        <v>62</v>
      </c>
      <c r="C23" s="36"/>
      <c r="D23" s="37" t="s">
        <v>63</v>
      </c>
      <c r="E23" s="37"/>
      <c r="F23" s="37"/>
      <c r="G23" s="38" t="s">
        <v>60</v>
      </c>
      <c r="H23" s="39" t="n">
        <v>1</v>
      </c>
      <c r="I23" s="40"/>
      <c r="J23" s="41"/>
      <c r="K23" s="42" t="n">
        <f aca="false">IF(AND(H23= "",I23= ""), 0, ROUND(ROUND(J23, 2) * ROUND(IF(I23="",H23,I23),  0), 2))</f>
        <v>0</v>
      </c>
      <c r="L23" s="8"/>
      <c r="N23" s="43" t="n">
        <v>0.2</v>
      </c>
      <c r="R23" s="8" t="n">
        <v>88</v>
      </c>
    </row>
    <row r="24" customFormat="false" ht="15" hidden="true" customHeight="false" outlineLevel="0" collapsed="false">
      <c r="A24" s="22" t="s">
        <v>49</v>
      </c>
    </row>
    <row r="25" customFormat="false" ht="15" hidden="true" customHeight="false" outlineLevel="0" collapsed="false">
      <c r="A25" s="8" t="s">
        <v>64</v>
      </c>
    </row>
    <row r="26" customFormat="false" ht="15" hidden="true" customHeight="false" outlineLevel="0" collapsed="false">
      <c r="A26" s="22" t="s">
        <v>49</v>
      </c>
    </row>
    <row r="27" customFormat="false" ht="15" hidden="true" customHeight="false" outlineLevel="0" collapsed="false">
      <c r="A27" s="22" t="s">
        <v>49</v>
      </c>
    </row>
    <row r="28" customFormat="false" ht="15" hidden="false" customHeight="false" outlineLevel="0" collapsed="false">
      <c r="A28" s="22" t="s">
        <v>54</v>
      </c>
      <c r="B28" s="36"/>
      <c r="C28" s="36"/>
      <c r="D28" s="44" t="s">
        <v>52</v>
      </c>
      <c r="H28" s="48" t="n">
        <v>1</v>
      </c>
      <c r="I28" s="49" t="s">
        <v>61</v>
      </c>
      <c r="K28" s="47"/>
    </row>
    <row r="29" customFormat="false" ht="15" hidden="true" customHeight="false" outlineLevel="0" collapsed="false">
      <c r="A29" s="22" t="s">
        <v>56</v>
      </c>
    </row>
    <row r="30" customFormat="false" ht="15" hidden="true" customHeight="false" outlineLevel="0" collapsed="false">
      <c r="A30" s="22" t="s">
        <v>57</v>
      </c>
    </row>
    <row r="31" customFormat="false" ht="22.5" hidden="false" customHeight="true" outlineLevel="0" collapsed="false">
      <c r="A31" s="8" t="n">
        <v>9</v>
      </c>
      <c r="B31" s="36" t="s">
        <v>65</v>
      </c>
      <c r="C31" s="36"/>
      <c r="D31" s="37" t="s">
        <v>66</v>
      </c>
      <c r="E31" s="37"/>
      <c r="F31" s="37"/>
      <c r="G31" s="38" t="s">
        <v>67</v>
      </c>
      <c r="H31" s="39" t="n">
        <v>1</v>
      </c>
      <c r="I31" s="40"/>
      <c r="J31" s="41"/>
      <c r="K31" s="42" t="n">
        <f aca="false">IF(AND(H31= "",I31= ""), 0, ROUND(ROUND(J31, 2) * ROUND(IF(I31="",H31,I31),  0), 2))</f>
        <v>0</v>
      </c>
      <c r="L31" s="8"/>
      <c r="N31" s="43" t="n">
        <v>0.2</v>
      </c>
      <c r="R31" s="8" t="n">
        <v>88</v>
      </c>
    </row>
    <row r="32" customFormat="false" ht="15" hidden="true" customHeight="false" outlineLevel="0" collapsed="false">
      <c r="A32" s="22" t="s">
        <v>49</v>
      </c>
    </row>
    <row r="33" customFormat="false" ht="15" hidden="true" customHeight="false" outlineLevel="0" collapsed="false">
      <c r="A33" s="22" t="s">
        <v>49</v>
      </c>
    </row>
    <row r="34" customFormat="false" ht="15" hidden="false" customHeight="false" outlineLevel="0" collapsed="false">
      <c r="A34" s="22" t="s">
        <v>50</v>
      </c>
      <c r="B34" s="36" t="s">
        <v>51</v>
      </c>
      <c r="C34" s="36"/>
      <c r="D34" s="44" t="s">
        <v>52</v>
      </c>
      <c r="E34" s="45" t="n">
        <v>1</v>
      </c>
      <c r="F34" s="46" t="s">
        <v>68</v>
      </c>
      <c r="K34" s="47"/>
    </row>
    <row r="35" customFormat="false" ht="15" hidden="false" customHeight="false" outlineLevel="0" collapsed="false">
      <c r="A35" s="22" t="s">
        <v>54</v>
      </c>
      <c r="B35" s="36"/>
      <c r="C35" s="36"/>
      <c r="D35" s="44" t="s">
        <v>55</v>
      </c>
      <c r="H35" s="48" t="n">
        <v>1</v>
      </c>
      <c r="I35" s="49" t="s">
        <v>68</v>
      </c>
      <c r="K35" s="47"/>
    </row>
    <row r="36" customFormat="false" ht="15" hidden="true" customHeight="false" outlineLevel="0" collapsed="false">
      <c r="A36" s="22" t="s">
        <v>57</v>
      </c>
    </row>
    <row r="37" customFormat="false" ht="15" hidden="false" customHeight="true" outlineLevel="0" collapsed="false">
      <c r="A37" s="8" t="n">
        <v>9</v>
      </c>
      <c r="B37" s="36" t="s">
        <v>69</v>
      </c>
      <c r="C37" s="36"/>
      <c r="D37" s="37" t="s">
        <v>70</v>
      </c>
      <c r="E37" s="37"/>
      <c r="F37" s="37"/>
      <c r="G37" s="38" t="s">
        <v>67</v>
      </c>
      <c r="H37" s="39" t="n">
        <v>1</v>
      </c>
      <c r="I37" s="40"/>
      <c r="J37" s="41"/>
      <c r="K37" s="42" t="n">
        <f aca="false">IF(AND(H37= "",I37= ""), 0, ROUND(ROUND(J37, 2) * ROUND(IF(I37="",H37,I37),  0), 2))</f>
        <v>0</v>
      </c>
      <c r="L37" s="8"/>
      <c r="N37" s="43" t="n">
        <v>0.2</v>
      </c>
      <c r="R37" s="8" t="n">
        <v>88</v>
      </c>
    </row>
    <row r="38" customFormat="false" ht="15" hidden="true" customHeight="false" outlineLevel="0" collapsed="false">
      <c r="A38" s="22" t="s">
        <v>49</v>
      </c>
      <c r="J38" s="50"/>
      <c r="K38" s="50"/>
    </row>
    <row r="39" customFormat="false" ht="15" hidden="true" customHeight="false" outlineLevel="0" collapsed="false">
      <c r="A39" s="22" t="s">
        <v>49</v>
      </c>
      <c r="J39" s="50"/>
      <c r="K39" s="50"/>
    </row>
    <row r="40" customFormat="false" ht="15" hidden="true" customHeight="false" outlineLevel="0" collapsed="false">
      <c r="A40" s="22" t="s">
        <v>49</v>
      </c>
      <c r="J40" s="50"/>
      <c r="K40" s="50"/>
    </row>
    <row r="41" customFormat="false" ht="15" hidden="false" customHeight="false" outlineLevel="0" collapsed="false">
      <c r="A41" s="22" t="s">
        <v>50</v>
      </c>
      <c r="B41" s="36" t="s">
        <v>51</v>
      </c>
      <c r="C41" s="36"/>
      <c r="D41" s="44" t="s">
        <v>52</v>
      </c>
      <c r="E41" s="45" t="n">
        <v>1</v>
      </c>
      <c r="F41" s="46" t="s">
        <v>68</v>
      </c>
      <c r="J41" s="50"/>
      <c r="K41" s="51"/>
    </row>
    <row r="42" customFormat="false" ht="15" hidden="false" customHeight="false" outlineLevel="0" collapsed="false">
      <c r="A42" s="22" t="s">
        <v>54</v>
      </c>
      <c r="B42" s="36"/>
      <c r="C42" s="36"/>
      <c r="D42" s="44" t="s">
        <v>55</v>
      </c>
      <c r="H42" s="48" t="n">
        <v>1</v>
      </c>
      <c r="I42" s="49" t="s">
        <v>68</v>
      </c>
      <c r="K42" s="47"/>
    </row>
    <row r="43" customFormat="false" ht="15" hidden="true" customHeight="false" outlineLevel="0" collapsed="false">
      <c r="A43" s="22" t="s">
        <v>57</v>
      </c>
    </row>
    <row r="44" customFormat="false" ht="15" hidden="false" customHeight="false" outlineLevel="0" collapsed="false">
      <c r="A44" s="22" t="s">
        <v>44</v>
      </c>
      <c r="B44" s="47"/>
      <c r="C44" s="47"/>
      <c r="D44" s="52"/>
      <c r="E44" s="52"/>
      <c r="F44" s="52"/>
      <c r="K44" s="47"/>
    </row>
    <row r="45" customFormat="false" ht="15" hidden="false" customHeight="true" outlineLevel="0" collapsed="false">
      <c r="B45" s="47"/>
      <c r="C45" s="47"/>
      <c r="D45" s="53" t="s">
        <v>46</v>
      </c>
      <c r="E45" s="53"/>
      <c r="F45" s="53"/>
      <c r="G45" s="54"/>
      <c r="H45" s="54"/>
      <c r="I45" s="54"/>
      <c r="J45" s="54"/>
      <c r="K45" s="54"/>
    </row>
    <row r="46" customFormat="false" ht="15" hidden="false" customHeight="false" outlineLevel="0" collapsed="false">
      <c r="B46" s="47"/>
      <c r="C46" s="47"/>
      <c r="D46" s="55"/>
      <c r="E46" s="55"/>
      <c r="F46" s="55"/>
      <c r="G46" s="10"/>
      <c r="H46" s="10"/>
      <c r="I46" s="10"/>
      <c r="J46" s="10"/>
      <c r="K46" s="10"/>
    </row>
    <row r="47" customFormat="false" ht="15" hidden="false" customHeight="true" outlineLevel="0" collapsed="false">
      <c r="B47" s="47"/>
      <c r="C47" s="47"/>
      <c r="D47" s="56" t="s">
        <v>71</v>
      </c>
      <c r="E47" s="56"/>
      <c r="F47" s="56"/>
      <c r="G47" s="57" t="n">
        <f aca="false">SUMIF(L8:L44, IF(L7="","",L7), K8:K44)</f>
        <v>0</v>
      </c>
      <c r="H47" s="57"/>
      <c r="I47" s="57"/>
      <c r="J47" s="57"/>
      <c r="K47" s="57"/>
    </row>
    <row r="48" customFormat="false" ht="15" hidden="true" customHeight="true" outlineLevel="0" collapsed="false">
      <c r="B48" s="47"/>
      <c r="C48" s="47"/>
      <c r="D48" s="58" t="s">
        <v>72</v>
      </c>
      <c r="E48" s="58"/>
      <c r="F48" s="58"/>
      <c r="G48" s="59" t="n">
        <f aca="false">ROUND(SUMIF(L8:L44, IF(L7="","",L7), K8:K44) * 0.2, 2)</f>
        <v>0</v>
      </c>
      <c r="H48" s="59"/>
      <c r="I48" s="59"/>
      <c r="J48" s="59"/>
      <c r="K48" s="59"/>
    </row>
    <row r="49" customFormat="false" ht="15" hidden="true" customHeight="true" outlineLevel="0" collapsed="false">
      <c r="B49" s="47"/>
      <c r="C49" s="47"/>
      <c r="D49" s="56" t="s">
        <v>73</v>
      </c>
      <c r="E49" s="56"/>
      <c r="F49" s="56"/>
      <c r="G49" s="57" t="n">
        <f aca="false">SUM(G47:G48)</f>
        <v>0</v>
      </c>
      <c r="H49" s="57"/>
      <c r="I49" s="57"/>
      <c r="J49" s="57"/>
      <c r="K49" s="57"/>
    </row>
    <row r="50" customFormat="false" ht="15.75" hidden="false" customHeight="true" outlineLevel="0" collapsed="false">
      <c r="A50" s="8" t="n">
        <v>3</v>
      </c>
      <c r="B50" s="31" t="s">
        <v>74</v>
      </c>
      <c r="C50" s="31"/>
      <c r="D50" s="32" t="s">
        <v>75</v>
      </c>
      <c r="E50" s="32"/>
      <c r="F50" s="32"/>
      <c r="G50" s="33"/>
      <c r="H50" s="33"/>
      <c r="I50" s="33"/>
      <c r="J50" s="34"/>
      <c r="K50" s="35"/>
      <c r="L50" s="8"/>
    </row>
    <row r="51" customFormat="false" ht="22.5" hidden="false" customHeight="true" outlineLevel="0" collapsed="false">
      <c r="A51" s="8" t="n">
        <v>9</v>
      </c>
      <c r="B51" s="36" t="s">
        <v>76</v>
      </c>
      <c r="C51" s="36"/>
      <c r="D51" s="37" t="s">
        <v>77</v>
      </c>
      <c r="E51" s="37"/>
      <c r="F51" s="37"/>
      <c r="G51" s="38" t="s">
        <v>15</v>
      </c>
      <c r="H51" s="60" t="n">
        <v>236.53</v>
      </c>
      <c r="I51" s="61"/>
      <c r="J51" s="41"/>
      <c r="K51" s="42" t="n">
        <f aca="false">IF(AND(H51= "",I51= ""), 0, ROUND(ROUND(J51, 2) * ROUND(IF(I51="",H51,I51),  2), 2))</f>
        <v>0</v>
      </c>
      <c r="L51" s="8"/>
      <c r="N51" s="43" t="n">
        <v>0.2</v>
      </c>
      <c r="R51" s="8" t="n">
        <v>88</v>
      </c>
    </row>
    <row r="52" customFormat="false" ht="15" hidden="true" customHeight="false" outlineLevel="0" collapsed="false">
      <c r="A52" s="22" t="s">
        <v>49</v>
      </c>
    </row>
    <row r="53" customFormat="false" ht="15" hidden="true" customHeight="false" outlineLevel="0" collapsed="false">
      <c r="A53" s="22" t="s">
        <v>49</v>
      </c>
    </row>
    <row r="54" customFormat="false" ht="15" hidden="true" customHeight="false" outlineLevel="0" collapsed="false">
      <c r="A54" s="22" t="s">
        <v>49</v>
      </c>
    </row>
    <row r="55" customFormat="false" ht="15" hidden="false" customHeight="false" outlineLevel="0" collapsed="false">
      <c r="A55" s="22" t="s">
        <v>78</v>
      </c>
      <c r="B55" s="36" t="s">
        <v>79</v>
      </c>
      <c r="C55" s="36"/>
      <c r="D55" s="44" t="s">
        <v>80</v>
      </c>
      <c r="E55" s="62" t="n">
        <v>12.58</v>
      </c>
      <c r="F55" s="63" t="s">
        <v>81</v>
      </c>
      <c r="K55" s="47"/>
    </row>
    <row r="56" customFormat="false" ht="22.5" hidden="false" customHeight="true" outlineLevel="0" collapsed="false">
      <c r="A56" s="22" t="s">
        <v>78</v>
      </c>
      <c r="B56" s="36" t="s">
        <v>79</v>
      </c>
      <c r="C56" s="36"/>
      <c r="D56" s="44" t="s">
        <v>82</v>
      </c>
      <c r="E56" s="62" t="n">
        <v>18.38</v>
      </c>
      <c r="F56" s="63" t="s">
        <v>81</v>
      </c>
      <c r="K56" s="47"/>
    </row>
    <row r="57" customFormat="false" ht="15" hidden="false" customHeight="false" outlineLevel="0" collapsed="false">
      <c r="A57" s="22" t="s">
        <v>78</v>
      </c>
      <c r="B57" s="36" t="s">
        <v>79</v>
      </c>
      <c r="C57" s="36"/>
      <c r="D57" s="44" t="s">
        <v>83</v>
      </c>
      <c r="E57" s="62" t="n">
        <v>18.56</v>
      </c>
      <c r="F57" s="63" t="s">
        <v>81</v>
      </c>
      <c r="K57" s="47"/>
    </row>
    <row r="58" customFormat="false" ht="15" hidden="false" customHeight="false" outlineLevel="0" collapsed="false">
      <c r="A58" s="22" t="s">
        <v>78</v>
      </c>
      <c r="B58" s="36" t="s">
        <v>79</v>
      </c>
      <c r="C58" s="36"/>
      <c r="D58" s="44" t="s">
        <v>84</v>
      </c>
      <c r="E58" s="62" t="n">
        <v>60.37</v>
      </c>
      <c r="F58" s="63" t="s">
        <v>81</v>
      </c>
      <c r="K58" s="47"/>
    </row>
    <row r="59" customFormat="false" ht="22.5" hidden="false" customHeight="true" outlineLevel="0" collapsed="false">
      <c r="A59" s="22" t="s">
        <v>78</v>
      </c>
      <c r="B59" s="36" t="s">
        <v>79</v>
      </c>
      <c r="C59" s="36"/>
      <c r="D59" s="44" t="s">
        <v>85</v>
      </c>
      <c r="E59" s="62" t="n">
        <v>11.34</v>
      </c>
      <c r="F59" s="63" t="s">
        <v>81</v>
      </c>
      <c r="K59" s="47"/>
    </row>
    <row r="60" customFormat="false" ht="22.5" hidden="false" customHeight="true" outlineLevel="0" collapsed="false">
      <c r="A60" s="22" t="s">
        <v>78</v>
      </c>
      <c r="B60" s="36" t="s">
        <v>79</v>
      </c>
      <c r="C60" s="36"/>
      <c r="D60" s="44" t="s">
        <v>86</v>
      </c>
      <c r="E60" s="62" t="n">
        <v>17.99</v>
      </c>
      <c r="F60" s="63" t="s">
        <v>81</v>
      </c>
      <c r="K60" s="47"/>
    </row>
    <row r="61" customFormat="false" ht="15" hidden="false" customHeight="false" outlineLevel="0" collapsed="false">
      <c r="A61" s="22" t="s">
        <v>54</v>
      </c>
      <c r="B61" s="36"/>
      <c r="C61" s="36"/>
      <c r="D61" s="44" t="s">
        <v>87</v>
      </c>
      <c r="H61" s="64" t="n">
        <v>139.22</v>
      </c>
      <c r="I61" s="65" t="s">
        <v>81</v>
      </c>
      <c r="K61" s="47"/>
    </row>
    <row r="62" customFormat="false" ht="22.5" hidden="false" customHeight="true" outlineLevel="0" collapsed="false">
      <c r="A62" s="22" t="s">
        <v>88</v>
      </c>
      <c r="B62" s="36" t="s">
        <v>89</v>
      </c>
      <c r="C62" s="36"/>
      <c r="D62" s="44" t="s">
        <v>90</v>
      </c>
      <c r="E62" s="62" t="n">
        <v>22.77</v>
      </c>
      <c r="F62" s="63" t="s">
        <v>81</v>
      </c>
      <c r="K62" s="47"/>
    </row>
    <row r="63" customFormat="false" ht="15" hidden="false" customHeight="false" outlineLevel="0" collapsed="false">
      <c r="A63" s="22" t="s">
        <v>88</v>
      </c>
      <c r="B63" s="36" t="s">
        <v>89</v>
      </c>
      <c r="C63" s="36"/>
      <c r="D63" s="44" t="s">
        <v>91</v>
      </c>
      <c r="E63" s="62" t="n">
        <v>10.96</v>
      </c>
      <c r="F63" s="63" t="s">
        <v>81</v>
      </c>
      <c r="K63" s="47"/>
    </row>
    <row r="64" customFormat="false" ht="15" hidden="false" customHeight="false" outlineLevel="0" collapsed="false">
      <c r="A64" s="22" t="s">
        <v>88</v>
      </c>
      <c r="B64" s="36" t="s">
        <v>89</v>
      </c>
      <c r="C64" s="36"/>
      <c r="D64" s="44" t="s">
        <v>92</v>
      </c>
      <c r="E64" s="62" t="n">
        <v>7.8</v>
      </c>
      <c r="F64" s="63" t="s">
        <v>81</v>
      </c>
      <c r="K64" s="47"/>
    </row>
    <row r="65" customFormat="false" ht="15" hidden="false" customHeight="false" outlineLevel="0" collapsed="false">
      <c r="A65" s="22" t="s">
        <v>88</v>
      </c>
      <c r="B65" s="36" t="s">
        <v>89</v>
      </c>
      <c r="C65" s="36"/>
      <c r="D65" s="44" t="s">
        <v>93</v>
      </c>
      <c r="E65" s="62" t="n">
        <v>6.1</v>
      </c>
      <c r="F65" s="63" t="s">
        <v>81</v>
      </c>
      <c r="K65" s="47"/>
    </row>
    <row r="66" customFormat="false" ht="15" hidden="false" customHeight="false" outlineLevel="0" collapsed="false">
      <c r="A66" s="22" t="s">
        <v>88</v>
      </c>
      <c r="B66" s="36" t="s">
        <v>89</v>
      </c>
      <c r="C66" s="36"/>
      <c r="D66" s="44" t="s">
        <v>94</v>
      </c>
      <c r="E66" s="62" t="n">
        <v>11.46</v>
      </c>
      <c r="F66" s="63" t="s">
        <v>81</v>
      </c>
      <c r="K66" s="47"/>
    </row>
    <row r="67" customFormat="false" ht="22.5" hidden="false" customHeight="true" outlineLevel="0" collapsed="false">
      <c r="A67" s="22" t="s">
        <v>88</v>
      </c>
      <c r="B67" s="36" t="s">
        <v>89</v>
      </c>
      <c r="C67" s="36"/>
      <c r="D67" s="44" t="s">
        <v>95</v>
      </c>
      <c r="E67" s="62" t="n">
        <v>12.79</v>
      </c>
      <c r="F67" s="63" t="s">
        <v>81</v>
      </c>
      <c r="K67" s="47"/>
    </row>
    <row r="68" customFormat="false" ht="22.5" hidden="false" customHeight="true" outlineLevel="0" collapsed="false">
      <c r="A68" s="22" t="s">
        <v>88</v>
      </c>
      <c r="B68" s="36" t="s">
        <v>89</v>
      </c>
      <c r="C68" s="36"/>
      <c r="D68" s="44" t="s">
        <v>96</v>
      </c>
      <c r="E68" s="62" t="n">
        <v>20.55</v>
      </c>
      <c r="F68" s="63" t="s">
        <v>81</v>
      </c>
      <c r="K68" s="47"/>
    </row>
    <row r="69" customFormat="false" ht="15" hidden="false" customHeight="false" outlineLevel="0" collapsed="false">
      <c r="A69" s="22" t="s">
        <v>54</v>
      </c>
      <c r="B69" s="36"/>
      <c r="C69" s="36"/>
      <c r="D69" s="44" t="s">
        <v>97</v>
      </c>
      <c r="H69" s="64" t="n">
        <v>92.43</v>
      </c>
      <c r="I69" s="65" t="s">
        <v>81</v>
      </c>
      <c r="K69" s="47"/>
    </row>
    <row r="70" customFormat="false" ht="22.5" hidden="false" customHeight="true" outlineLevel="0" collapsed="false">
      <c r="A70" s="22" t="s">
        <v>98</v>
      </c>
      <c r="B70" s="36" t="s">
        <v>99</v>
      </c>
      <c r="C70" s="36"/>
      <c r="D70" s="44" t="s">
        <v>100</v>
      </c>
      <c r="E70" s="62" t="n">
        <v>1.74</v>
      </c>
      <c r="F70" s="63" t="s">
        <v>81</v>
      </c>
      <c r="K70" s="47"/>
    </row>
    <row r="71" customFormat="false" ht="22.5" hidden="false" customHeight="true" outlineLevel="0" collapsed="false">
      <c r="A71" s="22" t="s">
        <v>98</v>
      </c>
      <c r="B71" s="36" t="s">
        <v>99</v>
      </c>
      <c r="C71" s="36"/>
      <c r="D71" s="44" t="s">
        <v>101</v>
      </c>
      <c r="E71" s="62" t="n">
        <v>3.14</v>
      </c>
      <c r="F71" s="63" t="s">
        <v>81</v>
      </c>
      <c r="K71" s="47"/>
    </row>
    <row r="72" customFormat="false" ht="15" hidden="false" customHeight="false" outlineLevel="0" collapsed="false">
      <c r="A72" s="22" t="s">
        <v>54</v>
      </c>
      <c r="B72" s="36"/>
      <c r="C72" s="36"/>
      <c r="D72" s="44" t="s">
        <v>102</v>
      </c>
      <c r="H72" s="64" t="n">
        <v>4.88</v>
      </c>
      <c r="I72" s="65" t="s">
        <v>81</v>
      </c>
      <c r="K72" s="47"/>
    </row>
    <row r="73" customFormat="false" ht="15" hidden="true" customHeight="false" outlineLevel="0" collapsed="false">
      <c r="A73" s="22" t="s">
        <v>56</v>
      </c>
    </row>
    <row r="74" customFormat="false" ht="15" hidden="true" customHeight="false" outlineLevel="0" collapsed="false">
      <c r="A74" s="22" t="s">
        <v>57</v>
      </c>
    </row>
    <row r="75" customFormat="false" ht="15" hidden="false" customHeight="true" outlineLevel="0" collapsed="false">
      <c r="A75" s="8" t="n">
        <v>9</v>
      </c>
      <c r="B75" s="36" t="s">
        <v>103</v>
      </c>
      <c r="C75" s="36"/>
      <c r="D75" s="37" t="s">
        <v>104</v>
      </c>
      <c r="E75" s="37"/>
      <c r="F75" s="37"/>
      <c r="G75" s="38" t="s">
        <v>67</v>
      </c>
      <c r="H75" s="39" t="n">
        <v>1</v>
      </c>
      <c r="I75" s="40"/>
      <c r="J75" s="41"/>
      <c r="K75" s="42" t="n">
        <f aca="false">IF(AND(H75= "",I75= ""), 0, ROUND(ROUND(J75, 2) * ROUND(IF(I75="",H75,I75),  0), 2))</f>
        <v>0</v>
      </c>
      <c r="L75" s="8"/>
      <c r="N75" s="43" t="n">
        <v>0.2</v>
      </c>
      <c r="R75" s="8" t="n">
        <v>88</v>
      </c>
    </row>
    <row r="76" customFormat="false" ht="15" hidden="true" customHeight="false" outlineLevel="0" collapsed="false">
      <c r="A76" s="22" t="s">
        <v>49</v>
      </c>
      <c r="J76" s="50"/>
      <c r="K76" s="50"/>
    </row>
    <row r="77" customFormat="false" ht="15" hidden="true" customHeight="false" outlineLevel="0" collapsed="false">
      <c r="A77" s="22" t="s">
        <v>49</v>
      </c>
      <c r="J77" s="50"/>
      <c r="K77" s="50"/>
    </row>
    <row r="78" customFormat="false" ht="15" hidden="true" customHeight="false" outlineLevel="0" collapsed="false">
      <c r="A78" s="22" t="s">
        <v>49</v>
      </c>
      <c r="J78" s="50"/>
      <c r="K78" s="50"/>
    </row>
    <row r="79" customFormat="false" ht="15" hidden="true" customHeight="false" outlineLevel="0" collapsed="false">
      <c r="A79" s="8" t="s">
        <v>64</v>
      </c>
      <c r="J79" s="50"/>
      <c r="K79" s="50"/>
    </row>
    <row r="80" customFormat="false" ht="15" hidden="false" customHeight="false" outlineLevel="0" collapsed="false">
      <c r="A80" s="22" t="s">
        <v>50</v>
      </c>
      <c r="B80" s="36"/>
      <c r="C80" s="36"/>
      <c r="D80" s="44" t="s">
        <v>52</v>
      </c>
      <c r="E80" s="45" t="n">
        <v>1</v>
      </c>
      <c r="F80" s="46" t="s">
        <v>68</v>
      </c>
      <c r="J80" s="50"/>
      <c r="K80" s="51"/>
    </row>
    <row r="81" customFormat="false" ht="15" hidden="false" customHeight="false" outlineLevel="0" collapsed="false">
      <c r="A81" s="22" t="s">
        <v>54</v>
      </c>
      <c r="B81" s="36"/>
      <c r="C81" s="36"/>
      <c r="D81" s="44" t="s">
        <v>52</v>
      </c>
      <c r="E81" s="66" t="s">
        <v>105</v>
      </c>
      <c r="H81" s="48" t="n">
        <v>1</v>
      </c>
      <c r="I81" s="49" t="s">
        <v>68</v>
      </c>
      <c r="J81" s="50"/>
      <c r="K81" s="51"/>
    </row>
    <row r="82" customFormat="false" ht="15" hidden="true" customHeight="false" outlineLevel="0" collapsed="false">
      <c r="A82" s="22" t="s">
        <v>56</v>
      </c>
      <c r="J82" s="50"/>
      <c r="K82" s="50"/>
    </row>
    <row r="83" customFormat="false" ht="15" hidden="true" customHeight="false" outlineLevel="0" collapsed="false">
      <c r="A83" s="22" t="s">
        <v>57</v>
      </c>
      <c r="J83" s="50"/>
      <c r="K83" s="50"/>
    </row>
    <row r="84" customFormat="false" ht="15" hidden="false" customHeight="true" outlineLevel="0" collapsed="false">
      <c r="A84" s="8" t="n">
        <v>9</v>
      </c>
      <c r="B84" s="36" t="s">
        <v>106</v>
      </c>
      <c r="C84" s="36"/>
      <c r="D84" s="37" t="s">
        <v>107</v>
      </c>
      <c r="E84" s="37"/>
      <c r="F84" s="37"/>
      <c r="G84" s="38" t="s">
        <v>67</v>
      </c>
      <c r="H84" s="39" t="n">
        <v>1</v>
      </c>
      <c r="I84" s="40"/>
      <c r="J84" s="41"/>
      <c r="K84" s="42" t="n">
        <f aca="false">IF(AND(H84= "",I84= ""), 0, ROUND(ROUND(J84, 2) * ROUND(IF(I84="",H84,I84),  0), 2))</f>
        <v>0</v>
      </c>
      <c r="L84" s="8"/>
      <c r="N84" s="43" t="n">
        <v>0.2</v>
      </c>
      <c r="R84" s="8" t="n">
        <v>88</v>
      </c>
    </row>
    <row r="85" customFormat="false" ht="15" hidden="true" customHeight="false" outlineLevel="0" collapsed="false">
      <c r="A85" s="22" t="s">
        <v>49</v>
      </c>
      <c r="J85" s="50"/>
      <c r="K85" s="50"/>
    </row>
    <row r="86" customFormat="false" ht="15" hidden="true" customHeight="false" outlineLevel="0" collapsed="false">
      <c r="A86" s="22" t="s">
        <v>49</v>
      </c>
      <c r="J86" s="50"/>
      <c r="K86" s="50"/>
    </row>
    <row r="87" customFormat="false" ht="15" hidden="true" customHeight="false" outlineLevel="0" collapsed="false">
      <c r="A87" s="22" t="s">
        <v>49</v>
      </c>
      <c r="J87" s="50"/>
      <c r="K87" s="50"/>
    </row>
    <row r="88" customFormat="false" ht="15" hidden="true" customHeight="false" outlineLevel="0" collapsed="false">
      <c r="A88" s="8" t="s">
        <v>64</v>
      </c>
      <c r="J88" s="50"/>
      <c r="K88" s="50"/>
    </row>
    <row r="89" customFormat="false" ht="15" hidden="false" customHeight="false" outlineLevel="0" collapsed="false">
      <c r="A89" s="22" t="s">
        <v>50</v>
      </c>
      <c r="B89" s="36"/>
      <c r="C89" s="36"/>
      <c r="D89" s="44" t="s">
        <v>52</v>
      </c>
      <c r="E89" s="45" t="n">
        <v>1</v>
      </c>
      <c r="F89" s="46" t="s">
        <v>68</v>
      </c>
      <c r="J89" s="50"/>
      <c r="K89" s="51"/>
    </row>
    <row r="90" customFormat="false" ht="15" hidden="false" customHeight="false" outlineLevel="0" collapsed="false">
      <c r="A90" s="22" t="s">
        <v>54</v>
      </c>
      <c r="B90" s="36"/>
      <c r="C90" s="36"/>
      <c r="D90" s="44" t="s">
        <v>52</v>
      </c>
      <c r="E90" s="66" t="s">
        <v>105</v>
      </c>
      <c r="H90" s="48" t="n">
        <v>1</v>
      </c>
      <c r="I90" s="49" t="s">
        <v>68</v>
      </c>
      <c r="J90" s="50"/>
      <c r="K90" s="51"/>
    </row>
    <row r="91" customFormat="false" ht="15" hidden="true" customHeight="false" outlineLevel="0" collapsed="false">
      <c r="A91" s="22" t="s">
        <v>56</v>
      </c>
      <c r="J91" s="50"/>
      <c r="K91" s="50"/>
    </row>
    <row r="92" customFormat="false" ht="15" hidden="true" customHeight="false" outlineLevel="0" collapsed="false">
      <c r="A92" s="22" t="s">
        <v>57</v>
      </c>
      <c r="J92" s="50"/>
      <c r="K92" s="50"/>
    </row>
    <row r="93" customFormat="false" ht="15" hidden="false" customHeight="true" outlineLevel="0" collapsed="false">
      <c r="A93" s="8" t="n">
        <v>9</v>
      </c>
      <c r="B93" s="36" t="s">
        <v>108</v>
      </c>
      <c r="C93" s="36"/>
      <c r="D93" s="37" t="s">
        <v>109</v>
      </c>
      <c r="E93" s="37"/>
      <c r="F93" s="37"/>
      <c r="G93" s="38" t="s">
        <v>67</v>
      </c>
      <c r="H93" s="39" t="n">
        <v>1</v>
      </c>
      <c r="I93" s="40"/>
      <c r="J93" s="41"/>
      <c r="K93" s="42" t="n">
        <f aca="false">IF(AND(H93= "",I93= ""), 0, ROUND(ROUND(J93, 2) * ROUND(IF(I93="",H93,I93),  0), 2))</f>
        <v>0</v>
      </c>
      <c r="L93" s="8"/>
      <c r="N93" s="43" t="n">
        <v>0.2</v>
      </c>
      <c r="R93" s="8" t="n">
        <v>88</v>
      </c>
    </row>
    <row r="94" customFormat="false" ht="15" hidden="true" customHeight="false" outlineLevel="0" collapsed="false">
      <c r="A94" s="22" t="s">
        <v>49</v>
      </c>
      <c r="J94" s="50"/>
      <c r="K94" s="50"/>
    </row>
    <row r="95" customFormat="false" ht="15" hidden="true" customHeight="false" outlineLevel="0" collapsed="false">
      <c r="A95" s="22" t="s">
        <v>49</v>
      </c>
      <c r="J95" s="50"/>
      <c r="K95" s="50"/>
    </row>
    <row r="96" customFormat="false" ht="15" hidden="true" customHeight="false" outlineLevel="0" collapsed="false">
      <c r="A96" s="22" t="s">
        <v>49</v>
      </c>
      <c r="J96" s="50"/>
      <c r="K96" s="50"/>
    </row>
    <row r="97" customFormat="false" ht="15" hidden="true" customHeight="false" outlineLevel="0" collapsed="false">
      <c r="A97" s="8" t="s">
        <v>64</v>
      </c>
      <c r="J97" s="50"/>
      <c r="K97" s="50"/>
    </row>
    <row r="98" customFormat="false" ht="15" hidden="false" customHeight="false" outlineLevel="0" collapsed="false">
      <c r="A98" s="22" t="s">
        <v>50</v>
      </c>
      <c r="B98" s="36"/>
      <c r="C98" s="36"/>
      <c r="D98" s="44" t="s">
        <v>110</v>
      </c>
      <c r="E98" s="45" t="n">
        <v>1</v>
      </c>
      <c r="F98" s="46" t="s">
        <v>68</v>
      </c>
      <c r="J98" s="50"/>
      <c r="K98" s="51"/>
    </row>
    <row r="99" customFormat="false" ht="15" hidden="false" customHeight="false" outlineLevel="0" collapsed="false">
      <c r="A99" s="22" t="s">
        <v>54</v>
      </c>
      <c r="B99" s="36"/>
      <c r="C99" s="36"/>
      <c r="D99" s="44" t="s">
        <v>52</v>
      </c>
      <c r="E99" s="66" t="s">
        <v>105</v>
      </c>
      <c r="H99" s="48" t="n">
        <v>1</v>
      </c>
      <c r="I99" s="49" t="s">
        <v>68</v>
      </c>
      <c r="J99" s="50"/>
      <c r="K99" s="51"/>
    </row>
    <row r="100" customFormat="false" ht="15" hidden="true" customHeight="false" outlineLevel="0" collapsed="false">
      <c r="A100" s="22" t="s">
        <v>56</v>
      </c>
      <c r="J100" s="50"/>
      <c r="K100" s="50"/>
    </row>
    <row r="101" customFormat="false" ht="15" hidden="true" customHeight="false" outlineLevel="0" collapsed="false">
      <c r="A101" s="22" t="s">
        <v>57</v>
      </c>
      <c r="J101" s="50"/>
      <c r="K101" s="50"/>
    </row>
    <row r="102" customFormat="false" ht="15" hidden="false" customHeight="true" outlineLevel="0" collapsed="false">
      <c r="A102" s="8" t="n">
        <v>9</v>
      </c>
      <c r="B102" s="36" t="s">
        <v>111</v>
      </c>
      <c r="C102" s="36"/>
      <c r="D102" s="37" t="s">
        <v>112</v>
      </c>
      <c r="E102" s="37"/>
      <c r="F102" s="37"/>
      <c r="G102" s="38" t="s">
        <v>15</v>
      </c>
      <c r="H102" s="60" t="n">
        <v>76.72</v>
      </c>
      <c r="I102" s="61"/>
      <c r="J102" s="41"/>
      <c r="K102" s="42" t="n">
        <f aca="false">IF(AND(H102= "",I102= ""), 0, ROUND(ROUND(J102, 2) * ROUND(IF(I102="",H102,I102),  2), 2))</f>
        <v>0</v>
      </c>
      <c r="L102" s="8"/>
      <c r="N102" s="43" t="n">
        <v>0.2</v>
      </c>
      <c r="R102" s="8" t="n">
        <v>88</v>
      </c>
    </row>
    <row r="103" customFormat="false" ht="15" hidden="true" customHeight="false" outlineLevel="0" collapsed="false">
      <c r="A103" s="22" t="s">
        <v>49</v>
      </c>
      <c r="J103" s="50"/>
      <c r="K103" s="50"/>
    </row>
    <row r="104" customFormat="false" ht="15" hidden="true" customHeight="false" outlineLevel="0" collapsed="false">
      <c r="A104" s="22" t="s">
        <v>49</v>
      </c>
      <c r="J104" s="50"/>
      <c r="K104" s="50"/>
    </row>
    <row r="105" customFormat="false" ht="15" hidden="true" customHeight="false" outlineLevel="0" collapsed="false">
      <c r="A105" s="22" t="s">
        <v>49</v>
      </c>
      <c r="J105" s="50"/>
      <c r="K105" s="50"/>
    </row>
    <row r="106" customFormat="false" ht="15" hidden="true" customHeight="false" outlineLevel="0" collapsed="false">
      <c r="A106" s="8" t="s">
        <v>64</v>
      </c>
      <c r="J106" s="50"/>
      <c r="K106" s="50"/>
    </row>
    <row r="107" customFormat="false" ht="22.5" hidden="false" customHeight="true" outlineLevel="0" collapsed="false">
      <c r="A107" s="22" t="s">
        <v>113</v>
      </c>
      <c r="B107" s="36" t="s">
        <v>114</v>
      </c>
      <c r="C107" s="36"/>
      <c r="D107" s="44" t="s">
        <v>115</v>
      </c>
      <c r="E107" s="62" t="n">
        <v>76.72</v>
      </c>
      <c r="F107" s="63" t="s">
        <v>81</v>
      </c>
      <c r="J107" s="50"/>
      <c r="K107" s="51"/>
    </row>
    <row r="108" customFormat="false" ht="15" hidden="false" customHeight="false" outlineLevel="0" collapsed="false">
      <c r="A108" s="22" t="s">
        <v>54</v>
      </c>
      <c r="B108" s="36"/>
      <c r="C108" s="36"/>
      <c r="D108" s="44" t="s">
        <v>116</v>
      </c>
      <c r="H108" s="64" t="n">
        <v>76.72</v>
      </c>
      <c r="I108" s="65" t="s">
        <v>81</v>
      </c>
      <c r="J108" s="50"/>
      <c r="K108" s="51"/>
    </row>
    <row r="109" customFormat="false" ht="15" hidden="true" customHeight="false" outlineLevel="0" collapsed="false">
      <c r="A109" s="22" t="s">
        <v>56</v>
      </c>
      <c r="J109" s="50"/>
      <c r="K109" s="50"/>
    </row>
    <row r="110" customFormat="false" ht="15" hidden="true" customHeight="false" outlineLevel="0" collapsed="false">
      <c r="A110" s="22" t="s">
        <v>57</v>
      </c>
      <c r="J110" s="50"/>
      <c r="K110" s="50"/>
    </row>
    <row r="111" customFormat="false" ht="15" hidden="false" customHeight="true" outlineLevel="0" collapsed="false">
      <c r="A111" s="8" t="n">
        <v>9</v>
      </c>
      <c r="B111" s="36" t="s">
        <v>117</v>
      </c>
      <c r="C111" s="36"/>
      <c r="D111" s="37" t="s">
        <v>118</v>
      </c>
      <c r="E111" s="37"/>
      <c r="F111" s="37"/>
      <c r="G111" s="38" t="s">
        <v>16</v>
      </c>
      <c r="H111" s="39" t="n">
        <v>3</v>
      </c>
      <c r="I111" s="40"/>
      <c r="J111" s="41"/>
      <c r="K111" s="42" t="n">
        <f aca="false">IF(AND(H111= "",I111= ""), 0, ROUND(ROUND(J111, 2) * ROUND(IF(I111="",H111,I111),  0), 2))</f>
        <v>0</v>
      </c>
      <c r="L111" s="8"/>
      <c r="N111" s="43" t="n">
        <v>0.2</v>
      </c>
      <c r="R111" s="8" t="n">
        <v>88</v>
      </c>
    </row>
    <row r="112" customFormat="false" ht="15" hidden="true" customHeight="false" outlineLevel="0" collapsed="false">
      <c r="A112" s="22" t="s">
        <v>49</v>
      </c>
      <c r="J112" s="50"/>
      <c r="K112" s="50"/>
    </row>
    <row r="113" customFormat="false" ht="15" hidden="true" customHeight="false" outlineLevel="0" collapsed="false">
      <c r="A113" s="22" t="s">
        <v>49</v>
      </c>
      <c r="J113" s="50"/>
      <c r="K113" s="50"/>
    </row>
    <row r="114" customFormat="false" ht="15" hidden="true" customHeight="false" outlineLevel="0" collapsed="false">
      <c r="A114" s="22" t="s">
        <v>49</v>
      </c>
      <c r="J114" s="50"/>
      <c r="K114" s="50"/>
    </row>
    <row r="115" customFormat="false" ht="22.5" hidden="false" customHeight="true" outlineLevel="0" collapsed="false">
      <c r="A115" s="22" t="s">
        <v>50</v>
      </c>
      <c r="B115" s="36"/>
      <c r="C115" s="36"/>
      <c r="D115" s="44" t="s">
        <v>119</v>
      </c>
      <c r="E115" s="45" t="n">
        <v>1</v>
      </c>
      <c r="F115" s="46" t="s">
        <v>53</v>
      </c>
      <c r="J115" s="50"/>
      <c r="K115" s="51"/>
    </row>
    <row r="116" customFormat="false" ht="15" hidden="false" customHeight="false" outlineLevel="0" collapsed="false">
      <c r="A116" s="22" t="s">
        <v>50</v>
      </c>
      <c r="B116" s="36"/>
      <c r="C116" s="36"/>
      <c r="D116" s="44" t="s">
        <v>120</v>
      </c>
      <c r="E116" s="45" t="n">
        <v>1</v>
      </c>
      <c r="F116" s="46" t="s">
        <v>53</v>
      </c>
      <c r="J116" s="50"/>
      <c r="K116" s="51"/>
    </row>
    <row r="117" customFormat="false" ht="15" hidden="false" customHeight="false" outlineLevel="0" collapsed="false">
      <c r="A117" s="22" t="s">
        <v>50</v>
      </c>
      <c r="B117" s="36"/>
      <c r="C117" s="36"/>
      <c r="D117" s="44" t="s">
        <v>121</v>
      </c>
      <c r="E117" s="45" t="n">
        <v>1</v>
      </c>
      <c r="F117" s="46" t="s">
        <v>53</v>
      </c>
      <c r="J117" s="50"/>
      <c r="K117" s="51"/>
    </row>
    <row r="118" customFormat="false" ht="15" hidden="false" customHeight="false" outlineLevel="0" collapsed="false">
      <c r="A118" s="22" t="s">
        <v>54</v>
      </c>
      <c r="B118" s="36"/>
      <c r="C118" s="36"/>
      <c r="D118" s="44" t="s">
        <v>52</v>
      </c>
      <c r="E118" s="66" t="s">
        <v>105</v>
      </c>
      <c r="H118" s="48" t="n">
        <v>3</v>
      </c>
      <c r="I118" s="49" t="s">
        <v>53</v>
      </c>
      <c r="J118" s="50"/>
      <c r="K118" s="51"/>
    </row>
    <row r="119" customFormat="false" ht="15" hidden="true" customHeight="false" outlineLevel="0" collapsed="false">
      <c r="A119" s="22" t="s">
        <v>56</v>
      </c>
      <c r="J119" s="50"/>
      <c r="K119" s="50"/>
    </row>
    <row r="120" customFormat="false" ht="15" hidden="true" customHeight="false" outlineLevel="0" collapsed="false">
      <c r="A120" s="22" t="s">
        <v>57</v>
      </c>
      <c r="J120" s="50"/>
      <c r="K120" s="50"/>
    </row>
    <row r="121" customFormat="false" ht="22.5" hidden="false" customHeight="true" outlineLevel="0" collapsed="false">
      <c r="A121" s="8" t="n">
        <v>9</v>
      </c>
      <c r="B121" s="36" t="s">
        <v>122</v>
      </c>
      <c r="C121" s="36"/>
      <c r="D121" s="37" t="s">
        <v>123</v>
      </c>
      <c r="E121" s="37"/>
      <c r="F121" s="37"/>
      <c r="G121" s="38" t="s">
        <v>124</v>
      </c>
      <c r="H121" s="60" t="n">
        <v>21.02</v>
      </c>
      <c r="I121" s="61"/>
      <c r="J121" s="41"/>
      <c r="K121" s="42" t="n">
        <f aca="false">IF(AND(H121= "",I121= ""), 0, ROUND(ROUND(J121, 2) * ROUND(IF(I121="",H121,I121),  2), 2))</f>
        <v>0</v>
      </c>
      <c r="L121" s="8"/>
      <c r="N121" s="43" t="n">
        <v>0.2</v>
      </c>
      <c r="R121" s="8" t="n">
        <v>88</v>
      </c>
    </row>
    <row r="122" customFormat="false" ht="15" hidden="true" customHeight="false" outlineLevel="0" collapsed="false">
      <c r="A122" s="22" t="s">
        <v>49</v>
      </c>
    </row>
    <row r="123" customFormat="false" ht="15" hidden="true" customHeight="false" outlineLevel="0" collapsed="false">
      <c r="A123" s="22" t="s">
        <v>49</v>
      </c>
    </row>
    <row r="124" customFormat="false" ht="15" hidden="false" customHeight="false" outlineLevel="0" collapsed="false">
      <c r="A124" s="22" t="s">
        <v>113</v>
      </c>
      <c r="B124" s="36" t="s">
        <v>114</v>
      </c>
      <c r="C124" s="36"/>
      <c r="D124" s="44" t="s">
        <v>125</v>
      </c>
      <c r="E124" s="62" t="n">
        <v>21.02</v>
      </c>
      <c r="F124" s="63" t="s">
        <v>126</v>
      </c>
      <c r="K124" s="47"/>
    </row>
    <row r="125" customFormat="false" ht="15" hidden="false" customHeight="false" outlineLevel="0" collapsed="false">
      <c r="A125" s="22" t="s">
        <v>54</v>
      </c>
      <c r="B125" s="36"/>
      <c r="C125" s="36"/>
      <c r="D125" s="44" t="s">
        <v>116</v>
      </c>
      <c r="H125" s="64" t="n">
        <v>21.02</v>
      </c>
      <c r="I125" s="65" t="s">
        <v>126</v>
      </c>
      <c r="K125" s="47"/>
    </row>
    <row r="126" customFormat="false" ht="15" hidden="true" customHeight="false" outlineLevel="0" collapsed="false">
      <c r="A126" s="22" t="s">
        <v>57</v>
      </c>
    </row>
    <row r="127" customFormat="false" ht="15" hidden="false" customHeight="false" outlineLevel="0" collapsed="false">
      <c r="A127" s="22" t="s">
        <v>44</v>
      </c>
      <c r="B127" s="47"/>
      <c r="C127" s="47"/>
      <c r="D127" s="52"/>
      <c r="E127" s="52"/>
      <c r="F127" s="52"/>
      <c r="K127" s="47"/>
    </row>
    <row r="128" customFormat="false" ht="15" hidden="false" customHeight="true" outlineLevel="0" collapsed="false">
      <c r="B128" s="47"/>
      <c r="C128" s="47"/>
      <c r="D128" s="53" t="s">
        <v>75</v>
      </c>
      <c r="E128" s="53"/>
      <c r="F128" s="53"/>
      <c r="G128" s="54"/>
      <c r="H128" s="54"/>
      <c r="I128" s="54"/>
      <c r="J128" s="54"/>
      <c r="K128" s="54"/>
    </row>
    <row r="129" customFormat="false" ht="15" hidden="false" customHeight="false" outlineLevel="0" collapsed="false">
      <c r="B129" s="47"/>
      <c r="C129" s="47"/>
      <c r="D129" s="55"/>
      <c r="E129" s="55"/>
      <c r="F129" s="55"/>
      <c r="G129" s="10"/>
      <c r="H129" s="10"/>
      <c r="I129" s="10"/>
      <c r="J129" s="10"/>
      <c r="K129" s="10"/>
    </row>
    <row r="130" customFormat="false" ht="15" hidden="false" customHeight="true" outlineLevel="0" collapsed="false">
      <c r="B130" s="47"/>
      <c r="C130" s="47"/>
      <c r="D130" s="56" t="s">
        <v>71</v>
      </c>
      <c r="E130" s="56"/>
      <c r="F130" s="56"/>
      <c r="G130" s="57" t="n">
        <f aca="false">SUMIF(L51:L127, IF(L50="","",L50), K51:K127)</f>
        <v>0</v>
      </c>
      <c r="H130" s="57"/>
      <c r="I130" s="57"/>
      <c r="J130" s="57"/>
      <c r="K130" s="57"/>
    </row>
    <row r="131" customFormat="false" ht="15" hidden="true" customHeight="true" outlineLevel="0" collapsed="false">
      <c r="B131" s="47"/>
      <c r="C131" s="47"/>
      <c r="D131" s="58" t="s">
        <v>72</v>
      </c>
      <c r="E131" s="58"/>
      <c r="F131" s="58"/>
      <c r="G131" s="59" t="n">
        <f aca="false">ROUND(SUMIF(L51:L127, IF(L50="","",L50), K51:K127) * 0.2, 2)</f>
        <v>0</v>
      </c>
      <c r="H131" s="59"/>
      <c r="I131" s="59"/>
      <c r="J131" s="59"/>
      <c r="K131" s="59"/>
    </row>
    <row r="132" customFormat="false" ht="15" hidden="true" customHeight="true" outlineLevel="0" collapsed="false">
      <c r="B132" s="47"/>
      <c r="C132" s="47"/>
      <c r="D132" s="56" t="s">
        <v>73</v>
      </c>
      <c r="E132" s="56"/>
      <c r="F132" s="56"/>
      <c r="G132" s="57" t="n">
        <f aca="false">SUM(G130:G131)</f>
        <v>0</v>
      </c>
      <c r="H132" s="57"/>
      <c r="I132" s="57"/>
      <c r="J132" s="57"/>
      <c r="K132" s="57"/>
    </row>
    <row r="133" customFormat="false" ht="15.75" hidden="false" customHeight="true" outlineLevel="0" collapsed="false">
      <c r="A133" s="8" t="n">
        <v>3</v>
      </c>
      <c r="B133" s="31" t="s">
        <v>127</v>
      </c>
      <c r="C133" s="31"/>
      <c r="D133" s="32" t="s">
        <v>128</v>
      </c>
      <c r="E133" s="32"/>
      <c r="F133" s="32"/>
      <c r="G133" s="33"/>
      <c r="H133" s="33"/>
      <c r="I133" s="33"/>
      <c r="J133" s="34"/>
      <c r="K133" s="35"/>
      <c r="L133" s="8"/>
    </row>
    <row r="134" customFormat="false" ht="15" hidden="false" customHeight="true" outlineLevel="0" collapsed="false">
      <c r="A134" s="8" t="n">
        <v>9</v>
      </c>
      <c r="B134" s="36" t="s">
        <v>129</v>
      </c>
      <c r="C134" s="36"/>
      <c r="D134" s="37" t="s">
        <v>130</v>
      </c>
      <c r="E134" s="37"/>
      <c r="F134" s="37"/>
      <c r="G134" s="38" t="s">
        <v>15</v>
      </c>
      <c r="H134" s="60" t="n">
        <v>15</v>
      </c>
      <c r="I134" s="61"/>
      <c r="J134" s="41"/>
      <c r="K134" s="42" t="n">
        <f aca="false">IF(AND(H134= "",I134= ""), 0, ROUND(ROUND(J134, 2) * ROUND(IF(I134="",H134,I134),  2), 2))</f>
        <v>0</v>
      </c>
      <c r="L134" s="8"/>
      <c r="N134" s="43" t="n">
        <v>0.2</v>
      </c>
      <c r="R134" s="8" t="n">
        <v>88</v>
      </c>
    </row>
    <row r="135" customFormat="false" ht="15" hidden="true" customHeight="false" outlineLevel="0" collapsed="false">
      <c r="A135" s="22" t="s">
        <v>49</v>
      </c>
      <c r="J135" s="50"/>
      <c r="K135" s="50"/>
    </row>
    <row r="136" customFormat="false" ht="15" hidden="false" customHeight="false" outlineLevel="0" collapsed="false">
      <c r="A136" s="22" t="s">
        <v>131</v>
      </c>
      <c r="B136" s="36" t="s">
        <v>132</v>
      </c>
      <c r="C136" s="36"/>
      <c r="D136" s="44" t="s">
        <v>133</v>
      </c>
      <c r="E136" s="62" t="n">
        <v>15</v>
      </c>
      <c r="F136" s="63" t="s">
        <v>81</v>
      </c>
      <c r="J136" s="50"/>
      <c r="K136" s="51"/>
    </row>
    <row r="137" customFormat="false" ht="15" hidden="false" customHeight="false" outlineLevel="0" collapsed="false">
      <c r="A137" s="22" t="s">
        <v>54</v>
      </c>
      <c r="B137" s="36"/>
      <c r="C137" s="36"/>
      <c r="D137" s="44" t="s">
        <v>134</v>
      </c>
      <c r="H137" s="64" t="n">
        <v>15</v>
      </c>
      <c r="I137" s="65" t="s">
        <v>81</v>
      </c>
      <c r="J137" s="50"/>
      <c r="K137" s="51"/>
    </row>
    <row r="138" customFormat="false" ht="15" hidden="true" customHeight="false" outlineLevel="0" collapsed="false">
      <c r="A138" s="22" t="s">
        <v>56</v>
      </c>
      <c r="J138" s="50"/>
      <c r="K138" s="50"/>
    </row>
    <row r="139" customFormat="false" ht="15" hidden="true" customHeight="false" outlineLevel="0" collapsed="false">
      <c r="A139" s="22" t="s">
        <v>57</v>
      </c>
      <c r="J139" s="50"/>
      <c r="K139" s="50"/>
    </row>
    <row r="140" customFormat="false" ht="15" hidden="false" customHeight="true" outlineLevel="0" collapsed="false">
      <c r="A140" s="8" t="n">
        <v>9</v>
      </c>
      <c r="B140" s="36" t="s">
        <v>135</v>
      </c>
      <c r="C140" s="36"/>
      <c r="D140" s="37" t="s">
        <v>136</v>
      </c>
      <c r="E140" s="37"/>
      <c r="F140" s="37"/>
      <c r="G140" s="38" t="s">
        <v>15</v>
      </c>
      <c r="H140" s="60" t="n">
        <v>9.65</v>
      </c>
      <c r="I140" s="61"/>
      <c r="J140" s="41"/>
      <c r="K140" s="42" t="n">
        <f aca="false">IF(AND(H140= "",I140= ""), 0, ROUND(ROUND(J140, 2) * ROUND(IF(I140="",H140,I140),  2), 2))</f>
        <v>0</v>
      </c>
      <c r="L140" s="8"/>
      <c r="N140" s="43" t="n">
        <v>0.2</v>
      </c>
      <c r="R140" s="8" t="n">
        <v>88</v>
      </c>
    </row>
    <row r="141" customFormat="false" ht="15" hidden="true" customHeight="false" outlineLevel="0" collapsed="false">
      <c r="A141" s="22" t="s">
        <v>49</v>
      </c>
      <c r="J141" s="50"/>
      <c r="K141" s="50"/>
    </row>
    <row r="142" customFormat="false" ht="15" hidden="true" customHeight="false" outlineLevel="0" collapsed="false">
      <c r="A142" s="22" t="s">
        <v>49</v>
      </c>
      <c r="J142" s="50"/>
      <c r="K142" s="50"/>
    </row>
    <row r="143" customFormat="false" ht="15" hidden="true" customHeight="false" outlineLevel="0" collapsed="false">
      <c r="A143" s="22" t="s">
        <v>49</v>
      </c>
      <c r="J143" s="50"/>
      <c r="K143" s="50"/>
    </row>
    <row r="144" customFormat="false" ht="15" hidden="true" customHeight="false" outlineLevel="0" collapsed="false">
      <c r="A144" s="8" t="s">
        <v>64</v>
      </c>
      <c r="J144" s="50"/>
      <c r="K144" s="50"/>
    </row>
    <row r="145" customFormat="false" ht="22.5" hidden="false" customHeight="true" outlineLevel="0" collapsed="false">
      <c r="A145" s="22" t="s">
        <v>78</v>
      </c>
      <c r="B145" s="36" t="s">
        <v>79</v>
      </c>
      <c r="C145" s="36"/>
      <c r="D145" s="44" t="s">
        <v>137</v>
      </c>
      <c r="E145" s="62" t="n">
        <v>9.49</v>
      </c>
      <c r="F145" s="63" t="s">
        <v>81</v>
      </c>
      <c r="J145" s="50"/>
      <c r="K145" s="51"/>
    </row>
    <row r="146" customFormat="false" ht="15" hidden="false" customHeight="false" outlineLevel="0" collapsed="false">
      <c r="A146" s="22" t="s">
        <v>78</v>
      </c>
      <c r="B146" s="36" t="s">
        <v>79</v>
      </c>
      <c r="C146" s="36"/>
      <c r="D146" s="44" t="s">
        <v>138</v>
      </c>
      <c r="E146" s="62" t="n">
        <v>-3.78</v>
      </c>
      <c r="F146" s="63" t="s">
        <v>81</v>
      </c>
      <c r="J146" s="50"/>
      <c r="K146" s="51"/>
    </row>
    <row r="147" customFormat="false" ht="15" hidden="false" customHeight="false" outlineLevel="0" collapsed="false">
      <c r="A147" s="22" t="s">
        <v>54</v>
      </c>
      <c r="B147" s="36"/>
      <c r="C147" s="36"/>
      <c r="D147" s="44" t="s">
        <v>87</v>
      </c>
      <c r="H147" s="64" t="n">
        <v>5.71</v>
      </c>
      <c r="I147" s="65" t="s">
        <v>81</v>
      </c>
      <c r="J147" s="50"/>
      <c r="K147" s="51"/>
    </row>
    <row r="148" customFormat="false" ht="22.5" hidden="false" customHeight="true" outlineLevel="0" collapsed="false">
      <c r="A148" s="22" t="s">
        <v>50</v>
      </c>
      <c r="B148" s="36" t="s">
        <v>51</v>
      </c>
      <c r="C148" s="36"/>
      <c r="D148" s="44" t="s">
        <v>139</v>
      </c>
      <c r="E148" s="62" t="n">
        <v>6.94</v>
      </c>
      <c r="F148" s="63" t="s">
        <v>81</v>
      </c>
      <c r="J148" s="50"/>
      <c r="K148" s="51"/>
    </row>
    <row r="149" customFormat="false" ht="22.5" hidden="false" customHeight="true" outlineLevel="0" collapsed="false">
      <c r="A149" s="22" t="s">
        <v>50</v>
      </c>
      <c r="B149" s="36" t="s">
        <v>51</v>
      </c>
      <c r="C149" s="36"/>
      <c r="D149" s="44" t="s">
        <v>140</v>
      </c>
      <c r="E149" s="62" t="n">
        <v>-3</v>
      </c>
      <c r="F149" s="63" t="s">
        <v>81</v>
      </c>
      <c r="J149" s="50"/>
      <c r="K149" s="51"/>
    </row>
    <row r="150" customFormat="false" ht="15" hidden="false" customHeight="false" outlineLevel="0" collapsed="false">
      <c r="A150" s="22" t="s">
        <v>54</v>
      </c>
      <c r="B150" s="36"/>
      <c r="C150" s="36"/>
      <c r="D150" s="44" t="s">
        <v>55</v>
      </c>
      <c r="H150" s="64" t="n">
        <v>3.94</v>
      </c>
      <c r="I150" s="65" t="s">
        <v>81</v>
      </c>
      <c r="J150" s="50"/>
      <c r="K150" s="51"/>
    </row>
    <row r="151" customFormat="false" ht="15" hidden="true" customHeight="false" outlineLevel="0" collapsed="false">
      <c r="A151" s="22" t="s">
        <v>56</v>
      </c>
      <c r="J151" s="50"/>
      <c r="K151" s="50"/>
    </row>
    <row r="152" customFormat="false" ht="15" hidden="true" customHeight="false" outlineLevel="0" collapsed="false">
      <c r="A152" s="22" t="s">
        <v>57</v>
      </c>
      <c r="J152" s="50"/>
      <c r="K152" s="50"/>
    </row>
    <row r="153" customFormat="false" ht="22.5" hidden="false" customHeight="true" outlineLevel="0" collapsed="false">
      <c r="A153" s="8" t="n">
        <v>9</v>
      </c>
      <c r="B153" s="36" t="s">
        <v>141</v>
      </c>
      <c r="C153" s="36"/>
      <c r="D153" s="37" t="s">
        <v>142</v>
      </c>
      <c r="E153" s="37"/>
      <c r="F153" s="37"/>
      <c r="G153" s="38" t="s">
        <v>15</v>
      </c>
      <c r="H153" s="60" t="n">
        <v>2.86</v>
      </c>
      <c r="I153" s="61"/>
      <c r="J153" s="41"/>
      <c r="K153" s="42" t="n">
        <f aca="false">IF(AND(H153= "",I153= ""), 0, ROUND(ROUND(J153, 2) * ROUND(IF(I153="",H153,I153),  2), 2))</f>
        <v>0</v>
      </c>
      <c r="L153" s="8"/>
      <c r="N153" s="43" t="n">
        <v>0.2</v>
      </c>
      <c r="R153" s="8" t="n">
        <v>88</v>
      </c>
    </row>
    <row r="154" customFormat="false" ht="15" hidden="true" customHeight="false" outlineLevel="0" collapsed="false">
      <c r="A154" s="22" t="s">
        <v>49</v>
      </c>
      <c r="J154" s="50"/>
      <c r="K154" s="50"/>
    </row>
    <row r="155" customFormat="false" ht="15" hidden="true" customHeight="false" outlineLevel="0" collapsed="false">
      <c r="A155" s="22" t="s">
        <v>49</v>
      </c>
      <c r="J155" s="50"/>
      <c r="K155" s="50"/>
    </row>
    <row r="156" customFormat="false" ht="15" hidden="true" customHeight="false" outlineLevel="0" collapsed="false">
      <c r="A156" s="22" t="s">
        <v>49</v>
      </c>
      <c r="J156" s="50"/>
      <c r="K156" s="50"/>
    </row>
    <row r="157" customFormat="false" ht="15" hidden="true" customHeight="false" outlineLevel="0" collapsed="false">
      <c r="A157" s="8" t="s">
        <v>64</v>
      </c>
      <c r="J157" s="50"/>
      <c r="K157" s="50"/>
    </row>
    <row r="158" customFormat="false" ht="15" hidden="true" customHeight="false" outlineLevel="0" collapsed="false">
      <c r="A158" s="22" t="s">
        <v>49</v>
      </c>
      <c r="J158" s="50"/>
      <c r="K158" s="50"/>
    </row>
    <row r="159" customFormat="false" ht="15" hidden="false" customHeight="false" outlineLevel="0" collapsed="false">
      <c r="A159" s="22" t="s">
        <v>113</v>
      </c>
      <c r="B159" s="36" t="s">
        <v>114</v>
      </c>
      <c r="C159" s="36"/>
      <c r="D159" s="44" t="s">
        <v>143</v>
      </c>
      <c r="E159" s="62" t="n">
        <v>4.75</v>
      </c>
      <c r="F159" s="63" t="s">
        <v>81</v>
      </c>
      <c r="J159" s="50"/>
      <c r="K159" s="51"/>
    </row>
    <row r="160" customFormat="false" ht="15" hidden="false" customHeight="false" outlineLevel="0" collapsed="false">
      <c r="A160" s="22" t="s">
        <v>113</v>
      </c>
      <c r="B160" s="36" t="s">
        <v>114</v>
      </c>
      <c r="C160" s="36"/>
      <c r="D160" s="44" t="s">
        <v>144</v>
      </c>
      <c r="E160" s="62" t="n">
        <v>-1.89</v>
      </c>
      <c r="F160" s="63" t="s">
        <v>81</v>
      </c>
      <c r="J160" s="50"/>
      <c r="K160" s="51"/>
    </row>
    <row r="161" customFormat="false" ht="15" hidden="false" customHeight="false" outlineLevel="0" collapsed="false">
      <c r="A161" s="22" t="s">
        <v>54</v>
      </c>
      <c r="B161" s="36"/>
      <c r="C161" s="36"/>
      <c r="D161" s="44" t="s">
        <v>116</v>
      </c>
      <c r="H161" s="64" t="n">
        <v>2.86</v>
      </c>
      <c r="I161" s="65" t="s">
        <v>81</v>
      </c>
      <c r="J161" s="50"/>
      <c r="K161" s="51"/>
    </row>
    <row r="162" customFormat="false" ht="15" hidden="true" customHeight="false" outlineLevel="0" collapsed="false">
      <c r="A162" s="22" t="s">
        <v>56</v>
      </c>
      <c r="J162" s="50"/>
      <c r="K162" s="50"/>
    </row>
    <row r="163" customFormat="false" ht="15" hidden="true" customHeight="false" outlineLevel="0" collapsed="false">
      <c r="A163" s="22" t="s">
        <v>57</v>
      </c>
      <c r="J163" s="50"/>
      <c r="K163" s="50"/>
    </row>
    <row r="164" customFormat="false" ht="22.5" hidden="false" customHeight="true" outlineLevel="0" collapsed="false">
      <c r="A164" s="8" t="n">
        <v>9</v>
      </c>
      <c r="B164" s="36" t="s">
        <v>145</v>
      </c>
      <c r="C164" s="36"/>
      <c r="D164" s="37" t="s">
        <v>146</v>
      </c>
      <c r="E164" s="37"/>
      <c r="F164" s="37"/>
      <c r="G164" s="38" t="s">
        <v>16</v>
      </c>
      <c r="H164" s="39" t="n">
        <v>1</v>
      </c>
      <c r="I164" s="40"/>
      <c r="J164" s="41"/>
      <c r="K164" s="42" t="n">
        <f aca="false">IF(AND(H164= "",I164= ""), 0, ROUND(ROUND(J164, 2) * ROUND(IF(I164="",H164,I164),  0), 2))</f>
        <v>0</v>
      </c>
      <c r="L164" s="8"/>
      <c r="N164" s="43" t="n">
        <v>0.2</v>
      </c>
      <c r="R164" s="8" t="n">
        <v>88</v>
      </c>
    </row>
    <row r="165" customFormat="false" ht="15" hidden="true" customHeight="false" outlineLevel="0" collapsed="false">
      <c r="A165" s="22" t="s">
        <v>49</v>
      </c>
      <c r="J165" s="50"/>
      <c r="K165" s="50"/>
    </row>
    <row r="166" customFormat="false" ht="15" hidden="true" customHeight="false" outlineLevel="0" collapsed="false">
      <c r="A166" s="22" t="s">
        <v>49</v>
      </c>
      <c r="J166" s="50"/>
      <c r="K166" s="50"/>
    </row>
    <row r="167" customFormat="false" ht="15" hidden="true" customHeight="false" outlineLevel="0" collapsed="false">
      <c r="A167" s="22" t="s">
        <v>49</v>
      </c>
      <c r="J167" s="50"/>
      <c r="K167" s="50"/>
    </row>
    <row r="168" customFormat="false" ht="15" hidden="true" customHeight="false" outlineLevel="0" collapsed="false">
      <c r="A168" s="22" t="s">
        <v>49</v>
      </c>
      <c r="J168" s="50"/>
      <c r="K168" s="50"/>
    </row>
    <row r="169" customFormat="false" ht="15" hidden="true" customHeight="false" outlineLevel="0" collapsed="false">
      <c r="A169" s="8" t="s">
        <v>64</v>
      </c>
      <c r="J169" s="50"/>
      <c r="K169" s="50"/>
    </row>
    <row r="170" customFormat="false" ht="15" hidden="false" customHeight="false" outlineLevel="0" collapsed="false">
      <c r="A170" s="22" t="s">
        <v>88</v>
      </c>
      <c r="B170" s="36" t="s">
        <v>89</v>
      </c>
      <c r="C170" s="36"/>
      <c r="D170" s="44" t="s">
        <v>147</v>
      </c>
      <c r="E170" s="45" t="n">
        <v>1</v>
      </c>
      <c r="F170" s="46" t="s">
        <v>53</v>
      </c>
      <c r="J170" s="50"/>
      <c r="K170" s="51"/>
    </row>
    <row r="171" customFormat="false" ht="15" hidden="false" customHeight="false" outlineLevel="0" collapsed="false">
      <c r="A171" s="22" t="s">
        <v>54</v>
      </c>
      <c r="B171" s="36"/>
      <c r="C171" s="36"/>
      <c r="D171" s="44" t="s">
        <v>97</v>
      </c>
      <c r="H171" s="48" t="n">
        <v>1</v>
      </c>
      <c r="I171" s="49" t="s">
        <v>53</v>
      </c>
      <c r="J171" s="50"/>
      <c r="K171" s="51"/>
    </row>
    <row r="172" customFormat="false" ht="15" hidden="true" customHeight="false" outlineLevel="0" collapsed="false">
      <c r="A172" s="22" t="s">
        <v>56</v>
      </c>
      <c r="J172" s="50"/>
      <c r="K172" s="50"/>
    </row>
    <row r="173" customFormat="false" ht="15" hidden="true" customHeight="false" outlineLevel="0" collapsed="false">
      <c r="A173" s="22" t="s">
        <v>57</v>
      </c>
      <c r="J173" s="50"/>
      <c r="K173" s="50"/>
    </row>
    <row r="174" customFormat="false" ht="15" hidden="false" customHeight="true" outlineLevel="0" collapsed="false">
      <c r="A174" s="8" t="n">
        <v>8</v>
      </c>
      <c r="B174" s="36" t="s">
        <v>148</v>
      </c>
      <c r="C174" s="36"/>
      <c r="D174" s="67" t="s">
        <v>149</v>
      </c>
      <c r="E174" s="67"/>
      <c r="F174" s="67"/>
      <c r="J174" s="50"/>
      <c r="K174" s="68"/>
      <c r="L174" s="8"/>
    </row>
    <row r="175" customFormat="false" ht="15" hidden="true" customHeight="false" outlineLevel="0" collapsed="false">
      <c r="A175" s="22" t="s">
        <v>150</v>
      </c>
    </row>
    <row r="176" customFormat="false" ht="15" hidden="true" customHeight="false" outlineLevel="0" collapsed="false">
      <c r="A176" s="22" t="s">
        <v>150</v>
      </c>
    </row>
    <row r="177" customFormat="false" ht="15" hidden="true" customHeight="false" outlineLevel="0" collapsed="false">
      <c r="A177" s="22" t="s">
        <v>150</v>
      </c>
    </row>
    <row r="178" customFormat="false" ht="15" hidden="true" customHeight="false" outlineLevel="0" collapsed="false">
      <c r="A178" s="22" t="s">
        <v>150</v>
      </c>
    </row>
    <row r="179" customFormat="false" ht="15" hidden="true" customHeight="false" outlineLevel="0" collapsed="false">
      <c r="A179" s="8" t="s">
        <v>151</v>
      </c>
    </row>
    <row r="180" customFormat="false" ht="15" hidden="true" customHeight="false" outlineLevel="0" collapsed="false">
      <c r="A180" s="22" t="s">
        <v>150</v>
      </c>
    </row>
    <row r="181" customFormat="false" ht="15" hidden="true" customHeight="false" outlineLevel="0" collapsed="false">
      <c r="A181" s="22" t="s">
        <v>150</v>
      </c>
    </row>
    <row r="182" customFormat="false" ht="22.5" hidden="false" customHeight="true" outlineLevel="0" collapsed="false">
      <c r="A182" s="8" t="n">
        <v>9</v>
      </c>
      <c r="B182" s="36" t="s">
        <v>152</v>
      </c>
      <c r="C182" s="36"/>
      <c r="D182" s="37" t="s">
        <v>153</v>
      </c>
      <c r="E182" s="37"/>
      <c r="F182" s="37"/>
      <c r="G182" s="38" t="s">
        <v>16</v>
      </c>
      <c r="H182" s="39" t="n">
        <v>4</v>
      </c>
      <c r="I182" s="40"/>
      <c r="J182" s="41"/>
      <c r="K182" s="42" t="n">
        <f aca="false">IF(AND(H182= "",I182= ""), 0, ROUND(ROUND(J182, 2) * ROUND(IF(I182="",H182,I182),  0), 2))</f>
        <v>0</v>
      </c>
      <c r="L182" s="8"/>
      <c r="N182" s="43" t="n">
        <v>0.2</v>
      </c>
      <c r="R182" s="8" t="n">
        <v>88</v>
      </c>
    </row>
    <row r="183" customFormat="false" ht="15" hidden="false" customHeight="false" outlineLevel="0" collapsed="false">
      <c r="A183" s="22" t="s">
        <v>131</v>
      </c>
      <c r="B183" s="36" t="s">
        <v>132</v>
      </c>
      <c r="C183" s="36"/>
      <c r="D183" s="44" t="s">
        <v>154</v>
      </c>
      <c r="E183" s="45" t="n">
        <v>4</v>
      </c>
      <c r="F183" s="46" t="s">
        <v>53</v>
      </c>
      <c r="J183" s="50"/>
      <c r="K183" s="51"/>
    </row>
    <row r="184" customFormat="false" ht="15" hidden="false" customHeight="false" outlineLevel="0" collapsed="false">
      <c r="A184" s="22" t="s">
        <v>54</v>
      </c>
      <c r="B184" s="36"/>
      <c r="C184" s="36"/>
      <c r="D184" s="44" t="s">
        <v>134</v>
      </c>
      <c r="H184" s="48" t="n">
        <v>4</v>
      </c>
      <c r="I184" s="49" t="s">
        <v>53</v>
      </c>
      <c r="J184" s="50"/>
      <c r="K184" s="51"/>
    </row>
    <row r="185" customFormat="false" ht="15" hidden="true" customHeight="false" outlineLevel="0" collapsed="false">
      <c r="A185" s="22" t="s">
        <v>56</v>
      </c>
      <c r="J185" s="50"/>
      <c r="K185" s="50"/>
    </row>
    <row r="186" customFormat="false" ht="15" hidden="true" customHeight="false" outlineLevel="0" collapsed="false">
      <c r="A186" s="22" t="s">
        <v>57</v>
      </c>
      <c r="J186" s="50"/>
      <c r="K186" s="50"/>
    </row>
    <row r="187" customFormat="false" ht="22.5" hidden="false" customHeight="true" outlineLevel="0" collapsed="false">
      <c r="A187" s="8" t="n">
        <v>9</v>
      </c>
      <c r="B187" s="36" t="s">
        <v>155</v>
      </c>
      <c r="C187" s="36"/>
      <c r="D187" s="37" t="s">
        <v>156</v>
      </c>
      <c r="E187" s="37"/>
      <c r="F187" s="37"/>
      <c r="G187" s="38" t="s">
        <v>16</v>
      </c>
      <c r="H187" s="39" t="n">
        <v>5</v>
      </c>
      <c r="I187" s="40"/>
      <c r="J187" s="41"/>
      <c r="K187" s="42" t="n">
        <f aca="false">IF(AND(H187= "",I187= ""), 0, ROUND(ROUND(J187, 2) * ROUND(IF(I187="",H187,I187),  0), 2))</f>
        <v>0</v>
      </c>
      <c r="L187" s="8"/>
      <c r="N187" s="43" t="n">
        <v>0.2</v>
      </c>
      <c r="R187" s="8" t="n">
        <v>88</v>
      </c>
    </row>
    <row r="188" customFormat="false" ht="15" hidden="false" customHeight="false" outlineLevel="0" collapsed="false">
      <c r="A188" s="22" t="s">
        <v>131</v>
      </c>
      <c r="B188" s="36" t="s">
        <v>132</v>
      </c>
      <c r="C188" s="36"/>
      <c r="D188" s="44" t="s">
        <v>157</v>
      </c>
      <c r="E188" s="45" t="n">
        <v>5</v>
      </c>
      <c r="F188" s="46" t="s">
        <v>53</v>
      </c>
      <c r="J188" s="50"/>
      <c r="K188" s="51"/>
    </row>
    <row r="189" customFormat="false" ht="15" hidden="false" customHeight="false" outlineLevel="0" collapsed="false">
      <c r="A189" s="22" t="s">
        <v>54</v>
      </c>
      <c r="B189" s="36"/>
      <c r="C189" s="36"/>
      <c r="D189" s="44" t="s">
        <v>134</v>
      </c>
      <c r="H189" s="48" t="n">
        <v>5</v>
      </c>
      <c r="I189" s="49" t="s">
        <v>53</v>
      </c>
      <c r="J189" s="50"/>
      <c r="K189" s="51"/>
    </row>
    <row r="190" customFormat="false" ht="15" hidden="true" customHeight="false" outlineLevel="0" collapsed="false">
      <c r="A190" s="22" t="s">
        <v>56</v>
      </c>
      <c r="J190" s="50"/>
      <c r="K190" s="50"/>
    </row>
    <row r="191" customFormat="false" ht="15" hidden="true" customHeight="false" outlineLevel="0" collapsed="false">
      <c r="A191" s="22" t="s">
        <v>57</v>
      </c>
      <c r="J191" s="50"/>
      <c r="K191" s="50"/>
    </row>
    <row r="192" customFormat="false" ht="15" hidden="true" customHeight="false" outlineLevel="0" collapsed="false">
      <c r="A192" s="22" t="s">
        <v>158</v>
      </c>
      <c r="J192" s="50"/>
      <c r="K192" s="50"/>
    </row>
    <row r="193" customFormat="false" ht="24" hidden="false" customHeight="true" outlineLevel="0" collapsed="false">
      <c r="A193" s="8" t="n">
        <v>8</v>
      </c>
      <c r="B193" s="36" t="s">
        <v>159</v>
      </c>
      <c r="C193" s="36"/>
      <c r="D193" s="67" t="s">
        <v>160</v>
      </c>
      <c r="E193" s="67"/>
      <c r="F193" s="67"/>
      <c r="J193" s="50"/>
      <c r="K193" s="68"/>
      <c r="L193" s="8"/>
    </row>
    <row r="194" customFormat="false" ht="15" hidden="true" customHeight="false" outlineLevel="0" collapsed="false">
      <c r="A194" s="22" t="s">
        <v>150</v>
      </c>
      <c r="J194" s="50"/>
      <c r="K194" s="50"/>
    </row>
    <row r="195" customFormat="false" ht="15" hidden="true" customHeight="false" outlineLevel="0" collapsed="false">
      <c r="A195" s="22" t="s">
        <v>150</v>
      </c>
      <c r="J195" s="50"/>
      <c r="K195" s="50"/>
    </row>
    <row r="196" customFormat="false" ht="15" hidden="true" customHeight="false" outlineLevel="0" collapsed="false">
      <c r="A196" s="22" t="s">
        <v>150</v>
      </c>
      <c r="J196" s="50"/>
      <c r="K196" s="50"/>
    </row>
    <row r="197" customFormat="false" ht="22.5" hidden="false" customHeight="true" outlineLevel="0" collapsed="false">
      <c r="A197" s="8" t="n">
        <v>9</v>
      </c>
      <c r="B197" s="36" t="s">
        <v>161</v>
      </c>
      <c r="C197" s="36"/>
      <c r="D197" s="37" t="s">
        <v>162</v>
      </c>
      <c r="E197" s="37"/>
      <c r="F197" s="37"/>
      <c r="G197" s="38" t="s">
        <v>124</v>
      </c>
      <c r="H197" s="60" t="n">
        <v>6</v>
      </c>
      <c r="I197" s="61"/>
      <c r="J197" s="41"/>
      <c r="K197" s="42" t="n">
        <f aca="false">IF(AND(H197= "",I197= ""), 0, ROUND(ROUND(J197, 2) * ROUND(IF(I197="",H197,I197),  2), 2))</f>
        <v>0</v>
      </c>
      <c r="L197" s="8"/>
      <c r="N197" s="43" t="n">
        <v>0.2</v>
      </c>
      <c r="R197" s="8" t="n">
        <v>88</v>
      </c>
    </row>
    <row r="198" customFormat="false" ht="15" hidden="true" customHeight="false" outlineLevel="0" collapsed="false">
      <c r="A198" s="22" t="s">
        <v>49</v>
      </c>
      <c r="J198" s="50"/>
      <c r="K198" s="50"/>
    </row>
    <row r="199" customFormat="false" ht="22.5" hidden="false" customHeight="true" outlineLevel="0" collapsed="false">
      <c r="A199" s="22" t="s">
        <v>50</v>
      </c>
      <c r="B199" s="36" t="s">
        <v>51</v>
      </c>
      <c r="C199" s="36"/>
      <c r="D199" s="44" t="s">
        <v>163</v>
      </c>
      <c r="E199" s="62" t="n">
        <v>6</v>
      </c>
      <c r="F199" s="63" t="s">
        <v>126</v>
      </c>
      <c r="J199" s="50"/>
      <c r="K199" s="51"/>
    </row>
    <row r="200" customFormat="false" ht="15" hidden="false" customHeight="false" outlineLevel="0" collapsed="false">
      <c r="A200" s="22" t="s">
        <v>54</v>
      </c>
      <c r="B200" s="36"/>
      <c r="C200" s="36"/>
      <c r="D200" s="44" t="s">
        <v>55</v>
      </c>
      <c r="H200" s="64" t="n">
        <v>6</v>
      </c>
      <c r="I200" s="65" t="s">
        <v>126</v>
      </c>
      <c r="J200" s="50"/>
      <c r="K200" s="51"/>
    </row>
    <row r="201" customFormat="false" ht="15" hidden="true" customHeight="false" outlineLevel="0" collapsed="false">
      <c r="A201" s="22" t="s">
        <v>56</v>
      </c>
      <c r="J201" s="50"/>
      <c r="K201" s="50"/>
    </row>
    <row r="202" customFormat="false" ht="15" hidden="true" customHeight="false" outlineLevel="0" collapsed="false">
      <c r="A202" s="22" t="s">
        <v>57</v>
      </c>
      <c r="J202" s="50"/>
      <c r="K202" s="50"/>
    </row>
    <row r="203" customFormat="false" ht="22.5" hidden="false" customHeight="true" outlineLevel="0" collapsed="false">
      <c r="A203" s="8" t="n">
        <v>9</v>
      </c>
      <c r="B203" s="36" t="s">
        <v>164</v>
      </c>
      <c r="C203" s="36"/>
      <c r="D203" s="37" t="s">
        <v>165</v>
      </c>
      <c r="E203" s="37"/>
      <c r="F203" s="37"/>
      <c r="G203" s="38" t="s">
        <v>124</v>
      </c>
      <c r="H203" s="60" t="n">
        <v>3</v>
      </c>
      <c r="I203" s="61"/>
      <c r="J203" s="41"/>
      <c r="K203" s="42" t="n">
        <f aca="false">IF(AND(H203= "",I203= ""), 0, ROUND(ROUND(J203, 2) * ROUND(IF(I203="",H203,I203),  2), 2))</f>
        <v>0</v>
      </c>
      <c r="L203" s="8"/>
      <c r="N203" s="43" t="n">
        <v>0.2</v>
      </c>
      <c r="R203" s="8" t="n">
        <v>88</v>
      </c>
    </row>
    <row r="204" customFormat="false" ht="15" hidden="true" customHeight="false" outlineLevel="0" collapsed="false">
      <c r="A204" s="22" t="s">
        <v>49</v>
      </c>
      <c r="J204" s="50"/>
      <c r="K204" s="50"/>
    </row>
    <row r="205" customFormat="false" ht="22.5" hidden="false" customHeight="true" outlineLevel="0" collapsed="false">
      <c r="A205" s="22" t="s">
        <v>50</v>
      </c>
      <c r="B205" s="36" t="s">
        <v>51</v>
      </c>
      <c r="C205" s="36"/>
      <c r="D205" s="44" t="s">
        <v>166</v>
      </c>
      <c r="E205" s="62" t="n">
        <v>3</v>
      </c>
      <c r="F205" s="63" t="s">
        <v>126</v>
      </c>
      <c r="J205" s="50"/>
      <c r="K205" s="51"/>
    </row>
    <row r="206" customFormat="false" ht="15" hidden="false" customHeight="false" outlineLevel="0" collapsed="false">
      <c r="A206" s="22" t="s">
        <v>54</v>
      </c>
      <c r="B206" s="36"/>
      <c r="C206" s="36"/>
      <c r="D206" s="44" t="s">
        <v>55</v>
      </c>
      <c r="H206" s="64" t="n">
        <v>3</v>
      </c>
      <c r="I206" s="65" t="s">
        <v>126</v>
      </c>
      <c r="J206" s="50"/>
      <c r="K206" s="51"/>
    </row>
    <row r="207" customFormat="false" ht="15" hidden="true" customHeight="false" outlineLevel="0" collapsed="false">
      <c r="A207" s="22" t="s">
        <v>56</v>
      </c>
      <c r="J207" s="50"/>
      <c r="K207" s="50"/>
    </row>
    <row r="208" customFormat="false" ht="15" hidden="true" customHeight="false" outlineLevel="0" collapsed="false">
      <c r="A208" s="22" t="s">
        <v>57</v>
      </c>
      <c r="J208" s="50"/>
      <c r="K208" s="50"/>
    </row>
    <row r="209" customFormat="false" ht="22.5" hidden="false" customHeight="true" outlineLevel="0" collapsed="false">
      <c r="A209" s="8" t="n">
        <v>9</v>
      </c>
      <c r="B209" s="36" t="s">
        <v>167</v>
      </c>
      <c r="C209" s="36"/>
      <c r="D209" s="37" t="s">
        <v>168</v>
      </c>
      <c r="E209" s="37"/>
      <c r="F209" s="37"/>
      <c r="G209" s="38" t="s">
        <v>124</v>
      </c>
      <c r="H209" s="60" t="n">
        <v>2.5</v>
      </c>
      <c r="I209" s="61"/>
      <c r="J209" s="41"/>
      <c r="K209" s="42" t="n">
        <f aca="false">IF(AND(H209= "",I209= ""), 0, ROUND(ROUND(J209, 2) * ROUND(IF(I209="",H209,I209),  2), 2))</f>
        <v>0</v>
      </c>
      <c r="L209" s="8"/>
      <c r="N209" s="43" t="n">
        <v>0.2</v>
      </c>
      <c r="R209" s="8" t="n">
        <v>88</v>
      </c>
    </row>
    <row r="210" customFormat="false" ht="15" hidden="true" customHeight="false" outlineLevel="0" collapsed="false">
      <c r="A210" s="22" t="s">
        <v>49</v>
      </c>
    </row>
    <row r="211" customFormat="false" ht="22.5" hidden="false" customHeight="true" outlineLevel="0" collapsed="false">
      <c r="A211" s="22" t="s">
        <v>50</v>
      </c>
      <c r="B211" s="36" t="s">
        <v>51</v>
      </c>
      <c r="C211" s="36"/>
      <c r="D211" s="44" t="s">
        <v>169</v>
      </c>
      <c r="E211" s="62" t="n">
        <v>2.5</v>
      </c>
      <c r="F211" s="63" t="s">
        <v>126</v>
      </c>
      <c r="K211" s="47"/>
    </row>
    <row r="212" customFormat="false" ht="15" hidden="false" customHeight="false" outlineLevel="0" collapsed="false">
      <c r="A212" s="22" t="s">
        <v>54</v>
      </c>
      <c r="B212" s="36"/>
      <c r="C212" s="36"/>
      <c r="D212" s="44" t="s">
        <v>55</v>
      </c>
      <c r="H212" s="64" t="n">
        <v>2.5</v>
      </c>
      <c r="I212" s="65" t="s">
        <v>126</v>
      </c>
      <c r="K212" s="47"/>
    </row>
    <row r="213" customFormat="false" ht="15" hidden="true" customHeight="false" outlineLevel="0" collapsed="false">
      <c r="A213" s="22" t="s">
        <v>56</v>
      </c>
    </row>
    <row r="214" customFormat="false" ht="15" hidden="true" customHeight="false" outlineLevel="0" collapsed="false">
      <c r="A214" s="22" t="s">
        <v>57</v>
      </c>
    </row>
    <row r="215" customFormat="false" ht="15" hidden="true" customHeight="false" outlineLevel="0" collapsed="false">
      <c r="A215" s="22" t="s">
        <v>158</v>
      </c>
    </row>
    <row r="216" customFormat="false" ht="15" hidden="false" customHeight="false" outlineLevel="0" collapsed="false">
      <c r="A216" s="22" t="s">
        <v>44</v>
      </c>
      <c r="B216" s="47"/>
      <c r="C216" s="47"/>
      <c r="D216" s="52"/>
      <c r="E216" s="52"/>
      <c r="F216" s="52"/>
      <c r="K216" s="47"/>
    </row>
    <row r="217" customFormat="false" ht="15" hidden="false" customHeight="true" outlineLevel="0" collapsed="false">
      <c r="B217" s="47"/>
      <c r="C217" s="47"/>
      <c r="D217" s="53" t="s">
        <v>128</v>
      </c>
      <c r="E217" s="53"/>
      <c r="F217" s="53"/>
      <c r="G217" s="54"/>
      <c r="H217" s="54"/>
      <c r="I217" s="54"/>
      <c r="J217" s="54"/>
      <c r="K217" s="54"/>
    </row>
    <row r="218" customFormat="false" ht="15" hidden="false" customHeight="false" outlineLevel="0" collapsed="false">
      <c r="B218" s="47"/>
      <c r="C218" s="47"/>
      <c r="D218" s="55"/>
      <c r="E218" s="55"/>
      <c r="F218" s="55"/>
      <c r="G218" s="10"/>
      <c r="H218" s="10"/>
      <c r="I218" s="10"/>
      <c r="J218" s="10"/>
      <c r="K218" s="10"/>
    </row>
    <row r="219" customFormat="false" ht="15" hidden="false" customHeight="true" outlineLevel="0" collapsed="false">
      <c r="B219" s="47"/>
      <c r="C219" s="47"/>
      <c r="D219" s="56" t="s">
        <v>71</v>
      </c>
      <c r="E219" s="56"/>
      <c r="F219" s="56"/>
      <c r="G219" s="57" t="n">
        <f aca="false">SUMIF(L134:L216, IF(L133="","",L133), K134:K216)</f>
        <v>0</v>
      </c>
      <c r="H219" s="57"/>
      <c r="I219" s="57"/>
      <c r="J219" s="57"/>
      <c r="K219" s="57"/>
    </row>
    <row r="220" customFormat="false" ht="15" hidden="true" customHeight="true" outlineLevel="0" collapsed="false">
      <c r="B220" s="47"/>
      <c r="C220" s="47"/>
      <c r="D220" s="58" t="s">
        <v>72</v>
      </c>
      <c r="E220" s="58"/>
      <c r="F220" s="58"/>
      <c r="G220" s="59" t="n">
        <f aca="false">ROUND(SUMIF(L134:L216, IF(L133="","",L133), K134:K216) * 0.2, 2)</f>
        <v>0</v>
      </c>
      <c r="H220" s="59"/>
      <c r="I220" s="59"/>
      <c r="J220" s="59"/>
      <c r="K220" s="59"/>
    </row>
    <row r="221" customFormat="false" ht="15" hidden="true" customHeight="true" outlineLevel="0" collapsed="false">
      <c r="B221" s="47"/>
      <c r="C221" s="47"/>
      <c r="D221" s="56" t="s">
        <v>73</v>
      </c>
      <c r="E221" s="56"/>
      <c r="F221" s="56"/>
      <c r="G221" s="57" t="n">
        <f aca="false">SUM(G219:G220)</f>
        <v>0</v>
      </c>
      <c r="H221" s="57"/>
      <c r="I221" s="57"/>
      <c r="J221" s="57"/>
      <c r="K221" s="57"/>
    </row>
    <row r="222" customFormat="false" ht="15.75" hidden="false" customHeight="true" outlineLevel="0" collapsed="false">
      <c r="A222" s="8" t="n">
        <v>3</v>
      </c>
      <c r="B222" s="31" t="s">
        <v>170</v>
      </c>
      <c r="C222" s="31"/>
      <c r="D222" s="32" t="s">
        <v>171</v>
      </c>
      <c r="E222" s="32"/>
      <c r="F222" s="32"/>
      <c r="G222" s="33"/>
      <c r="H222" s="33"/>
      <c r="I222" s="33"/>
      <c r="J222" s="34"/>
      <c r="K222" s="35"/>
      <c r="L222" s="8"/>
    </row>
    <row r="223" customFormat="false" ht="15" hidden="false" customHeight="true" outlineLevel="0" collapsed="false">
      <c r="A223" s="8" t="n">
        <v>8</v>
      </c>
      <c r="B223" s="36" t="s">
        <v>172</v>
      </c>
      <c r="C223" s="36"/>
      <c r="D223" s="67" t="s">
        <v>173</v>
      </c>
      <c r="E223" s="67"/>
      <c r="F223" s="67"/>
      <c r="K223" s="69"/>
      <c r="L223" s="8"/>
    </row>
    <row r="224" customFormat="false" ht="15" hidden="true" customHeight="false" outlineLevel="0" collapsed="false">
      <c r="A224" s="8" t="s">
        <v>151</v>
      </c>
    </row>
    <row r="225" customFormat="false" ht="15" hidden="true" customHeight="false" outlineLevel="0" collapsed="false">
      <c r="A225" s="8" t="s">
        <v>151</v>
      </c>
    </row>
    <row r="226" customFormat="false" ht="15" hidden="true" customHeight="false" outlineLevel="0" collapsed="false">
      <c r="A226" s="22" t="s">
        <v>150</v>
      </c>
    </row>
    <row r="227" customFormat="false" ht="15" hidden="true" customHeight="false" outlineLevel="0" collapsed="false">
      <c r="A227" s="8" t="s">
        <v>151</v>
      </c>
    </row>
    <row r="228" customFormat="false" ht="15" hidden="true" customHeight="false" outlineLevel="0" collapsed="false">
      <c r="A228" s="22" t="s">
        <v>150</v>
      </c>
    </row>
    <row r="229" customFormat="false" ht="15" hidden="true" customHeight="false" outlineLevel="0" collapsed="false">
      <c r="A229" s="8" t="s">
        <v>151</v>
      </c>
    </row>
    <row r="230" customFormat="false" ht="15" hidden="true" customHeight="false" outlineLevel="0" collapsed="false">
      <c r="A230" s="22" t="s">
        <v>150</v>
      </c>
    </row>
    <row r="231" customFormat="false" ht="33.75" hidden="false" customHeight="true" outlineLevel="0" collapsed="false">
      <c r="A231" s="8" t="n">
        <v>9</v>
      </c>
      <c r="B231" s="36" t="s">
        <v>174</v>
      </c>
      <c r="C231" s="36"/>
      <c r="D231" s="37" t="s">
        <v>175</v>
      </c>
      <c r="E231" s="37"/>
      <c r="F231" s="37"/>
      <c r="G231" s="38" t="s">
        <v>16</v>
      </c>
      <c r="H231" s="39" t="n">
        <v>2</v>
      </c>
      <c r="I231" s="40"/>
      <c r="J231" s="41"/>
      <c r="K231" s="42" t="n">
        <f aca="false">IF(AND(H231= "",I231= ""), 0, ROUND(ROUND(J231, 2) * ROUND(IF(I231="",H231,I231),  0), 2))</f>
        <v>0</v>
      </c>
      <c r="L231" s="8"/>
      <c r="N231" s="43" t="n">
        <v>0.2</v>
      </c>
      <c r="R231" s="8" t="n">
        <v>88</v>
      </c>
    </row>
    <row r="232" customFormat="false" ht="15" hidden="true" customHeight="false" outlineLevel="0" collapsed="false">
      <c r="A232" s="22" t="s">
        <v>49</v>
      </c>
      <c r="J232" s="50"/>
      <c r="K232" s="50"/>
    </row>
    <row r="233" customFormat="false" ht="15" hidden="true" customHeight="false" outlineLevel="0" collapsed="false">
      <c r="A233" s="8" t="s">
        <v>64</v>
      </c>
      <c r="J233" s="50"/>
      <c r="K233" s="50"/>
    </row>
    <row r="234" customFormat="false" ht="15" hidden="false" customHeight="false" outlineLevel="0" collapsed="false">
      <c r="A234" s="22" t="s">
        <v>50</v>
      </c>
      <c r="B234" s="36" t="s">
        <v>51</v>
      </c>
      <c r="C234" s="36"/>
      <c r="D234" s="44" t="s">
        <v>176</v>
      </c>
      <c r="E234" s="45" t="n">
        <v>1</v>
      </c>
      <c r="F234" s="46" t="s">
        <v>53</v>
      </c>
      <c r="J234" s="50"/>
      <c r="K234" s="51"/>
    </row>
    <row r="235" customFormat="false" ht="15" hidden="false" customHeight="false" outlineLevel="0" collapsed="false">
      <c r="A235" s="22" t="s">
        <v>50</v>
      </c>
      <c r="B235" s="36" t="s">
        <v>51</v>
      </c>
      <c r="C235" s="36"/>
      <c r="D235" s="44" t="s">
        <v>177</v>
      </c>
      <c r="E235" s="45" t="n">
        <v>1</v>
      </c>
      <c r="F235" s="46" t="s">
        <v>53</v>
      </c>
      <c r="J235" s="50"/>
      <c r="K235" s="51"/>
    </row>
    <row r="236" customFormat="false" ht="15" hidden="false" customHeight="false" outlineLevel="0" collapsed="false">
      <c r="A236" s="22" t="s">
        <v>54</v>
      </c>
      <c r="B236" s="36"/>
      <c r="C236" s="36"/>
      <c r="D236" s="44" t="s">
        <v>55</v>
      </c>
      <c r="H236" s="48" t="n">
        <v>2</v>
      </c>
      <c r="I236" s="49" t="s">
        <v>53</v>
      </c>
      <c r="J236" s="50"/>
      <c r="K236" s="51"/>
    </row>
    <row r="237" customFormat="false" ht="15" hidden="true" customHeight="false" outlineLevel="0" collapsed="false">
      <c r="A237" s="22" t="s">
        <v>57</v>
      </c>
      <c r="J237" s="50"/>
      <c r="K237" s="50"/>
    </row>
    <row r="238" customFormat="false" ht="15" hidden="true" customHeight="false" outlineLevel="0" collapsed="false">
      <c r="A238" s="22" t="s">
        <v>158</v>
      </c>
      <c r="J238" s="50"/>
      <c r="K238" s="50"/>
    </row>
    <row r="239" customFormat="false" ht="15" hidden="false" customHeight="true" outlineLevel="0" collapsed="false">
      <c r="A239" s="8" t="n">
        <v>9</v>
      </c>
      <c r="B239" s="36" t="s">
        <v>178</v>
      </c>
      <c r="C239" s="36"/>
      <c r="D239" s="37" t="s">
        <v>179</v>
      </c>
      <c r="E239" s="37"/>
      <c r="F239" s="37"/>
      <c r="G239" s="38" t="s">
        <v>124</v>
      </c>
      <c r="H239" s="60" t="n">
        <v>116.35</v>
      </c>
      <c r="I239" s="61"/>
      <c r="J239" s="41"/>
      <c r="K239" s="42" t="n">
        <f aca="false">IF(AND(H239= "",I239= ""), 0, ROUND(ROUND(J239, 2) * ROUND(IF(I239="",H239,I239),  2), 2))</f>
        <v>0</v>
      </c>
      <c r="L239" s="8"/>
      <c r="N239" s="43" t="n">
        <v>0.2</v>
      </c>
      <c r="R239" s="8" t="n">
        <v>88</v>
      </c>
    </row>
    <row r="240" customFormat="false" ht="15" hidden="true" customHeight="false" outlineLevel="0" collapsed="false">
      <c r="A240" s="22" t="s">
        <v>49</v>
      </c>
    </row>
    <row r="241" customFormat="false" ht="15" hidden="true" customHeight="false" outlineLevel="0" collapsed="false">
      <c r="A241" s="22" t="s">
        <v>49</v>
      </c>
    </row>
    <row r="242" customFormat="false" ht="15" hidden="false" customHeight="false" outlineLevel="0" collapsed="false">
      <c r="A242" s="22" t="s">
        <v>78</v>
      </c>
      <c r="B242" s="36" t="s">
        <v>79</v>
      </c>
      <c r="C242" s="36"/>
      <c r="D242" s="44" t="s">
        <v>180</v>
      </c>
      <c r="E242" s="62" t="n">
        <v>21.98</v>
      </c>
      <c r="F242" s="63" t="s">
        <v>126</v>
      </c>
      <c r="K242" s="47"/>
    </row>
    <row r="243" customFormat="false" ht="22.5" hidden="false" customHeight="true" outlineLevel="0" collapsed="false">
      <c r="A243" s="22" t="s">
        <v>78</v>
      </c>
      <c r="B243" s="36" t="s">
        <v>79</v>
      </c>
      <c r="C243" s="36"/>
      <c r="D243" s="44" t="s">
        <v>181</v>
      </c>
      <c r="E243" s="62" t="n">
        <v>-5.4</v>
      </c>
      <c r="F243" s="63" t="s">
        <v>126</v>
      </c>
      <c r="K243" s="47"/>
    </row>
    <row r="244" customFormat="false" ht="22.5" hidden="false" customHeight="true" outlineLevel="0" collapsed="false">
      <c r="A244" s="22" t="s">
        <v>78</v>
      </c>
      <c r="B244" s="36" t="s">
        <v>79</v>
      </c>
      <c r="C244" s="36"/>
      <c r="D244" s="44" t="s">
        <v>182</v>
      </c>
      <c r="E244" s="62" t="n">
        <v>-1.6</v>
      </c>
      <c r="F244" s="63" t="s">
        <v>126</v>
      </c>
      <c r="K244" s="47"/>
    </row>
    <row r="245" customFormat="false" ht="22.5" hidden="false" customHeight="true" outlineLevel="0" collapsed="false">
      <c r="A245" s="22" t="s">
        <v>78</v>
      </c>
      <c r="B245" s="36" t="s">
        <v>79</v>
      </c>
      <c r="C245" s="36"/>
      <c r="D245" s="44" t="s">
        <v>183</v>
      </c>
      <c r="E245" s="62" t="n">
        <v>3.95</v>
      </c>
      <c r="F245" s="63" t="s">
        <v>126</v>
      </c>
      <c r="K245" s="47"/>
    </row>
    <row r="246" customFormat="false" ht="22.5" hidden="false" customHeight="true" outlineLevel="0" collapsed="false">
      <c r="A246" s="22" t="s">
        <v>78</v>
      </c>
      <c r="B246" s="36" t="s">
        <v>79</v>
      </c>
      <c r="C246" s="36"/>
      <c r="D246" s="44" t="s">
        <v>184</v>
      </c>
      <c r="E246" s="62" t="n">
        <v>17.3</v>
      </c>
      <c r="F246" s="63" t="s">
        <v>126</v>
      </c>
      <c r="K246" s="47"/>
    </row>
    <row r="247" customFormat="false" ht="22.5" hidden="false" customHeight="true" outlineLevel="0" collapsed="false">
      <c r="A247" s="22" t="s">
        <v>78</v>
      </c>
      <c r="B247" s="36" t="s">
        <v>79</v>
      </c>
      <c r="C247" s="36"/>
      <c r="D247" s="44" t="s">
        <v>185</v>
      </c>
      <c r="E247" s="62" t="n">
        <v>-0.9</v>
      </c>
      <c r="F247" s="63" t="s">
        <v>126</v>
      </c>
      <c r="K247" s="47"/>
    </row>
    <row r="248" customFormat="false" ht="22.5" hidden="false" customHeight="true" outlineLevel="0" collapsed="false">
      <c r="A248" s="22" t="s">
        <v>78</v>
      </c>
      <c r="B248" s="36" t="s">
        <v>79</v>
      </c>
      <c r="C248" s="36"/>
      <c r="D248" s="44" t="s">
        <v>186</v>
      </c>
      <c r="E248" s="62" t="n">
        <v>17.38</v>
      </c>
      <c r="F248" s="63" t="s">
        <v>126</v>
      </c>
      <c r="K248" s="47"/>
    </row>
    <row r="249" customFormat="false" ht="22.5" hidden="false" customHeight="true" outlineLevel="0" collapsed="false">
      <c r="A249" s="22" t="s">
        <v>78</v>
      </c>
      <c r="B249" s="36" t="s">
        <v>79</v>
      </c>
      <c r="C249" s="36"/>
      <c r="D249" s="44" t="s">
        <v>185</v>
      </c>
      <c r="E249" s="62" t="n">
        <v>-0.9</v>
      </c>
      <c r="F249" s="63" t="s">
        <v>126</v>
      </c>
      <c r="K249" s="47"/>
    </row>
    <row r="250" customFormat="false" ht="22.5" hidden="false" customHeight="true" outlineLevel="0" collapsed="false">
      <c r="A250" s="22" t="s">
        <v>78</v>
      </c>
      <c r="B250" s="36" t="s">
        <v>79</v>
      </c>
      <c r="C250" s="36"/>
      <c r="D250" s="44" t="s">
        <v>187</v>
      </c>
      <c r="E250" s="62" t="n">
        <v>31.36</v>
      </c>
      <c r="F250" s="63" t="s">
        <v>126</v>
      </c>
      <c r="K250" s="47"/>
    </row>
    <row r="251" customFormat="false" ht="22.5" hidden="false" customHeight="true" outlineLevel="0" collapsed="false">
      <c r="A251" s="22" t="s">
        <v>78</v>
      </c>
      <c r="B251" s="36" t="s">
        <v>79</v>
      </c>
      <c r="C251" s="36"/>
      <c r="D251" s="44" t="s">
        <v>188</v>
      </c>
      <c r="E251" s="62" t="n">
        <v>-1.8</v>
      </c>
      <c r="F251" s="63" t="s">
        <v>126</v>
      </c>
      <c r="K251" s="47"/>
    </row>
    <row r="252" customFormat="false" ht="15" hidden="false" customHeight="false" outlineLevel="0" collapsed="false">
      <c r="A252" s="22" t="s">
        <v>54</v>
      </c>
      <c r="B252" s="36"/>
      <c r="C252" s="36"/>
      <c r="D252" s="44" t="s">
        <v>87</v>
      </c>
      <c r="H252" s="64" t="n">
        <v>81.37</v>
      </c>
      <c r="I252" s="65" t="s">
        <v>126</v>
      </c>
      <c r="K252" s="47"/>
    </row>
    <row r="253" customFormat="false" ht="22.5" hidden="false" customHeight="true" outlineLevel="0" collapsed="false">
      <c r="A253" s="22" t="s">
        <v>88</v>
      </c>
      <c r="B253" s="36" t="s">
        <v>89</v>
      </c>
      <c r="C253" s="36"/>
      <c r="D253" s="44" t="s">
        <v>189</v>
      </c>
      <c r="E253" s="62" t="n">
        <v>23.71</v>
      </c>
      <c r="F253" s="63" t="s">
        <v>126</v>
      </c>
      <c r="K253" s="47"/>
    </row>
    <row r="254" customFormat="false" ht="22.5" hidden="false" customHeight="true" outlineLevel="0" collapsed="false">
      <c r="A254" s="22" t="s">
        <v>88</v>
      </c>
      <c r="B254" s="36" t="s">
        <v>89</v>
      </c>
      <c r="C254" s="36"/>
      <c r="D254" s="44" t="s">
        <v>185</v>
      </c>
      <c r="E254" s="62" t="n">
        <v>-0.9</v>
      </c>
      <c r="F254" s="63" t="s">
        <v>126</v>
      </c>
      <c r="K254" s="47"/>
    </row>
    <row r="255" customFormat="false" ht="15" hidden="false" customHeight="false" outlineLevel="0" collapsed="false">
      <c r="A255" s="22" t="s">
        <v>88</v>
      </c>
      <c r="B255" s="36" t="s">
        <v>89</v>
      </c>
      <c r="C255" s="36"/>
      <c r="D255" s="44" t="s">
        <v>190</v>
      </c>
      <c r="E255" s="62" t="n">
        <v>18.47</v>
      </c>
      <c r="F255" s="63" t="s">
        <v>126</v>
      </c>
      <c r="K255" s="47"/>
    </row>
    <row r="256" customFormat="false" ht="22.5" hidden="false" customHeight="true" outlineLevel="0" collapsed="false">
      <c r="A256" s="22" t="s">
        <v>88</v>
      </c>
      <c r="B256" s="36" t="s">
        <v>89</v>
      </c>
      <c r="C256" s="36"/>
      <c r="D256" s="44" t="s">
        <v>191</v>
      </c>
      <c r="E256" s="62" t="n">
        <v>-6.3</v>
      </c>
      <c r="F256" s="63" t="s">
        <v>126</v>
      </c>
      <c r="K256" s="47"/>
    </row>
    <row r="257" customFormat="false" ht="15" hidden="false" customHeight="false" outlineLevel="0" collapsed="false">
      <c r="A257" s="22" t="s">
        <v>54</v>
      </c>
      <c r="B257" s="36"/>
      <c r="C257" s="36"/>
      <c r="D257" s="44" t="s">
        <v>97</v>
      </c>
      <c r="H257" s="64" t="n">
        <v>34.98</v>
      </c>
      <c r="I257" s="65" t="s">
        <v>126</v>
      </c>
      <c r="K257" s="47"/>
    </row>
    <row r="258" customFormat="false" ht="15" hidden="true" customHeight="false" outlineLevel="0" collapsed="false">
      <c r="A258" s="22" t="s">
        <v>56</v>
      </c>
    </row>
    <row r="259" customFormat="false" ht="15" hidden="true" customHeight="false" outlineLevel="0" collapsed="false">
      <c r="A259" s="22" t="s">
        <v>57</v>
      </c>
    </row>
    <row r="260" customFormat="false" ht="15" hidden="false" customHeight="false" outlineLevel="0" collapsed="false">
      <c r="A260" s="22" t="s">
        <v>44</v>
      </c>
      <c r="B260" s="47"/>
      <c r="C260" s="47"/>
      <c r="D260" s="52"/>
      <c r="E260" s="52"/>
      <c r="F260" s="52"/>
      <c r="K260" s="47"/>
    </row>
    <row r="261" customFormat="false" ht="15" hidden="false" customHeight="true" outlineLevel="0" collapsed="false">
      <c r="B261" s="47"/>
      <c r="C261" s="47"/>
      <c r="D261" s="53" t="s">
        <v>171</v>
      </c>
      <c r="E261" s="53"/>
      <c r="F261" s="53"/>
      <c r="G261" s="54"/>
      <c r="H261" s="54"/>
      <c r="I261" s="54"/>
      <c r="J261" s="54"/>
      <c r="K261" s="54"/>
    </row>
    <row r="262" customFormat="false" ht="15" hidden="false" customHeight="false" outlineLevel="0" collapsed="false">
      <c r="B262" s="47"/>
      <c r="C262" s="47"/>
      <c r="D262" s="55"/>
      <c r="E262" s="55"/>
      <c r="F262" s="55"/>
      <c r="G262" s="10"/>
      <c r="H262" s="10"/>
      <c r="I262" s="10"/>
      <c r="J262" s="10"/>
      <c r="K262" s="10"/>
    </row>
    <row r="263" customFormat="false" ht="15" hidden="false" customHeight="true" outlineLevel="0" collapsed="false">
      <c r="B263" s="47"/>
      <c r="C263" s="47"/>
      <c r="D263" s="56" t="s">
        <v>71</v>
      </c>
      <c r="E263" s="56"/>
      <c r="F263" s="56"/>
      <c r="G263" s="57" t="n">
        <f aca="false">SUMIF(L223:L260, IF(L222="","",L222), K223:K260)</f>
        <v>0</v>
      </c>
      <c r="H263" s="57"/>
      <c r="I263" s="57"/>
      <c r="J263" s="57"/>
      <c r="K263" s="57"/>
    </row>
    <row r="264" customFormat="false" ht="15" hidden="true" customHeight="true" outlineLevel="0" collapsed="false">
      <c r="B264" s="47"/>
      <c r="C264" s="47"/>
      <c r="D264" s="58" t="s">
        <v>72</v>
      </c>
      <c r="E264" s="58"/>
      <c r="F264" s="58"/>
      <c r="G264" s="59" t="n">
        <f aca="false">ROUND(SUMIF(L223:L260, IF(L222="","",L222), K223:K260) * 0.2, 2)</f>
        <v>0</v>
      </c>
      <c r="H264" s="59"/>
      <c r="I264" s="59"/>
      <c r="J264" s="59"/>
      <c r="K264" s="59"/>
    </row>
    <row r="265" customFormat="false" ht="15" hidden="true" customHeight="true" outlineLevel="0" collapsed="false">
      <c r="B265" s="47"/>
      <c r="C265" s="47"/>
      <c r="D265" s="56" t="s">
        <v>73</v>
      </c>
      <c r="E265" s="56"/>
      <c r="F265" s="56"/>
      <c r="G265" s="57" t="n">
        <f aca="false">SUM(G263:G264)</f>
        <v>0</v>
      </c>
      <c r="H265" s="57"/>
      <c r="I265" s="57"/>
      <c r="J265" s="57"/>
      <c r="K265" s="57"/>
    </row>
    <row r="266" customFormat="false" ht="15.75" hidden="false" customHeight="true" outlineLevel="0" collapsed="false">
      <c r="A266" s="8" t="n">
        <v>3</v>
      </c>
      <c r="B266" s="31" t="s">
        <v>192</v>
      </c>
      <c r="C266" s="31"/>
      <c r="D266" s="32" t="s">
        <v>193</v>
      </c>
      <c r="E266" s="32"/>
      <c r="F266" s="32"/>
      <c r="G266" s="33"/>
      <c r="H266" s="33"/>
      <c r="I266" s="33"/>
      <c r="J266" s="34"/>
      <c r="K266" s="35"/>
      <c r="L266" s="8"/>
    </row>
    <row r="267" customFormat="false" ht="22.5" hidden="false" customHeight="true" outlineLevel="0" collapsed="false">
      <c r="A267" s="8" t="n">
        <v>9</v>
      </c>
      <c r="B267" s="36" t="s">
        <v>194</v>
      </c>
      <c r="C267" s="36"/>
      <c r="D267" s="37" t="s">
        <v>195</v>
      </c>
      <c r="E267" s="37"/>
      <c r="F267" s="37"/>
      <c r="G267" s="38" t="s">
        <v>15</v>
      </c>
      <c r="H267" s="60" t="n">
        <v>236.53</v>
      </c>
      <c r="I267" s="61"/>
      <c r="J267" s="41"/>
      <c r="K267" s="42" t="n">
        <f aca="false">IF(AND(H267= "",I267= ""), 0, ROUND(ROUND(J267, 2) * ROUND(IF(I267="",H267,I267),  2), 2))</f>
        <v>0</v>
      </c>
      <c r="L267" s="8"/>
      <c r="N267" s="43" t="n">
        <v>0.2</v>
      </c>
      <c r="R267" s="8" t="n">
        <v>88</v>
      </c>
    </row>
    <row r="268" customFormat="false" ht="15" hidden="true" customHeight="false" outlineLevel="0" collapsed="false">
      <c r="A268" s="22" t="s">
        <v>49</v>
      </c>
    </row>
    <row r="269" customFormat="false" ht="15" hidden="true" customHeight="false" outlineLevel="0" collapsed="false">
      <c r="A269" s="22" t="s">
        <v>49</v>
      </c>
    </row>
    <row r="270" customFormat="false" ht="15" hidden="true" customHeight="false" outlineLevel="0" collapsed="false">
      <c r="A270" s="22" t="s">
        <v>49</v>
      </c>
    </row>
    <row r="271" customFormat="false" ht="15" hidden="true" customHeight="false" outlineLevel="0" collapsed="false">
      <c r="A271" s="22" t="s">
        <v>49</v>
      </c>
    </row>
    <row r="272" customFormat="false" ht="15" hidden="false" customHeight="false" outlineLevel="0" collapsed="false">
      <c r="A272" s="22" t="s">
        <v>78</v>
      </c>
      <c r="B272" s="36" t="s">
        <v>79</v>
      </c>
      <c r="C272" s="36"/>
      <c r="D272" s="44" t="s">
        <v>80</v>
      </c>
      <c r="E272" s="62" t="n">
        <v>12.58</v>
      </c>
      <c r="F272" s="63" t="s">
        <v>81</v>
      </c>
      <c r="K272" s="47"/>
    </row>
    <row r="273" customFormat="false" ht="22.5" hidden="false" customHeight="true" outlineLevel="0" collapsed="false">
      <c r="A273" s="22" t="s">
        <v>78</v>
      </c>
      <c r="B273" s="36" t="s">
        <v>79</v>
      </c>
      <c r="C273" s="36"/>
      <c r="D273" s="44" t="s">
        <v>82</v>
      </c>
      <c r="E273" s="62" t="n">
        <v>18.38</v>
      </c>
      <c r="F273" s="63" t="s">
        <v>81</v>
      </c>
      <c r="K273" s="47"/>
    </row>
    <row r="274" customFormat="false" ht="15" hidden="false" customHeight="false" outlineLevel="0" collapsed="false">
      <c r="A274" s="22" t="s">
        <v>78</v>
      </c>
      <c r="B274" s="36" t="s">
        <v>79</v>
      </c>
      <c r="C274" s="36"/>
      <c r="D274" s="44" t="s">
        <v>83</v>
      </c>
      <c r="E274" s="62" t="n">
        <v>18.56</v>
      </c>
      <c r="F274" s="63" t="s">
        <v>81</v>
      </c>
      <c r="K274" s="47"/>
    </row>
    <row r="275" customFormat="false" ht="15" hidden="false" customHeight="false" outlineLevel="0" collapsed="false">
      <c r="A275" s="22" t="s">
        <v>78</v>
      </c>
      <c r="B275" s="36" t="s">
        <v>79</v>
      </c>
      <c r="C275" s="36"/>
      <c r="D275" s="44" t="s">
        <v>84</v>
      </c>
      <c r="E275" s="62" t="n">
        <v>60.37</v>
      </c>
      <c r="F275" s="63" t="s">
        <v>81</v>
      </c>
      <c r="K275" s="47"/>
    </row>
    <row r="276" customFormat="false" ht="22.5" hidden="false" customHeight="true" outlineLevel="0" collapsed="false">
      <c r="A276" s="22" t="s">
        <v>78</v>
      </c>
      <c r="B276" s="36" t="s">
        <v>79</v>
      </c>
      <c r="C276" s="36"/>
      <c r="D276" s="44" t="s">
        <v>85</v>
      </c>
      <c r="E276" s="62" t="n">
        <v>11.34</v>
      </c>
      <c r="F276" s="63" t="s">
        <v>81</v>
      </c>
      <c r="K276" s="47"/>
    </row>
    <row r="277" customFormat="false" ht="22.5" hidden="false" customHeight="true" outlineLevel="0" collapsed="false">
      <c r="A277" s="22" t="s">
        <v>78</v>
      </c>
      <c r="B277" s="36" t="s">
        <v>79</v>
      </c>
      <c r="C277" s="36"/>
      <c r="D277" s="44" t="s">
        <v>86</v>
      </c>
      <c r="E277" s="62" t="n">
        <v>17.99</v>
      </c>
      <c r="F277" s="63" t="s">
        <v>81</v>
      </c>
      <c r="K277" s="47"/>
    </row>
    <row r="278" customFormat="false" ht="15" hidden="false" customHeight="false" outlineLevel="0" collapsed="false">
      <c r="A278" s="22" t="s">
        <v>54</v>
      </c>
      <c r="B278" s="36"/>
      <c r="C278" s="36"/>
      <c r="D278" s="44" t="s">
        <v>87</v>
      </c>
      <c r="H278" s="64" t="n">
        <v>139.22</v>
      </c>
      <c r="I278" s="65" t="s">
        <v>81</v>
      </c>
      <c r="K278" s="47"/>
    </row>
    <row r="279" customFormat="false" ht="22.5" hidden="false" customHeight="true" outlineLevel="0" collapsed="false">
      <c r="A279" s="22" t="s">
        <v>88</v>
      </c>
      <c r="B279" s="36" t="s">
        <v>89</v>
      </c>
      <c r="C279" s="36"/>
      <c r="D279" s="44" t="s">
        <v>90</v>
      </c>
      <c r="E279" s="62" t="n">
        <v>22.77</v>
      </c>
      <c r="F279" s="63" t="s">
        <v>81</v>
      </c>
      <c r="K279" s="47"/>
    </row>
    <row r="280" customFormat="false" ht="15" hidden="false" customHeight="false" outlineLevel="0" collapsed="false">
      <c r="A280" s="22" t="s">
        <v>88</v>
      </c>
      <c r="B280" s="36" t="s">
        <v>89</v>
      </c>
      <c r="C280" s="36"/>
      <c r="D280" s="44" t="s">
        <v>91</v>
      </c>
      <c r="E280" s="62" t="n">
        <v>10.96</v>
      </c>
      <c r="F280" s="63" t="s">
        <v>81</v>
      </c>
      <c r="K280" s="47"/>
    </row>
    <row r="281" customFormat="false" ht="15" hidden="false" customHeight="false" outlineLevel="0" collapsed="false">
      <c r="A281" s="22" t="s">
        <v>88</v>
      </c>
      <c r="B281" s="36" t="s">
        <v>89</v>
      </c>
      <c r="C281" s="36"/>
      <c r="D281" s="44" t="s">
        <v>92</v>
      </c>
      <c r="E281" s="62" t="n">
        <v>7.8</v>
      </c>
      <c r="F281" s="63" t="s">
        <v>81</v>
      </c>
      <c r="K281" s="47"/>
    </row>
    <row r="282" customFormat="false" ht="15" hidden="false" customHeight="false" outlineLevel="0" collapsed="false">
      <c r="A282" s="22" t="s">
        <v>88</v>
      </c>
      <c r="B282" s="36" t="s">
        <v>89</v>
      </c>
      <c r="C282" s="36"/>
      <c r="D282" s="44" t="s">
        <v>93</v>
      </c>
      <c r="E282" s="62" t="n">
        <v>6.1</v>
      </c>
      <c r="F282" s="63" t="s">
        <v>81</v>
      </c>
      <c r="K282" s="47"/>
    </row>
    <row r="283" customFormat="false" ht="15" hidden="false" customHeight="false" outlineLevel="0" collapsed="false">
      <c r="A283" s="22" t="s">
        <v>88</v>
      </c>
      <c r="B283" s="36" t="s">
        <v>89</v>
      </c>
      <c r="C283" s="36"/>
      <c r="D283" s="44" t="s">
        <v>94</v>
      </c>
      <c r="E283" s="62" t="n">
        <v>11.46</v>
      </c>
      <c r="F283" s="63" t="s">
        <v>81</v>
      </c>
      <c r="K283" s="47"/>
    </row>
    <row r="284" customFormat="false" ht="22.5" hidden="false" customHeight="true" outlineLevel="0" collapsed="false">
      <c r="A284" s="22" t="s">
        <v>88</v>
      </c>
      <c r="B284" s="36" t="s">
        <v>89</v>
      </c>
      <c r="C284" s="36"/>
      <c r="D284" s="44" t="s">
        <v>95</v>
      </c>
      <c r="E284" s="62" t="n">
        <v>12.79</v>
      </c>
      <c r="F284" s="63" t="s">
        <v>81</v>
      </c>
      <c r="K284" s="47"/>
    </row>
    <row r="285" customFormat="false" ht="22.5" hidden="false" customHeight="true" outlineLevel="0" collapsed="false">
      <c r="A285" s="22" t="s">
        <v>88</v>
      </c>
      <c r="B285" s="36" t="s">
        <v>89</v>
      </c>
      <c r="C285" s="36"/>
      <c r="D285" s="44" t="s">
        <v>96</v>
      </c>
      <c r="E285" s="62" t="n">
        <v>20.55</v>
      </c>
      <c r="F285" s="63" t="s">
        <v>81</v>
      </c>
      <c r="K285" s="47"/>
    </row>
    <row r="286" customFormat="false" ht="15" hidden="false" customHeight="false" outlineLevel="0" collapsed="false">
      <c r="A286" s="22" t="s">
        <v>54</v>
      </c>
      <c r="B286" s="36"/>
      <c r="C286" s="36"/>
      <c r="D286" s="44" t="s">
        <v>97</v>
      </c>
      <c r="H286" s="64" t="n">
        <v>92.43</v>
      </c>
      <c r="I286" s="65" t="s">
        <v>81</v>
      </c>
      <c r="K286" s="47"/>
    </row>
    <row r="287" customFormat="false" ht="22.5" hidden="false" customHeight="true" outlineLevel="0" collapsed="false">
      <c r="A287" s="22" t="s">
        <v>98</v>
      </c>
      <c r="B287" s="36" t="s">
        <v>99</v>
      </c>
      <c r="C287" s="36"/>
      <c r="D287" s="44" t="s">
        <v>100</v>
      </c>
      <c r="E287" s="62" t="n">
        <v>1.74</v>
      </c>
      <c r="F287" s="63" t="s">
        <v>81</v>
      </c>
      <c r="K287" s="47"/>
    </row>
    <row r="288" customFormat="false" ht="22.5" hidden="false" customHeight="true" outlineLevel="0" collapsed="false">
      <c r="A288" s="22" t="s">
        <v>98</v>
      </c>
      <c r="B288" s="36" t="s">
        <v>99</v>
      </c>
      <c r="C288" s="36"/>
      <c r="D288" s="44" t="s">
        <v>101</v>
      </c>
      <c r="E288" s="62" t="n">
        <v>3.14</v>
      </c>
      <c r="F288" s="63" t="s">
        <v>81</v>
      </c>
      <c r="K288" s="47"/>
    </row>
    <row r="289" customFormat="false" ht="15" hidden="false" customHeight="false" outlineLevel="0" collapsed="false">
      <c r="A289" s="22" t="s">
        <v>54</v>
      </c>
      <c r="B289" s="36"/>
      <c r="C289" s="36"/>
      <c r="D289" s="44" t="s">
        <v>102</v>
      </c>
      <c r="H289" s="64" t="n">
        <v>4.88</v>
      </c>
      <c r="I289" s="65" t="s">
        <v>81</v>
      </c>
      <c r="K289" s="47"/>
    </row>
    <row r="290" customFormat="false" ht="15" hidden="true" customHeight="false" outlineLevel="0" collapsed="false">
      <c r="A290" s="22" t="s">
        <v>56</v>
      </c>
    </row>
    <row r="291" customFormat="false" ht="15" hidden="true" customHeight="false" outlineLevel="0" collapsed="false">
      <c r="A291" s="22" t="s">
        <v>57</v>
      </c>
    </row>
    <row r="292" customFormat="false" ht="15" hidden="false" customHeight="false" outlineLevel="0" collapsed="false">
      <c r="A292" s="22" t="s">
        <v>44</v>
      </c>
      <c r="B292" s="47"/>
      <c r="C292" s="47"/>
      <c r="D292" s="52"/>
      <c r="E292" s="52"/>
      <c r="F292" s="52"/>
      <c r="K292" s="47"/>
    </row>
    <row r="293" customFormat="false" ht="15" hidden="false" customHeight="true" outlineLevel="0" collapsed="false">
      <c r="B293" s="47"/>
      <c r="C293" s="47"/>
      <c r="D293" s="53" t="s">
        <v>193</v>
      </c>
      <c r="E293" s="53"/>
      <c r="F293" s="53"/>
      <c r="G293" s="54"/>
      <c r="H293" s="54"/>
      <c r="I293" s="54"/>
      <c r="J293" s="54"/>
      <c r="K293" s="54"/>
    </row>
    <row r="294" customFormat="false" ht="15" hidden="false" customHeight="false" outlineLevel="0" collapsed="false">
      <c r="B294" s="47"/>
      <c r="C294" s="47"/>
      <c r="D294" s="55"/>
      <c r="E294" s="55"/>
      <c r="F294" s="55"/>
      <c r="G294" s="10"/>
      <c r="H294" s="10"/>
      <c r="I294" s="10"/>
      <c r="J294" s="10"/>
      <c r="K294" s="10"/>
    </row>
    <row r="295" customFormat="false" ht="15" hidden="false" customHeight="true" outlineLevel="0" collapsed="false">
      <c r="B295" s="47"/>
      <c r="C295" s="47"/>
      <c r="D295" s="56" t="s">
        <v>71</v>
      </c>
      <c r="E295" s="56"/>
      <c r="F295" s="56"/>
      <c r="G295" s="57" t="n">
        <f aca="false">SUMIF(L267:L292, IF(L266="","",L266), K267:K292)</f>
        <v>0</v>
      </c>
      <c r="H295" s="57"/>
      <c r="I295" s="57"/>
      <c r="J295" s="57"/>
      <c r="K295" s="57"/>
    </row>
    <row r="296" customFormat="false" ht="15" hidden="true" customHeight="true" outlineLevel="0" collapsed="false">
      <c r="B296" s="47"/>
      <c r="C296" s="47"/>
      <c r="D296" s="58" t="s">
        <v>72</v>
      </c>
      <c r="E296" s="58"/>
      <c r="F296" s="58"/>
      <c r="G296" s="59" t="n">
        <f aca="false">ROUND(SUMIF(L267:L292, IF(L266="","",L266), K267:K292) * 0.2, 2)</f>
        <v>0</v>
      </c>
      <c r="H296" s="59"/>
      <c r="I296" s="59"/>
      <c r="J296" s="59"/>
      <c r="K296" s="59"/>
    </row>
    <row r="297" customFormat="false" ht="15" hidden="true" customHeight="true" outlineLevel="0" collapsed="false">
      <c r="B297" s="47"/>
      <c r="C297" s="47"/>
      <c r="D297" s="56" t="s">
        <v>73</v>
      </c>
      <c r="E297" s="56"/>
      <c r="F297" s="56"/>
      <c r="G297" s="57" t="n">
        <f aca="false">SUM(G295:G296)</f>
        <v>0</v>
      </c>
      <c r="H297" s="57"/>
      <c r="I297" s="57"/>
      <c r="J297" s="57"/>
      <c r="K297" s="57"/>
    </row>
    <row r="298" customFormat="false" ht="15.75" hidden="false" customHeight="true" outlineLevel="0" collapsed="false">
      <c r="A298" s="8" t="n">
        <v>3</v>
      </c>
      <c r="B298" s="31" t="s">
        <v>196</v>
      </c>
      <c r="C298" s="31"/>
      <c r="D298" s="32" t="s">
        <v>197</v>
      </c>
      <c r="E298" s="32"/>
      <c r="F298" s="32"/>
      <c r="G298" s="33"/>
      <c r="H298" s="33"/>
      <c r="I298" s="33"/>
      <c r="J298" s="34"/>
      <c r="K298" s="35"/>
      <c r="L298" s="8"/>
    </row>
    <row r="299" customFormat="false" ht="15" hidden="false" customHeight="true" outlineLevel="0" collapsed="false">
      <c r="A299" s="8" t="n">
        <v>9</v>
      </c>
      <c r="B299" s="36" t="s">
        <v>198</v>
      </c>
      <c r="C299" s="36"/>
      <c r="D299" s="37" t="s">
        <v>199</v>
      </c>
      <c r="E299" s="37"/>
      <c r="F299" s="37"/>
      <c r="G299" s="38" t="s">
        <v>15</v>
      </c>
      <c r="H299" s="60" t="n">
        <v>824.42</v>
      </c>
      <c r="I299" s="61"/>
      <c r="J299" s="41"/>
      <c r="K299" s="42" t="n">
        <f aca="false">IF(AND(H299= "",I299= ""), 0, ROUND(ROUND(J299, 2) * ROUND(IF(I299="",H299,I299),  2), 2))</f>
        <v>0</v>
      </c>
      <c r="L299" s="8"/>
      <c r="N299" s="43" t="n">
        <v>0.2</v>
      </c>
      <c r="R299" s="8" t="n">
        <v>88</v>
      </c>
    </row>
    <row r="300" customFormat="false" ht="15" hidden="true" customHeight="false" outlineLevel="0" collapsed="false">
      <c r="A300" s="22" t="s">
        <v>49</v>
      </c>
    </row>
    <row r="301" customFormat="false" ht="15" hidden="true" customHeight="false" outlineLevel="0" collapsed="false">
      <c r="A301" s="22" t="s">
        <v>49</v>
      </c>
    </row>
    <row r="302" customFormat="false" ht="15" hidden="true" customHeight="false" outlineLevel="0" collapsed="false">
      <c r="A302" s="22" t="s">
        <v>49</v>
      </c>
    </row>
    <row r="303" customFormat="false" ht="22.5" hidden="false" customHeight="true" outlineLevel="0" collapsed="false">
      <c r="A303" s="22" t="s">
        <v>78</v>
      </c>
      <c r="B303" s="36" t="s">
        <v>79</v>
      </c>
      <c r="C303" s="36"/>
      <c r="D303" s="44" t="s">
        <v>200</v>
      </c>
      <c r="E303" s="62" t="n">
        <v>54.95</v>
      </c>
      <c r="F303" s="63" t="s">
        <v>81</v>
      </c>
      <c r="K303" s="47"/>
    </row>
    <row r="304" customFormat="false" ht="22.5" hidden="false" customHeight="true" outlineLevel="0" collapsed="false">
      <c r="A304" s="22" t="s">
        <v>78</v>
      </c>
      <c r="B304" s="36" t="s">
        <v>79</v>
      </c>
      <c r="C304" s="36"/>
      <c r="D304" s="44" t="s">
        <v>201</v>
      </c>
      <c r="E304" s="62" t="n">
        <v>-11.34</v>
      </c>
      <c r="F304" s="63" t="s">
        <v>81</v>
      </c>
      <c r="K304" s="47"/>
    </row>
    <row r="305" customFormat="false" ht="22.5" hidden="false" customHeight="true" outlineLevel="0" collapsed="false">
      <c r="A305" s="22" t="s">
        <v>78</v>
      </c>
      <c r="B305" s="36" t="s">
        <v>79</v>
      </c>
      <c r="C305" s="36"/>
      <c r="D305" s="44" t="s">
        <v>202</v>
      </c>
      <c r="E305" s="62" t="n">
        <v>-4</v>
      </c>
      <c r="F305" s="63" t="s">
        <v>81</v>
      </c>
      <c r="K305" s="47"/>
    </row>
    <row r="306" customFormat="false" ht="22.5" hidden="false" customHeight="true" outlineLevel="0" collapsed="false">
      <c r="A306" s="22" t="s">
        <v>78</v>
      </c>
      <c r="B306" s="36" t="s">
        <v>79</v>
      </c>
      <c r="C306" s="36"/>
      <c r="D306" s="44" t="s">
        <v>203</v>
      </c>
      <c r="E306" s="62" t="n">
        <v>9.88</v>
      </c>
      <c r="F306" s="63" t="s">
        <v>81</v>
      </c>
      <c r="K306" s="47"/>
    </row>
    <row r="307" customFormat="false" ht="22.5" hidden="false" customHeight="true" outlineLevel="0" collapsed="false">
      <c r="A307" s="22" t="s">
        <v>78</v>
      </c>
      <c r="B307" s="36" t="s">
        <v>79</v>
      </c>
      <c r="C307" s="36"/>
      <c r="D307" s="44" t="s">
        <v>204</v>
      </c>
      <c r="E307" s="62" t="n">
        <v>50.17</v>
      </c>
      <c r="F307" s="63" t="s">
        <v>81</v>
      </c>
      <c r="K307" s="47"/>
    </row>
    <row r="308" customFormat="false" ht="22.5" hidden="false" customHeight="true" outlineLevel="0" collapsed="false">
      <c r="A308" s="22" t="s">
        <v>78</v>
      </c>
      <c r="B308" s="36" t="s">
        <v>79</v>
      </c>
      <c r="C308" s="36"/>
      <c r="D308" s="44" t="s">
        <v>205</v>
      </c>
      <c r="E308" s="62" t="n">
        <v>-3.78</v>
      </c>
      <c r="F308" s="63" t="s">
        <v>81</v>
      </c>
      <c r="K308" s="47"/>
    </row>
    <row r="309" customFormat="false" ht="22.5" hidden="false" customHeight="true" outlineLevel="0" collapsed="false">
      <c r="A309" s="22" t="s">
        <v>78</v>
      </c>
      <c r="B309" s="36" t="s">
        <v>79</v>
      </c>
      <c r="C309" s="36"/>
      <c r="D309" s="44" t="s">
        <v>206</v>
      </c>
      <c r="E309" s="62" t="n">
        <v>-2.4</v>
      </c>
      <c r="F309" s="63" t="s">
        <v>81</v>
      </c>
      <c r="K309" s="47"/>
    </row>
    <row r="310" customFormat="false" ht="22.5" hidden="false" customHeight="true" outlineLevel="0" collapsed="false">
      <c r="A310" s="22" t="s">
        <v>78</v>
      </c>
      <c r="B310" s="36" t="s">
        <v>79</v>
      </c>
      <c r="C310" s="36"/>
      <c r="D310" s="44" t="s">
        <v>207</v>
      </c>
      <c r="E310" s="62" t="n">
        <v>24.48</v>
      </c>
      <c r="F310" s="63" t="s">
        <v>81</v>
      </c>
      <c r="K310" s="47"/>
    </row>
    <row r="311" customFormat="false" ht="22.5" hidden="false" customHeight="true" outlineLevel="0" collapsed="false">
      <c r="A311" s="22" t="s">
        <v>78</v>
      </c>
      <c r="B311" s="36" t="s">
        <v>79</v>
      </c>
      <c r="C311" s="36"/>
      <c r="D311" s="44" t="s">
        <v>208</v>
      </c>
      <c r="E311" s="62" t="n">
        <v>-1.89</v>
      </c>
      <c r="F311" s="63" t="s">
        <v>81</v>
      </c>
      <c r="K311" s="47"/>
    </row>
    <row r="312" customFormat="false" ht="22.5" hidden="false" customHeight="true" outlineLevel="0" collapsed="false">
      <c r="A312" s="22" t="s">
        <v>78</v>
      </c>
      <c r="B312" s="36" t="s">
        <v>79</v>
      </c>
      <c r="C312" s="36"/>
      <c r="D312" s="44" t="s">
        <v>209</v>
      </c>
      <c r="E312" s="62" t="n">
        <v>50.4</v>
      </c>
      <c r="F312" s="63" t="s">
        <v>81</v>
      </c>
      <c r="K312" s="47"/>
    </row>
    <row r="313" customFormat="false" ht="22.5" hidden="false" customHeight="true" outlineLevel="0" collapsed="false">
      <c r="A313" s="22" t="s">
        <v>78</v>
      </c>
      <c r="B313" s="36" t="s">
        <v>79</v>
      </c>
      <c r="C313" s="36"/>
      <c r="D313" s="44" t="s">
        <v>210</v>
      </c>
      <c r="E313" s="62" t="n">
        <v>-1.89</v>
      </c>
      <c r="F313" s="63" t="s">
        <v>81</v>
      </c>
      <c r="K313" s="47"/>
    </row>
    <row r="314" customFormat="false" ht="22.5" hidden="false" customHeight="true" outlineLevel="0" collapsed="false">
      <c r="A314" s="22" t="s">
        <v>78</v>
      </c>
      <c r="B314" s="36" t="s">
        <v>79</v>
      </c>
      <c r="C314" s="36"/>
      <c r="D314" s="44" t="s">
        <v>206</v>
      </c>
      <c r="E314" s="62" t="n">
        <v>-2.4</v>
      </c>
      <c r="F314" s="63" t="s">
        <v>81</v>
      </c>
      <c r="K314" s="47"/>
    </row>
    <row r="315" customFormat="false" ht="22.5" hidden="false" customHeight="true" outlineLevel="0" collapsed="false">
      <c r="A315" s="22" t="s">
        <v>78</v>
      </c>
      <c r="B315" s="36" t="s">
        <v>79</v>
      </c>
      <c r="C315" s="36"/>
      <c r="D315" s="44" t="s">
        <v>211</v>
      </c>
      <c r="E315" s="62" t="n">
        <v>90.94</v>
      </c>
      <c r="F315" s="63" t="s">
        <v>81</v>
      </c>
      <c r="K315" s="47"/>
    </row>
    <row r="316" customFormat="false" ht="22.5" hidden="false" customHeight="true" outlineLevel="0" collapsed="false">
      <c r="A316" s="22" t="s">
        <v>78</v>
      </c>
      <c r="B316" s="36" t="s">
        <v>79</v>
      </c>
      <c r="C316" s="36"/>
      <c r="D316" s="44" t="s">
        <v>205</v>
      </c>
      <c r="E316" s="62" t="n">
        <v>-3.78</v>
      </c>
      <c r="F316" s="63" t="s">
        <v>81</v>
      </c>
      <c r="K316" s="47"/>
    </row>
    <row r="317" customFormat="false" ht="22.5" hidden="false" customHeight="true" outlineLevel="0" collapsed="false">
      <c r="A317" s="22" t="s">
        <v>78</v>
      </c>
      <c r="B317" s="36" t="s">
        <v>79</v>
      </c>
      <c r="C317" s="36"/>
      <c r="D317" s="44" t="s">
        <v>212</v>
      </c>
      <c r="E317" s="62" t="n">
        <v>-3.48</v>
      </c>
      <c r="F317" s="63" t="s">
        <v>81</v>
      </c>
      <c r="K317" s="47"/>
    </row>
    <row r="318" customFormat="false" ht="22.5" hidden="false" customHeight="true" outlineLevel="0" collapsed="false">
      <c r="A318" s="22" t="s">
        <v>78</v>
      </c>
      <c r="B318" s="36" t="s">
        <v>79</v>
      </c>
      <c r="C318" s="36"/>
      <c r="D318" s="44" t="s">
        <v>213</v>
      </c>
      <c r="E318" s="62" t="n">
        <v>-7.2</v>
      </c>
      <c r="F318" s="63" t="s">
        <v>81</v>
      </c>
      <c r="K318" s="47"/>
    </row>
    <row r="319" customFormat="false" ht="22.5" hidden="false" customHeight="true" outlineLevel="0" collapsed="false">
      <c r="A319" s="22" t="s">
        <v>78</v>
      </c>
      <c r="B319" s="36" t="s">
        <v>79</v>
      </c>
      <c r="C319" s="36"/>
      <c r="D319" s="44" t="s">
        <v>214</v>
      </c>
      <c r="E319" s="62" t="n">
        <v>49.53</v>
      </c>
      <c r="F319" s="63" t="s">
        <v>81</v>
      </c>
      <c r="K319" s="47"/>
    </row>
    <row r="320" customFormat="false" ht="22.5" hidden="false" customHeight="true" outlineLevel="0" collapsed="false">
      <c r="A320" s="22" t="s">
        <v>78</v>
      </c>
      <c r="B320" s="36" t="s">
        <v>79</v>
      </c>
      <c r="C320" s="36"/>
      <c r="D320" s="44" t="s">
        <v>215</v>
      </c>
      <c r="E320" s="62" t="n">
        <v>4</v>
      </c>
      <c r="F320" s="63" t="s">
        <v>81</v>
      </c>
      <c r="K320" s="47"/>
    </row>
    <row r="321" customFormat="false" ht="22.5" hidden="false" customHeight="true" outlineLevel="0" collapsed="false">
      <c r="A321" s="22" t="s">
        <v>78</v>
      </c>
      <c r="B321" s="36" t="s">
        <v>79</v>
      </c>
      <c r="C321" s="36"/>
      <c r="D321" s="44" t="s">
        <v>210</v>
      </c>
      <c r="E321" s="62" t="n">
        <v>-1.89</v>
      </c>
      <c r="F321" s="63" t="s">
        <v>81</v>
      </c>
      <c r="K321" s="47"/>
    </row>
    <row r="322" customFormat="false" ht="22.5" hidden="false" customHeight="true" outlineLevel="0" collapsed="false">
      <c r="A322" s="22" t="s">
        <v>78</v>
      </c>
      <c r="B322" s="36" t="s">
        <v>79</v>
      </c>
      <c r="C322" s="36"/>
      <c r="D322" s="44" t="s">
        <v>206</v>
      </c>
      <c r="E322" s="62" t="n">
        <v>-2.4</v>
      </c>
      <c r="F322" s="63" t="s">
        <v>81</v>
      </c>
      <c r="K322" s="47"/>
    </row>
    <row r="323" customFormat="false" ht="22.5" hidden="false" customHeight="true" outlineLevel="0" collapsed="false">
      <c r="A323" s="22" t="s">
        <v>78</v>
      </c>
      <c r="B323" s="36" t="s">
        <v>79</v>
      </c>
      <c r="C323" s="36"/>
      <c r="D323" s="44" t="s">
        <v>216</v>
      </c>
      <c r="E323" s="62" t="n">
        <v>49.3</v>
      </c>
      <c r="F323" s="63" t="s">
        <v>81</v>
      </c>
      <c r="K323" s="47"/>
    </row>
    <row r="324" customFormat="false" ht="22.5" hidden="false" customHeight="true" outlineLevel="0" collapsed="false">
      <c r="A324" s="22" t="s">
        <v>78</v>
      </c>
      <c r="B324" s="36" t="s">
        <v>79</v>
      </c>
      <c r="C324" s="36"/>
      <c r="D324" s="44" t="s">
        <v>210</v>
      </c>
      <c r="E324" s="62" t="n">
        <v>-1.89</v>
      </c>
      <c r="F324" s="63" t="s">
        <v>81</v>
      </c>
      <c r="K324" s="47"/>
    </row>
    <row r="325" customFormat="false" ht="22.5" hidden="false" customHeight="true" outlineLevel="0" collapsed="false">
      <c r="A325" s="22" t="s">
        <v>78</v>
      </c>
      <c r="B325" s="36" t="s">
        <v>79</v>
      </c>
      <c r="C325" s="36"/>
      <c r="D325" s="44" t="s">
        <v>206</v>
      </c>
      <c r="E325" s="62" t="n">
        <v>-2.4</v>
      </c>
      <c r="F325" s="63" t="s">
        <v>81</v>
      </c>
      <c r="K325" s="47"/>
    </row>
    <row r="326" customFormat="false" ht="15" hidden="false" customHeight="false" outlineLevel="0" collapsed="false">
      <c r="A326" s="22" t="s">
        <v>54</v>
      </c>
      <c r="B326" s="36"/>
      <c r="C326" s="36"/>
      <c r="D326" s="44" t="s">
        <v>87</v>
      </c>
      <c r="H326" s="64" t="n">
        <v>332.91</v>
      </c>
      <c r="I326" s="65" t="s">
        <v>81</v>
      </c>
      <c r="K326" s="47"/>
    </row>
    <row r="327" customFormat="false" ht="22.5" hidden="false" customHeight="true" outlineLevel="0" collapsed="false">
      <c r="A327" s="22" t="s">
        <v>88</v>
      </c>
      <c r="B327" s="36" t="s">
        <v>89</v>
      </c>
      <c r="C327" s="36"/>
      <c r="D327" s="44" t="s">
        <v>217</v>
      </c>
      <c r="E327" s="62" t="n">
        <v>68.76</v>
      </c>
      <c r="F327" s="63" t="s">
        <v>81</v>
      </c>
      <c r="K327" s="47"/>
    </row>
    <row r="328" customFormat="false" ht="22.5" hidden="false" customHeight="true" outlineLevel="0" collapsed="false">
      <c r="A328" s="22" t="s">
        <v>88</v>
      </c>
      <c r="B328" s="36" t="s">
        <v>89</v>
      </c>
      <c r="C328" s="36"/>
      <c r="D328" s="44" t="s">
        <v>218</v>
      </c>
      <c r="E328" s="62" t="n">
        <v>5</v>
      </c>
      <c r="F328" s="63" t="s">
        <v>81</v>
      </c>
      <c r="K328" s="47"/>
    </row>
    <row r="329" customFormat="false" ht="22.5" hidden="false" customHeight="true" outlineLevel="0" collapsed="false">
      <c r="A329" s="22" t="s">
        <v>88</v>
      </c>
      <c r="B329" s="36" t="s">
        <v>89</v>
      </c>
      <c r="C329" s="36"/>
      <c r="D329" s="44" t="s">
        <v>210</v>
      </c>
      <c r="E329" s="62" t="n">
        <v>-1.89</v>
      </c>
      <c r="F329" s="63" t="s">
        <v>81</v>
      </c>
      <c r="K329" s="47"/>
    </row>
    <row r="330" customFormat="false" ht="22.5" hidden="false" customHeight="true" outlineLevel="0" collapsed="false">
      <c r="A330" s="22" t="s">
        <v>88</v>
      </c>
      <c r="B330" s="36" t="s">
        <v>89</v>
      </c>
      <c r="C330" s="36"/>
      <c r="D330" s="44" t="s">
        <v>219</v>
      </c>
      <c r="E330" s="62" t="n">
        <v>-5.72</v>
      </c>
      <c r="F330" s="63" t="s">
        <v>81</v>
      </c>
      <c r="K330" s="47"/>
    </row>
    <row r="331" customFormat="false" ht="22.5" hidden="false" customHeight="true" outlineLevel="0" collapsed="false">
      <c r="A331" s="22" t="s">
        <v>88</v>
      </c>
      <c r="B331" s="36" t="s">
        <v>89</v>
      </c>
      <c r="C331" s="36"/>
      <c r="D331" s="44" t="s">
        <v>220</v>
      </c>
      <c r="E331" s="62" t="n">
        <v>46.18</v>
      </c>
      <c r="F331" s="63" t="s">
        <v>81</v>
      </c>
      <c r="K331" s="47"/>
    </row>
    <row r="332" customFormat="false" ht="22.5" hidden="false" customHeight="true" outlineLevel="0" collapsed="false">
      <c r="A332" s="22" t="s">
        <v>88</v>
      </c>
      <c r="B332" s="36" t="s">
        <v>89</v>
      </c>
      <c r="C332" s="36"/>
      <c r="D332" s="44" t="s">
        <v>221</v>
      </c>
      <c r="E332" s="62" t="n">
        <v>-13.23</v>
      </c>
      <c r="F332" s="63" t="s">
        <v>81</v>
      </c>
      <c r="K332" s="47"/>
    </row>
    <row r="333" customFormat="false" ht="22.5" hidden="false" customHeight="true" outlineLevel="0" collapsed="false">
      <c r="A333" s="22" t="s">
        <v>88</v>
      </c>
      <c r="B333" s="36" t="s">
        <v>89</v>
      </c>
      <c r="C333" s="36"/>
      <c r="D333" s="44" t="s">
        <v>222</v>
      </c>
      <c r="E333" s="62" t="n">
        <v>25.85</v>
      </c>
      <c r="F333" s="63" t="s">
        <v>81</v>
      </c>
      <c r="K333" s="47"/>
    </row>
    <row r="334" customFormat="false" ht="22.5" hidden="false" customHeight="true" outlineLevel="0" collapsed="false">
      <c r="A334" s="22" t="s">
        <v>88</v>
      </c>
      <c r="B334" s="36" t="s">
        <v>89</v>
      </c>
      <c r="C334" s="36"/>
      <c r="D334" s="44" t="s">
        <v>208</v>
      </c>
      <c r="E334" s="62" t="n">
        <v>-1.89</v>
      </c>
      <c r="F334" s="63" t="s">
        <v>81</v>
      </c>
      <c r="K334" s="47"/>
    </row>
    <row r="335" customFormat="false" ht="22.5" hidden="false" customHeight="true" outlineLevel="0" collapsed="false">
      <c r="A335" s="22" t="s">
        <v>88</v>
      </c>
      <c r="B335" s="36" t="s">
        <v>89</v>
      </c>
      <c r="C335" s="36"/>
      <c r="D335" s="44" t="s">
        <v>223</v>
      </c>
      <c r="E335" s="62" t="n">
        <v>25.15</v>
      </c>
      <c r="F335" s="63" t="s">
        <v>81</v>
      </c>
      <c r="K335" s="47"/>
    </row>
    <row r="336" customFormat="false" ht="22.5" hidden="false" customHeight="true" outlineLevel="0" collapsed="false">
      <c r="A336" s="22" t="s">
        <v>88</v>
      </c>
      <c r="B336" s="36" t="s">
        <v>89</v>
      </c>
      <c r="C336" s="36"/>
      <c r="D336" s="44" t="s">
        <v>208</v>
      </c>
      <c r="E336" s="62" t="n">
        <v>-1.89</v>
      </c>
      <c r="F336" s="63" t="s">
        <v>81</v>
      </c>
      <c r="K336" s="47"/>
    </row>
    <row r="337" customFormat="false" ht="22.5" hidden="false" customHeight="true" outlineLevel="0" collapsed="false">
      <c r="A337" s="22" t="s">
        <v>88</v>
      </c>
      <c r="B337" s="36" t="s">
        <v>89</v>
      </c>
      <c r="C337" s="36"/>
      <c r="D337" s="44" t="s">
        <v>224</v>
      </c>
      <c r="E337" s="62" t="n">
        <v>36.55</v>
      </c>
      <c r="F337" s="63" t="s">
        <v>81</v>
      </c>
      <c r="K337" s="47"/>
    </row>
    <row r="338" customFormat="false" ht="22.5" hidden="false" customHeight="true" outlineLevel="0" collapsed="false">
      <c r="A338" s="22" t="s">
        <v>88</v>
      </c>
      <c r="B338" s="36" t="s">
        <v>89</v>
      </c>
      <c r="C338" s="36"/>
      <c r="D338" s="44" t="s">
        <v>225</v>
      </c>
      <c r="E338" s="62" t="n">
        <v>-5.67</v>
      </c>
      <c r="F338" s="63" t="s">
        <v>81</v>
      </c>
      <c r="K338" s="47"/>
    </row>
    <row r="339" customFormat="false" ht="22.5" hidden="false" customHeight="true" outlineLevel="0" collapsed="false">
      <c r="A339" s="22" t="s">
        <v>88</v>
      </c>
      <c r="B339" s="36" t="s">
        <v>89</v>
      </c>
      <c r="C339" s="36"/>
      <c r="D339" s="44" t="s">
        <v>226</v>
      </c>
      <c r="E339" s="62" t="n">
        <v>65.42</v>
      </c>
      <c r="F339" s="63" t="s">
        <v>81</v>
      </c>
      <c r="K339" s="47"/>
    </row>
    <row r="340" customFormat="false" ht="22.5" hidden="false" customHeight="true" outlineLevel="0" collapsed="false">
      <c r="A340" s="22" t="s">
        <v>88</v>
      </c>
      <c r="B340" s="36" t="s">
        <v>89</v>
      </c>
      <c r="C340" s="36"/>
      <c r="D340" s="44" t="s">
        <v>210</v>
      </c>
      <c r="E340" s="62" t="n">
        <v>-1.89</v>
      </c>
      <c r="F340" s="63" t="s">
        <v>81</v>
      </c>
      <c r="K340" s="47"/>
    </row>
    <row r="341" customFormat="false" ht="22.5" hidden="false" customHeight="true" outlineLevel="0" collapsed="false">
      <c r="A341" s="22" t="s">
        <v>88</v>
      </c>
      <c r="B341" s="36" t="s">
        <v>89</v>
      </c>
      <c r="C341" s="36"/>
      <c r="D341" s="44" t="s">
        <v>227</v>
      </c>
      <c r="E341" s="62" t="n">
        <v>-2.86</v>
      </c>
      <c r="F341" s="63" t="s">
        <v>81</v>
      </c>
      <c r="K341" s="47"/>
    </row>
    <row r="342" customFormat="false" ht="22.5" hidden="false" customHeight="true" outlineLevel="0" collapsed="false">
      <c r="A342" s="22" t="s">
        <v>88</v>
      </c>
      <c r="B342" s="36" t="s">
        <v>89</v>
      </c>
      <c r="C342" s="36"/>
      <c r="D342" s="44" t="s">
        <v>228</v>
      </c>
      <c r="E342" s="62" t="n">
        <v>32.93</v>
      </c>
      <c r="F342" s="63" t="s">
        <v>81</v>
      </c>
      <c r="K342" s="47"/>
    </row>
    <row r="343" customFormat="false" ht="22.5" hidden="false" customHeight="true" outlineLevel="0" collapsed="false">
      <c r="A343" s="22" t="s">
        <v>88</v>
      </c>
      <c r="B343" s="36" t="s">
        <v>89</v>
      </c>
      <c r="C343" s="36"/>
      <c r="D343" s="44" t="s">
        <v>210</v>
      </c>
      <c r="E343" s="62" t="n">
        <v>-1.89</v>
      </c>
      <c r="F343" s="63" t="s">
        <v>81</v>
      </c>
      <c r="K343" s="47"/>
    </row>
    <row r="344" customFormat="false" ht="22.5" hidden="false" customHeight="true" outlineLevel="0" collapsed="false">
      <c r="A344" s="22" t="s">
        <v>88</v>
      </c>
      <c r="B344" s="36" t="s">
        <v>89</v>
      </c>
      <c r="C344" s="36"/>
      <c r="D344" s="44" t="s">
        <v>227</v>
      </c>
      <c r="E344" s="62" t="n">
        <v>-2.86</v>
      </c>
      <c r="F344" s="63" t="s">
        <v>81</v>
      </c>
      <c r="K344" s="47"/>
    </row>
    <row r="345" customFormat="false" ht="22.5" hidden="false" customHeight="true" outlineLevel="0" collapsed="false">
      <c r="A345" s="22" t="s">
        <v>88</v>
      </c>
      <c r="B345" s="36" t="s">
        <v>89</v>
      </c>
      <c r="C345" s="36"/>
      <c r="D345" s="44" t="s">
        <v>229</v>
      </c>
      <c r="E345" s="62" t="n">
        <v>41.53</v>
      </c>
      <c r="F345" s="63" t="s">
        <v>81</v>
      </c>
      <c r="K345" s="47"/>
    </row>
    <row r="346" customFormat="false" ht="22.5" hidden="false" customHeight="true" outlineLevel="0" collapsed="false">
      <c r="A346" s="22" t="s">
        <v>88</v>
      </c>
      <c r="B346" s="36" t="s">
        <v>89</v>
      </c>
      <c r="C346" s="36"/>
      <c r="D346" s="44" t="s">
        <v>208</v>
      </c>
      <c r="E346" s="62" t="n">
        <v>-1.89</v>
      </c>
      <c r="F346" s="63" t="s">
        <v>81</v>
      </c>
      <c r="K346" s="47"/>
    </row>
    <row r="347" customFormat="false" ht="22.5" hidden="false" customHeight="true" outlineLevel="0" collapsed="false">
      <c r="A347" s="22" t="s">
        <v>88</v>
      </c>
      <c r="B347" s="36" t="s">
        <v>89</v>
      </c>
      <c r="C347" s="36"/>
      <c r="D347" s="44" t="s">
        <v>227</v>
      </c>
      <c r="E347" s="62" t="n">
        <v>-2.86</v>
      </c>
      <c r="F347" s="63" t="s">
        <v>81</v>
      </c>
      <c r="K347" s="47"/>
    </row>
    <row r="348" customFormat="false" ht="22.5" hidden="false" customHeight="true" outlineLevel="0" collapsed="false">
      <c r="A348" s="22" t="s">
        <v>88</v>
      </c>
      <c r="B348" s="36" t="s">
        <v>89</v>
      </c>
      <c r="C348" s="36"/>
      <c r="D348" s="44" t="s">
        <v>230</v>
      </c>
      <c r="E348" s="62" t="n">
        <v>122.95</v>
      </c>
      <c r="F348" s="63" t="s">
        <v>81</v>
      </c>
      <c r="K348" s="47"/>
    </row>
    <row r="349" customFormat="false" ht="22.5" hidden="false" customHeight="true" outlineLevel="0" collapsed="false">
      <c r="A349" s="22" t="s">
        <v>88</v>
      </c>
      <c r="B349" s="36" t="s">
        <v>89</v>
      </c>
      <c r="C349" s="36"/>
      <c r="D349" s="44" t="s">
        <v>231</v>
      </c>
      <c r="E349" s="62" t="n">
        <v>-7.56</v>
      </c>
      <c r="F349" s="63" t="s">
        <v>81</v>
      </c>
      <c r="K349" s="47"/>
    </row>
    <row r="350" customFormat="false" ht="22.5" hidden="false" customHeight="true" outlineLevel="0" collapsed="false">
      <c r="A350" s="22" t="s">
        <v>88</v>
      </c>
      <c r="B350" s="36" t="s">
        <v>89</v>
      </c>
      <c r="C350" s="36"/>
      <c r="D350" s="44" t="s">
        <v>219</v>
      </c>
      <c r="E350" s="62" t="n">
        <v>-5.72</v>
      </c>
      <c r="F350" s="63" t="s">
        <v>81</v>
      </c>
      <c r="K350" s="47"/>
    </row>
    <row r="351" customFormat="false" ht="22.5" hidden="false" customHeight="true" outlineLevel="0" collapsed="false">
      <c r="A351" s="22" t="s">
        <v>88</v>
      </c>
      <c r="B351" s="36" t="s">
        <v>89</v>
      </c>
      <c r="C351" s="36"/>
      <c r="D351" s="44" t="s">
        <v>232</v>
      </c>
      <c r="E351" s="62" t="n">
        <v>33.64</v>
      </c>
      <c r="F351" s="63" t="s">
        <v>81</v>
      </c>
      <c r="K351" s="47"/>
    </row>
    <row r="352" customFormat="false" ht="22.5" hidden="false" customHeight="true" outlineLevel="0" collapsed="false">
      <c r="A352" s="22" t="s">
        <v>88</v>
      </c>
      <c r="B352" s="36" t="s">
        <v>89</v>
      </c>
      <c r="C352" s="36"/>
      <c r="D352" s="44" t="s">
        <v>208</v>
      </c>
      <c r="E352" s="62" t="n">
        <v>-1.89</v>
      </c>
      <c r="F352" s="63" t="s">
        <v>81</v>
      </c>
      <c r="K352" s="47"/>
    </row>
    <row r="353" customFormat="false" ht="22.5" hidden="false" customHeight="true" outlineLevel="0" collapsed="false">
      <c r="A353" s="22" t="s">
        <v>88</v>
      </c>
      <c r="B353" s="36" t="s">
        <v>89</v>
      </c>
      <c r="C353" s="36"/>
      <c r="D353" s="44" t="s">
        <v>233</v>
      </c>
      <c r="E353" s="62" t="n">
        <v>43.65</v>
      </c>
      <c r="F353" s="63" t="s">
        <v>81</v>
      </c>
      <c r="K353" s="47"/>
    </row>
    <row r="354" customFormat="false" ht="22.5" hidden="false" customHeight="true" outlineLevel="0" collapsed="false">
      <c r="A354" s="22" t="s">
        <v>88</v>
      </c>
      <c r="B354" s="36" t="s">
        <v>89</v>
      </c>
      <c r="C354" s="36"/>
      <c r="D354" s="44" t="s">
        <v>208</v>
      </c>
      <c r="E354" s="62" t="n">
        <v>-1.89</v>
      </c>
      <c r="F354" s="63" t="s">
        <v>81</v>
      </c>
      <c r="K354" s="47"/>
    </row>
    <row r="355" customFormat="false" ht="15" hidden="false" customHeight="false" outlineLevel="0" collapsed="false">
      <c r="A355" s="22" t="s">
        <v>54</v>
      </c>
      <c r="B355" s="36"/>
      <c r="C355" s="36"/>
      <c r="D355" s="44" t="s">
        <v>97</v>
      </c>
      <c r="H355" s="64" t="n">
        <v>486.01</v>
      </c>
      <c r="I355" s="65" t="s">
        <v>81</v>
      </c>
      <c r="K355" s="47"/>
    </row>
    <row r="356" customFormat="false" ht="15" hidden="false" customHeight="false" outlineLevel="0" collapsed="false">
      <c r="A356" s="22" t="s">
        <v>50</v>
      </c>
      <c r="B356" s="36" t="s">
        <v>51</v>
      </c>
      <c r="C356" s="36"/>
      <c r="D356" s="44" t="s">
        <v>234</v>
      </c>
      <c r="E356" s="62" t="n">
        <v>5.5</v>
      </c>
      <c r="F356" s="63" t="s">
        <v>81</v>
      </c>
      <c r="K356" s="47"/>
    </row>
    <row r="357" customFormat="false" ht="15" hidden="false" customHeight="false" outlineLevel="0" collapsed="false">
      <c r="A357" s="22" t="s">
        <v>54</v>
      </c>
      <c r="B357" s="36"/>
      <c r="C357" s="36"/>
      <c r="D357" s="44" t="s">
        <v>55</v>
      </c>
      <c r="H357" s="64" t="n">
        <v>5.5</v>
      </c>
      <c r="I357" s="65" t="s">
        <v>81</v>
      </c>
      <c r="K357" s="47"/>
    </row>
    <row r="358" customFormat="false" ht="15" hidden="true" customHeight="false" outlineLevel="0" collapsed="false">
      <c r="A358" s="22" t="s">
        <v>56</v>
      </c>
    </row>
    <row r="359" customFormat="false" ht="15" hidden="true" customHeight="false" outlineLevel="0" collapsed="false">
      <c r="A359" s="22" t="s">
        <v>57</v>
      </c>
    </row>
    <row r="360" customFormat="false" ht="15" hidden="false" customHeight="true" outlineLevel="0" collapsed="false">
      <c r="A360" s="8" t="n">
        <v>9</v>
      </c>
      <c r="B360" s="36" t="s">
        <v>235</v>
      </c>
      <c r="C360" s="36"/>
      <c r="D360" s="37" t="s">
        <v>236</v>
      </c>
      <c r="E360" s="37"/>
      <c r="F360" s="37"/>
      <c r="G360" s="38" t="s">
        <v>15</v>
      </c>
      <c r="H360" s="60" t="n">
        <v>101.07</v>
      </c>
      <c r="I360" s="61"/>
      <c r="J360" s="41"/>
      <c r="K360" s="42" t="n">
        <f aca="false">IF(AND(H360= "",I360= ""), 0, ROUND(ROUND(J360, 2) * ROUND(IF(I360="",H360,I360),  2), 2))</f>
        <v>0</v>
      </c>
      <c r="L360" s="8"/>
      <c r="N360" s="43" t="n">
        <v>0.2</v>
      </c>
      <c r="R360" s="8" t="n">
        <v>88</v>
      </c>
    </row>
    <row r="361" customFormat="false" ht="15" hidden="true" customHeight="false" outlineLevel="0" collapsed="false">
      <c r="A361" s="22" t="s">
        <v>49</v>
      </c>
    </row>
    <row r="362" customFormat="false" ht="15" hidden="true" customHeight="false" outlineLevel="0" collapsed="false">
      <c r="A362" s="22" t="s">
        <v>49</v>
      </c>
    </row>
    <row r="363" customFormat="false" ht="15" hidden="false" customHeight="false" outlineLevel="0" collapsed="false">
      <c r="A363" s="22" t="s">
        <v>50</v>
      </c>
      <c r="B363" s="36" t="s">
        <v>51</v>
      </c>
      <c r="C363" s="36"/>
      <c r="D363" s="44" t="s">
        <v>237</v>
      </c>
      <c r="E363" s="62" t="n">
        <v>3.12</v>
      </c>
      <c r="F363" s="63" t="s">
        <v>81</v>
      </c>
      <c r="K363" s="47"/>
    </row>
    <row r="364" customFormat="false" ht="22.5" hidden="false" customHeight="true" outlineLevel="0" collapsed="false">
      <c r="A364" s="22" t="s">
        <v>50</v>
      </c>
      <c r="B364" s="36" t="s">
        <v>51</v>
      </c>
      <c r="C364" s="36"/>
      <c r="D364" s="44" t="s">
        <v>238</v>
      </c>
      <c r="E364" s="62" t="n">
        <v>7.46</v>
      </c>
      <c r="F364" s="63" t="s">
        <v>81</v>
      </c>
      <c r="K364" s="47"/>
    </row>
    <row r="365" customFormat="false" ht="22.5" hidden="false" customHeight="true" outlineLevel="0" collapsed="false">
      <c r="A365" s="22" t="s">
        <v>50</v>
      </c>
      <c r="B365" s="36" t="s">
        <v>51</v>
      </c>
      <c r="C365" s="36"/>
      <c r="D365" s="44" t="s">
        <v>239</v>
      </c>
      <c r="E365" s="62" t="n">
        <v>19.5</v>
      </c>
      <c r="F365" s="63" t="s">
        <v>81</v>
      </c>
      <c r="K365" s="47"/>
    </row>
    <row r="366" customFormat="false" ht="22.5" hidden="false" customHeight="true" outlineLevel="0" collapsed="false">
      <c r="A366" s="22" t="s">
        <v>50</v>
      </c>
      <c r="B366" s="36" t="s">
        <v>51</v>
      </c>
      <c r="C366" s="36"/>
      <c r="D366" s="44" t="s">
        <v>240</v>
      </c>
      <c r="E366" s="62" t="n">
        <v>46.74</v>
      </c>
      <c r="F366" s="63" t="s">
        <v>81</v>
      </c>
      <c r="K366" s="47"/>
    </row>
    <row r="367" customFormat="false" ht="15" hidden="false" customHeight="false" outlineLevel="0" collapsed="false">
      <c r="A367" s="22" t="s">
        <v>50</v>
      </c>
      <c r="B367" s="36" t="s">
        <v>51</v>
      </c>
      <c r="C367" s="36"/>
      <c r="D367" s="44" t="s">
        <v>241</v>
      </c>
      <c r="E367" s="62" t="n">
        <v>19.25</v>
      </c>
      <c r="F367" s="63" t="s">
        <v>81</v>
      </c>
      <c r="K367" s="47"/>
    </row>
    <row r="368" customFormat="false" ht="22.5" hidden="false" customHeight="true" outlineLevel="0" collapsed="false">
      <c r="A368" s="22" t="s">
        <v>50</v>
      </c>
      <c r="B368" s="36" t="s">
        <v>51</v>
      </c>
      <c r="C368" s="36"/>
      <c r="D368" s="44" t="s">
        <v>242</v>
      </c>
      <c r="E368" s="62" t="n">
        <v>5</v>
      </c>
      <c r="F368" s="63" t="s">
        <v>81</v>
      </c>
      <c r="K368" s="47"/>
    </row>
    <row r="369" customFormat="false" ht="15" hidden="false" customHeight="false" outlineLevel="0" collapsed="false">
      <c r="A369" s="22" t="s">
        <v>54</v>
      </c>
      <c r="B369" s="36"/>
      <c r="C369" s="36"/>
      <c r="D369" s="44" t="s">
        <v>55</v>
      </c>
      <c r="H369" s="64" t="n">
        <v>101.07</v>
      </c>
      <c r="I369" s="65" t="s">
        <v>81</v>
      </c>
      <c r="K369" s="47"/>
    </row>
    <row r="370" customFormat="false" ht="15" hidden="true" customHeight="false" outlineLevel="0" collapsed="false">
      <c r="A370" s="22" t="s">
        <v>56</v>
      </c>
    </row>
    <row r="371" customFormat="false" ht="15" hidden="true" customHeight="false" outlineLevel="0" collapsed="false">
      <c r="A371" s="22" t="s">
        <v>57</v>
      </c>
    </row>
    <row r="372" customFormat="false" ht="15" hidden="false" customHeight="true" outlineLevel="0" collapsed="false">
      <c r="A372" s="8" t="n">
        <v>9</v>
      </c>
      <c r="B372" s="36" t="s">
        <v>243</v>
      </c>
      <c r="C372" s="36"/>
      <c r="D372" s="37" t="s">
        <v>244</v>
      </c>
      <c r="E372" s="37"/>
      <c r="F372" s="37"/>
      <c r="G372" s="38" t="s">
        <v>15</v>
      </c>
      <c r="H372" s="60" t="n">
        <v>10</v>
      </c>
      <c r="I372" s="61"/>
      <c r="J372" s="41"/>
      <c r="K372" s="42" t="n">
        <f aca="false">IF(AND(H372= "",I372= ""), 0, ROUND(ROUND(J372, 2) * ROUND(IF(I372="",H372,I372),  2), 2))</f>
        <v>0</v>
      </c>
      <c r="L372" s="8"/>
      <c r="N372" s="43" t="n">
        <v>0.2</v>
      </c>
      <c r="R372" s="8" t="n">
        <v>88</v>
      </c>
    </row>
    <row r="373" customFormat="false" ht="15" hidden="true" customHeight="false" outlineLevel="0" collapsed="false">
      <c r="A373" s="22" t="s">
        <v>49</v>
      </c>
    </row>
    <row r="374" customFormat="false" ht="15" hidden="true" customHeight="false" outlineLevel="0" collapsed="false">
      <c r="A374" s="22" t="s">
        <v>49</v>
      </c>
    </row>
    <row r="375" customFormat="false" ht="15" hidden="true" customHeight="false" outlineLevel="0" collapsed="false">
      <c r="A375" s="22" t="s">
        <v>49</v>
      </c>
    </row>
    <row r="376" customFormat="false" ht="15" hidden="false" customHeight="false" outlineLevel="0" collapsed="false">
      <c r="A376" s="22" t="s">
        <v>50</v>
      </c>
      <c r="B376" s="36" t="s">
        <v>51</v>
      </c>
      <c r="C376" s="36"/>
      <c r="D376" s="44" t="s">
        <v>245</v>
      </c>
      <c r="E376" s="62" t="n">
        <v>10</v>
      </c>
      <c r="F376" s="63" t="s">
        <v>81</v>
      </c>
      <c r="K376" s="47"/>
    </row>
    <row r="377" customFormat="false" ht="15" hidden="false" customHeight="false" outlineLevel="0" collapsed="false">
      <c r="A377" s="22" t="s">
        <v>54</v>
      </c>
      <c r="B377" s="36"/>
      <c r="C377" s="36"/>
      <c r="D377" s="44" t="s">
        <v>55</v>
      </c>
      <c r="H377" s="64" t="n">
        <v>10</v>
      </c>
      <c r="I377" s="65" t="s">
        <v>81</v>
      </c>
      <c r="K377" s="47"/>
    </row>
    <row r="378" customFormat="false" ht="15" hidden="true" customHeight="false" outlineLevel="0" collapsed="false">
      <c r="A378" s="22" t="s">
        <v>49</v>
      </c>
    </row>
    <row r="379" customFormat="false" ht="15" hidden="true" customHeight="false" outlineLevel="0" collapsed="false">
      <c r="A379" s="22" t="s">
        <v>56</v>
      </c>
    </row>
    <row r="380" customFormat="false" ht="15" hidden="true" customHeight="false" outlineLevel="0" collapsed="false">
      <c r="A380" s="22" t="s">
        <v>57</v>
      </c>
    </row>
    <row r="381" customFormat="false" ht="15" hidden="false" customHeight="true" outlineLevel="0" collapsed="false">
      <c r="A381" s="8" t="n">
        <v>9</v>
      </c>
      <c r="B381" s="36" t="s">
        <v>246</v>
      </c>
      <c r="C381" s="36"/>
      <c r="D381" s="37" t="s">
        <v>247</v>
      </c>
      <c r="E381" s="37"/>
      <c r="F381" s="37"/>
      <c r="G381" s="38" t="s">
        <v>124</v>
      </c>
      <c r="H381" s="60" t="n">
        <v>20</v>
      </c>
      <c r="I381" s="61"/>
      <c r="J381" s="41"/>
      <c r="K381" s="42" t="n">
        <f aca="false">IF(AND(H381= "",I381= ""), 0, ROUND(ROUND(J381, 2) * ROUND(IF(I381="",H381,I381),  2), 2))</f>
        <v>0</v>
      </c>
      <c r="L381" s="8"/>
      <c r="N381" s="43" t="n">
        <v>0.2</v>
      </c>
      <c r="R381" s="8" t="n">
        <v>88</v>
      </c>
    </row>
    <row r="382" customFormat="false" ht="15" hidden="true" customHeight="false" outlineLevel="0" collapsed="false">
      <c r="A382" s="22" t="s">
        <v>49</v>
      </c>
    </row>
    <row r="383" customFormat="false" ht="15" hidden="true" customHeight="false" outlineLevel="0" collapsed="false">
      <c r="A383" s="22" t="s">
        <v>49</v>
      </c>
    </row>
    <row r="384" customFormat="false" ht="15" hidden="true" customHeight="false" outlineLevel="0" collapsed="false">
      <c r="A384" s="22" t="s">
        <v>49</v>
      </c>
    </row>
    <row r="385" customFormat="false" ht="22.5" hidden="false" customHeight="true" outlineLevel="0" collapsed="false">
      <c r="A385" s="22" t="s">
        <v>50</v>
      </c>
      <c r="B385" s="36" t="s">
        <v>51</v>
      </c>
      <c r="C385" s="36"/>
      <c r="D385" s="44" t="s">
        <v>248</v>
      </c>
      <c r="E385" s="62" t="n">
        <v>10</v>
      </c>
      <c r="F385" s="63" t="s">
        <v>126</v>
      </c>
      <c r="K385" s="47"/>
    </row>
    <row r="386" customFormat="false" ht="15" hidden="false" customHeight="false" outlineLevel="0" collapsed="false">
      <c r="A386" s="22" t="s">
        <v>50</v>
      </c>
      <c r="B386" s="36" t="s">
        <v>51</v>
      </c>
      <c r="C386" s="36"/>
      <c r="D386" s="44" t="s">
        <v>249</v>
      </c>
      <c r="E386" s="62" t="n">
        <v>10</v>
      </c>
      <c r="F386" s="63" t="s">
        <v>126</v>
      </c>
      <c r="K386" s="47"/>
    </row>
    <row r="387" customFormat="false" ht="15" hidden="false" customHeight="false" outlineLevel="0" collapsed="false">
      <c r="A387" s="22" t="s">
        <v>54</v>
      </c>
      <c r="B387" s="36"/>
      <c r="C387" s="36"/>
      <c r="D387" s="44" t="s">
        <v>55</v>
      </c>
      <c r="H387" s="64" t="n">
        <v>20</v>
      </c>
      <c r="I387" s="65" t="s">
        <v>126</v>
      </c>
      <c r="K387" s="47"/>
    </row>
    <row r="388" customFormat="false" ht="15" hidden="true" customHeight="false" outlineLevel="0" collapsed="false">
      <c r="A388" s="22" t="s">
        <v>56</v>
      </c>
    </row>
    <row r="389" customFormat="false" ht="15" hidden="true" customHeight="false" outlineLevel="0" collapsed="false">
      <c r="A389" s="22" t="s">
        <v>57</v>
      </c>
    </row>
    <row r="390" customFormat="false" ht="22.5" hidden="false" customHeight="true" outlineLevel="0" collapsed="false">
      <c r="A390" s="8" t="n">
        <v>9</v>
      </c>
      <c r="B390" s="36" t="s">
        <v>250</v>
      </c>
      <c r="C390" s="36"/>
      <c r="D390" s="37" t="s">
        <v>251</v>
      </c>
      <c r="E390" s="37"/>
      <c r="F390" s="37"/>
      <c r="G390" s="38" t="s">
        <v>60</v>
      </c>
      <c r="H390" s="39" t="n">
        <v>1</v>
      </c>
      <c r="I390" s="40"/>
      <c r="J390" s="41"/>
      <c r="K390" s="42" t="n">
        <f aca="false">IF(AND(H390= "",I390= ""), 0, ROUND(ROUND(J390, 2) * ROUND(IF(I390="",H390,I390),  0), 2))</f>
        <v>0</v>
      </c>
      <c r="L390" s="8"/>
      <c r="N390" s="43" t="n">
        <v>0.2</v>
      </c>
      <c r="R390" s="8" t="n">
        <v>88</v>
      </c>
    </row>
    <row r="391" customFormat="false" ht="15" hidden="true" customHeight="false" outlineLevel="0" collapsed="false">
      <c r="A391" s="22" t="s">
        <v>49</v>
      </c>
    </row>
    <row r="392" customFormat="false" ht="15" hidden="false" customHeight="false" outlineLevel="0" collapsed="false">
      <c r="A392" s="22" t="s">
        <v>50</v>
      </c>
      <c r="B392" s="36" t="s">
        <v>51</v>
      </c>
      <c r="C392" s="36"/>
      <c r="D392" s="44" t="s">
        <v>52</v>
      </c>
      <c r="E392" s="45" t="n">
        <v>1</v>
      </c>
      <c r="F392" s="46" t="s">
        <v>61</v>
      </c>
      <c r="K392" s="47"/>
    </row>
    <row r="393" customFormat="false" ht="15" hidden="false" customHeight="false" outlineLevel="0" collapsed="false">
      <c r="A393" s="22" t="s">
        <v>54</v>
      </c>
      <c r="B393" s="36"/>
      <c r="C393" s="36"/>
      <c r="D393" s="44" t="s">
        <v>55</v>
      </c>
      <c r="H393" s="48" t="n">
        <v>1</v>
      </c>
      <c r="I393" s="49" t="s">
        <v>61</v>
      </c>
      <c r="K393" s="47"/>
    </row>
    <row r="394" customFormat="false" ht="15" hidden="true" customHeight="false" outlineLevel="0" collapsed="false">
      <c r="A394" s="22" t="s">
        <v>56</v>
      </c>
    </row>
    <row r="395" customFormat="false" ht="15" hidden="true" customHeight="false" outlineLevel="0" collapsed="false">
      <c r="A395" s="22" t="s">
        <v>57</v>
      </c>
    </row>
    <row r="396" customFormat="false" ht="15" hidden="false" customHeight="true" outlineLevel="0" collapsed="false">
      <c r="A396" s="8" t="n">
        <v>9</v>
      </c>
      <c r="B396" s="36" t="s">
        <v>252</v>
      </c>
      <c r="C396" s="36"/>
      <c r="D396" s="37" t="s">
        <v>253</v>
      </c>
      <c r="E396" s="37"/>
      <c r="F396" s="37"/>
      <c r="G396" s="38" t="s">
        <v>60</v>
      </c>
      <c r="H396" s="39" t="n">
        <v>1</v>
      </c>
      <c r="I396" s="40"/>
      <c r="J396" s="41"/>
      <c r="K396" s="42" t="n">
        <f aca="false">IF(AND(H396= "",I396= ""), 0, ROUND(ROUND(J396, 2) * ROUND(IF(I396="",H396,I396),  0), 2))</f>
        <v>0</v>
      </c>
      <c r="L396" s="8"/>
      <c r="N396" s="43" t="n">
        <v>0.2</v>
      </c>
      <c r="R396" s="8" t="n">
        <v>88</v>
      </c>
    </row>
    <row r="397" customFormat="false" ht="15" hidden="true" customHeight="false" outlineLevel="0" collapsed="false">
      <c r="A397" s="22" t="s">
        <v>49</v>
      </c>
    </row>
    <row r="398" customFormat="false" ht="15" hidden="true" customHeight="false" outlineLevel="0" collapsed="false">
      <c r="A398" s="22" t="s">
        <v>49</v>
      </c>
    </row>
    <row r="399" customFormat="false" ht="15" hidden="true" customHeight="false" outlineLevel="0" collapsed="false">
      <c r="A399" s="22" t="s">
        <v>49</v>
      </c>
    </row>
    <row r="400" customFormat="false" ht="15" hidden="true" customHeight="false" outlineLevel="0" collapsed="false">
      <c r="A400" s="22" t="s">
        <v>56</v>
      </c>
    </row>
    <row r="401" customFormat="false" ht="15" hidden="true" customHeight="false" outlineLevel="0" collapsed="false">
      <c r="A401" s="22" t="s">
        <v>57</v>
      </c>
    </row>
    <row r="402" customFormat="false" ht="15" hidden="false" customHeight="false" outlineLevel="0" collapsed="false">
      <c r="A402" s="22" t="s">
        <v>44</v>
      </c>
      <c r="B402" s="47"/>
      <c r="C402" s="47"/>
      <c r="D402" s="52"/>
      <c r="E402" s="52"/>
      <c r="F402" s="52"/>
      <c r="K402" s="47"/>
    </row>
    <row r="403" customFormat="false" ht="15" hidden="false" customHeight="true" outlineLevel="0" collapsed="false">
      <c r="B403" s="47"/>
      <c r="C403" s="47"/>
      <c r="D403" s="53" t="s">
        <v>197</v>
      </c>
      <c r="E403" s="53"/>
      <c r="F403" s="53"/>
      <c r="G403" s="54"/>
      <c r="H403" s="54"/>
      <c r="I403" s="54"/>
      <c r="J403" s="54"/>
      <c r="K403" s="54"/>
    </row>
    <row r="404" customFormat="false" ht="15" hidden="false" customHeight="false" outlineLevel="0" collapsed="false">
      <c r="B404" s="47"/>
      <c r="C404" s="47"/>
      <c r="D404" s="55"/>
      <c r="E404" s="55"/>
      <c r="F404" s="55"/>
      <c r="G404" s="10"/>
      <c r="H404" s="10"/>
      <c r="I404" s="10"/>
      <c r="J404" s="10"/>
      <c r="K404" s="10"/>
    </row>
    <row r="405" customFormat="false" ht="15" hidden="false" customHeight="true" outlineLevel="0" collapsed="false">
      <c r="B405" s="47"/>
      <c r="C405" s="47"/>
      <c r="D405" s="56" t="s">
        <v>71</v>
      </c>
      <c r="E405" s="56"/>
      <c r="F405" s="56"/>
      <c r="G405" s="57" t="n">
        <f aca="false">SUMIF(L299:L402, IF(L298="","",L298), K299:K402)</f>
        <v>0</v>
      </c>
      <c r="H405" s="57"/>
      <c r="I405" s="57"/>
      <c r="J405" s="57"/>
      <c r="K405" s="57"/>
    </row>
    <row r="406" customFormat="false" ht="15" hidden="true" customHeight="true" outlineLevel="0" collapsed="false">
      <c r="B406" s="47"/>
      <c r="C406" s="47"/>
      <c r="D406" s="58" t="s">
        <v>72</v>
      </c>
      <c r="E406" s="58"/>
      <c r="F406" s="58"/>
      <c r="G406" s="59" t="n">
        <f aca="false">ROUND(SUMIF(L299:L402, IF(L298="","",L298), K299:K402) * 0.2, 2)</f>
        <v>0</v>
      </c>
      <c r="H406" s="59"/>
      <c r="I406" s="59"/>
      <c r="J406" s="59"/>
      <c r="K406" s="59"/>
    </row>
    <row r="407" customFormat="false" ht="15" hidden="true" customHeight="true" outlineLevel="0" collapsed="false">
      <c r="B407" s="47"/>
      <c r="C407" s="47"/>
      <c r="D407" s="56" t="s">
        <v>73</v>
      </c>
      <c r="E407" s="56"/>
      <c r="F407" s="56"/>
      <c r="G407" s="57" t="n">
        <f aca="false">SUM(G405:G406)</f>
        <v>0</v>
      </c>
      <c r="H407" s="57"/>
      <c r="I407" s="57"/>
      <c r="J407" s="57"/>
      <c r="K407" s="57"/>
    </row>
    <row r="408" customFormat="false" ht="31.5" hidden="false" customHeight="true" outlineLevel="0" collapsed="false">
      <c r="B408" s="4"/>
      <c r="C408" s="4"/>
      <c r="D408" s="70" t="s">
        <v>254</v>
      </c>
      <c r="E408" s="70"/>
      <c r="F408" s="70"/>
      <c r="G408" s="70"/>
      <c r="H408" s="70"/>
      <c r="I408" s="70"/>
      <c r="J408" s="70"/>
      <c r="K408" s="70"/>
    </row>
    <row r="410" customFormat="false" ht="15" hidden="false" customHeight="true" outlineLevel="0" collapsed="false">
      <c r="D410" s="71" t="s">
        <v>255</v>
      </c>
      <c r="E410" s="71"/>
      <c r="F410" s="71"/>
      <c r="G410" s="71"/>
      <c r="H410" s="71"/>
      <c r="I410" s="71"/>
      <c r="J410" s="71"/>
      <c r="K410" s="71"/>
    </row>
    <row r="411" customFormat="false" ht="15" hidden="false" customHeight="true" outlineLevel="0" collapsed="false">
      <c r="D411" s="72" t="s">
        <v>256</v>
      </c>
      <c r="E411" s="72"/>
      <c r="F411" s="72"/>
      <c r="G411" s="73" t="n">
        <f aca="false">SUMIF(L8:L37, "", K8:K37)</f>
        <v>0</v>
      </c>
      <c r="H411" s="73"/>
      <c r="I411" s="73"/>
      <c r="J411" s="73"/>
      <c r="K411" s="73"/>
    </row>
    <row r="412" customFormat="false" ht="15" hidden="false" customHeight="true" outlineLevel="0" collapsed="false">
      <c r="D412" s="72" t="s">
        <v>257</v>
      </c>
      <c r="E412" s="72"/>
      <c r="F412" s="72"/>
      <c r="G412" s="73" t="n">
        <f aca="false">SUMIF(L51:L121, "", K51:K121)</f>
        <v>0</v>
      </c>
      <c r="H412" s="73"/>
      <c r="I412" s="73"/>
      <c r="J412" s="73"/>
      <c r="K412" s="73"/>
    </row>
    <row r="413" customFormat="false" ht="15" hidden="false" customHeight="true" outlineLevel="0" collapsed="false">
      <c r="D413" s="72" t="s">
        <v>258</v>
      </c>
      <c r="E413" s="72"/>
      <c r="F413" s="72"/>
      <c r="G413" s="73" t="n">
        <f aca="false">SUMIF(L134:L209, "", K134:K209)</f>
        <v>0</v>
      </c>
      <c r="H413" s="73"/>
      <c r="I413" s="73"/>
      <c r="J413" s="73"/>
      <c r="K413" s="73"/>
    </row>
    <row r="414" customFormat="false" ht="15" hidden="false" customHeight="true" outlineLevel="0" collapsed="false">
      <c r="D414" s="72" t="s">
        <v>259</v>
      </c>
      <c r="E414" s="72"/>
      <c r="F414" s="72"/>
      <c r="G414" s="73" t="n">
        <f aca="false">SUMIF(L231:L239, "", K231:K239)</f>
        <v>0</v>
      </c>
      <c r="H414" s="73"/>
      <c r="I414" s="73"/>
      <c r="J414" s="73"/>
      <c r="K414" s="73"/>
    </row>
    <row r="415" customFormat="false" ht="15" hidden="false" customHeight="true" outlineLevel="0" collapsed="false">
      <c r="D415" s="72" t="s">
        <v>260</v>
      </c>
      <c r="E415" s="72"/>
      <c r="F415" s="72"/>
      <c r="G415" s="73" t="n">
        <f aca="false">SUMIF(L267:L267, "", K267:K267)</f>
        <v>0</v>
      </c>
      <c r="H415" s="73"/>
      <c r="I415" s="73"/>
      <c r="J415" s="73"/>
      <c r="K415" s="73"/>
    </row>
    <row r="416" customFormat="false" ht="15" hidden="false" customHeight="true" outlineLevel="0" collapsed="false">
      <c r="D416" s="72" t="s">
        <v>261</v>
      </c>
      <c r="E416" s="72"/>
      <c r="F416" s="72"/>
      <c r="G416" s="73" t="n">
        <f aca="false">SUMIF(L299:L396, "", K299:K396)</f>
        <v>0</v>
      </c>
      <c r="H416" s="73"/>
      <c r="I416" s="73"/>
      <c r="J416" s="73"/>
      <c r="K416" s="73"/>
    </row>
    <row r="417" customFormat="false" ht="25.5" hidden="false" customHeight="true" outlineLevel="0" collapsed="false">
      <c r="D417" s="74" t="s">
        <v>262</v>
      </c>
      <c r="E417" s="74"/>
      <c r="F417" s="74"/>
      <c r="G417" s="75"/>
      <c r="H417" s="75"/>
      <c r="I417" s="75"/>
      <c r="J417" s="76"/>
      <c r="K417" s="77"/>
    </row>
    <row r="418" customFormat="false" ht="15" hidden="false" customHeight="false" outlineLevel="0" collapsed="false">
      <c r="D418" s="78"/>
      <c r="E418" s="78"/>
      <c r="F418" s="78"/>
      <c r="G418" s="78"/>
      <c r="H418" s="78"/>
      <c r="I418" s="78"/>
      <c r="J418" s="78"/>
      <c r="K418" s="78"/>
    </row>
    <row r="419" customFormat="false" ht="15" hidden="false" customHeight="true" outlineLevel="0" collapsed="false">
      <c r="A419" s="8"/>
      <c r="D419" s="79" t="s">
        <v>71</v>
      </c>
      <c r="E419" s="79"/>
      <c r="F419" s="79"/>
      <c r="G419" s="80" t="n">
        <f aca="false">SUMIF(L5:L408, IF(L4="","",L4), K5:K408)</f>
        <v>0</v>
      </c>
      <c r="H419" s="80"/>
      <c r="I419" s="80"/>
      <c r="J419" s="80"/>
      <c r="K419" s="80"/>
    </row>
    <row r="420" customFormat="false" ht="15" hidden="false" customHeight="true" outlineLevel="0" collapsed="false">
      <c r="A420" s="8"/>
      <c r="D420" s="79" t="s">
        <v>72</v>
      </c>
      <c r="E420" s="79"/>
      <c r="F420" s="79"/>
      <c r="G420" s="80" t="n">
        <f aca="false">ROUND(SUMIF(L5:L408, IF(L4="","",L4), K5:K408) * 0.2, 2)</f>
        <v>0</v>
      </c>
      <c r="H420" s="80"/>
      <c r="I420" s="80"/>
      <c r="J420" s="80"/>
      <c r="K420" s="80"/>
    </row>
    <row r="421" customFormat="false" ht="15" hidden="false" customHeight="true" outlineLevel="0" collapsed="false">
      <c r="D421" s="81" t="s">
        <v>73</v>
      </c>
      <c r="E421" s="81"/>
      <c r="F421" s="81"/>
      <c r="G421" s="82" t="n">
        <f aca="false">SUM(G419:G420)</f>
        <v>0</v>
      </c>
      <c r="H421" s="82"/>
      <c r="I421" s="82"/>
      <c r="J421" s="82"/>
      <c r="K421" s="82"/>
    </row>
    <row r="422" customFormat="false" ht="15" hidden="false" customHeight="false" outlineLevel="0" collapsed="false">
      <c r="D422" s="83"/>
      <c r="E422" s="83"/>
      <c r="F422" s="83"/>
      <c r="G422" s="83"/>
      <c r="H422" s="83"/>
      <c r="I422" s="83"/>
      <c r="J422" s="83"/>
      <c r="K422" s="83"/>
    </row>
    <row r="423" customFormat="false" ht="54" hidden="false" customHeight="true" outlineLevel="0" collapsed="false">
      <c r="D423" s="84"/>
      <c r="E423" s="84"/>
      <c r="F423" s="84"/>
      <c r="G423" s="84"/>
      <c r="H423" s="84"/>
      <c r="I423" s="84"/>
      <c r="J423" s="84"/>
      <c r="K423" s="84"/>
    </row>
    <row r="425" customFormat="false" ht="15" hidden="false" customHeight="true" outlineLevel="0" collapsed="false">
      <c r="D425" s="85" t="s">
        <v>263</v>
      </c>
      <c r="E425" s="85"/>
      <c r="F425" s="85"/>
      <c r="G425" s="85"/>
      <c r="H425" s="85"/>
      <c r="I425" s="85"/>
      <c r="J425" s="85"/>
      <c r="K425" s="85"/>
    </row>
    <row r="426" customFormat="false" ht="15" hidden="false" customHeight="false" outlineLevel="0" collapsed="false">
      <c r="D426" s="86" t="str">
        <f aca="false">IF(Paramètres!AA2&lt;&gt;"",Paramètres!AA2,"")</f>
        <v>Zéro Euro </v>
      </c>
      <c r="E426" s="86"/>
      <c r="F426" s="86"/>
      <c r="G426" s="86"/>
      <c r="H426" s="86"/>
      <c r="I426" s="86"/>
      <c r="J426" s="86"/>
      <c r="K426" s="86"/>
    </row>
    <row r="427" customFormat="false" ht="15" hidden="false" customHeight="false" outlineLevel="0" collapsed="false">
      <c r="D427" s="86"/>
      <c r="E427" s="86"/>
      <c r="F427" s="86"/>
      <c r="G427" s="86"/>
      <c r="H427" s="86"/>
      <c r="I427" s="86"/>
      <c r="J427" s="86"/>
      <c r="K427" s="86"/>
    </row>
    <row r="428" customFormat="false" ht="56.25" hidden="false" customHeight="true" outlineLevel="0" collapsed="false">
      <c r="G428" s="87" t="s">
        <v>264</v>
      </c>
      <c r="H428" s="87"/>
      <c r="I428" s="87"/>
      <c r="J428" s="87"/>
      <c r="K428" s="87"/>
    </row>
    <row r="430" customFormat="false" ht="15" hidden="false" customHeight="true" outlineLevel="0" collapsed="false">
      <c r="D430" s="9"/>
      <c r="E430" s="9"/>
      <c r="G430" s="88" t="s">
        <v>265</v>
      </c>
      <c r="H430" s="88"/>
      <c r="I430" s="88"/>
      <c r="J430" s="88"/>
      <c r="K430" s="88"/>
    </row>
    <row r="431" customFormat="false" ht="84.75" hidden="false" customHeight="true" outlineLevel="0" collapsed="false">
      <c r="D431" s="9"/>
      <c r="E431" s="9"/>
      <c r="G431" s="88"/>
      <c r="H431" s="88"/>
      <c r="I431" s="88"/>
      <c r="J431" s="88"/>
      <c r="K431" s="88"/>
    </row>
    <row r="432" customFormat="false" ht="15" hidden="false" customHeight="false" outlineLevel="0" collapsed="false">
      <c r="D432" s="89"/>
      <c r="E432" s="89"/>
      <c r="F432" s="89"/>
      <c r="G432" s="90"/>
      <c r="H432" s="90"/>
      <c r="I432" s="90"/>
      <c r="J432" s="90"/>
      <c r="K432" s="90"/>
    </row>
  </sheetData>
  <mergeCells count="138">
    <mergeCell ref="D3:F3"/>
    <mergeCell ref="D4:F4"/>
    <mergeCell ref="D7:F7"/>
    <mergeCell ref="D8:F8"/>
    <mergeCell ref="D17:F17"/>
    <mergeCell ref="D23:F23"/>
    <mergeCell ref="D31:F31"/>
    <mergeCell ref="D37:F37"/>
    <mergeCell ref="D44:F44"/>
    <mergeCell ref="D45:F45"/>
    <mergeCell ref="G45:K45"/>
    <mergeCell ref="D46:F46"/>
    <mergeCell ref="G46:K46"/>
    <mergeCell ref="D47:F47"/>
    <mergeCell ref="G47:K47"/>
    <mergeCell ref="D48:F48"/>
    <mergeCell ref="G48:K48"/>
    <mergeCell ref="D49:F49"/>
    <mergeCell ref="G49:K49"/>
    <mergeCell ref="D50:F50"/>
    <mergeCell ref="D51:F51"/>
    <mergeCell ref="D75:F75"/>
    <mergeCell ref="D84:F84"/>
    <mergeCell ref="D93:F93"/>
    <mergeCell ref="D102:F102"/>
    <mergeCell ref="D111:F111"/>
    <mergeCell ref="D121:F121"/>
    <mergeCell ref="D127:F127"/>
    <mergeCell ref="D128:F128"/>
    <mergeCell ref="G128:K128"/>
    <mergeCell ref="D129:F129"/>
    <mergeCell ref="G129:K129"/>
    <mergeCell ref="D130:F130"/>
    <mergeCell ref="G130:K130"/>
    <mergeCell ref="D131:F131"/>
    <mergeCell ref="G131:K131"/>
    <mergeCell ref="D132:F132"/>
    <mergeCell ref="G132:K132"/>
    <mergeCell ref="D133:F133"/>
    <mergeCell ref="D134:F134"/>
    <mergeCell ref="D140:F140"/>
    <mergeCell ref="D153:F153"/>
    <mergeCell ref="D164:F164"/>
    <mergeCell ref="D174:F174"/>
    <mergeCell ref="D182:F182"/>
    <mergeCell ref="D187:F187"/>
    <mergeCell ref="D193:F193"/>
    <mergeCell ref="D197:F197"/>
    <mergeCell ref="D203:F203"/>
    <mergeCell ref="D209:F209"/>
    <mergeCell ref="D216:F216"/>
    <mergeCell ref="D217:F217"/>
    <mergeCell ref="G217:K217"/>
    <mergeCell ref="D218:F218"/>
    <mergeCell ref="G218:K218"/>
    <mergeCell ref="D219:F219"/>
    <mergeCell ref="G219:K219"/>
    <mergeCell ref="D220:F220"/>
    <mergeCell ref="G220:K220"/>
    <mergeCell ref="D221:F221"/>
    <mergeCell ref="G221:K221"/>
    <mergeCell ref="D222:F222"/>
    <mergeCell ref="D223:F223"/>
    <mergeCell ref="D231:F231"/>
    <mergeCell ref="D239:F239"/>
    <mergeCell ref="D260:F260"/>
    <mergeCell ref="D261:F261"/>
    <mergeCell ref="G261:K261"/>
    <mergeCell ref="D262:F262"/>
    <mergeCell ref="G262:K262"/>
    <mergeCell ref="D263:F263"/>
    <mergeCell ref="G263:K263"/>
    <mergeCell ref="D264:F264"/>
    <mergeCell ref="G264:K264"/>
    <mergeCell ref="D265:F265"/>
    <mergeCell ref="G265:K265"/>
    <mergeCell ref="D266:F266"/>
    <mergeCell ref="D267:F267"/>
    <mergeCell ref="D292:F292"/>
    <mergeCell ref="D293:F293"/>
    <mergeCell ref="G293:K293"/>
    <mergeCell ref="D294:F294"/>
    <mergeCell ref="G294:K294"/>
    <mergeCell ref="D295:F295"/>
    <mergeCell ref="G295:K295"/>
    <mergeCell ref="D296:F296"/>
    <mergeCell ref="G296:K296"/>
    <mergeCell ref="D297:F297"/>
    <mergeCell ref="G297:K297"/>
    <mergeCell ref="D298:F298"/>
    <mergeCell ref="D299:F299"/>
    <mergeCell ref="D360:F360"/>
    <mergeCell ref="D372:F372"/>
    <mergeCell ref="D381:F381"/>
    <mergeCell ref="D390:F390"/>
    <mergeCell ref="D396:F396"/>
    <mergeCell ref="D402:F402"/>
    <mergeCell ref="D403:F403"/>
    <mergeCell ref="G403:K403"/>
    <mergeCell ref="D404:F404"/>
    <mergeCell ref="G404:K404"/>
    <mergeCell ref="D405:F405"/>
    <mergeCell ref="G405:K405"/>
    <mergeCell ref="D406:F406"/>
    <mergeCell ref="G406:K406"/>
    <mergeCell ref="D407:F407"/>
    <mergeCell ref="G407:K407"/>
    <mergeCell ref="D408:K408"/>
    <mergeCell ref="D410:K410"/>
    <mergeCell ref="D411:F411"/>
    <mergeCell ref="G411:K411"/>
    <mergeCell ref="D412:F412"/>
    <mergeCell ref="G412:K412"/>
    <mergeCell ref="D413:F413"/>
    <mergeCell ref="G413:K413"/>
    <mergeCell ref="D414:F414"/>
    <mergeCell ref="G414:K414"/>
    <mergeCell ref="D415:F415"/>
    <mergeCell ref="G415:K415"/>
    <mergeCell ref="D416:F416"/>
    <mergeCell ref="G416:K416"/>
    <mergeCell ref="D417:F417"/>
    <mergeCell ref="D418:K418"/>
    <mergeCell ref="D419:F419"/>
    <mergeCell ref="G419:K419"/>
    <mergeCell ref="D420:F420"/>
    <mergeCell ref="G420:K420"/>
    <mergeCell ref="D421:F421"/>
    <mergeCell ref="G421:K421"/>
    <mergeCell ref="D422:K422"/>
    <mergeCell ref="D423:K423"/>
    <mergeCell ref="D425:K425"/>
    <mergeCell ref="D426:K426"/>
    <mergeCell ref="D427:K427"/>
    <mergeCell ref="G428:K428"/>
    <mergeCell ref="D430:E431"/>
    <mergeCell ref="G430:K431"/>
    <mergeCell ref="D432:F432"/>
  </mergeCells>
  <printOptions headings="false" gridLines="false" gridLinesSet="true" horizontalCentered="false" verticalCentered="false"/>
  <pageMargins left="0.551388888888889" right="0.551388888888889" top="0.551388888888889" bottom="0.551388888888889" header="0.236111111111111" footer="0.236111111111111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&amp;LMD-0085 - Restructuration du Centre Opérationnel Départemental (COD) de la préfecture de l'Ardèche
5 Rue Pierre Filliat - 07000 PRIVAS&amp;RD.P.G.F. Consultation - Lot n°2 PLATRERIE / FX-PLAFOND / PEINTURE / MENUISERIE BOIS 
DCE - Edition du 6/05/2026</oddHeader>
    <oddFooter>&amp;CPage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1.43"/>
    <col collapsed="false" customWidth="true" hidden="false" outlineLevel="0" max="2" min="2" style="1" width="35"/>
    <col collapsed="false" customWidth="true" hidden="false" outlineLevel="0" max="10" min="3" style="1" width="11.43"/>
  </cols>
  <sheetData>
    <row r="1" customFormat="false" ht="12.75" hidden="false" customHeight="true" outlineLevel="0" collapsed="false">
      <c r="B1" s="91" t="s">
        <v>266</v>
      </c>
      <c r="AA1" s="8" t="n">
        <f aca="false">IF(DPGF!G421&lt;&gt;"",DPGF!G421,"0")</f>
        <v>0</v>
      </c>
    </row>
    <row r="2" customFormat="false" ht="12.75" hidden="false" customHeight="true" outlineLevel="0" collapsed="false">
      <c r="AA2" s="8" t="str">
        <f aca="false">UPPER(MID(AA98,1,1))&amp;MID(AA98,2,168)</f>
        <v>Zéro Euro </v>
      </c>
    </row>
    <row r="3" customFormat="false" ht="25.5" hidden="false" customHeight="true" outlineLevel="0" collapsed="false">
      <c r="A3" s="92" t="s">
        <v>267</v>
      </c>
      <c r="B3" s="93" t="s">
        <v>268</v>
      </c>
      <c r="C3" s="94" t="s">
        <v>269</v>
      </c>
      <c r="D3" s="94"/>
      <c r="E3" s="94"/>
      <c r="F3" s="94"/>
      <c r="G3" s="94"/>
      <c r="H3" s="94"/>
      <c r="I3" s="94"/>
      <c r="J3" s="94"/>
      <c r="AA3" s="8" t="n">
        <f aca="false">INT(AA1/1000000)</f>
        <v>0</v>
      </c>
    </row>
    <row r="4" customFormat="false" ht="12.75" hidden="false" customHeight="true" outlineLevel="0" collapsed="false">
      <c r="AA4" s="8" t="n">
        <f aca="false">INT((AA1-AA3*1000000)/1000)</f>
        <v>0</v>
      </c>
    </row>
    <row r="5" customFormat="false" ht="25.5" hidden="false" customHeight="true" outlineLevel="0" collapsed="false">
      <c r="A5" s="92" t="s">
        <v>270</v>
      </c>
      <c r="B5" s="93" t="s">
        <v>271</v>
      </c>
      <c r="C5" s="94" t="s">
        <v>272</v>
      </c>
      <c r="D5" s="94"/>
      <c r="E5" s="94"/>
      <c r="F5" s="94"/>
      <c r="G5" s="94"/>
      <c r="H5" s="94"/>
      <c r="I5" s="94"/>
      <c r="J5" s="94"/>
      <c r="AA5" s="8" t="n">
        <f aca="false">INT(AA1-AA3*1000000-AA4*1000)</f>
        <v>0</v>
      </c>
    </row>
    <row r="6" customFormat="false" ht="12.75" hidden="false" customHeight="true" outlineLevel="0" collapsed="false">
      <c r="AA6" s="8" t="n">
        <f aca="false">ROUND(AA1-AA3*1000000-AA4*1000-AA5,2)*100</f>
        <v>0</v>
      </c>
    </row>
    <row r="7" customFormat="false" ht="12.75" hidden="false" customHeight="true" outlineLevel="0" collapsed="false">
      <c r="A7" s="92" t="s">
        <v>273</v>
      </c>
      <c r="B7" s="93" t="s">
        <v>274</v>
      </c>
      <c r="C7" s="94" t="s">
        <v>275</v>
      </c>
      <c r="AA7" s="8" t="n">
        <f aca="false">AA3-AA12*100</f>
        <v>0</v>
      </c>
    </row>
    <row r="8" customFormat="false" ht="12.75" hidden="false" customHeight="true" outlineLevel="0" collapsed="false">
      <c r="AA8" s="8" t="n">
        <f aca="false">0</f>
        <v>0</v>
      </c>
    </row>
    <row r="9" customFormat="false" ht="12.75" hidden="false" customHeight="true" outlineLevel="0" collapsed="false">
      <c r="A9" s="92" t="s">
        <v>276</v>
      </c>
      <c r="B9" s="93" t="s">
        <v>277</v>
      </c>
      <c r="C9" s="94" t="s">
        <v>42</v>
      </c>
      <c r="AA9" s="8" t="n">
        <f aca="false">AA4-AA15*100</f>
        <v>0</v>
      </c>
    </row>
    <row r="10" customFormat="false" ht="12.75" hidden="false" customHeight="true" outlineLevel="0" collapsed="false">
      <c r="AA10" s="8" t="n">
        <f aca="false">ROUND(AA5-AA18*100,0)</f>
        <v>0</v>
      </c>
    </row>
    <row r="11" customFormat="false" ht="25.5" hidden="false" customHeight="true" outlineLevel="0" collapsed="false">
      <c r="A11" s="92" t="s">
        <v>278</v>
      </c>
      <c r="B11" s="93" t="s">
        <v>279</v>
      </c>
      <c r="C11" s="94" t="s">
        <v>43</v>
      </c>
      <c r="D11" s="94"/>
      <c r="E11" s="94"/>
      <c r="F11" s="94"/>
      <c r="G11" s="94"/>
      <c r="H11" s="94"/>
      <c r="I11" s="94"/>
      <c r="J11" s="94"/>
      <c r="AA11" s="8" t="n">
        <f aca="false">AA6</f>
        <v>0</v>
      </c>
    </row>
    <row r="12" customFormat="false" ht="12.75" hidden="false" customHeight="true" outlineLevel="0" collapsed="false">
      <c r="AA12" s="8" t="n">
        <f aca="false">INT(AA3/100)</f>
        <v>0</v>
      </c>
    </row>
    <row r="13" customFormat="false" ht="12.75" hidden="false" customHeight="true" outlineLevel="0" collapsed="false">
      <c r="A13" s="92" t="s">
        <v>280</v>
      </c>
      <c r="B13" s="93" t="s">
        <v>281</v>
      </c>
      <c r="C13" s="94" t="s">
        <v>282</v>
      </c>
      <c r="AA13" s="8" t="n">
        <f aca="false">INT((AA3-AA12*100)/10)</f>
        <v>0</v>
      </c>
    </row>
    <row r="14" customFormat="false" ht="12.75" hidden="false" customHeight="true" outlineLevel="0" collapsed="false">
      <c r="AA14" s="8" t="n">
        <f aca="false">AA3-AA12*100-AA13*10</f>
        <v>0</v>
      </c>
    </row>
    <row r="15" customFormat="false" ht="12.75" hidden="false" customHeight="true" outlineLevel="0" collapsed="false">
      <c r="A15" s="92" t="s">
        <v>283</v>
      </c>
      <c r="B15" s="93" t="s">
        <v>284</v>
      </c>
      <c r="C15" s="94" t="s">
        <v>285</v>
      </c>
      <c r="AA15" s="8" t="n">
        <f aca="false">INT(AA4/100)</f>
        <v>0</v>
      </c>
    </row>
    <row r="16" customFormat="false" ht="12.75" hidden="false" customHeight="true" outlineLevel="0" collapsed="false">
      <c r="AA16" s="8" t="n">
        <f aca="false">INT((AA4-AA15*100)/10)</f>
        <v>0</v>
      </c>
    </row>
    <row r="17" customFormat="false" ht="12.75" hidden="false" customHeight="true" outlineLevel="0" collapsed="false">
      <c r="A17" s="92" t="s">
        <v>286</v>
      </c>
      <c r="B17" s="93" t="s">
        <v>287</v>
      </c>
      <c r="C17" s="94" t="s">
        <v>288</v>
      </c>
      <c r="AA17" s="8" t="n">
        <f aca="false">AA4-AA15*100-AA16*10</f>
        <v>0</v>
      </c>
    </row>
    <row r="18" customFormat="false" ht="12.75" hidden="false" customHeight="true" outlineLevel="0" collapsed="false">
      <c r="AA18" s="8" t="n">
        <f aca="false">INT(AA5/100)</f>
        <v>0</v>
      </c>
    </row>
    <row r="19" customFormat="false" ht="12.75" hidden="false" customHeight="true" outlineLevel="0" collapsed="false">
      <c r="C19" s="95" t="n">
        <v>0.2</v>
      </c>
      <c r="E19" s="96" t="s">
        <v>289</v>
      </c>
      <c r="AA19" s="8" t="n">
        <f aca="false">INT((AA5-AA18*100)/10)</f>
        <v>0</v>
      </c>
    </row>
    <row r="20" customFormat="false" ht="12.75" hidden="false" customHeight="true" outlineLevel="0" collapsed="false">
      <c r="C20" s="97" t="n">
        <v>0.055</v>
      </c>
      <c r="E20" s="96" t="s">
        <v>290</v>
      </c>
      <c r="AA20" s="8" t="n">
        <f aca="false">AA5-AA18*100-AA19*10</f>
        <v>0</v>
      </c>
    </row>
    <row r="21" customFormat="false" ht="12.75" hidden="false" customHeight="true" outlineLevel="0" collapsed="false">
      <c r="C21" s="97" t="n">
        <v>0</v>
      </c>
      <c r="E21" s="96" t="s">
        <v>291</v>
      </c>
      <c r="AA21" s="8" t="n">
        <f aca="false">INT(AA6/10)</f>
        <v>0</v>
      </c>
    </row>
    <row r="22" customFormat="false" ht="12.75" hidden="false" customHeight="true" outlineLevel="0" collapsed="false">
      <c r="C22" s="98" t="n">
        <v>0</v>
      </c>
      <c r="E22" s="96" t="s">
        <v>292</v>
      </c>
      <c r="AA22" s="8" t="n">
        <f aca="false">ROUND(AA6-AA21*10,0)</f>
        <v>0</v>
      </c>
    </row>
    <row r="23" customFormat="false" ht="12.75" hidden="false" customHeight="true" outlineLevel="0" collapsed="false">
      <c r="AA23" s="8" t="str">
        <f aca="false">IF(AA12=0,"",IF(AA12=1,"",IF(AA12=2,"deux ",IF(AA12=3,"trois ",IF(AA12=4,"quatre ",IF(AA12=5,"cinq ",AA42))))))</f>
        <v/>
      </c>
    </row>
    <row r="24" customFormat="false" ht="12.75" hidden="false" customHeight="true" outlineLevel="0" collapsed="false">
      <c r="A24" s="92" t="s">
        <v>293</v>
      </c>
      <c r="B24" s="93" t="s">
        <v>294</v>
      </c>
      <c r="C24" s="94" t="s">
        <v>295</v>
      </c>
      <c r="D24" s="94"/>
      <c r="E24" s="94"/>
      <c r="F24" s="94"/>
      <c r="G24" s="94"/>
      <c r="H24" s="94"/>
      <c r="I24" s="94"/>
      <c r="J24" s="94"/>
      <c r="AA24" s="8" t="str">
        <f aca="false">IF(AA12=0,"",IF(AA12&lt;2,"cent ",AA43))</f>
        <v/>
      </c>
    </row>
    <row r="25" customFormat="false" ht="12.75" hidden="false" customHeight="true" outlineLevel="0" collapsed="false">
      <c r="AA25" s="8" t="str">
        <f aca="false">IF(AA13=1,AA44,IF(AA13=7,AA64,IF(AA13=9,AA80,AA89)))</f>
        <v/>
      </c>
    </row>
    <row r="26" customFormat="false" ht="12.75" hidden="false" customHeight="true" outlineLevel="0" collapsed="false">
      <c r="A26" s="92" t="s">
        <v>296</v>
      </c>
      <c r="B26" s="93" t="s">
        <v>297</v>
      </c>
      <c r="C26" s="94" t="s">
        <v>298</v>
      </c>
      <c r="D26" s="94"/>
      <c r="E26" s="94"/>
      <c r="F26" s="94"/>
      <c r="G26" s="94"/>
      <c r="H26" s="94"/>
      <c r="I26" s="94"/>
      <c r="J26" s="94"/>
      <c r="AA26" s="8" t="str">
        <f aca="false">IF(AA7=11,"",IF(AA7=12,"",IF(AA7=13,"",IF(AA7=14,"",IF(AA7=15,"",IF(AA7=16,"",AA45))))))</f>
        <v/>
      </c>
    </row>
    <row r="27" customFormat="false" ht="12.75" hidden="false" customHeight="true" outlineLevel="0" collapsed="false">
      <c r="AA27" s="8" t="str">
        <f aca="false">IF(AA3=0,"",IF(AA3&lt;2,"million ","millions "))</f>
        <v/>
      </c>
    </row>
    <row r="28" customFormat="false" ht="12.75" hidden="false" customHeight="true" outlineLevel="0" collapsed="false">
      <c r="A28" s="92" t="s">
        <v>299</v>
      </c>
      <c r="B28" s="93" t="s">
        <v>300</v>
      </c>
      <c r="C28" s="94"/>
      <c r="D28" s="94"/>
      <c r="E28" s="94"/>
      <c r="F28" s="94"/>
      <c r="G28" s="94"/>
      <c r="H28" s="94"/>
      <c r="I28" s="94"/>
      <c r="J28" s="94"/>
      <c r="AA28" s="8" t="str">
        <f aca="false">IF(AA8=1,"",IF(AA15=0,"",IF(AA15=1,"",IF(AA15=2,"deux ",IF(AA15=3,"trois ",IF(AA15=4,"quatre ",IF(AA15=5,"cinq ",AA46)))))))</f>
        <v/>
      </c>
    </row>
    <row r="29" customFormat="false" ht="12.75" hidden="false" customHeight="true" outlineLevel="0" collapsed="false">
      <c r="AA29" s="8" t="str">
        <f aca="false">IF(AA15=0,"",IF(AA15&lt;2,"cent ",AA47))</f>
        <v/>
      </c>
    </row>
    <row r="30" customFormat="false" ht="12.75" hidden="false" customHeight="true" outlineLevel="0" collapsed="false">
      <c r="AA30" s="8" t="str">
        <f aca="false">IF(AA16=1,AA48,IF(AA16=7,AA66,IF(AA16=9,AA81,AA90)))</f>
        <v/>
      </c>
    </row>
    <row r="31" customFormat="false" ht="12.75" hidden="false" customHeight="true" outlineLevel="0" collapsed="false">
      <c r="AA31" s="8" t="str">
        <f aca="false">IF(AA4=1,"",AA49)</f>
        <v/>
      </c>
    </row>
    <row r="32" customFormat="false" ht="12.75" hidden="false" customHeight="true" outlineLevel="0" collapsed="false">
      <c r="AA32" s="8" t="str">
        <f aca="false">IF(AA4&gt;0,"mille ","")</f>
        <v/>
      </c>
    </row>
    <row r="33" customFormat="false" ht="12.75" hidden="false" customHeight="true" outlineLevel="0" collapsed="false">
      <c r="AA33" s="8" t="str">
        <f aca="false">IF(INT(AA1)=0,"zéro ",IF(AA18=0,"",IF(AA18=1,"",IF(AA18=2,"deux ",IF(AA18=3,"trois ",IF(AA18=4,"quatre ",IF(AA18=5,"cinq ",AA50)))))))</f>
        <v>zéro </v>
      </c>
    </row>
    <row r="34" customFormat="false" ht="12.75" hidden="false" customHeight="true" outlineLevel="0" collapsed="false">
      <c r="AA34" s="8" t="str">
        <f aca="false">IF(AA18=0,"",IF(AA18&lt;2,"cent ",AA51))</f>
        <v/>
      </c>
    </row>
    <row r="35" customFormat="false" ht="12.75" hidden="false" customHeight="true" outlineLevel="0" collapsed="false">
      <c r="AA35" s="8" t="str">
        <f aca="false">IF(AA19=1,AA52,IF(AA19=7,AA68,IF(AA19=9,AA83,AA91)))</f>
        <v/>
      </c>
    </row>
    <row r="36" customFormat="false" ht="12.75" hidden="false" customHeight="true" outlineLevel="0" collapsed="false">
      <c r="AA36" s="8" t="str">
        <f aca="false">IF(AA10=11,"",IF(AA10=12,"",IF(AA10=13,"",IF(AA10=14,"",IF(AA10=15,"",IF(AA10=16,"",AA53))))))</f>
        <v/>
      </c>
    </row>
    <row r="37" customFormat="false" ht="12.75" hidden="false" customHeight="true" outlineLevel="0" collapsed="false">
      <c r="AA37" s="8" t="str">
        <f aca="false">IF(INT(AA1&lt;2),"Euro ","Euros ")</f>
        <v>Euro </v>
      </c>
    </row>
    <row r="38" customFormat="false" ht="12.75" hidden="false" customHeight="true" outlineLevel="0" collapsed="false">
      <c r="AA38" s="8" t="str">
        <f aca="false">IF(AA6&gt;0,"et ","")</f>
        <v/>
      </c>
    </row>
    <row r="39" customFormat="false" ht="12.75" hidden="false" customHeight="true" outlineLevel="0" collapsed="false">
      <c r="AA39" s="8" t="str">
        <f aca="false">IF(AA21=1,AA54,IF(AA21=7,AA70,IF(AA21=9,AA84,AA92)))</f>
        <v/>
      </c>
    </row>
    <row r="40" customFormat="false" ht="12.75" hidden="false" customHeight="true" outlineLevel="0" collapsed="false">
      <c r="AA40" s="8" t="str">
        <f aca="false">IF(AA11=11,"",IF(AA11=12,"",IF(AA11=13,"",IF(AA11=14,"",IF(AA11=15,"",IF(AA11=16,"",AA55))))))</f>
        <v/>
      </c>
    </row>
    <row r="41" customFormat="false" ht="12.75" hidden="false" customHeight="true" outlineLevel="0" collapsed="false">
      <c r="AA41" s="8" t="str">
        <f aca="false">IF(AA6=0,"",IF(AA6&lt;2,"centime","centimes"))</f>
        <v/>
      </c>
    </row>
    <row r="42" customFormat="false" ht="12.75" hidden="false" customHeight="true" outlineLevel="0" collapsed="false">
      <c r="AA42" s="8" t="str">
        <f aca="false">IF(AA3=0," ",IF(AA12=6,"six ",IF(AA12=7,"sept ",IF(AA12=8,"huit ",IF(AA12=9,"neuf ",)))))</f>
        <v> </v>
      </c>
    </row>
    <row r="43" customFormat="false" ht="12.75" hidden="false" customHeight="true" outlineLevel="0" collapsed="false">
      <c r="AA43" s="8" t="str">
        <f aca="false">IF(AA7&gt;0,"cent ", "cents ")</f>
        <v>cents </v>
      </c>
    </row>
    <row r="44" customFormat="false" ht="12.75" hidden="false" customHeight="true" outlineLevel="0" collapsed="false">
      <c r="AA44" s="8" t="str">
        <f aca="false">IF(AA7=10,"dix ",IF(AA7=11,"onze ",IF(AA7=12,"douze ",IF(AA7=13,"treize ",IF(AA7=14,"quatorze ",IF(AA7=15,"quinze ",AA56))))))</f>
        <v/>
      </c>
    </row>
    <row r="45" customFormat="false" ht="12.75" hidden="false" customHeight="true" outlineLevel="0" collapsed="false">
      <c r="AA45" s="8" t="str">
        <f aca="false">IF(AA7=17,"",IF(AA7=18,"",IF(AA7=19,"",AA57)))</f>
        <v/>
      </c>
    </row>
    <row r="46" customFormat="false" ht="12.75" hidden="false" customHeight="true" outlineLevel="0" collapsed="false">
      <c r="AA46" s="8" t="n">
        <f aca="false">IF(AA15=6,"six ",IF(AA15=7,"sept ",IF(AA15=8,"huit ",IF(AA15=9,"neuf ",))))</f>
        <v>0</v>
      </c>
    </row>
    <row r="47" customFormat="false" ht="12.75" hidden="false" customHeight="true" outlineLevel="0" collapsed="false">
      <c r="AA47" s="8" t="str">
        <f aca="false">IF(AA9&gt;0,"cent ", "cents ")</f>
        <v>cents </v>
      </c>
    </row>
    <row r="48" customFormat="false" ht="12.75" hidden="false" customHeight="true" outlineLevel="0" collapsed="false">
      <c r="AA48" s="8" t="str">
        <f aca="false">IF(AA9=10,"dix ",IF(AA9=11,"onze ",IF(AA9=12,"douze ",IF(AA9=13,"treize ",IF(AA9=14,"quatorze ",IF(AA9=15,"quinze ",AA58))))))</f>
        <v/>
      </c>
    </row>
    <row r="49" customFormat="false" ht="12.75" hidden="false" customHeight="true" outlineLevel="0" collapsed="false">
      <c r="AA49" s="8" t="str">
        <f aca="false">IF(AA9=11,"",IF(AA9=12,"",IF(AA9=13,"",IF(AA9=14,"",IF(AA9=15,"",IF(AA9=16,"",AA59))))))</f>
        <v/>
      </c>
    </row>
    <row r="50" customFormat="false" ht="12.75" hidden="false" customHeight="true" outlineLevel="0" collapsed="false">
      <c r="AA50" s="8" t="n">
        <f aca="false">IF(AA18=6,"six ",IF(AA18=7,"sept ",IF(AA18=8,"huit ",IF(AA18=9,"neuf ",))))</f>
        <v>0</v>
      </c>
    </row>
    <row r="51" customFormat="false" ht="12.75" hidden="false" customHeight="true" outlineLevel="0" collapsed="false">
      <c r="AA51" s="8" t="str">
        <f aca="false">IF(AA10&gt;0,"cent ", "cents ")</f>
        <v>cents </v>
      </c>
    </row>
    <row r="52" customFormat="false" ht="12.75" hidden="false" customHeight="true" outlineLevel="0" collapsed="false">
      <c r="AA52" s="8" t="str">
        <f aca="false">IF(AA10=10,"dix ",IF(AA10=11,"onze ",IF(AA10=12,"douze ",IF(AA10=13,"treize ",IF(AA10=14,"quatorze ",IF(AA10=15,"quinze ",AA60))))))</f>
        <v/>
      </c>
    </row>
    <row r="53" customFormat="false" ht="12.75" hidden="false" customHeight="true" outlineLevel="0" collapsed="false">
      <c r="AA53" s="8" t="str">
        <f aca="false">IF(AA10=17,"",IF(AA10=18,"",IF(AA10=19,"",AA61)))</f>
        <v/>
      </c>
    </row>
    <row r="54" customFormat="false" ht="12.75" hidden="false" customHeight="true" outlineLevel="0" collapsed="false">
      <c r="AA54" s="8" t="str">
        <f aca="false">IF(AA11=10,"dix ",IF(AA11=11,"onze ",IF(AA11=12,"douze ",IF(AA11=13,"treize ",IF(AA11=14,"quatorze ",IF(AA11=15,"quinze ",AA62))))))</f>
        <v/>
      </c>
    </row>
    <row r="55" customFormat="false" ht="12.75" hidden="false" customHeight="true" outlineLevel="0" collapsed="false">
      <c r="AA55" s="8" t="str">
        <f aca="false">IF(AA11=17,"",IF(AA11=18,"",IF(AA11=19,"",AA63)))</f>
        <v/>
      </c>
    </row>
    <row r="56" customFormat="false" ht="12.75" hidden="false" customHeight="true" outlineLevel="0" collapsed="false">
      <c r="AA56" s="8" t="str">
        <f aca="false">IF(AA7=16,"seize ",IF(AA7=17,"dix-sept ",IF(AA7=18,"dix-huit ",IF(AA7=19,"dix-neuf ",AA64))))</f>
        <v/>
      </c>
    </row>
    <row r="57" customFormat="false" ht="12.75" hidden="false" customHeight="true" outlineLevel="0" collapsed="false">
      <c r="AA57" s="8" t="str">
        <f aca="false">IF(AA7=21,"et un ",IF(AA7=31,"et un ",IF(AA7=41,"et un ",IF(AA7=51,"et un ",IF(AA7=61,"et un ",AA65)))))</f>
        <v/>
      </c>
    </row>
    <row r="58" customFormat="false" ht="12.75" hidden="false" customHeight="true" outlineLevel="0" collapsed="false">
      <c r="AA58" s="8" t="str">
        <f aca="false">IF(AA9=16,"seize ",IF(AA9=17,"dix-sept ",IF(AA9=18,"dix-huit ",IF(AA9=19,"dix-neuf ",AA66))))</f>
        <v/>
      </c>
    </row>
    <row r="59" customFormat="false" ht="12.75" hidden="false" customHeight="true" outlineLevel="0" collapsed="false">
      <c r="AA59" s="8" t="str">
        <f aca="false">IF(AA9=17,"",IF(AA9=18,"",IF(AA9=19,"",AA67)))</f>
        <v/>
      </c>
    </row>
    <row r="60" customFormat="false" ht="12.75" hidden="false" customHeight="true" outlineLevel="0" collapsed="false">
      <c r="AA60" s="8" t="str">
        <f aca="false">IF(AA10=16,"seize ",IF(AA10=17,"dix-sept ",IF(AA10=18,"dix-huit ",IF(AA10=19,"dix-neuf ",AA68))))</f>
        <v/>
      </c>
    </row>
    <row r="61" customFormat="false" ht="12.75" hidden="false" customHeight="true" outlineLevel="0" collapsed="false">
      <c r="AA61" s="8" t="str">
        <f aca="false">IF(AA10=21,"et un ",IF(AA10=31,"et un ",IF(AA10=41,"et un ",IF(AA10=51,"et un ",IF(AA10=61,"et un ",AA69)))))</f>
        <v/>
      </c>
    </row>
    <row r="62" customFormat="false" ht="12.75" hidden="false" customHeight="true" outlineLevel="0" collapsed="false">
      <c r="AA62" s="8" t="str">
        <f aca="false">IF(AA11=16,"seize ",IF(AA11=17,"dix-sept ",IF(AA11=18,"dix-huit ",IF(AA11=19,"dix-neuf ",AA70))))</f>
        <v/>
      </c>
    </row>
    <row r="63" customFormat="false" ht="12.75" hidden="false" customHeight="true" outlineLevel="0" collapsed="false">
      <c r="AA63" s="8" t="str">
        <f aca="false">IF(AA11=21,"et un ",IF(AA11=31,"et un ",IF(AA11=41,"et un ",IF(AA11=51,"et un ",IF(AA11=61,"et un ",AA71)))))</f>
        <v/>
      </c>
    </row>
    <row r="64" customFormat="false" ht="12.75" hidden="false" customHeight="true" outlineLevel="0" collapsed="false">
      <c r="AA64" s="8" t="str">
        <f aca="false">IF(AA7=70,"soixante-dix ",IF(AA7=71,"soixante et onze ",IF(AA7=72,"soixante-douze ",IF(AA7=73,"soixante-treize ",IF(AA7=74,"soixante-quatorze ",IF(AA7=75,"soixante-quinze ",AA72))))))</f>
        <v/>
      </c>
    </row>
    <row r="65" customFormat="false" ht="12.75" hidden="false" customHeight="true" outlineLevel="0" collapsed="false">
      <c r="AA65" s="8" t="str">
        <f aca="false">IF(AA13=9,"",IF(AA13=7,"",IF(AA14=0,"",IF(AA14=1,"un ",IF(AA14=2,"deux ",IF(AA14=3,"trois ",IF(AA14=4,"quatre ",IF(AA14=5,"cinq ",AA73))))))))</f>
        <v/>
      </c>
    </row>
    <row r="66" customFormat="false" ht="12.75" hidden="false" customHeight="true" outlineLevel="0" collapsed="false">
      <c r="AA66" s="8" t="str">
        <f aca="false">IF(AA9=70,"soixante-dix ",IF(AA9=71,"soixante et onze ",IF(AA9=72,"soixante-douze ",IF(AA9=73,"soixante-treize ",IF(AA9=74,"soixante-quatorze ",IF(AA9=75,"soixante-quinze ",AA74))))))</f>
        <v/>
      </c>
    </row>
    <row r="67" customFormat="false" ht="12.75" hidden="false" customHeight="true" outlineLevel="0" collapsed="false">
      <c r="AA67" s="8" t="str">
        <f aca="false">IF(AA9=21,"et un ",IF(AA9=31,"et un ",IF(AA9=41,"et un ",IF(AA9=51,"et un ",IF(AA9=61,"et un ",AA75)))))</f>
        <v/>
      </c>
    </row>
    <row r="68" customFormat="false" ht="12.75" hidden="false" customHeight="true" outlineLevel="0" collapsed="false">
      <c r="AA68" s="8" t="str">
        <f aca="false">IF(AA10=70,"soixante-dix ",IF(AA10=71,"soixante et onze ",IF(AA10=72,"soixante-douze ",IF(AA10=73,"soixante-treize ",IF(AA10=74,"soixante-quatorze ",IF(AA10=75,"soixante-quinze ",AA76))))))</f>
        <v/>
      </c>
    </row>
    <row r="69" customFormat="false" ht="12.75" hidden="false" customHeight="true" outlineLevel="0" collapsed="false">
      <c r="AA69" s="8" t="str">
        <f aca="false">IF(AA19=9,"",IF(AA19=7,"",IF(AA20=0,"",IF(AA20=1,"un ",IF(AA20=2,"deux ",IF(AA20=3,"trois ",IF(AA20=4,"quatre ",IF(AA20=5,"cinq ",AA77))))))))</f>
        <v/>
      </c>
    </row>
    <row r="70" customFormat="false" ht="12.75" hidden="false" customHeight="true" outlineLevel="0" collapsed="false">
      <c r="AA70" s="8" t="str">
        <f aca="false">IF(AA11=70,"soixante-dix ",IF(AA11=71,"soixante et onze ",IF(AA11=72,"soixante-douze ",IF(AA11=73,"soixante-treize ",IF(AA11=74,"soixante-quatorze ",IF(AA11=75,"soixante-quinze ",AA78))))))</f>
        <v/>
      </c>
    </row>
    <row r="71" customFormat="false" ht="12.75" hidden="false" customHeight="true" outlineLevel="0" collapsed="false">
      <c r="AA71" s="8" t="str">
        <f aca="false">IF(AA21=9,"",IF(AA21=7,"",IF(AA22=0,"",IF(AA22=1,"un ",IF(AA22=2,"deux ",IF(AA22=3,"trois ",IF(AA22=4,"quatre ",IF(AA22=5,"cinq ",AA79))))))))</f>
        <v/>
      </c>
    </row>
    <row r="72" customFormat="false" ht="12.75" hidden="false" customHeight="true" outlineLevel="0" collapsed="false">
      <c r="AA72" s="8" t="str">
        <f aca="false">IF(AA7=76,"soixante-seize ",IF(AA7=77,"soixante-dix-sept ",IF(AA7=78,"soixante-dix-huit ",IF(AA7=79,"soixante-dix-neuf ",AA80))))</f>
        <v/>
      </c>
    </row>
    <row r="73" customFormat="false" ht="12.75" hidden="false" customHeight="true" outlineLevel="0" collapsed="false">
      <c r="AA73" s="8" t="n">
        <f aca="false">IF(AA13=9,"",IF(AA14=6,"six ",IF(AA14=7,"sept ",IF(AA14=8,"huit ",IF(AA14=9,"neuf ",)))))</f>
        <v>0</v>
      </c>
    </row>
    <row r="74" customFormat="false" ht="12.75" hidden="false" customHeight="true" outlineLevel="0" collapsed="false">
      <c r="AA74" s="8" t="str">
        <f aca="false">IF(AA9=76,"soixante-seize ",IF(AA9=77,"soixante-dix-sept ",IF(AA9=78,"soixante-dix-huit ",IF(AA9=79,"soixante-dix-neuf ",AA81))))</f>
        <v/>
      </c>
    </row>
    <row r="75" customFormat="false" ht="12.75" hidden="false" customHeight="true" outlineLevel="0" collapsed="false">
      <c r="AA75" s="8" t="str">
        <f aca="false">IF(AA16=9,"",IF(AA16=7,"",IF(AA17=0,"",IF(AA17=1,"un ",IF(AA17=2,"deux ",IF(AA17=3,"trois ",IF(AA17=4,"quatre ",IF(AA17=5,"cinq ",AA82))))))))</f>
        <v/>
      </c>
    </row>
    <row r="76" customFormat="false" ht="12.75" hidden="false" customHeight="true" outlineLevel="0" collapsed="false">
      <c r="AA76" s="8" t="str">
        <f aca="false">IF(AA10=76,"soixante-seize ",IF(AA10=77,"soixante-dix-sept ",IF(AA10=78,"soixante-dix-huit ",IF(AA10=79,"soixante-dix-neuf ",AA83))))</f>
        <v/>
      </c>
    </row>
    <row r="77" customFormat="false" ht="12.75" hidden="false" customHeight="true" outlineLevel="0" collapsed="false">
      <c r="AA77" s="8" t="n">
        <f aca="false">IF(AA19=9,"",IF(AA20=6,"six ",IF(AA20=7,"sept ",IF(AA20=8,"huit ",IF(AA20=9,"neuf ",)))))</f>
        <v>0</v>
      </c>
    </row>
    <row r="78" customFormat="false" ht="12.75" hidden="false" customHeight="true" outlineLevel="0" collapsed="false">
      <c r="AA78" s="8" t="str">
        <f aca="false">IF(AA11=76,"soixante-seize ",IF(AA11=77,"soixante-dix-sept ",IF(AA11=78,"soixante-dix-huit ",IF(AA11=79,"soixante-dix-neuf ",AA84))))</f>
        <v/>
      </c>
    </row>
    <row r="79" customFormat="false" ht="12.75" hidden="false" customHeight="true" outlineLevel="0" collapsed="false">
      <c r="AA79" s="8" t="n">
        <f aca="false">IF(AA21=9,"",IF(AA22=6,"six ",IF(AA22=7,"sept ",IF(AA22=8,"huit ",IF(AA22=9,"neuf ",)))))</f>
        <v>0</v>
      </c>
    </row>
    <row r="80" customFormat="false" ht="12.75" hidden="false" customHeight="true" outlineLevel="0" collapsed="false">
      <c r="AA80" s="8" t="str">
        <f aca="false">IF(AA7=90,"quatre-vingt-dix ",IF(AA7=91,"quatre-vingt-onze ",IF(AA7=92,"quatre-vingt-douze ",IF(AA7=93,"quatre-vingt-treize ",IF(AA7=94,"quatre-vingt-quatorze ",IF(AA7=95,"quatre-vingt-quinze ",AA85))))))</f>
        <v/>
      </c>
    </row>
    <row r="81" customFormat="false" ht="12.75" hidden="false" customHeight="true" outlineLevel="0" collapsed="false">
      <c r="AA81" s="8" t="str">
        <f aca="false">IF(AA9=90,"quatre-vingt-dix ",IF(AA9=91,"quatre-vingt-onze ",IF(AA9=92,"quatre-vingt-douze ",IF(AA9=93,"quatre-vingt-treize ",IF(AA9=94,"quatre-vingt-quatorze ",IF(AA9=95,"quatre-vingt-quinze ",AA86))))))</f>
        <v/>
      </c>
    </row>
    <row r="82" customFormat="false" ht="12.75" hidden="false" customHeight="true" outlineLevel="0" collapsed="false">
      <c r="AA82" s="8" t="n">
        <f aca="false">IF(AA16=9,"",IF(AA17=6,"six ",IF(AA17=7,"sept ",IF(AA17=8,"huit ",IF(AA17=9,"neuf ",)))))</f>
        <v>0</v>
      </c>
    </row>
    <row r="83" customFormat="false" ht="12.75" hidden="false" customHeight="true" outlineLevel="0" collapsed="false">
      <c r="AA83" s="8" t="str">
        <f aca="false">IF(AA10=90,"quatre-vingt-dix ",IF(AA10=91,"quatre-vingt-onze ",IF(AA10=92,"quatre-vingt-douze ",IF(AA10=93,"quatre-vingt-treize ",IF(AA10=94,"quatre-vingt-quatorze ",IF(AA10=95,"quatre-vingt-quinze ",AA87))))))</f>
        <v/>
      </c>
    </row>
    <row r="84" customFormat="false" ht="12.75" hidden="false" customHeight="true" outlineLevel="0" collapsed="false">
      <c r="AA84" s="8" t="str">
        <f aca="false">IF(AA11=90,"quatre-vingt-dix ",IF(AA11=91,"quatre-vingt-onze ",IF(AA11=92,"quatre-vingt-douze ",IF(AA11=93,"quatre-vingt-treize ",IF(AA11=94,"quatre-vingt-quatorze ",IF(AA11=95,"quatre-vingt-quinze ",AA88))))))</f>
        <v/>
      </c>
    </row>
    <row r="85" customFormat="false" ht="12.75" hidden="false" customHeight="true" outlineLevel="0" collapsed="false">
      <c r="AA85" s="8" t="str">
        <f aca="false">IF(AA7=96,"quatre-vingt-seize ",IF(AA7=97,"quatre-vingt-dix-sept ",IF(AA7=98,"quatre-vingt-dix-huit ",IF(AA7=99,"quatre-vingt-dix-neuf ",AA89))))</f>
        <v/>
      </c>
    </row>
    <row r="86" customFormat="false" ht="12.75" hidden="false" customHeight="true" outlineLevel="0" collapsed="false">
      <c r="AA86" s="8" t="str">
        <f aca="false">IF(AA9=96,"quatre-vingt-seize ",IF(AA9=97,"quatre-vingt-dix-sept ",IF(AA9=98,"quatre-vingt-dix-huit ",IF(AA9=99,"quatre-vingt-dix-neuf ",AA90))))</f>
        <v/>
      </c>
    </row>
    <row r="87" customFormat="false" ht="12.75" hidden="false" customHeight="true" outlineLevel="0" collapsed="false">
      <c r="AA87" s="8" t="str">
        <f aca="false">IF(AA10=96,"quatre-vingt-seize ",IF(AA10=97,"quatre-vingt-dix-sept ",IF(AA10=98,"quatre-vingt-dix-huit ",IF(AA10=99,"quatre-vingt-dix-neuf ",AA91))))</f>
        <v/>
      </c>
    </row>
    <row r="88" customFormat="false" ht="12.75" hidden="false" customHeight="true" outlineLevel="0" collapsed="false">
      <c r="AA88" s="8" t="str">
        <f aca="false">IF(AA11=96,"quatre-vingt-seize ",IF(AA11=97,"quatre-vingt-dix-sept ",IF(AA11=98,"quatre-vingt-dix-huit ",IF(AA11=99,"quatre-vingt-dix-neuf ",AA92))))</f>
        <v/>
      </c>
    </row>
    <row r="89" customFormat="false" ht="12.75" hidden="false" customHeight="true" outlineLevel="0" collapsed="false">
      <c r="AA89" s="8" t="str">
        <f aca="false">IF(AA13=2,"vingt ",IF(AA13=3,"trente ",IF(AA13=4,"quarante ",IF(AA13=5,"cinquante ",AA93))))</f>
        <v/>
      </c>
    </row>
    <row r="90" customFormat="false" ht="12.75" hidden="false" customHeight="true" outlineLevel="0" collapsed="false">
      <c r="AA90" s="8" t="str">
        <f aca="false">IF(AA16=2,"vingt ",IF(AA16=3,"trente ",IF(AA16=4,"quarante ",IF(AA16=5,"cinquante ",AA94))))</f>
        <v/>
      </c>
    </row>
    <row r="91" customFormat="false" ht="12.75" hidden="false" customHeight="true" outlineLevel="0" collapsed="false">
      <c r="AA91" s="8" t="str">
        <f aca="false">IF(AA19=2,"vingt ",IF(AA19=3,"trente ",IF(AA19=4,"quarante ",IF(AA19=5,"cinquante ",AA95))))</f>
        <v/>
      </c>
    </row>
    <row r="92" customFormat="false" ht="12.75" hidden="false" customHeight="true" outlineLevel="0" collapsed="false">
      <c r="AA92" s="8" t="str">
        <f aca="false">IF(AA21=2,"vingt ",IF(AA21=3,"trente ",IF(AA21=4,"quarante ",IF(AA21=5,"cinquante ",AA96))))</f>
        <v/>
      </c>
    </row>
    <row r="93" customFormat="false" ht="12.75" hidden="false" customHeight="true" outlineLevel="0" collapsed="false">
      <c r="AA93" s="8" t="str">
        <f aca="false">IF(AA13=6,"soixante ",IF(AA7=80,"quatre-vingts ",IF(AA13=8,"quatre-vingt-","")))</f>
        <v/>
      </c>
    </row>
    <row r="94" customFormat="false" ht="12.75" hidden="false" customHeight="true" outlineLevel="0" collapsed="false">
      <c r="AA94" s="8" t="str">
        <f aca="false">IF(AA16=6,"soixante ",IF(AA9=80,"quatre-vingts ",IF(AA16=8,"quatre-vingt-","")))</f>
        <v/>
      </c>
    </row>
    <row r="95" customFormat="false" ht="12.75" hidden="false" customHeight="true" outlineLevel="0" collapsed="false">
      <c r="AA95" s="8" t="str">
        <f aca="false">IF(AA19=6,"soixante ",IF(AA10=80,"quatre-vingts ",IF(AA19=8,"quatre-vingt-","")))</f>
        <v/>
      </c>
    </row>
    <row r="96" customFormat="false" ht="12.75" hidden="false" customHeight="true" outlineLevel="0" collapsed="false">
      <c r="AA96" s="8" t="str">
        <f aca="false">IF(AA21=6,"soixante ",IF(AA11=80,"quatre-vingts ",IF(AA21=8,"quatre-vingt-","")))</f>
        <v/>
      </c>
    </row>
    <row r="97" customFormat="false" ht="12.75" hidden="false" customHeight="true" outlineLevel="0" collapsed="false">
      <c r="AA97" s="8" t="n">
        <f aca="false">0</f>
        <v>0</v>
      </c>
    </row>
    <row r="98" customFormat="false" ht="12.75" hidden="false" customHeight="true" outlineLevel="0" collapsed="false">
      <c r="AA98" s="8" t="str">
        <f aca="false">(AA23&amp;AA24&amp;AA25&amp;AA26&amp;AA27&amp;AA28&amp;AA29&amp;AA30&amp;AA31&amp;AA32&amp;AA33&amp;AA34&amp;AA35&amp;AA36&amp;AA37&amp;AA38&amp;AA39&amp;AA40&amp;AA41)</f>
        <v>zéro Euro </v>
      </c>
    </row>
  </sheetData>
  <sheetProtection sheet="true" password="e95e" objects="true" selectLockedCells="true"/>
  <mergeCells count="6">
    <mergeCell ref="C3:J3"/>
    <mergeCell ref="C5:J5"/>
    <mergeCell ref="C11:J11"/>
    <mergeCell ref="C24:J24"/>
    <mergeCell ref="C26:J26"/>
    <mergeCell ref="C28:J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24.71"/>
  </cols>
  <sheetData>
    <row r="1" customFormat="false" ht="15" hidden="false" customHeight="false" outlineLevel="0" collapsed="false">
      <c r="A1" s="22" t="s">
        <v>301</v>
      </c>
      <c r="B1" s="22" t="s">
        <v>302</v>
      </c>
    </row>
    <row r="2" customFormat="false" ht="15" hidden="false" customHeight="false" outlineLevel="0" collapsed="false">
      <c r="A2" s="22" t="s">
        <v>303</v>
      </c>
      <c r="B2" s="22" t="s">
        <v>304</v>
      </c>
    </row>
    <row r="3" customFormat="false" ht="15" hidden="false" customHeight="false" outlineLevel="0" collapsed="false">
      <c r="A3" s="22" t="s">
        <v>305</v>
      </c>
      <c r="B3" s="8" t="n">
        <v>1</v>
      </c>
    </row>
    <row r="4" customFormat="false" ht="15" hidden="false" customHeight="false" outlineLevel="0" collapsed="false">
      <c r="A4" s="22" t="s">
        <v>306</v>
      </c>
      <c r="B4" s="8" t="n">
        <v>0</v>
      </c>
    </row>
    <row r="5" customFormat="false" ht="15" hidden="false" customHeight="false" outlineLevel="0" collapsed="false">
      <c r="A5" s="22" t="s">
        <v>307</v>
      </c>
      <c r="B5" s="8" t="n">
        <v>0</v>
      </c>
    </row>
    <row r="6" customFormat="false" ht="15" hidden="false" customHeight="false" outlineLevel="0" collapsed="false">
      <c r="A6" s="22" t="s">
        <v>308</v>
      </c>
      <c r="B6" s="8" t="n">
        <v>1</v>
      </c>
    </row>
    <row r="7" customFormat="false" ht="15" hidden="false" customHeight="false" outlineLevel="0" collapsed="false">
      <c r="A7" s="22" t="s">
        <v>309</v>
      </c>
      <c r="B7" s="8" t="n">
        <v>1</v>
      </c>
    </row>
    <row r="8" customFormat="false" ht="15" hidden="false" customHeight="false" outlineLevel="0" collapsed="false">
      <c r="A8" s="22" t="s">
        <v>310</v>
      </c>
      <c r="B8" s="8" t="n">
        <v>0</v>
      </c>
    </row>
    <row r="9" customFormat="false" ht="15" hidden="false" customHeight="false" outlineLevel="0" collapsed="false">
      <c r="A9" s="22" t="s">
        <v>311</v>
      </c>
      <c r="B9" s="8" t="n">
        <v>0</v>
      </c>
    </row>
    <row r="10" customFormat="false" ht="15" hidden="false" customHeight="false" outlineLevel="0" collapsed="false">
      <c r="A10" s="22" t="s">
        <v>312</v>
      </c>
      <c r="C10" s="22" t="s">
        <v>313</v>
      </c>
    </row>
    <row r="11" customFormat="false" ht="15" hidden="false" customHeight="false" outlineLevel="0" collapsed="false">
      <c r="A11" s="22" t="s">
        <v>314</v>
      </c>
      <c r="B11" s="8" t="n">
        <v>0</v>
      </c>
    </row>
    <row r="12" customFormat="false" ht="15" hidden="false" customHeight="false" outlineLevel="0" collapsed="false">
      <c r="A12" s="22" t="s">
        <v>315</v>
      </c>
      <c r="B12" s="22" t="s">
        <v>316</v>
      </c>
    </row>
  </sheetData>
  <sheetProtection sheet="true" password="e95e" objects="tru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35"/>
    <col collapsed="false" customWidth="true" hidden="false" outlineLevel="0" max="10" min="3" style="1" width="11.43"/>
  </cols>
  <sheetData>
    <row r="1" customFormat="false" ht="13.8" hidden="false" customHeight="false" outlineLevel="0" collapsed="false"/>
    <row r="2" customFormat="false" ht="12.75" hidden="false" customHeight="true" outlineLevel="0" collapsed="false">
      <c r="B2" s="99" t="s">
        <v>317</v>
      </c>
      <c r="C2" s="99"/>
      <c r="D2" s="99"/>
      <c r="E2" s="99"/>
      <c r="F2" s="99"/>
      <c r="G2" s="99"/>
      <c r="H2" s="99"/>
      <c r="I2" s="99"/>
      <c r="J2" s="99"/>
    </row>
    <row r="3" customFormat="false" ht="13.8" hidden="false" customHeight="false" outlineLevel="0" collapsed="false"/>
    <row r="4" customFormat="false" ht="12.75" hidden="false" customHeight="true" outlineLevel="0" collapsed="false">
      <c r="A4" s="92" t="s">
        <v>267</v>
      </c>
      <c r="B4" s="93" t="s">
        <v>318</v>
      </c>
      <c r="C4" s="100"/>
      <c r="D4" s="100"/>
      <c r="E4" s="100"/>
      <c r="F4" s="100"/>
      <c r="G4" s="100"/>
      <c r="H4" s="100"/>
      <c r="I4" s="100"/>
      <c r="J4" s="100"/>
    </row>
    <row r="5" customFormat="false" ht="13.8" hidden="false" customHeight="false" outlineLevel="0" collapsed="false"/>
    <row r="6" customFormat="false" ht="12.75" hidden="false" customHeight="true" outlineLevel="0" collapsed="false">
      <c r="A6" s="92" t="s">
        <v>270</v>
      </c>
      <c r="B6" s="93" t="s">
        <v>319</v>
      </c>
      <c r="C6" s="100"/>
      <c r="D6" s="100"/>
      <c r="E6" s="100"/>
      <c r="F6" s="100"/>
      <c r="G6" s="100"/>
      <c r="H6" s="100"/>
      <c r="I6" s="100"/>
      <c r="J6" s="100"/>
    </row>
    <row r="7" customFormat="false" ht="13.8" hidden="false" customHeight="false" outlineLevel="0" collapsed="false"/>
    <row r="8" customFormat="false" ht="12.75" hidden="false" customHeight="true" outlineLevel="0" collapsed="false">
      <c r="A8" s="92" t="s">
        <v>273</v>
      </c>
      <c r="B8" s="93" t="s">
        <v>320</v>
      </c>
      <c r="C8" s="100"/>
      <c r="D8" s="100"/>
      <c r="E8" s="100"/>
      <c r="F8" s="100"/>
      <c r="G8" s="100"/>
      <c r="H8" s="100"/>
      <c r="I8" s="100"/>
      <c r="J8" s="100"/>
    </row>
    <row r="9" customFormat="false" ht="13.8" hidden="false" customHeight="false" outlineLevel="0" collapsed="false"/>
    <row r="10" customFormat="false" ht="12.75" hidden="false" customHeight="true" outlineLevel="0" collapsed="false">
      <c r="A10" s="92" t="s">
        <v>276</v>
      </c>
      <c r="B10" s="93" t="s">
        <v>321</v>
      </c>
      <c r="C10" s="101"/>
      <c r="D10" s="101"/>
      <c r="E10" s="101"/>
      <c r="F10" s="101"/>
      <c r="G10" s="101"/>
      <c r="H10" s="101"/>
      <c r="I10" s="101"/>
      <c r="J10" s="101"/>
    </row>
    <row r="11" customFormat="false" ht="13.8" hidden="false" customHeight="false" outlineLevel="0" collapsed="false"/>
    <row r="12" customFormat="false" ht="12.75" hidden="false" customHeight="true" outlineLevel="0" collapsed="false">
      <c r="A12" s="92" t="s">
        <v>278</v>
      </c>
      <c r="B12" s="93" t="s">
        <v>322</v>
      </c>
      <c r="C12" s="100"/>
      <c r="D12" s="100"/>
      <c r="E12" s="100"/>
      <c r="F12" s="100"/>
      <c r="G12" s="100"/>
      <c r="H12" s="100"/>
      <c r="I12" s="100"/>
      <c r="J12" s="100"/>
    </row>
    <row r="13" customFormat="false" ht="13.8" hidden="false" customHeight="false" outlineLevel="0" collapsed="false"/>
    <row r="14" customFormat="false" ht="12.75" hidden="false" customHeight="true" outlineLevel="0" collapsed="false">
      <c r="A14" s="92" t="s">
        <v>280</v>
      </c>
      <c r="B14" s="93" t="s">
        <v>323</v>
      </c>
      <c r="C14" s="100"/>
      <c r="D14" s="100"/>
      <c r="E14" s="100"/>
      <c r="F14" s="100"/>
      <c r="G14" s="100"/>
      <c r="H14" s="100"/>
      <c r="I14" s="100"/>
      <c r="J14" s="100"/>
    </row>
    <row r="15" customFormat="false" ht="13.8" hidden="false" customHeight="false" outlineLevel="0" collapsed="false"/>
    <row r="16" customFormat="false" ht="12.75" hidden="false" customHeight="true" outlineLevel="0" collapsed="false">
      <c r="A16" s="92" t="s">
        <v>283</v>
      </c>
      <c r="B16" s="93" t="s">
        <v>324</v>
      </c>
      <c r="C16" s="100"/>
      <c r="D16" s="100"/>
      <c r="E16" s="100"/>
      <c r="F16" s="100"/>
      <c r="G16" s="100"/>
      <c r="H16" s="100"/>
      <c r="I16" s="100"/>
      <c r="J16" s="100"/>
    </row>
    <row r="17" customFormat="false" ht="13.8" hidden="false" customHeight="false" outlineLevel="0" collapsed="false"/>
    <row r="18" customFormat="false" ht="12.75" hidden="false" customHeight="true" outlineLevel="0" collapsed="false">
      <c r="A18" s="92" t="s">
        <v>286</v>
      </c>
      <c r="B18" s="93" t="s">
        <v>325</v>
      </c>
      <c r="C18" s="102"/>
      <c r="D18" s="102"/>
      <c r="E18" s="102"/>
      <c r="F18" s="102"/>
      <c r="G18" s="102"/>
      <c r="H18" s="102"/>
      <c r="I18" s="102"/>
      <c r="J18" s="102"/>
    </row>
    <row r="19" customFormat="false" ht="13.8" hidden="false" customHeight="false" outlineLevel="0" collapsed="false"/>
    <row r="20" customFormat="false" ht="12.75" hidden="false" customHeight="true" outlineLevel="0" collapsed="false">
      <c r="A20" s="92" t="s">
        <v>326</v>
      </c>
      <c r="B20" s="93" t="s">
        <v>327</v>
      </c>
      <c r="C20" s="102"/>
      <c r="D20" s="102"/>
      <c r="E20" s="102"/>
      <c r="F20" s="102"/>
      <c r="G20" s="102"/>
      <c r="H20" s="102"/>
      <c r="I20" s="102"/>
      <c r="J20" s="102"/>
    </row>
    <row r="21" customFormat="false" ht="13.8" hidden="false" customHeight="false" outlineLevel="0" collapsed="false"/>
    <row r="22" customFormat="false" ht="12.75" hidden="false" customHeight="true" outlineLevel="0" collapsed="false">
      <c r="A22" s="92" t="s">
        <v>293</v>
      </c>
      <c r="B22" s="93" t="s">
        <v>328</v>
      </c>
      <c r="C22" s="102"/>
      <c r="D22" s="102"/>
      <c r="E22" s="102"/>
      <c r="F22" s="102"/>
      <c r="G22" s="102"/>
      <c r="H22" s="102"/>
      <c r="I22" s="102"/>
      <c r="J22" s="102"/>
    </row>
    <row r="23" customFormat="false" ht="13.8" hidden="false" customHeight="false" outlineLevel="0" collapsed="false"/>
    <row r="24" customFormat="false" ht="12.75" hidden="false" customHeight="true" outlineLevel="0" collapsed="false">
      <c r="A24" s="92" t="s">
        <v>296</v>
      </c>
      <c r="B24" s="93" t="s">
        <v>329</v>
      </c>
      <c r="C24" s="100"/>
      <c r="D24" s="100"/>
      <c r="E24" s="100"/>
      <c r="F24" s="100"/>
      <c r="G24" s="100"/>
      <c r="H24" s="100"/>
      <c r="I24" s="100"/>
      <c r="J24" s="100"/>
    </row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60" hidden="false" customHeight="true" outlineLevel="0" collapsed="false">
      <c r="A28" s="92" t="s">
        <v>299</v>
      </c>
      <c r="B28" s="93" t="s">
        <v>330</v>
      </c>
      <c r="C28" s="100"/>
      <c r="D28" s="100"/>
      <c r="E28" s="100"/>
      <c r="F28" s="100"/>
      <c r="G28" s="100"/>
      <c r="H28" s="100"/>
      <c r="I28" s="100"/>
      <c r="J28" s="100"/>
    </row>
  </sheetData>
  <sheetProtection sheet="true" password="e95e" objects="true" selectLockedCells="true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2026-05-26T14:23:14Z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