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media/image2.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Page_de_Garde" sheetId="1" state="visible" r:id="rId3"/>
    <sheet name="Recapitulatif_Financier" sheetId="2" state="visible" r:id="rId4"/>
    <sheet name="DPGF_Detaillee" sheetId="3" state="visible" r:id="rId5"/>
  </sheets>
  <definedNames>
    <definedName function="false" hidden="false" localSheetId="2" name="_xlnm.Print_Titles" vbProcedure="false">DPGF_Detaillee!$1:$1</definedName>
    <definedName function="false" hidden="false" localSheetId="0" name="_xlnm.Print_Area" vbProcedure="false">Page_de_Garde!$A$1:$A$35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<sst xmlns="http://schemas.openxmlformats.org/spreadsheetml/2006/main" count="187" uniqueCount="153">
  <si>
    <r>
      <rPr>
        <b val="true"/>
        <sz val="8"/>
        <color rgb="FF000000"/>
        <rFont val="Arial"/>
        <family val="2"/>
      </rPr>
      <t xml:space="preserve">Direction régionale des Finances publiques
des Pays de la Loire et du département de la Loire-Atlantique
</t>
    </r>
    <r>
      <rPr>
        <sz val="8"/>
        <color rgb="FF000000"/>
        <rFont val="Arial"/>
        <family val="2"/>
      </rPr>
      <t xml:space="preserve">Pôle pilotage et ressources
Division Budget Immobilier Logistique Informatique
Service Immobilier
4 quai de Versailles
CS 93503
44035 NANTES CEDEX 1
Mél. : drfip44.ppr.immobilier@dgfip.finances.gouv.fr</t>
    </r>
  </si>
  <si>
    <t xml:space="preserve">DÉCOMPOSITION DES PRIX GLOBAUX ET FORFAITAIRES (DPGF) CONSULTATION N° MB2026-004</t>
  </si>
  <si>
    <t xml:space="preserve">Fourniture, livraison et mise en service de matériel audiovisuel et multimédia pour la rénovation de la salle de réunion Ludovic Montuelle de la DRFiP 44, ainsi que les accessoires, la formation et la maintenance associés</t>
  </si>
  <si>
    <r>
      <rPr>
        <sz val="10"/>
        <color rgb="FF000000"/>
        <rFont val="Arial"/>
        <family val="2"/>
      </rPr>
      <t xml:space="preserve">Marché passé selon une procédure adaptée (MAPA)
</t>
    </r>
    <r>
      <rPr>
        <sz val="10"/>
        <rFont val="Arial"/>
        <family val="2"/>
      </rPr>
      <t xml:space="preserve">en application de l’article L2123-1 du Code de la commande publique.</t>
    </r>
  </si>
  <si>
    <t xml:space="preserve">CADRE RÉSERVÉ À L'IDENTIFICATION ET À LA SIGNATURE DU CANDIDAT SOUMISSIONNAIRE</t>
  </si>
  <si>
    <t xml:space="preserve">Dénomination sociale de l'entreprise :</t>
  </si>
  <si>
    <t xml:space="preserve">Adresse du siège social :</t>
  </si>
  <si>
    <t xml:space="preserve">Nom et qualité du signataire :</t>
  </si>
  <si>
    <t xml:space="preserve">Date :</t>
  </si>
  <si>
    <t xml:space="preserve">Cachet commercial et signature électronique obligatoire :</t>
  </si>
  <si>
    <t xml:space="preserve">Bloc</t>
  </si>
  <si>
    <t xml:space="preserve">Intitulé synthétique de la prestation</t>
  </si>
  <si>
    <t xml:space="preserve">Montant Total HT (€)</t>
  </si>
  <si>
    <t xml:space="preserve">Taux de TVA</t>
  </si>
  <si>
    <t xml:space="preserve">Montant Total TTC (€)</t>
  </si>
  <si>
    <t xml:space="preserve">1</t>
  </si>
  <si>
    <t xml:space="preserve">TRANCHE FERME :
Solution de base unifiée (Lots 1 à 4)</t>
  </si>
  <si>
    <t xml:space="preserve">2</t>
  </si>
  <si>
    <t xml:space="preserve">TRANCHE OPTIONNELLE N°1 :
Option microphones de table sans fil (TO1)</t>
  </si>
  <si>
    <t xml:space="preserve">3</t>
  </si>
  <si>
    <t xml:space="preserve">PRESTATION SUPPLÉMENTAIRE ÉVENTUELLE N°1 :
Diffusion alternative mobile/plafond</t>
  </si>
  <si>
    <t xml:space="preserve">4</t>
  </si>
  <si>
    <t xml:space="preserve">PRESTATION SUPPLÉMENTAIRE ÉVENTUELLE (PSE) N°2 :
Contrat de Maintenance Préventive (3 ans)</t>
  </si>
  <si>
    <t xml:space="preserve">5</t>
  </si>
  <si>
    <t xml:space="preserve">PRESTATION SUPPLÉMENTAIRE ÉVENTUELLE (PSE) N°3 :
Contrat de Maintenance Corrective Standard – J +3 (3 ans)</t>
  </si>
  <si>
    <t xml:space="preserve">6</t>
  </si>
  <si>
    <t xml:space="preserve">PRESTATION SUPPLÉMENTAIRE ÉVENTUELLE (PSE) N°4 :
Contrat de Maintenance Corrective Haute-Criticité – J +1 (3 ans)</t>
  </si>
  <si>
    <t xml:space="preserve">TOTAL</t>
  </si>
  <si>
    <t xml:space="preserve">TOTAL GÉNÉRAL DE L'OFFRE DU CANDIDAT (Tranches + PSE obligatoires)</t>
  </si>
  <si>
    <t xml:space="preserve">Poste</t>
  </si>
  <si>
    <t xml:space="preserve">Désignation des prestations fournies, posées et configurées</t>
  </si>
  <si>
    <t xml:space="preserve">Unité</t>
  </si>
  <si>
    <t xml:space="preserve">Quantité</t>
  </si>
  <si>
    <t xml:space="preserve">Prix Unitaire
HT (€)</t>
  </si>
  <si>
    <t xml:space="preserve">Montant Total
HT (€)</t>
  </si>
  <si>
    <t xml:space="preserve">Taux
TVA</t>
  </si>
  <si>
    <t xml:space="preserve">Montant Total
TTC (€)</t>
  </si>
  <si>
    <t xml:space="preserve">TRANCHE FERME</t>
  </si>
  <si>
    <t xml:space="preserve">TF1</t>
  </si>
  <si>
    <t xml:space="preserve">LOT 1 : ÉTUDES, INGÉNIERIE ET INTÉGRATION, GESTION DU PARC MULTI-OS ET LOGICIELS</t>
  </si>
  <si>
    <t xml:space="preserve">1.1</t>
  </si>
  <si>
    <t xml:space="preserve">Prestations d'ingénierie, étude de charge des dalles et plans d'exécution d'architectures déportées (Livrables DOE vectoriels DWG et PDF indexés).</t>
  </si>
  <si>
    <t xml:space="preserve">Ens</t>
  </si>
  <si>
    <t xml:space="preserve">1.2</t>
  </si>
  <si>
    <t xml:space="preserve">Développement sur mesure de l'interface graphique de contrôle simplifiée et des fonctions d'automation unifiées (Allumage, coupure Mute, matrices, mouvements).</t>
  </si>
  <si>
    <t xml:space="preserve">1.3</t>
  </si>
  <si>
    <t xml:space="preserve">Cession complète et définitive de l'intégralité des droits et remise des codes sources ouverts non-compilés sur clé USB sécurisée.</t>
  </si>
  <si>
    <t xml:space="preserve">ST1</t>
  </si>
  <si>
    <t xml:space="preserve">Sous-Total Lot 1 : Études et Logiciels</t>
  </si>
  <si>
    <t xml:space="preserve">TF2</t>
  </si>
  <si>
    <t xml:space="preserve">LOT 2 : MATÉRIELS ET POSE DE L'OFFRE DE BASE (VISIO, DIFFUSION, CAPTATION)</t>
  </si>
  <si>
    <t xml:space="preserve">2.1</t>
  </si>
  <si>
    <t xml:space="preserve">Fourniture, pose et configuration de 2 Vidéoprojecteurs Laser &gt;= 7000 Lumens (Prestation complète d'adaptation et reprise des potences fixes compactes sous plafond incluse ou remplacement).</t>
  </si>
  <si>
    <t xml:space="preserve">U</t>
  </si>
  <si>
    <t xml:space="preserve">2.2</t>
  </si>
  <si>
    <t xml:space="preserve">Raccordement, alignement optique et interfaçage automatique des 2 Écrans de projection motorisés encastrés existants de l'acheteur (Matériel conservé).</t>
  </si>
  <si>
    <t xml:space="preserve">2.3</t>
  </si>
  <si>
    <t xml:space="preserve">Fourniture et pose de 4 Écrans secondaires mats de 55" à 65" sans OS Android ouvert (Option de repositionnement géométrique sur mesure selon calculs incluse).</t>
  </si>
  <si>
    <t xml:space="preserve">2.4</t>
  </si>
  <si>
    <t xml:space="preserve">Fourniture et intégration en faux-plafond de 2 dalles de microphones multi-capsules dynamiques de captation d'ambiance visioconférence (1 MC / 1 MV).</t>
  </si>
  <si>
    <t xml:space="preserve">2.5</t>
  </si>
  <si>
    <t xml:space="preserve">Fourniture de 2 ensembles de Microphones à main sans fil HF professionnels (dédiés exclusivement au scénario M de salle unifiée et au secours global).</t>
  </si>
  <si>
    <t xml:space="preserve">2.6</t>
  </si>
  <si>
    <t xml:space="preserve">Fourniture de 3 boîtiers de connexion universels présentateurs Plug &amp; Play (USB-C DisplayPort Alt Mode et sans fil compatibles avec les restrictions strictes DGFiP).</t>
  </si>
  <si>
    <t xml:space="preserve">2.7</t>
  </si>
  <si>
    <t xml:space="preserve">Fourniture, programmation, routage et raccordement de la matrice de commutation vidéo principale installée en baie déportée.</t>
  </si>
  <si>
    <t xml:space="preserve">2.8</t>
  </si>
  <si>
    <t xml:space="preserve">Fourniture et pose du réseau d'enceintes de diffusion de plafond sous forme de dalles d'enceintes encastrées en remplacement direct des dalles de faux-plafond.</t>
  </si>
  <si>
    <t xml:space="preserve">2.9</t>
  </si>
  <si>
    <t xml:space="preserve">Fourniture, câblage et équipement complet d'une (1) ou deux (2) Baies techniques 19" de régie sécurisées par serrure (Bandeaux d'alimentation protégés PDU inclus).</t>
  </si>
  <si>
    <t xml:space="preserve">2.10</t>
  </si>
  <si>
    <t xml:space="preserve">Fourniture et intégration de la solution innovante de retour vidéo présentateur mobile sur totem/support sur roulettes renforcées (Espace MC).</t>
  </si>
  <si>
    <t xml:space="preserve">2.11</t>
  </si>
  <si>
    <t xml:space="preserve">Fourniture et pose de 2 Caméras robotisées PTZ Full HD/4K (Programmation de la fluidité des transitions et du suivi de l'orateur incluse).</t>
  </si>
  <si>
    <t xml:space="preserve">2.12</t>
  </si>
  <si>
    <t xml:space="preserve">Prestations de dépose soignée, de conditionnement et de stockage au local désigné de l'acheteur de l'ensemble de l'ancien parc matériel (VP, écrans, moniteur poteau).</t>
  </si>
  <si>
    <t xml:space="preserve">ST2</t>
  </si>
  <si>
    <t xml:space="preserve">Sous-Total Lot 2 : Matériels et Pose Offre de Base</t>
  </si>
  <si>
    <t xml:space="preserve">TF3</t>
  </si>
  <si>
    <t xml:space="preserve">LOT 3 : INTÉGRATION DES MICROPHONES DE TABLE FOURNIS PAR L'ACHETEUR</t>
  </si>
  <si>
    <t xml:space="preserve">3.A</t>
  </si>
  <si>
    <t xml:space="preserve">[Option] : HYPOTHÈSE A : Prestations de pose, raccordement et programmation de l'unité Bosch CCSD-CURD et des 20 postes filaires col de cygne fournis à neuf par l'acheteur, y compris câblages.</t>
  </si>
  <si>
    <t xml:space="preserve">3.B</t>
  </si>
  <si>
    <t xml:space="preserve">[Option] : HYPOTHÈSE B : Prestations de pose, raccordement et programmation de l'unité Televic D-Cerno CUR et des 18 postes filaires fournis par l'acheteur, y compris raccordement sur RJ45 existant.</t>
  </si>
  <si>
    <t xml:space="preserve">ST3</t>
  </si>
  <si>
    <t xml:space="preserve">Sous-Total Lot 3 : Intégration micros fournis</t>
  </si>
  <si>
    <t xml:space="preserve">TF4</t>
  </si>
  <si>
    <t xml:space="preserve">LOT 4 : INFRASTRUCTURE CFO/CFA, CHANTIER, MISE EN SERVICE ET FORMATIONS</t>
  </si>
  <si>
    <t xml:space="preserve">4.1</t>
  </si>
  <si>
    <t xml:space="preserve">Prestations d'extension du tableau électrique (fourniture et pose de disjoncteur différentiel dédié neuf sur TGBT), tirage de la ligne principale CFO et câblages CFA déportés.</t>
  </si>
  <si>
    <t xml:space="preserve">4.2</t>
  </si>
  <si>
    <t xml:space="preserve">Prestations d'installation sur site, raccordements terminaux et gestion des déchets de chantier</t>
  </si>
  <si>
    <t xml:space="preserve">4.3</t>
  </si>
  <si>
    <t xml:space="preserve">Fourniture et raccordement sécurisé de la passerelle Internet (Wi-Fi/RJ45) fermée et dédiée pour les besoins optionnels de télémaintenance contrôlée.</t>
  </si>
  <si>
    <t xml:space="preserve">4.4</t>
  </si>
  <si>
    <t xml:space="preserve">Fourniture des documentations en français et édition/fixation murale du mémento physique plastifié rigide A4 recto/verso de prise en main rapide.</t>
  </si>
  <si>
    <t xml:space="preserve">4.5</t>
  </si>
  <si>
    <t xml:space="preserve">Prestations de formation sur site (1 session utilisateurs Direction + 1 session technique logistique approfondie pour un panel de 15 personnels).</t>
  </si>
  <si>
    <t xml:space="preserve">ST4</t>
  </si>
  <si>
    <t xml:space="preserve">Sous-Total Lot 4 : Chantiers et Formations</t>
  </si>
  <si>
    <t xml:space="preserve">TOTAL_TF</t>
  </si>
  <si>
    <t xml:space="preserve">TOTAL GÉNÉRAL DE LA TRANCHE FERME</t>
  </si>
  <si>
    <t xml:space="preserve">TO1</t>
  </si>
  <si>
    <t xml:space="preserve">TRANCHE OPTIONNELLE N°1 :SYSTÈME DE DISCUSSION DE TABLE NUMÉRIQUE 100% SANS FIL (SUBSTITUTION LOT FILAIRE)</t>
  </si>
  <si>
    <t xml:space="preserve">TO1.1</t>
  </si>
  <si>
    <t xml:space="preserve">Fourniture et livraison d'un lot de microphones sans fil col de cygne et de l'unité centrale déportée, incluant valises de transport et racks de recharge 19" en baie.</t>
  </si>
  <si>
    <t xml:space="preserve">TO1.2</t>
  </si>
  <si>
    <t xml:space="preserve">Fourniture d'un lot complémentaire de sécurité d'accumulateurs d'énergie amovibles équivalent à 10% du parc total de microphones sans fil livrés.</t>
  </si>
  <si>
    <t xml:space="preserve">TO1.3</t>
  </si>
  <si>
    <t xml:space="preserve">Prestations de pose, raccordement, appairage et re-paramétrage complet des éléments de la salle en baie déportée (DSP audio, matrices vidéo, suivi PTZ caméras).</t>
  </si>
  <si>
    <t xml:space="preserve">TO1.4A</t>
  </si>
  <si>
    <t xml:space="preserve">[Option Démarrage] : Moins-value à déduire correspondant à la non-réalisation de l'infrastructure et de la main d'œuvre filaire de la Tranche Ferme (Lot 3), hypothèse A.</t>
  </si>
  <si>
    <t xml:space="preserve">TO1.4B</t>
  </si>
  <si>
    <t xml:space="preserve">[Option Démarrage] : Moins-value à déduire correspondant à la non-réalisation de l'infrastructure et de la main d'œuvre filaire de la Tranche Ferme (Lot 3), hypothèse B.</t>
  </si>
  <si>
    <t xml:space="preserve">TO1.5</t>
  </si>
  <si>
    <t xml:space="preserve">[Option en Cours] : Plus-value forfaitaire de main d'œuvre pour dépose complète, nettoyage et stockage sécurisé du lot matériel filaire initialement posé en TF.</t>
  </si>
  <si>
    <t xml:space="preserve">TOTAL_TO1</t>
  </si>
  <si>
    <t xml:space="preserve">TOTAL GÉNÉRAL DE LA TRANCHE OPTIONNELLE N°1 (HORS OPTION)</t>
  </si>
  <si>
    <t xml:space="preserve">PSE1</t>
  </si>
  <si>
    <t xml:space="preserve">PRESTATION SUPPLÉMENTAIRE ÉVENTUELLE N°1 : VIDÉOPROJECTION ALTERNATIVE MOBILE ET AFFICHAGE COMPLÉMENTAIRE DE PLAFOND.</t>
  </si>
  <si>
    <t xml:space="preserve">PSE1.1</t>
  </si>
  <si>
    <t xml:space="preserve">Fourniture de 2 à 8 moniteurs sur totems mobiles sur roulettes (Gaines tressées ombilicales, connecteurs de chaînage série à chaud et gestion automatique d'asymétrie variable).</t>
  </si>
  <si>
    <t xml:space="preserve">PSE1.2</t>
  </si>
  <si>
    <t xml:space="preserve">Fourniture, pose et raccordement déporté de 2 dispositifs d'affichage de plafond en salle Versailles (MV) installés impérativement en amont de la poutre du rail.</t>
  </si>
  <si>
    <t xml:space="preserve">PSE1.3</t>
  </si>
  <si>
    <t xml:space="preserve">Fourniture, pose et raccordement déporté d'un (1) dispositif d'affichage similaire fixé au plafond de la salle Châteaubriand (MC) en zone haute.</t>
  </si>
  <si>
    <t xml:space="preserve">PSE1.4</t>
  </si>
  <si>
    <t xml:space="preserve">Prestations de tirage de lignes supplémentaires, traversée de cloison et programmation de l'automate pour la détection dynamique Plug &amp; Play (de 0 à 8 écrans).</t>
  </si>
  <si>
    <t xml:space="preserve">PSE1.5</t>
  </si>
  <si>
    <t xml:space="preserve">[Option] Moins-value à déduire correspondant à la non-réalisation des prestations de fourniture et pose de 4 Écrans secondaires mats de 55" à 65" sans OS Android ouvert (Option de repositionnement géométrique sur mesure selon calculs incluse).</t>
  </si>
  <si>
    <t xml:space="preserve">PSE1.6</t>
  </si>
  <si>
    <t xml:space="preserve">[Option] Moins-value à déduire correspondant à la non-réalisation des prestations de fourniture et intégration de la solution innovante de retour vidéo présentateur mobile sur totem/support sur roulettes renforcées (Espace MC).</t>
  </si>
  <si>
    <t xml:space="preserve">TOTAL_PSE1</t>
  </si>
  <si>
    <t xml:space="preserve">TOTAL GÉNÉRAL DE LA PSE N°1 (DIFFUSION AGILLE MULTI-DIFFUSEURS)</t>
  </si>
  <si>
    <t xml:space="preserve">PSE2</t>
  </si>
  <si>
    <t xml:space="preserve">PRESTATION SUPPLÉMENTAIRE ÉVENTUELLE N°2 : CONTRAT DE MAINTENANCE PRÉVENTIVE FORFAITAIRE</t>
  </si>
  <si>
    <t xml:space="preserve">PSE2.1</t>
  </si>
  <si>
    <t xml:space="preserve">Forfait annuel de maintenance préventive (4 revues trimestrielles de télémaintenance + 1 visite annuelle approfondie sur site avec rapports d'audit). Engagement sur 3 ans.</t>
  </si>
  <si>
    <t xml:space="preserve">An</t>
  </si>
  <si>
    <t xml:space="preserve">TOTAL_PSE2</t>
  </si>
  <si>
    <t xml:space="preserve">TOTAL GÉNÉRAL DE LA PSE N°2 (MAINTENANCE PRÉVENTIVE FORFAITAIRE)</t>
  </si>
  <si>
    <t xml:space="preserve">PSE3</t>
  </si>
  <si>
    <t xml:space="preserve">PRESTATION SUPPLÉMENTAIRE ÉVENTUELLE N°3 : CONTRAT DE MAINTENANCE CORRECTIVE FORFAITAIRE STANDARD – J +3</t>
  </si>
  <si>
    <t xml:space="preserve">PSE3.1</t>
  </si>
  <si>
    <t xml:space="preserve">Forfait annuel de Maintenance Corrective - J+3 (72h ouvrées)
Garantie totale pièces, main-d'œuvre, déplacements, assistance par télémaintenance et prêt de matériel de courtoisie.</t>
  </si>
  <si>
    <t xml:space="preserve">TOTAL_PSE3</t>
  </si>
  <si>
    <t xml:space="preserve">TOTAL GÉNÉRAL DE LA PSE N°3 (MAINTENANCE CORRECTIVE FORFAITAIRE STANDARD – J +3)</t>
  </si>
  <si>
    <t xml:space="preserve">PSE4</t>
  </si>
  <si>
    <t xml:space="preserve">PRESTATION SUPPLÉMENTAIRE ÉVENTUELLE N°4 : CONTRAT DE MAINTENANCE CORRECTIVE FORFAITAIRE STANDARD – J +3</t>
  </si>
  <si>
    <t xml:space="preserve">PSE4.1</t>
  </si>
  <si>
    <t xml:space="preserve">Forfait annuel de Maintenance Corrective Haute Criticité - J+1 (24h ouvrées)
Garantie totale pièces, main-d'œuvre, déplacements, assistance par télémaintenance prioritaire immédiate et prêt de matériel de courtoisie.</t>
  </si>
  <si>
    <t xml:space="preserve">TOTAL_PSE4</t>
  </si>
  <si>
    <t xml:space="preserve">TOTAL GÉNÉRAL DE LA PSE N°4 (MAINTENANCE CORRECTIVE FORFAITAIRE HAUTE CRITICITE – J +1)</t>
  </si>
</sst>
</file>

<file path=xl/styles.xml><?xml version="1.0" encoding="utf-8"?>
<styleSheet xmlns="http://schemas.openxmlformats.org/spreadsheetml/2006/main">
  <numFmts count="3">
    <numFmt numFmtId="164" formatCode="General"/>
    <numFmt numFmtId="165" formatCode="#,##0.00"/>
    <numFmt numFmtId="166" formatCode="0.00\ %"/>
  </numFmts>
  <fonts count="21">
    <font>
      <sz val="11"/>
      <color theme="1"/>
      <name val="Calibri"/>
      <family val="2"/>
    </font>
    <font>
      <sz val="10"/>
      <name val="Arial"/>
      <family val="0"/>
    </font>
    <font>
      <sz val="10"/>
      <name val="Arial"/>
      <family val="0"/>
    </font>
    <font>
      <sz val="10"/>
      <name val="Arial"/>
      <family val="0"/>
    </font>
    <font>
      <sz val="11"/>
      <color theme="1"/>
      <name val="Arial"/>
      <family val="2"/>
    </font>
    <font>
      <b val="true"/>
      <sz val="8"/>
      <color rgb="FF000000"/>
      <name val="Arial"/>
      <family val="2"/>
    </font>
    <font>
      <sz val="8"/>
      <color rgb="FF000000"/>
      <name val="Arial"/>
      <family val="2"/>
    </font>
    <font>
      <b val="true"/>
      <sz val="16"/>
      <color theme="1"/>
      <name val="Arial"/>
      <family val="2"/>
    </font>
    <font>
      <sz val="12"/>
      <color theme="1"/>
      <name val="Arial"/>
      <family val="2"/>
    </font>
    <font>
      <sz val="9"/>
      <color theme="1"/>
      <name val="Arial"/>
      <family val="2"/>
    </font>
    <font>
      <b val="true"/>
      <sz val="14"/>
      <color theme="1"/>
      <name val="Arial"/>
      <family val="2"/>
    </font>
    <font>
      <b val="true"/>
      <sz val="11"/>
      <color theme="1"/>
      <name val="Arial"/>
      <family val="2"/>
    </font>
    <font>
      <sz val="10"/>
      <color rgb="FF000000"/>
      <name val="Arial"/>
      <family val="2"/>
    </font>
    <font>
      <sz val="10"/>
      <name val="Arial"/>
      <family val="2"/>
    </font>
    <font>
      <b val="true"/>
      <sz val="10"/>
      <color theme="1"/>
      <name val="Arial"/>
      <family val="2"/>
    </font>
    <font>
      <sz val="10"/>
      <color theme="1"/>
      <name val="Arial"/>
      <family val="2"/>
    </font>
    <font>
      <b val="true"/>
      <sz val="9"/>
      <color theme="1"/>
      <name val="Arial"/>
      <family val="2"/>
    </font>
    <font>
      <b val="true"/>
      <sz val="10"/>
      <color theme="1"/>
      <name val="Arial"/>
      <family val="0"/>
    </font>
    <font>
      <sz val="9"/>
      <color theme="1"/>
      <name val="Arial"/>
      <family val="0"/>
    </font>
    <font>
      <b val="true"/>
      <sz val="9"/>
      <color theme="1"/>
      <name val="Arial"/>
      <family val="0"/>
    </font>
    <font>
      <i val="true"/>
      <sz val="9"/>
      <color theme="1"/>
      <name val="Arial"/>
      <family val="0"/>
    </font>
  </fonts>
  <fills count="6">
    <fill>
      <patternFill patternType="none"/>
    </fill>
    <fill>
      <patternFill patternType="gray125"/>
    </fill>
    <fill>
      <patternFill patternType="solid">
        <fgColor rgb="FF404040"/>
        <bgColor rgb="FF333300"/>
      </patternFill>
    </fill>
    <fill>
      <patternFill patternType="solid">
        <fgColor rgb="FFFFF2CC"/>
        <bgColor rgb="FFF2F2F2"/>
      </patternFill>
    </fill>
    <fill>
      <patternFill patternType="solid">
        <fgColor rgb="FFD9D9D9"/>
        <bgColor rgb="FFF2F2F2"/>
      </patternFill>
    </fill>
    <fill>
      <patternFill patternType="solid">
        <fgColor rgb="FFF2F2F2"/>
        <bgColor rgb="FFFFF2CC"/>
      </patternFill>
    </fill>
  </fills>
  <borders count="5">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7" fillId="0" borderId="0" xfId="0" applyFont="true" applyBorder="false" applyAlignment="true" applyProtection="true">
      <alignment horizontal="center" vertical="bottom" textRotation="0" wrapText="true" indent="0" shrinkToFit="false"/>
      <protection locked="true" hidden="false"/>
    </xf>
    <xf numFmtId="164" fontId="8" fillId="0" borderId="0" xfId="0" applyFont="true" applyBorder="fals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center" vertical="bottom" textRotation="0" wrapText="tru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4" fillId="0" borderId="1" xfId="0" applyFont="true" applyBorder="true" applyAlignment="true" applyProtection="true">
      <alignment horizontal="left" vertical="top" textRotation="0" wrapText="true" indent="0" shrinkToFit="false"/>
      <protection locked="true" hidden="false"/>
    </xf>
    <xf numFmtId="164" fontId="15" fillId="0" borderId="2" xfId="0" applyFont="true" applyBorder="true" applyAlignment="true" applyProtection="true">
      <alignment horizontal="left" vertical="top" textRotation="0" wrapText="tru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15" fillId="0" borderId="2" xfId="0" applyFont="true" applyBorder="true" applyAlignment="true" applyProtection="true">
      <alignment horizontal="general" vertical="bottom" textRotation="0" wrapText="false" indent="0" shrinkToFit="false"/>
      <protection locked="true" hidden="false"/>
    </xf>
    <xf numFmtId="164" fontId="15" fillId="0" borderId="3" xfId="0" applyFont="true" applyBorder="true" applyAlignment="true" applyProtection="true">
      <alignment horizontal="left" vertical="top" textRotation="0" wrapText="true" indent="0" shrinkToFit="false"/>
      <protection locked="true" hidden="false"/>
    </xf>
    <xf numFmtId="164" fontId="14" fillId="2" borderId="4" xfId="0" applyFont="true" applyBorder="true" applyAlignment="true" applyProtection="true">
      <alignment horizontal="center" vertical="center" textRotation="0" wrapText="true" indent="0" shrinkToFit="false"/>
      <protection locked="true" hidden="false"/>
    </xf>
    <xf numFmtId="164" fontId="9" fillId="0" borderId="4" xfId="0" applyFont="true" applyBorder="true" applyAlignment="true" applyProtection="true">
      <alignment horizontal="center" vertical="center" textRotation="0" wrapText="true" indent="0" shrinkToFit="false"/>
      <protection locked="true" hidden="false"/>
    </xf>
    <xf numFmtId="164" fontId="9" fillId="0" borderId="4" xfId="0" applyFont="true" applyBorder="true" applyAlignment="true" applyProtection="true">
      <alignment horizontal="left" vertical="center" textRotation="0" wrapText="true" indent="0" shrinkToFit="false"/>
      <protection locked="true" hidden="false"/>
    </xf>
    <xf numFmtId="165" fontId="9" fillId="0" borderId="4" xfId="0" applyFont="true" applyBorder="true" applyAlignment="true" applyProtection="true">
      <alignment horizontal="right" vertical="center" textRotation="0" wrapText="true" indent="1" shrinkToFit="false"/>
      <protection locked="true" hidden="false"/>
    </xf>
    <xf numFmtId="166" fontId="9" fillId="3" borderId="4" xfId="0" applyFont="true" applyBorder="true" applyAlignment="true" applyProtection="true">
      <alignment horizontal="center" vertical="center" textRotation="0" wrapText="true" indent="0" shrinkToFit="false"/>
      <protection locked="true" hidden="false"/>
    </xf>
    <xf numFmtId="164" fontId="16" fillId="4" borderId="4" xfId="0" applyFont="true" applyBorder="true" applyAlignment="true" applyProtection="true">
      <alignment horizontal="center" vertical="center" textRotation="0" wrapText="true" indent="0" shrinkToFit="false"/>
      <protection locked="true" hidden="false"/>
    </xf>
    <xf numFmtId="164" fontId="16" fillId="4" borderId="4" xfId="0" applyFont="true" applyBorder="true" applyAlignment="true" applyProtection="true">
      <alignment horizontal="left" vertical="center" textRotation="0" wrapText="true" indent="0" shrinkToFit="false"/>
      <protection locked="true" hidden="false"/>
    </xf>
    <xf numFmtId="165" fontId="16" fillId="4" borderId="4" xfId="0" applyFont="true" applyBorder="true" applyAlignment="true" applyProtection="true">
      <alignment horizontal="right" vertical="center" textRotation="0" wrapText="true" indent="1"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7" fillId="2" borderId="4"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17" fillId="5" borderId="4" xfId="0" applyFont="true" applyBorder="true" applyAlignment="true" applyProtection="true">
      <alignment horizontal="center" vertical="center" textRotation="0" wrapText="true" indent="0" shrinkToFit="false"/>
      <protection locked="true" hidden="false"/>
    </xf>
    <xf numFmtId="164" fontId="18" fillId="0" borderId="4" xfId="0" applyFont="true" applyBorder="true" applyAlignment="true" applyProtection="true">
      <alignment horizontal="center" vertical="center" textRotation="0" wrapText="true" indent="0" shrinkToFit="false"/>
      <protection locked="true" hidden="false"/>
    </xf>
    <xf numFmtId="164" fontId="18" fillId="0" borderId="4" xfId="0" applyFont="true" applyBorder="true" applyAlignment="true" applyProtection="true">
      <alignment horizontal="left" vertical="center" textRotation="0" wrapText="true" indent="0" shrinkToFit="false"/>
      <protection locked="true" hidden="false"/>
    </xf>
    <xf numFmtId="165" fontId="18" fillId="3" borderId="4" xfId="0" applyFont="true" applyBorder="true" applyAlignment="true" applyProtection="true">
      <alignment horizontal="right" vertical="center" textRotation="0" wrapText="true" indent="1" shrinkToFit="false"/>
      <protection locked="true" hidden="false"/>
    </xf>
    <xf numFmtId="165" fontId="18" fillId="0" borderId="4" xfId="0" applyFont="true" applyBorder="true" applyAlignment="true" applyProtection="true">
      <alignment horizontal="right" vertical="center" textRotation="0" wrapText="true" indent="1" shrinkToFit="false"/>
      <protection locked="true" hidden="false"/>
    </xf>
    <xf numFmtId="166" fontId="18" fillId="3" borderId="4" xfId="0" applyFont="true" applyBorder="true" applyAlignment="true" applyProtection="true">
      <alignment horizontal="center" vertical="center" textRotation="0" wrapText="true" indent="0" shrinkToFit="false"/>
      <protection locked="true" hidden="false"/>
    </xf>
    <xf numFmtId="164" fontId="19" fillId="5" borderId="4" xfId="0" applyFont="true" applyBorder="true" applyAlignment="true" applyProtection="true">
      <alignment horizontal="center" vertical="center" textRotation="0" wrapText="true" indent="0" shrinkToFit="false"/>
      <protection locked="true" hidden="false"/>
    </xf>
    <xf numFmtId="164" fontId="19" fillId="5" borderId="4" xfId="0" applyFont="true" applyBorder="true" applyAlignment="true" applyProtection="true">
      <alignment horizontal="left" vertical="center" textRotation="0" wrapText="true" indent="0" shrinkToFit="false"/>
      <protection locked="true" hidden="false"/>
    </xf>
    <xf numFmtId="165" fontId="19" fillId="5" borderId="4" xfId="0" applyFont="true" applyBorder="true" applyAlignment="true" applyProtection="true">
      <alignment horizontal="right" vertical="center" textRotation="0" wrapText="true" indent="1" shrinkToFit="false"/>
      <protection locked="true" hidden="false"/>
    </xf>
    <xf numFmtId="164" fontId="20" fillId="0" borderId="4" xfId="0" applyFont="true" applyBorder="true" applyAlignment="true" applyProtection="true">
      <alignment horizontal="center" vertical="center" textRotation="0" wrapText="true" indent="0" shrinkToFit="false"/>
      <protection locked="true" hidden="false"/>
    </xf>
    <xf numFmtId="164" fontId="20" fillId="0" borderId="4" xfId="0" applyFont="true" applyBorder="true" applyAlignment="true" applyProtection="true">
      <alignment horizontal="left" vertical="center" textRotation="0" wrapText="true" indent="0" shrinkToFit="false"/>
      <protection locked="true" hidden="false"/>
    </xf>
    <xf numFmtId="165" fontId="20" fillId="3" borderId="4" xfId="0" applyFont="true" applyBorder="true" applyAlignment="true" applyProtection="true">
      <alignment horizontal="right" vertical="center" textRotation="0" wrapText="true" indent="1" shrinkToFit="false"/>
      <protection locked="true" hidden="false"/>
    </xf>
    <xf numFmtId="165" fontId="20" fillId="0" borderId="4" xfId="0" applyFont="true" applyBorder="true" applyAlignment="true" applyProtection="true">
      <alignment horizontal="right" vertical="center" textRotation="0" wrapText="true" indent="1" shrinkToFit="false"/>
      <protection locked="true" hidden="false"/>
    </xf>
    <xf numFmtId="166" fontId="20" fillId="3" borderId="4" xfId="0" applyFont="true" applyBorder="true" applyAlignment="true" applyProtection="true">
      <alignment horizontal="center" vertical="center" textRotation="0" wrapText="true" indent="0" shrinkToFit="false"/>
      <protection locked="true" hidden="false"/>
    </xf>
    <xf numFmtId="164" fontId="19" fillId="4" borderId="4" xfId="0" applyFont="true" applyBorder="true" applyAlignment="true" applyProtection="true">
      <alignment horizontal="center" vertical="center" textRotation="0" wrapText="true" indent="0" shrinkToFit="false"/>
      <protection locked="true" hidden="false"/>
    </xf>
    <xf numFmtId="165" fontId="19" fillId="4" borderId="4" xfId="0" applyFont="true" applyBorder="true" applyAlignment="true" applyProtection="true">
      <alignment horizontal="right" vertical="center" textRotation="0" wrapText="true" indent="1"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23760</xdr:colOff>
      <xdr:row>0</xdr:row>
      <xdr:rowOff>39240</xdr:rowOff>
    </xdr:from>
    <xdr:to>
      <xdr:col>0</xdr:col>
      <xdr:colOff>1011960</xdr:colOff>
      <xdr:row>2</xdr:row>
      <xdr:rowOff>280080</xdr:rowOff>
    </xdr:to>
    <xdr:pic>
      <xdr:nvPicPr>
        <xdr:cNvPr id="0" name="Image 1" descr=""/>
        <xdr:cNvPicPr/>
      </xdr:nvPicPr>
      <xdr:blipFill>
        <a:blip r:embed="rId1"/>
        <a:stretch/>
      </xdr:blipFill>
      <xdr:spPr>
        <a:xfrm>
          <a:off x="23760" y="39240"/>
          <a:ext cx="988200" cy="869400"/>
        </a:xfrm>
        <a:prstGeom prst="rect">
          <a:avLst/>
        </a:prstGeom>
        <a:noFill/>
        <a:ln w="0">
          <a:noFill/>
        </a:ln>
      </xdr:spPr>
    </xdr:pic>
    <xdr:clientData/>
  </xdr:twoCellAnchor>
  <xdr:twoCellAnchor editAs="oneCell">
    <xdr:from>
      <xdr:col>0</xdr:col>
      <xdr:colOff>5506920</xdr:colOff>
      <xdr:row>0</xdr:row>
      <xdr:rowOff>60120</xdr:rowOff>
    </xdr:from>
    <xdr:to>
      <xdr:col>0</xdr:col>
      <xdr:colOff>6693480</xdr:colOff>
      <xdr:row>1</xdr:row>
      <xdr:rowOff>298440</xdr:rowOff>
    </xdr:to>
    <xdr:pic>
      <xdr:nvPicPr>
        <xdr:cNvPr id="1" name="Image 3" descr=""/>
        <xdr:cNvPicPr/>
      </xdr:nvPicPr>
      <xdr:blipFill>
        <a:blip r:embed="rId2"/>
        <a:stretch/>
      </xdr:blipFill>
      <xdr:spPr>
        <a:xfrm>
          <a:off x="5506920" y="60120"/>
          <a:ext cx="1186560" cy="5526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C23" activeCellId="0" sqref="C23"/>
    </sheetView>
  </sheetViews>
  <sheetFormatPr defaultColWidth="8.6796875" defaultRowHeight="15" customHeight="true" zeroHeight="false" outlineLevelRow="0" outlineLevelCol="0"/>
  <cols>
    <col collapsed="false" customWidth="true" hidden="false" outlineLevel="0" max="1" min="1" style="1" width="95"/>
    <col collapsed="false" customWidth="false" hidden="false" outlineLevel="0" max="16377" min="2" style="1" width="8.68"/>
    <col collapsed="false" customWidth="true" hidden="false" outlineLevel="0" max="16384" min="16378" style="1" width="11.53"/>
  </cols>
  <sheetData>
    <row r="1" customFormat="false" ht="24.75" hidden="false" customHeight="true" outlineLevel="0" collapsed="false"/>
    <row r="2" customFormat="false" ht="24.75" hidden="false" customHeight="true" outlineLevel="0" collapsed="false"/>
    <row r="3" customFormat="false" ht="24.75" hidden="false" customHeight="true" outlineLevel="0" collapsed="false"/>
    <row r="4" customFormat="false" ht="24.75" hidden="false" customHeight="true" outlineLevel="0" collapsed="false"/>
    <row r="5" customFormat="false" ht="82.05" hidden="false" customHeight="false" outlineLevel="0" collapsed="false">
      <c r="A5" s="2" t="s">
        <v>0</v>
      </c>
    </row>
    <row r="6" customFormat="false" ht="24.75" hidden="false" customHeight="true" outlineLevel="0" collapsed="false"/>
    <row r="7" customFormat="false" ht="35.8" hidden="false" customHeight="false" outlineLevel="0" collapsed="false">
      <c r="A7" s="3" t="s">
        <v>1</v>
      </c>
    </row>
    <row r="8" customFormat="false" ht="24.75" hidden="false" customHeight="true" outlineLevel="0" collapsed="false"/>
    <row r="9" customFormat="false" ht="39.55" hidden="false" customHeight="false" outlineLevel="0" collapsed="false">
      <c r="A9" s="4" t="s">
        <v>2</v>
      </c>
    </row>
    <row r="10" customFormat="false" ht="13.8" hidden="false" customHeight="false" outlineLevel="0" collapsed="false">
      <c r="A10" s="5"/>
    </row>
    <row r="12" customFormat="false" ht="17.35" hidden="false" customHeight="false" outlineLevel="0" collapsed="false">
      <c r="A12" s="6"/>
    </row>
    <row r="14" customFormat="false" ht="13.8" hidden="false" customHeight="false" outlineLevel="0" collapsed="false">
      <c r="A14" s="7"/>
    </row>
    <row r="15" customFormat="false" ht="13.8" hidden="false" customHeight="false" outlineLevel="0" collapsed="false"/>
    <row r="16" customFormat="false" ht="23.85" hidden="false" customHeight="false" outlineLevel="0" collapsed="false">
      <c r="A16" s="8" t="s">
        <v>3</v>
      </c>
    </row>
    <row r="22" customFormat="false" ht="15" hidden="false" customHeight="true" outlineLevel="0" collapsed="false">
      <c r="I22" s="9"/>
    </row>
    <row r="23" customFormat="false" ht="15" hidden="false" customHeight="true" outlineLevel="0" collapsed="false">
      <c r="A23" s="10" t="s">
        <v>4</v>
      </c>
      <c r="I23" s="11"/>
    </row>
    <row r="24" customFormat="false" ht="15" hidden="false" customHeight="true" outlineLevel="0" collapsed="false">
      <c r="A24" s="12"/>
      <c r="I24" s="11"/>
    </row>
    <row r="25" customFormat="false" ht="13.8" hidden="false" customHeight="false" outlineLevel="0" collapsed="false">
      <c r="A25" s="13" t="s">
        <v>5</v>
      </c>
      <c r="I25" s="11"/>
    </row>
    <row r="26" customFormat="false" ht="13.8" hidden="false" customHeight="false" outlineLevel="0" collapsed="false">
      <c r="A26" s="13" t="s">
        <v>6</v>
      </c>
      <c r="I26" s="11"/>
    </row>
    <row r="27" customFormat="false" ht="13.8" hidden="false" customHeight="false" outlineLevel="0" collapsed="false">
      <c r="A27" s="14"/>
    </row>
    <row r="28" customFormat="false" ht="13.8" hidden="false" customHeight="false" outlineLevel="0" collapsed="false">
      <c r="A28" s="13" t="s">
        <v>7</v>
      </c>
      <c r="I28" s="11"/>
    </row>
    <row r="29" customFormat="false" ht="13.8" hidden="false" customHeight="false" outlineLevel="0" collapsed="false">
      <c r="A29" s="15" t="s">
        <v>8</v>
      </c>
      <c r="I29" s="11"/>
    </row>
    <row r="30" customFormat="false" ht="13.8" hidden="false" customHeight="false" outlineLevel="0" collapsed="false">
      <c r="A30" s="14"/>
      <c r="I30" s="11"/>
    </row>
    <row r="31" customFormat="false" ht="13.8" hidden="false" customHeight="false" outlineLevel="0" collapsed="false">
      <c r="A31" s="13" t="s">
        <v>9</v>
      </c>
      <c r="I31" s="11"/>
    </row>
    <row r="32" customFormat="false" ht="13.8" hidden="false" customHeight="false" outlineLevel="0" collapsed="false">
      <c r="A32" s="13"/>
      <c r="I32" s="11"/>
    </row>
    <row r="33" customFormat="false" ht="13.8" hidden="false" customHeight="false" outlineLevel="0" collapsed="false">
      <c r="A33" s="13"/>
      <c r="I33" s="11"/>
    </row>
    <row r="34" customFormat="false" ht="13.8" hidden="false" customHeight="false" outlineLevel="0" collapsed="false">
      <c r="A34" s="13"/>
      <c r="I34" s="11"/>
    </row>
    <row r="35" customFormat="false" ht="13.8" hidden="false" customHeight="false" outlineLevel="0" collapsed="false">
      <c r="A35" s="16"/>
      <c r="I35" s="11"/>
    </row>
    <row r="36" customFormat="false" ht="15" hidden="false" customHeight="true" outlineLevel="0" collapsed="false">
      <c r="I36" s="11"/>
    </row>
    <row r="37" customFormat="false" ht="15" hidden="false" customHeight="true" outlineLevel="0" collapsed="false">
      <c r="I37" s="11"/>
    </row>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printOptions headings="false" gridLines="false" gridLinesSet="true" horizontalCentered="false" verticalCentered="false"/>
  <pageMargins left="0.590277777777778" right="0.590277777777778" top="0.590277777777778" bottom="0.744444444444445" header="0.511811023622047" footer="0.590277777777778"/>
  <pageSetup paperSize="9" scale="100" fitToWidth="1" fitToHeight="99" pageOrder="downThenOver" orientation="portrait" blackAndWhite="false" draft="false" cellComments="none" horizontalDpi="300" verticalDpi="300" copies="1"/>
  <headerFooter differentFirst="true" differentOddEven="false">
    <oddHeader/>
    <oddFooter>&amp;C&amp;"Times New Roman,Normal"&amp;12&amp;KffffffPage &amp;P</oddFooter>
    <firstHeader/>
    <firstFooter>&amp;R&amp;"Arial,Normal"&amp;10Page &amp;P de &amp;N</first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8"/>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B2" activeCellId="0" sqref="B2"/>
    </sheetView>
  </sheetViews>
  <sheetFormatPr defaultColWidth="8.6796875" defaultRowHeight="15" customHeight="true" zeroHeight="false" outlineLevelRow="0" outlineLevelCol="0"/>
  <cols>
    <col collapsed="false" customWidth="true" hidden="false" outlineLevel="0" max="1" min="1" style="1" width="10"/>
    <col collapsed="false" customWidth="true" hidden="false" outlineLevel="0" max="2" min="2" style="1" width="76.23"/>
    <col collapsed="false" customWidth="true" hidden="false" outlineLevel="0" max="5" min="3" style="1" width="22"/>
    <col collapsed="false" customWidth="false" hidden="false" outlineLevel="0" max="16384" min="6" style="1" width="8.68"/>
  </cols>
  <sheetData>
    <row r="1" customFormat="false" ht="25.5" hidden="false" customHeight="true" outlineLevel="0" collapsed="false">
      <c r="A1" s="17" t="s">
        <v>10</v>
      </c>
      <c r="B1" s="17" t="s">
        <v>11</v>
      </c>
      <c r="C1" s="17" t="s">
        <v>12</v>
      </c>
      <c r="D1" s="17" t="s">
        <v>13</v>
      </c>
      <c r="E1" s="17" t="s">
        <v>14</v>
      </c>
    </row>
    <row r="2" customFormat="false" ht="34.5" hidden="false" customHeight="true" outlineLevel="0" collapsed="false">
      <c r="A2" s="18" t="s">
        <v>15</v>
      </c>
      <c r="B2" s="19" t="s">
        <v>16</v>
      </c>
      <c r="C2" s="20" t="n">
        <f aca="false">DPGF_Detaillee!F33</f>
        <v>0</v>
      </c>
      <c r="D2" s="21" t="n">
        <v>0.2</v>
      </c>
      <c r="E2" s="20" t="n">
        <f aca="false">DPGF_Detaillee!H33</f>
        <v>0</v>
      </c>
    </row>
    <row r="3" customFormat="false" ht="34.5" hidden="false" customHeight="true" outlineLevel="0" collapsed="false">
      <c r="A3" s="18" t="s">
        <v>17</v>
      </c>
      <c r="B3" s="19" t="s">
        <v>18</v>
      </c>
      <c r="C3" s="20" t="n">
        <f aca="false">DPGF_Detaillee!F41</f>
        <v>0</v>
      </c>
      <c r="D3" s="21" t="n">
        <v>0.2</v>
      </c>
      <c r="E3" s="20" t="n">
        <f aca="false">DPGF_Detaillee!H41</f>
        <v>0</v>
      </c>
    </row>
    <row r="4" customFormat="false" ht="34.5" hidden="false" customHeight="true" outlineLevel="0" collapsed="false">
      <c r="A4" s="18" t="s">
        <v>19</v>
      </c>
      <c r="B4" s="19" t="s">
        <v>20</v>
      </c>
      <c r="C4" s="20" t="n">
        <f aca="false">DPGF_Detaillee!F49</f>
        <v>0</v>
      </c>
      <c r="D4" s="21" t="n">
        <v>0.2</v>
      </c>
      <c r="E4" s="20" t="n">
        <f aca="false">DPGF_Detaillee!H49</f>
        <v>0</v>
      </c>
    </row>
    <row r="5" customFormat="false" ht="34.5" hidden="false" customHeight="true" outlineLevel="0" collapsed="false">
      <c r="A5" s="18" t="s">
        <v>21</v>
      </c>
      <c r="B5" s="19" t="s">
        <v>22</v>
      </c>
      <c r="C5" s="20" t="n">
        <f aca="false">DPGF_Detaillee!F52</f>
        <v>0</v>
      </c>
      <c r="D5" s="21" t="n">
        <v>0.2</v>
      </c>
      <c r="E5" s="20" t="n">
        <f aca="false">DPGF_Detaillee!H52</f>
        <v>0</v>
      </c>
    </row>
    <row r="6" customFormat="false" ht="34.5" hidden="false" customHeight="true" outlineLevel="0" collapsed="false">
      <c r="A6" s="18" t="s">
        <v>23</v>
      </c>
      <c r="B6" s="19" t="s">
        <v>24</v>
      </c>
      <c r="C6" s="20" t="n">
        <f aca="false">DPGF_Detaillee!F55</f>
        <v>0</v>
      </c>
      <c r="D6" s="21" t="n">
        <v>0.2</v>
      </c>
      <c r="E6" s="20" t="n">
        <f aca="false">DPGF_Detaillee!H55</f>
        <v>0</v>
      </c>
    </row>
    <row r="7" customFormat="false" ht="34.5" hidden="false" customHeight="true" outlineLevel="0" collapsed="false">
      <c r="A7" s="18" t="s">
        <v>25</v>
      </c>
      <c r="B7" s="19" t="s">
        <v>26</v>
      </c>
      <c r="C7" s="20" t="n">
        <f aca="false">DPGF_Detaillee!F58</f>
        <v>0</v>
      </c>
      <c r="D7" s="21" t="n">
        <v>0.2</v>
      </c>
      <c r="E7" s="20" t="n">
        <f aca="false">DPGF_Detaillee!H58</f>
        <v>0</v>
      </c>
    </row>
    <row r="8" customFormat="false" ht="25.5" hidden="false" customHeight="true" outlineLevel="0" collapsed="false">
      <c r="A8" s="22" t="s">
        <v>27</v>
      </c>
      <c r="B8" s="23" t="s">
        <v>28</v>
      </c>
      <c r="C8" s="24" t="n">
        <f aca="false">SUM(C2:C7)</f>
        <v>0</v>
      </c>
      <c r="D8" s="24"/>
      <c r="E8" s="24" t="n">
        <f aca="false">SUM(E2:E7)</f>
        <v>0</v>
      </c>
    </row>
  </sheetData>
  <printOptions headings="false" gridLines="false" gridLinesSet="true" horizontalCentered="true" verticalCentered="false"/>
  <pageMargins left="0.590277777777778" right="0.590277777777778" top="0.590277777777778" bottom="0.729166666666667" header="0.511811023622047" footer="0.590277777777778"/>
  <pageSetup paperSize="9" scale="100" fitToWidth="1" fitToHeight="1" pageOrder="downThenOver" orientation="portrait" blackAndWhite="false" draft="false" cellComments="none" horizontalDpi="300" verticalDpi="300" copies="1"/>
  <headerFooter differentFirst="false" differentOddEven="false">
    <oddHeader/>
    <oddFooter>&amp;R&amp;"Arial,Normal"&amp;10Page &amp;P de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58"/>
  <sheetViews>
    <sheetView showFormulas="false" showGridLines="true" showRowColHeaders="true" showZeros="true" rightToLeft="false" tabSelected="true" showOutlineSymbols="true" defaultGridColor="true" view="pageBreakPreview" topLeftCell="A46" colorId="64" zoomScale="90" zoomScaleNormal="100" zoomScalePageLayoutView="90" workbookViewId="0">
      <selection pane="topLeft" activeCell="I60" activeCellId="0" sqref="I60"/>
    </sheetView>
  </sheetViews>
  <sheetFormatPr defaultColWidth="8.6796875" defaultRowHeight="42.5" customHeight="true" zeroHeight="false" outlineLevelRow="2" outlineLevelCol="0"/>
  <cols>
    <col collapsed="false" customWidth="true" hidden="false" outlineLevel="0" max="1" min="1" style="25" width="11.53"/>
    <col collapsed="false" customWidth="true" hidden="false" outlineLevel="0" max="2" min="2" style="26" width="88.26"/>
    <col collapsed="false" customWidth="true" hidden="false" outlineLevel="0" max="4" min="3" style="26" width="8.06"/>
    <col collapsed="false" customWidth="true" hidden="false" outlineLevel="0" max="6" min="5" style="26" width="16.97"/>
    <col collapsed="false" customWidth="false" hidden="false" outlineLevel="0" max="7" min="7" style="25" width="8.62"/>
    <col collapsed="false" customWidth="true" hidden="false" outlineLevel="0" max="8" min="8" style="26" width="16.97"/>
    <col collapsed="false" customWidth="true" hidden="false" outlineLevel="0" max="16384" min="16384" style="26" width="11.53"/>
  </cols>
  <sheetData>
    <row r="1" s="28" customFormat="true" ht="42.5" hidden="false" customHeight="true" outlineLevel="0" collapsed="false">
      <c r="A1" s="27" t="s">
        <v>29</v>
      </c>
      <c r="B1" s="27" t="s">
        <v>30</v>
      </c>
      <c r="C1" s="27" t="s">
        <v>31</v>
      </c>
      <c r="D1" s="27" t="s">
        <v>32</v>
      </c>
      <c r="E1" s="27" t="s">
        <v>33</v>
      </c>
      <c r="F1" s="27" t="s">
        <v>34</v>
      </c>
      <c r="G1" s="27" t="s">
        <v>35</v>
      </c>
      <c r="H1" s="27" t="s">
        <v>36</v>
      </c>
    </row>
    <row r="2" s="28" customFormat="true" ht="42.5" hidden="false" customHeight="true" outlineLevel="0" collapsed="false">
      <c r="A2" s="29" t="s">
        <v>37</v>
      </c>
      <c r="B2" s="29"/>
      <c r="C2" s="29"/>
      <c r="D2" s="29"/>
      <c r="E2" s="29"/>
      <c r="F2" s="29"/>
      <c r="G2" s="29"/>
      <c r="H2" s="29"/>
    </row>
    <row r="3" customFormat="false" ht="42.5" hidden="false" customHeight="true" outlineLevel="1" collapsed="false">
      <c r="A3" s="29" t="s">
        <v>38</v>
      </c>
      <c r="B3" s="29" t="s">
        <v>39</v>
      </c>
      <c r="C3" s="29"/>
      <c r="D3" s="29"/>
      <c r="E3" s="29"/>
      <c r="F3" s="29"/>
      <c r="G3" s="29"/>
      <c r="H3" s="29"/>
    </row>
    <row r="4" customFormat="false" ht="42.5" hidden="false" customHeight="true" outlineLevel="2" collapsed="false">
      <c r="A4" s="30" t="s">
        <v>40</v>
      </c>
      <c r="B4" s="31" t="s">
        <v>41</v>
      </c>
      <c r="C4" s="30" t="s">
        <v>42</v>
      </c>
      <c r="D4" s="30" t="n">
        <v>1</v>
      </c>
      <c r="E4" s="32" t="n">
        <v>0</v>
      </c>
      <c r="F4" s="33" t="n">
        <f aca="false">D4*E4</f>
        <v>0</v>
      </c>
      <c r="G4" s="34" t="n">
        <v>0.2</v>
      </c>
      <c r="H4" s="33" t="n">
        <f aca="false">ROUND(F4*(1+G4),2)</f>
        <v>0</v>
      </c>
    </row>
    <row r="5" customFormat="false" ht="42.5" hidden="false" customHeight="true" outlineLevel="2" collapsed="false">
      <c r="A5" s="30" t="s">
        <v>43</v>
      </c>
      <c r="B5" s="31" t="s">
        <v>44</v>
      </c>
      <c r="C5" s="30" t="s">
        <v>42</v>
      </c>
      <c r="D5" s="30" t="n">
        <v>1</v>
      </c>
      <c r="E5" s="32" t="n">
        <v>0</v>
      </c>
      <c r="F5" s="33" t="n">
        <f aca="false">D5*E5</f>
        <v>0</v>
      </c>
      <c r="G5" s="34" t="n">
        <v>0.2</v>
      </c>
      <c r="H5" s="33" t="n">
        <f aca="false">ROUND(F5*(1+G5),2)</f>
        <v>0</v>
      </c>
    </row>
    <row r="6" customFormat="false" ht="42.5" hidden="false" customHeight="true" outlineLevel="2" collapsed="false">
      <c r="A6" s="30" t="s">
        <v>45</v>
      </c>
      <c r="B6" s="31" t="s">
        <v>46</v>
      </c>
      <c r="C6" s="30" t="s">
        <v>42</v>
      </c>
      <c r="D6" s="30" t="n">
        <v>1</v>
      </c>
      <c r="E6" s="32" t="n">
        <v>0</v>
      </c>
      <c r="F6" s="33" t="n">
        <f aca="false">D6*E6</f>
        <v>0</v>
      </c>
      <c r="G6" s="34" t="n">
        <v>0.2</v>
      </c>
      <c r="H6" s="33" t="n">
        <f aca="false">ROUND(F6*(1+G6),2)</f>
        <v>0</v>
      </c>
    </row>
    <row r="7" customFormat="false" ht="42.5" hidden="false" customHeight="true" outlineLevel="1" collapsed="false">
      <c r="A7" s="35" t="s">
        <v>47</v>
      </c>
      <c r="B7" s="36" t="s">
        <v>48</v>
      </c>
      <c r="C7" s="35"/>
      <c r="D7" s="35"/>
      <c r="E7" s="35"/>
      <c r="F7" s="37" t="n">
        <f aca="false">SUM(F4:F6)</f>
        <v>0</v>
      </c>
      <c r="G7" s="35"/>
      <c r="H7" s="37" t="n">
        <f aca="false">SUM(H4:H6)</f>
        <v>0</v>
      </c>
    </row>
    <row r="8" customFormat="false" ht="42.5" hidden="false" customHeight="true" outlineLevel="1" collapsed="false">
      <c r="A8" s="29" t="s">
        <v>49</v>
      </c>
      <c r="B8" s="29" t="s">
        <v>50</v>
      </c>
      <c r="C8" s="29"/>
      <c r="D8" s="29"/>
      <c r="E8" s="29"/>
      <c r="F8" s="29"/>
      <c r="G8" s="29"/>
      <c r="H8" s="29"/>
    </row>
    <row r="9" customFormat="false" ht="42.5" hidden="false" customHeight="true" outlineLevel="2" collapsed="false">
      <c r="A9" s="30" t="s">
        <v>51</v>
      </c>
      <c r="B9" s="31" t="s">
        <v>52</v>
      </c>
      <c r="C9" s="30" t="s">
        <v>53</v>
      </c>
      <c r="D9" s="30" t="n">
        <v>2</v>
      </c>
      <c r="E9" s="32" t="n">
        <v>0</v>
      </c>
      <c r="F9" s="33" t="n">
        <f aca="false">D9*E9</f>
        <v>0</v>
      </c>
      <c r="G9" s="34" t="n">
        <v>0.2</v>
      </c>
      <c r="H9" s="33" t="n">
        <f aca="false">ROUND(F9*(1+G9),2)</f>
        <v>0</v>
      </c>
    </row>
    <row r="10" customFormat="false" ht="42.5" hidden="false" customHeight="true" outlineLevel="2" collapsed="false">
      <c r="A10" s="30" t="s">
        <v>54</v>
      </c>
      <c r="B10" s="31" t="s">
        <v>55</v>
      </c>
      <c r="C10" s="30" t="s">
        <v>42</v>
      </c>
      <c r="D10" s="30" t="n">
        <v>1</v>
      </c>
      <c r="E10" s="32" t="n">
        <v>0</v>
      </c>
      <c r="F10" s="33" t="n">
        <f aca="false">D10*E10</f>
        <v>0</v>
      </c>
      <c r="G10" s="34" t="n">
        <v>0.2</v>
      </c>
      <c r="H10" s="33" t="n">
        <f aca="false">ROUND(F10*(1+G10),2)</f>
        <v>0</v>
      </c>
    </row>
    <row r="11" customFormat="false" ht="42.5" hidden="false" customHeight="true" outlineLevel="2" collapsed="false">
      <c r="A11" s="30" t="s">
        <v>56</v>
      </c>
      <c r="B11" s="31" t="s">
        <v>57</v>
      </c>
      <c r="C11" s="30" t="s">
        <v>53</v>
      </c>
      <c r="D11" s="30" t="n">
        <v>4</v>
      </c>
      <c r="E11" s="32" t="n">
        <v>0</v>
      </c>
      <c r="F11" s="33" t="n">
        <f aca="false">D11*E11</f>
        <v>0</v>
      </c>
      <c r="G11" s="34" t="n">
        <v>0.2</v>
      </c>
      <c r="H11" s="33" t="n">
        <f aca="false">ROUND(F11*(1+G11),2)</f>
        <v>0</v>
      </c>
    </row>
    <row r="12" customFormat="false" ht="42.5" hidden="false" customHeight="true" outlineLevel="2" collapsed="false">
      <c r="A12" s="30" t="s">
        <v>58</v>
      </c>
      <c r="B12" s="31" t="s">
        <v>59</v>
      </c>
      <c r="C12" s="30" t="s">
        <v>53</v>
      </c>
      <c r="D12" s="30" t="n">
        <v>2</v>
      </c>
      <c r="E12" s="32" t="n">
        <v>0</v>
      </c>
      <c r="F12" s="33" t="n">
        <f aca="false">D12*E12</f>
        <v>0</v>
      </c>
      <c r="G12" s="34" t="n">
        <v>0.2</v>
      </c>
      <c r="H12" s="33" t="n">
        <f aca="false">ROUND(F12*(1+G12),2)</f>
        <v>0</v>
      </c>
    </row>
    <row r="13" customFormat="false" ht="42.5" hidden="false" customHeight="true" outlineLevel="2" collapsed="false">
      <c r="A13" s="30" t="s">
        <v>60</v>
      </c>
      <c r="B13" s="31" t="s">
        <v>61</v>
      </c>
      <c r="C13" s="30" t="s">
        <v>42</v>
      </c>
      <c r="D13" s="30" t="n">
        <v>1</v>
      </c>
      <c r="E13" s="32" t="n">
        <v>0</v>
      </c>
      <c r="F13" s="33" t="n">
        <f aca="false">D13*E13</f>
        <v>0</v>
      </c>
      <c r="G13" s="34" t="n">
        <v>0.2</v>
      </c>
      <c r="H13" s="33" t="n">
        <f aca="false">ROUND(F13*(1+G13),2)</f>
        <v>0</v>
      </c>
    </row>
    <row r="14" customFormat="false" ht="42.5" hidden="false" customHeight="true" outlineLevel="2" collapsed="false">
      <c r="A14" s="30" t="s">
        <v>62</v>
      </c>
      <c r="B14" s="31" t="s">
        <v>63</v>
      </c>
      <c r="C14" s="30" t="s">
        <v>53</v>
      </c>
      <c r="D14" s="30" t="n">
        <v>3</v>
      </c>
      <c r="E14" s="32" t="n">
        <v>0</v>
      </c>
      <c r="F14" s="33" t="n">
        <f aca="false">D14*E14</f>
        <v>0</v>
      </c>
      <c r="G14" s="34" t="n">
        <v>0.2</v>
      </c>
      <c r="H14" s="33" t="n">
        <f aca="false">ROUND(F14*(1+G14),2)</f>
        <v>0</v>
      </c>
    </row>
    <row r="15" customFormat="false" ht="42.5" hidden="false" customHeight="true" outlineLevel="2" collapsed="false">
      <c r="A15" s="30" t="s">
        <v>64</v>
      </c>
      <c r="B15" s="31" t="s">
        <v>65</v>
      </c>
      <c r="C15" s="30" t="s">
        <v>53</v>
      </c>
      <c r="D15" s="30" t="n">
        <v>1</v>
      </c>
      <c r="E15" s="32" t="n">
        <v>0</v>
      </c>
      <c r="F15" s="33" t="n">
        <f aca="false">D15*E15</f>
        <v>0</v>
      </c>
      <c r="G15" s="34" t="n">
        <v>0.2</v>
      </c>
      <c r="H15" s="33" t="n">
        <f aca="false">ROUND(F15*(1+G15),2)</f>
        <v>0</v>
      </c>
    </row>
    <row r="16" customFormat="false" ht="42.5" hidden="false" customHeight="true" outlineLevel="2" collapsed="false">
      <c r="A16" s="30" t="s">
        <v>66</v>
      </c>
      <c r="B16" s="31" t="s">
        <v>67</v>
      </c>
      <c r="C16" s="30" t="s">
        <v>42</v>
      </c>
      <c r="D16" s="30" t="n">
        <v>1</v>
      </c>
      <c r="E16" s="32" t="n">
        <v>0</v>
      </c>
      <c r="F16" s="33" t="n">
        <f aca="false">D16*E16</f>
        <v>0</v>
      </c>
      <c r="G16" s="34" t="n">
        <v>0.2</v>
      </c>
      <c r="H16" s="33" t="n">
        <f aca="false">ROUND(F16*(1+G16),2)</f>
        <v>0</v>
      </c>
    </row>
    <row r="17" customFormat="false" ht="42.5" hidden="false" customHeight="true" outlineLevel="2" collapsed="false">
      <c r="A17" s="30" t="s">
        <v>68</v>
      </c>
      <c r="B17" s="31" t="s">
        <v>69</v>
      </c>
      <c r="C17" s="30" t="s">
        <v>42</v>
      </c>
      <c r="D17" s="30" t="n">
        <v>1</v>
      </c>
      <c r="E17" s="32" t="n">
        <v>0</v>
      </c>
      <c r="F17" s="33" t="n">
        <f aca="false">D17*E17</f>
        <v>0</v>
      </c>
      <c r="G17" s="34" t="n">
        <v>0.2</v>
      </c>
      <c r="H17" s="33" t="n">
        <f aca="false">ROUND(F17*(1+G17),2)</f>
        <v>0</v>
      </c>
    </row>
    <row r="18" customFormat="false" ht="42.5" hidden="false" customHeight="true" outlineLevel="2" collapsed="false">
      <c r="A18" s="30" t="s">
        <v>70</v>
      </c>
      <c r="B18" s="31" t="s">
        <v>71</v>
      </c>
      <c r="C18" s="30" t="s">
        <v>53</v>
      </c>
      <c r="D18" s="30" t="n">
        <v>1</v>
      </c>
      <c r="E18" s="32" t="n">
        <v>0</v>
      </c>
      <c r="F18" s="33" t="n">
        <f aca="false">D18*E18</f>
        <v>0</v>
      </c>
      <c r="G18" s="34" t="n">
        <v>0.2</v>
      </c>
      <c r="H18" s="33" t="n">
        <f aca="false">ROUND(F18*(1+G18),2)</f>
        <v>0</v>
      </c>
    </row>
    <row r="19" customFormat="false" ht="42.5" hidden="false" customHeight="true" outlineLevel="2" collapsed="false">
      <c r="A19" s="30" t="s">
        <v>72</v>
      </c>
      <c r="B19" s="31" t="s">
        <v>73</v>
      </c>
      <c r="C19" s="30" t="s">
        <v>53</v>
      </c>
      <c r="D19" s="30" t="n">
        <v>2</v>
      </c>
      <c r="E19" s="32" t="n">
        <v>0</v>
      </c>
      <c r="F19" s="33" t="n">
        <f aca="false">D19*E19</f>
        <v>0</v>
      </c>
      <c r="G19" s="34" t="n">
        <v>0.2</v>
      </c>
      <c r="H19" s="33" t="n">
        <f aca="false">ROUND(F19*(1+G19),2)</f>
        <v>0</v>
      </c>
    </row>
    <row r="20" customFormat="false" ht="42.5" hidden="false" customHeight="true" outlineLevel="2" collapsed="false">
      <c r="A20" s="30" t="s">
        <v>74</v>
      </c>
      <c r="B20" s="31" t="s">
        <v>75</v>
      </c>
      <c r="C20" s="30" t="s">
        <v>42</v>
      </c>
      <c r="D20" s="30" t="n">
        <v>1</v>
      </c>
      <c r="E20" s="32" t="n">
        <v>0</v>
      </c>
      <c r="F20" s="33" t="n">
        <f aca="false">D20*E20</f>
        <v>0</v>
      </c>
      <c r="G20" s="34" t="n">
        <v>0.2</v>
      </c>
      <c r="H20" s="33" t="n">
        <f aca="false">ROUND(F20*(1+G20),2)</f>
        <v>0</v>
      </c>
    </row>
    <row r="21" customFormat="false" ht="42.5" hidden="false" customHeight="true" outlineLevel="1" collapsed="false">
      <c r="A21" s="35" t="s">
        <v>76</v>
      </c>
      <c r="B21" s="36" t="s">
        <v>77</v>
      </c>
      <c r="C21" s="35"/>
      <c r="D21" s="35"/>
      <c r="E21" s="35"/>
      <c r="F21" s="37" t="n">
        <f aca="false">SUM(F9:F20)</f>
        <v>0</v>
      </c>
      <c r="G21" s="35"/>
      <c r="H21" s="37" t="n">
        <f aca="false">SUM(H9:H20)</f>
        <v>0</v>
      </c>
    </row>
    <row r="22" customFormat="false" ht="42.5" hidden="false" customHeight="true" outlineLevel="1" collapsed="false">
      <c r="A22" s="29" t="s">
        <v>78</v>
      </c>
      <c r="B22" s="29" t="s">
        <v>79</v>
      </c>
      <c r="C22" s="29"/>
      <c r="D22" s="29"/>
      <c r="E22" s="29"/>
      <c r="F22" s="29"/>
      <c r="G22" s="29"/>
      <c r="H22" s="29"/>
    </row>
    <row r="23" customFormat="false" ht="42.5" hidden="false" customHeight="true" outlineLevel="2" collapsed="false">
      <c r="A23" s="38" t="s">
        <v>80</v>
      </c>
      <c r="B23" s="39" t="s">
        <v>81</v>
      </c>
      <c r="C23" s="38" t="s">
        <v>42</v>
      </c>
      <c r="D23" s="38" t="n">
        <v>1</v>
      </c>
      <c r="E23" s="40" t="n">
        <v>0</v>
      </c>
      <c r="F23" s="41" t="n">
        <f aca="false">D23*E23</f>
        <v>0</v>
      </c>
      <c r="G23" s="42" t="n">
        <v>0.2</v>
      </c>
      <c r="H23" s="41" t="n">
        <f aca="false">ROUND(F23*(1+G23),2)</f>
        <v>0</v>
      </c>
    </row>
    <row r="24" customFormat="false" ht="42.5" hidden="false" customHeight="true" outlineLevel="2" collapsed="false">
      <c r="A24" s="38" t="s">
        <v>82</v>
      </c>
      <c r="B24" s="39" t="s">
        <v>83</v>
      </c>
      <c r="C24" s="38" t="s">
        <v>42</v>
      </c>
      <c r="D24" s="38" t="n">
        <v>1</v>
      </c>
      <c r="E24" s="40" t="n">
        <v>0</v>
      </c>
      <c r="F24" s="41" t="n">
        <f aca="false">D24*E24</f>
        <v>0</v>
      </c>
      <c r="G24" s="42" t="n">
        <v>0.2</v>
      </c>
      <c r="H24" s="41" t="n">
        <f aca="false">ROUND(F24*(1+G24),2)</f>
        <v>0</v>
      </c>
    </row>
    <row r="25" customFormat="false" ht="42.5" hidden="false" customHeight="true" outlineLevel="1" collapsed="false">
      <c r="A25" s="35" t="s">
        <v>84</v>
      </c>
      <c r="B25" s="36" t="s">
        <v>85</v>
      </c>
      <c r="C25" s="35"/>
      <c r="D25" s="35"/>
      <c r="E25" s="35"/>
      <c r="F25" s="37" t="n">
        <f aca="false">SUM(F23:F24)</f>
        <v>0</v>
      </c>
      <c r="G25" s="35"/>
      <c r="H25" s="37" t="n">
        <f aca="false">SUM(H23:H24)</f>
        <v>0</v>
      </c>
    </row>
    <row r="26" customFormat="false" ht="42.5" hidden="false" customHeight="true" outlineLevel="1" collapsed="false">
      <c r="A26" s="29" t="s">
        <v>86</v>
      </c>
      <c r="B26" s="29" t="s">
        <v>87</v>
      </c>
      <c r="C26" s="29"/>
      <c r="D26" s="29"/>
      <c r="E26" s="29"/>
      <c r="F26" s="29"/>
      <c r="G26" s="29"/>
      <c r="H26" s="29"/>
    </row>
    <row r="27" customFormat="false" ht="42.5" hidden="false" customHeight="true" outlineLevel="2" collapsed="false">
      <c r="A27" s="30" t="s">
        <v>88</v>
      </c>
      <c r="B27" s="31" t="s">
        <v>89</v>
      </c>
      <c r="C27" s="30" t="s">
        <v>42</v>
      </c>
      <c r="D27" s="30" t="n">
        <v>1</v>
      </c>
      <c r="E27" s="32" t="n">
        <v>0</v>
      </c>
      <c r="F27" s="33" t="n">
        <f aca="false">D27*E27</f>
        <v>0</v>
      </c>
      <c r="G27" s="34" t="n">
        <v>0.2</v>
      </c>
      <c r="H27" s="33" t="n">
        <f aca="false">ROUND(F27*(1+G27),2)</f>
        <v>0</v>
      </c>
    </row>
    <row r="28" customFormat="false" ht="42.5" hidden="false" customHeight="true" outlineLevel="2" collapsed="false">
      <c r="A28" s="30" t="s">
        <v>90</v>
      </c>
      <c r="B28" s="31" t="s">
        <v>91</v>
      </c>
      <c r="C28" s="30" t="s">
        <v>42</v>
      </c>
      <c r="D28" s="30" t="n">
        <v>1</v>
      </c>
      <c r="E28" s="32" t="n">
        <v>0</v>
      </c>
      <c r="F28" s="33" t="n">
        <f aca="false">D28*E28</f>
        <v>0</v>
      </c>
      <c r="G28" s="34" t="n">
        <v>0.2</v>
      </c>
      <c r="H28" s="33" t="n">
        <f aca="false">ROUND(F28*(1+G28),2)</f>
        <v>0</v>
      </c>
    </row>
    <row r="29" customFormat="false" ht="42.5" hidden="false" customHeight="true" outlineLevel="2" collapsed="false">
      <c r="A29" s="30" t="s">
        <v>92</v>
      </c>
      <c r="B29" s="31" t="s">
        <v>93</v>
      </c>
      <c r="C29" s="30" t="s">
        <v>42</v>
      </c>
      <c r="D29" s="30" t="n">
        <v>1</v>
      </c>
      <c r="E29" s="32" t="n">
        <v>0</v>
      </c>
      <c r="F29" s="33" t="n">
        <f aca="false">D29*E29</f>
        <v>0</v>
      </c>
      <c r="G29" s="34" t="n">
        <v>0.2</v>
      </c>
      <c r="H29" s="33" t="n">
        <f aca="false">ROUND(F29*(1+G29),2)</f>
        <v>0</v>
      </c>
    </row>
    <row r="30" customFormat="false" ht="42.5" hidden="false" customHeight="true" outlineLevel="2" collapsed="false">
      <c r="A30" s="30" t="s">
        <v>94</v>
      </c>
      <c r="B30" s="31" t="s">
        <v>95</v>
      </c>
      <c r="C30" s="30" t="s">
        <v>42</v>
      </c>
      <c r="D30" s="30" t="n">
        <v>1</v>
      </c>
      <c r="E30" s="32" t="n">
        <v>0</v>
      </c>
      <c r="F30" s="33" t="n">
        <f aca="false">D30*E30</f>
        <v>0</v>
      </c>
      <c r="G30" s="34" t="n">
        <v>0.2</v>
      </c>
      <c r="H30" s="33" t="n">
        <f aca="false">ROUND(F30*(1+G30),2)</f>
        <v>0</v>
      </c>
    </row>
    <row r="31" customFormat="false" ht="42.5" hidden="false" customHeight="true" outlineLevel="2" collapsed="false">
      <c r="A31" s="30" t="s">
        <v>96</v>
      </c>
      <c r="B31" s="31" t="s">
        <v>97</v>
      </c>
      <c r="C31" s="30" t="s">
        <v>42</v>
      </c>
      <c r="D31" s="30" t="n">
        <v>1</v>
      </c>
      <c r="E31" s="32" t="n">
        <v>0</v>
      </c>
      <c r="F31" s="33" t="n">
        <f aca="false">D31*E31</f>
        <v>0</v>
      </c>
      <c r="G31" s="34" t="n">
        <v>0.2</v>
      </c>
      <c r="H31" s="33" t="n">
        <f aca="false">ROUND(F31*(1+G31),2)</f>
        <v>0</v>
      </c>
    </row>
    <row r="32" customFormat="false" ht="42.5" hidden="false" customHeight="true" outlineLevel="1" collapsed="false">
      <c r="A32" s="35" t="s">
        <v>98</v>
      </c>
      <c r="B32" s="36" t="s">
        <v>99</v>
      </c>
      <c r="C32" s="35"/>
      <c r="D32" s="35"/>
      <c r="E32" s="35"/>
      <c r="F32" s="37" t="n">
        <f aca="false">SUM(F27:F31)</f>
        <v>0</v>
      </c>
      <c r="G32" s="35"/>
      <c r="H32" s="37" t="n">
        <f aca="false">SUM(H27:H31)</f>
        <v>0</v>
      </c>
    </row>
    <row r="33" customFormat="false" ht="42.5" hidden="false" customHeight="true" outlineLevel="0" collapsed="false">
      <c r="A33" s="43" t="s">
        <v>100</v>
      </c>
      <c r="B33" s="43" t="s">
        <v>101</v>
      </c>
      <c r="C33" s="43"/>
      <c r="D33" s="43"/>
      <c r="E33" s="43"/>
      <c r="F33" s="44" t="n">
        <f aca="false">F7+F21+F25+F32</f>
        <v>0</v>
      </c>
      <c r="G33" s="44"/>
      <c r="H33" s="44" t="n">
        <f aca="false">H7+H21+H25+H32</f>
        <v>0</v>
      </c>
    </row>
    <row r="34" customFormat="false" ht="42.5" hidden="false" customHeight="true" outlineLevel="0" collapsed="false">
      <c r="A34" s="29" t="s">
        <v>102</v>
      </c>
      <c r="B34" s="29" t="s">
        <v>103</v>
      </c>
      <c r="C34" s="29"/>
      <c r="D34" s="29"/>
      <c r="E34" s="29"/>
      <c r="F34" s="29"/>
      <c r="G34" s="29"/>
      <c r="H34" s="29"/>
    </row>
    <row r="35" customFormat="false" ht="42.5" hidden="false" customHeight="true" outlineLevel="1" collapsed="false">
      <c r="A35" s="30" t="s">
        <v>104</v>
      </c>
      <c r="B35" s="31" t="s">
        <v>105</v>
      </c>
      <c r="C35" s="30" t="s">
        <v>42</v>
      </c>
      <c r="D35" s="30" t="n">
        <v>1</v>
      </c>
      <c r="E35" s="32" t="n">
        <v>0</v>
      </c>
      <c r="F35" s="33" t="n">
        <f aca="false">D35*E35</f>
        <v>0</v>
      </c>
      <c r="G35" s="34" t="n">
        <v>0.2</v>
      </c>
      <c r="H35" s="33" t="n">
        <f aca="false">ROUND(F35*(1+G35),2)</f>
        <v>0</v>
      </c>
    </row>
    <row r="36" customFormat="false" ht="42.5" hidden="false" customHeight="true" outlineLevel="1" collapsed="false">
      <c r="A36" s="30" t="s">
        <v>106</v>
      </c>
      <c r="B36" s="31" t="s">
        <v>107</v>
      </c>
      <c r="C36" s="30" t="s">
        <v>42</v>
      </c>
      <c r="D36" s="30" t="n">
        <v>1</v>
      </c>
      <c r="E36" s="32" t="n">
        <v>0</v>
      </c>
      <c r="F36" s="33" t="n">
        <f aca="false">D36*E36</f>
        <v>0</v>
      </c>
      <c r="G36" s="34" t="n">
        <v>0.2</v>
      </c>
      <c r="H36" s="33" t="n">
        <f aca="false">ROUND(F36*(1+G36),2)</f>
        <v>0</v>
      </c>
    </row>
    <row r="37" customFormat="false" ht="42.5" hidden="false" customHeight="true" outlineLevel="1" collapsed="false">
      <c r="A37" s="30" t="s">
        <v>108</v>
      </c>
      <c r="B37" s="31" t="s">
        <v>109</v>
      </c>
      <c r="C37" s="30" t="s">
        <v>42</v>
      </c>
      <c r="D37" s="30" t="n">
        <v>1</v>
      </c>
      <c r="E37" s="32" t="n">
        <v>0</v>
      </c>
      <c r="F37" s="33" t="n">
        <f aca="false">D37*E37</f>
        <v>0</v>
      </c>
      <c r="G37" s="34" t="n">
        <v>0.2</v>
      </c>
      <c r="H37" s="33" t="n">
        <f aca="false">ROUND(F37*(1+G37),2)</f>
        <v>0</v>
      </c>
    </row>
    <row r="38" customFormat="false" ht="42.5" hidden="false" customHeight="true" outlineLevel="1" collapsed="false">
      <c r="A38" s="38" t="s">
        <v>110</v>
      </c>
      <c r="B38" s="39" t="s">
        <v>111</v>
      </c>
      <c r="C38" s="38" t="s">
        <v>42</v>
      </c>
      <c r="D38" s="38" t="n">
        <v>1</v>
      </c>
      <c r="E38" s="32" t="n">
        <v>0</v>
      </c>
      <c r="F38" s="33" t="n">
        <f aca="false">D38*E38</f>
        <v>0</v>
      </c>
      <c r="G38" s="34" t="n">
        <v>0.2</v>
      </c>
      <c r="H38" s="33" t="n">
        <f aca="false">ROUND(F38*(1+G38),2)</f>
        <v>0</v>
      </c>
    </row>
    <row r="39" customFormat="false" ht="42.5" hidden="false" customHeight="true" outlineLevel="1" collapsed="false">
      <c r="A39" s="38" t="s">
        <v>112</v>
      </c>
      <c r="B39" s="39" t="s">
        <v>113</v>
      </c>
      <c r="C39" s="38" t="s">
        <v>42</v>
      </c>
      <c r="D39" s="38" t="n">
        <v>1</v>
      </c>
      <c r="E39" s="32" t="n">
        <v>0</v>
      </c>
      <c r="F39" s="33" t="n">
        <f aca="false">D39*E39</f>
        <v>0</v>
      </c>
      <c r="G39" s="34" t="n">
        <v>0.2</v>
      </c>
      <c r="H39" s="33" t="n">
        <f aca="false">ROUND(F39*(1+G39),2)</f>
        <v>0</v>
      </c>
    </row>
    <row r="40" customFormat="false" ht="42.5" hidden="false" customHeight="true" outlineLevel="1" collapsed="false">
      <c r="A40" s="38" t="s">
        <v>114</v>
      </c>
      <c r="B40" s="39" t="s">
        <v>115</v>
      </c>
      <c r="C40" s="38" t="s">
        <v>42</v>
      </c>
      <c r="D40" s="38" t="n">
        <v>1</v>
      </c>
      <c r="E40" s="32" t="n">
        <v>0</v>
      </c>
      <c r="F40" s="33" t="n">
        <f aca="false">D40*E40</f>
        <v>0</v>
      </c>
      <c r="G40" s="34" t="n">
        <v>0.2</v>
      </c>
      <c r="H40" s="33" t="n">
        <f aca="false">ROUND(F40*(1+G40),2)</f>
        <v>0</v>
      </c>
    </row>
    <row r="41" customFormat="false" ht="42.5" hidden="false" customHeight="true" outlineLevel="0" collapsed="false">
      <c r="A41" s="43" t="s">
        <v>116</v>
      </c>
      <c r="B41" s="43" t="s">
        <v>117</v>
      </c>
      <c r="C41" s="43"/>
      <c r="D41" s="43"/>
      <c r="E41" s="43"/>
      <c r="F41" s="44" t="n">
        <f aca="false">SUM(F35:F40)</f>
        <v>0</v>
      </c>
      <c r="G41" s="44"/>
      <c r="H41" s="44" t="n">
        <f aca="false">SUM(H35:H40)</f>
        <v>0</v>
      </c>
    </row>
    <row r="42" customFormat="false" ht="42.5" hidden="false" customHeight="true" outlineLevel="0" collapsed="false">
      <c r="A42" s="29" t="s">
        <v>118</v>
      </c>
      <c r="B42" s="29" t="s">
        <v>119</v>
      </c>
      <c r="C42" s="29"/>
      <c r="D42" s="29"/>
      <c r="E42" s="29"/>
      <c r="F42" s="29"/>
      <c r="G42" s="29"/>
      <c r="H42" s="29"/>
    </row>
    <row r="43" customFormat="false" ht="42.5" hidden="false" customHeight="true" outlineLevel="1" collapsed="false">
      <c r="A43" s="30" t="s">
        <v>120</v>
      </c>
      <c r="B43" s="31" t="s">
        <v>121</v>
      </c>
      <c r="C43" s="30" t="s">
        <v>42</v>
      </c>
      <c r="D43" s="30" t="n">
        <v>1</v>
      </c>
      <c r="E43" s="32" t="n">
        <v>0</v>
      </c>
      <c r="F43" s="33" t="n">
        <f aca="false">D43*E43</f>
        <v>0</v>
      </c>
      <c r="G43" s="34" t="n">
        <v>0.2</v>
      </c>
      <c r="H43" s="33" t="n">
        <f aca="false">ROUND(F43*(1+G43),2)</f>
        <v>0</v>
      </c>
    </row>
    <row r="44" customFormat="false" ht="42.5" hidden="false" customHeight="true" outlineLevel="1" collapsed="false">
      <c r="A44" s="30" t="s">
        <v>122</v>
      </c>
      <c r="B44" s="31" t="s">
        <v>123</v>
      </c>
      <c r="C44" s="30" t="s">
        <v>42</v>
      </c>
      <c r="D44" s="30" t="n">
        <v>1</v>
      </c>
      <c r="E44" s="32" t="n">
        <v>0</v>
      </c>
      <c r="F44" s="33" t="n">
        <f aca="false">D44*E44</f>
        <v>0</v>
      </c>
      <c r="G44" s="34" t="n">
        <v>0.2</v>
      </c>
      <c r="H44" s="33" t="n">
        <f aca="false">ROUND(F44*(1+G44),2)</f>
        <v>0</v>
      </c>
    </row>
    <row r="45" customFormat="false" ht="42.5" hidden="false" customHeight="true" outlineLevel="1" collapsed="false">
      <c r="A45" s="30" t="s">
        <v>124</v>
      </c>
      <c r="B45" s="31" t="s">
        <v>125</v>
      </c>
      <c r="C45" s="30" t="s">
        <v>42</v>
      </c>
      <c r="D45" s="30" t="n">
        <v>1</v>
      </c>
      <c r="E45" s="32" t="n">
        <v>0</v>
      </c>
      <c r="F45" s="33" t="n">
        <f aca="false">D45*E45</f>
        <v>0</v>
      </c>
      <c r="G45" s="34" t="n">
        <v>0.2</v>
      </c>
      <c r="H45" s="33" t="n">
        <f aca="false">ROUND(F45*(1+G45),2)</f>
        <v>0</v>
      </c>
    </row>
    <row r="46" customFormat="false" ht="42.5" hidden="false" customHeight="true" outlineLevel="1" collapsed="false">
      <c r="A46" s="30" t="s">
        <v>126</v>
      </c>
      <c r="B46" s="31" t="s">
        <v>127</v>
      </c>
      <c r="C46" s="30" t="s">
        <v>42</v>
      </c>
      <c r="D46" s="30" t="n">
        <v>1</v>
      </c>
      <c r="E46" s="32" t="n">
        <v>0</v>
      </c>
      <c r="F46" s="33" t="n">
        <f aca="false">D46*E46</f>
        <v>0</v>
      </c>
      <c r="G46" s="34" t="n">
        <v>0.2</v>
      </c>
      <c r="H46" s="33" t="n">
        <f aca="false">ROUND(F46*(1+G46),2)</f>
        <v>0</v>
      </c>
    </row>
    <row r="47" customFormat="false" ht="42.5" hidden="false" customHeight="true" outlineLevel="1" collapsed="false">
      <c r="A47" s="38" t="s">
        <v>128</v>
      </c>
      <c r="B47" s="39" t="s">
        <v>129</v>
      </c>
      <c r="C47" s="30" t="s">
        <v>42</v>
      </c>
      <c r="D47" s="30" t="n">
        <v>1</v>
      </c>
      <c r="E47" s="32" t="n">
        <v>0</v>
      </c>
      <c r="F47" s="33" t="n">
        <f aca="false">D47*E47</f>
        <v>0</v>
      </c>
      <c r="G47" s="34" t="n">
        <v>0.2</v>
      </c>
      <c r="H47" s="33" t="n">
        <f aca="false">ROUND(F47*(1+G47),2)</f>
        <v>0</v>
      </c>
    </row>
    <row r="48" customFormat="false" ht="42.5" hidden="false" customHeight="true" outlineLevel="1" collapsed="false">
      <c r="A48" s="38" t="s">
        <v>130</v>
      </c>
      <c r="B48" s="39" t="s">
        <v>131</v>
      </c>
      <c r="C48" s="30" t="s">
        <v>42</v>
      </c>
      <c r="D48" s="30" t="n">
        <v>1</v>
      </c>
      <c r="E48" s="32" t="n">
        <v>0</v>
      </c>
      <c r="F48" s="33" t="n">
        <f aca="false">D48*E48</f>
        <v>0</v>
      </c>
      <c r="G48" s="34" t="n">
        <v>0.2</v>
      </c>
      <c r="H48" s="33" t="n">
        <f aca="false">ROUND(F48*(1+G48),2)</f>
        <v>0</v>
      </c>
    </row>
    <row r="49" customFormat="false" ht="42.5" hidden="false" customHeight="true" outlineLevel="0" collapsed="false">
      <c r="A49" s="43" t="s">
        <v>132</v>
      </c>
      <c r="B49" s="43" t="s">
        <v>133</v>
      </c>
      <c r="C49" s="43"/>
      <c r="D49" s="43"/>
      <c r="E49" s="43"/>
      <c r="F49" s="44" t="n">
        <f aca="false">SUM(F43:F47)</f>
        <v>0</v>
      </c>
      <c r="G49" s="44"/>
      <c r="H49" s="44" t="n">
        <f aca="false">SUM(H43:H48)</f>
        <v>0</v>
      </c>
    </row>
    <row r="50" customFormat="false" ht="42.5" hidden="false" customHeight="true" outlineLevel="0" collapsed="false">
      <c r="A50" s="29" t="s">
        <v>134</v>
      </c>
      <c r="B50" s="29" t="s">
        <v>135</v>
      </c>
      <c r="C50" s="29"/>
      <c r="D50" s="29"/>
      <c r="E50" s="29"/>
      <c r="F50" s="29"/>
      <c r="G50" s="29"/>
      <c r="H50" s="29"/>
    </row>
    <row r="51" customFormat="false" ht="42.5" hidden="false" customHeight="true" outlineLevel="1" collapsed="false">
      <c r="A51" s="30" t="s">
        <v>136</v>
      </c>
      <c r="B51" s="31" t="s">
        <v>137</v>
      </c>
      <c r="C51" s="30" t="s">
        <v>138</v>
      </c>
      <c r="D51" s="30" t="n">
        <v>3</v>
      </c>
      <c r="E51" s="32" t="n">
        <v>0</v>
      </c>
      <c r="F51" s="33" t="n">
        <f aca="false">D51*E51</f>
        <v>0</v>
      </c>
      <c r="G51" s="34" t="n">
        <v>0.2</v>
      </c>
      <c r="H51" s="33" t="n">
        <f aca="false">ROUND(F51*(1+G51),2)</f>
        <v>0</v>
      </c>
    </row>
    <row r="52" customFormat="false" ht="42.5" hidden="false" customHeight="true" outlineLevel="0" collapsed="false">
      <c r="A52" s="43" t="s">
        <v>139</v>
      </c>
      <c r="B52" s="43" t="s">
        <v>140</v>
      </c>
      <c r="C52" s="43"/>
      <c r="D52" s="43"/>
      <c r="E52" s="43"/>
      <c r="F52" s="44" t="n">
        <f aca="false">SUM(F51)</f>
        <v>0</v>
      </c>
      <c r="G52" s="44"/>
      <c r="H52" s="44" t="n">
        <f aca="false">SUM(H51)</f>
        <v>0</v>
      </c>
    </row>
    <row r="53" customFormat="false" ht="42.5" hidden="false" customHeight="true" outlineLevel="0" collapsed="false">
      <c r="A53" s="29" t="s">
        <v>141</v>
      </c>
      <c r="B53" s="29" t="s">
        <v>142</v>
      </c>
      <c r="C53" s="29"/>
      <c r="D53" s="29"/>
      <c r="E53" s="29"/>
      <c r="F53" s="29"/>
      <c r="G53" s="29"/>
      <c r="H53" s="29"/>
      <c r="XFD53" s="0"/>
    </row>
    <row r="54" customFormat="false" ht="42.5" hidden="false" customHeight="true" outlineLevel="1" collapsed="false">
      <c r="A54" s="30" t="s">
        <v>143</v>
      </c>
      <c r="B54" s="31" t="s">
        <v>144</v>
      </c>
      <c r="C54" s="30" t="s">
        <v>138</v>
      </c>
      <c r="D54" s="30" t="n">
        <v>3</v>
      </c>
      <c r="E54" s="32" t="n">
        <v>0</v>
      </c>
      <c r="F54" s="33" t="n">
        <f aca="false">D54*E54</f>
        <v>0</v>
      </c>
      <c r="G54" s="34" t="n">
        <v>0.2</v>
      </c>
      <c r="H54" s="33" t="n">
        <f aca="false">ROUND(F54*(1+G54),2)</f>
        <v>0</v>
      </c>
      <c r="XFD54" s="0"/>
    </row>
    <row r="55" customFormat="false" ht="42.5" hidden="false" customHeight="true" outlineLevel="0" collapsed="false">
      <c r="A55" s="43" t="s">
        <v>145</v>
      </c>
      <c r="B55" s="43" t="s">
        <v>146</v>
      </c>
      <c r="C55" s="43"/>
      <c r="D55" s="43"/>
      <c r="E55" s="43"/>
      <c r="F55" s="44" t="n">
        <f aca="false">SUM(F54)</f>
        <v>0</v>
      </c>
      <c r="G55" s="44"/>
      <c r="H55" s="44" t="n">
        <f aca="false">SUM(H54)</f>
        <v>0</v>
      </c>
      <c r="XFD55" s="0"/>
    </row>
    <row r="56" customFormat="false" ht="42.5" hidden="false" customHeight="true" outlineLevel="0" collapsed="false">
      <c r="A56" s="29" t="s">
        <v>147</v>
      </c>
      <c r="B56" s="29" t="s">
        <v>148</v>
      </c>
      <c r="C56" s="29"/>
      <c r="D56" s="29"/>
      <c r="E56" s="29"/>
      <c r="F56" s="29"/>
      <c r="G56" s="29"/>
      <c r="H56" s="29"/>
      <c r="XFD56" s="0"/>
    </row>
    <row r="57" customFormat="false" ht="42.5" hidden="false" customHeight="true" outlineLevel="1" collapsed="false">
      <c r="A57" s="30" t="s">
        <v>149</v>
      </c>
      <c r="B57" s="31" t="s">
        <v>150</v>
      </c>
      <c r="C57" s="30" t="s">
        <v>138</v>
      </c>
      <c r="D57" s="30" t="n">
        <v>3</v>
      </c>
      <c r="E57" s="32" t="n">
        <v>0</v>
      </c>
      <c r="F57" s="33" t="n">
        <f aca="false">D57*E57</f>
        <v>0</v>
      </c>
      <c r="G57" s="34" t="n">
        <v>0.2</v>
      </c>
      <c r="H57" s="33" t="n">
        <f aca="false">ROUND(F57*(1+G57),2)</f>
        <v>0</v>
      </c>
      <c r="XFD57" s="0"/>
    </row>
    <row r="58" customFormat="false" ht="42.5" hidden="false" customHeight="true" outlineLevel="0" collapsed="false">
      <c r="A58" s="43" t="s">
        <v>151</v>
      </c>
      <c r="B58" s="43" t="s">
        <v>152</v>
      </c>
      <c r="C58" s="43"/>
      <c r="D58" s="43"/>
      <c r="E58" s="43"/>
      <c r="F58" s="44" t="n">
        <f aca="false">SUM(F57)</f>
        <v>0</v>
      </c>
      <c r="G58" s="44"/>
      <c r="H58" s="44" t="n">
        <f aca="false">SUM(H57)</f>
        <v>0</v>
      </c>
      <c r="XFD58" s="0"/>
    </row>
  </sheetData>
  <mergeCells count="10">
    <mergeCell ref="A2:H2"/>
    <mergeCell ref="B3:H3"/>
    <mergeCell ref="B8:H8"/>
    <mergeCell ref="B22:H22"/>
    <mergeCell ref="B26:H26"/>
    <mergeCell ref="B34:H34"/>
    <mergeCell ref="B42:H42"/>
    <mergeCell ref="B50:H50"/>
    <mergeCell ref="B53:H53"/>
    <mergeCell ref="B56:H56"/>
  </mergeCells>
  <printOptions headings="false" gridLines="false" gridLinesSet="true" horizontalCentered="true" verticalCentered="false"/>
  <pageMargins left="0.590277777777778" right="0.590277777777778" top="0.590277777777778" bottom="0.729166666666667" header="0.511811023622047" footer="0.590277777777778"/>
  <pageSetup paperSize="9" scale="100" fitToWidth="1" fitToHeight="99" pageOrder="downThenOver" orientation="portrait" blackAndWhite="false" draft="false" cellComments="none" horizontalDpi="300" verticalDpi="300" copies="1"/>
  <headerFooter differentFirst="false" differentOddEven="false">
    <oddHeader/>
    <oddFooter>&amp;R&amp;"Arial,Normal"&amp;10Page &amp;P de &amp;N</oddFooter>
  </headerFooter>
</worksheet>
</file>

<file path=docProps/app.xml><?xml version="1.0" encoding="utf-8"?>
<Properties xmlns="http://schemas.openxmlformats.org/officeDocument/2006/extended-properties" xmlns:vt="http://schemas.openxmlformats.org/officeDocument/2006/docPropsVTypes">
  <Template/>
  <TotalTime>47</TotalTime>
  <Application>LibreOffice/25.2.3.2.lin01$Windows_X86_64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2026-07-30T16:57:52Z</dcterms:created>
  <dc:creator>openpyxl</dc:creator>
  <dc:description/>
  <dc:language>fr-FR</dc:language>
  <cp:lastModifiedBy>Mathieu BURDIN</cp:lastModifiedBy>
  <cp:lastPrinted>2026-07-31T16:19:04Z</cp:lastPrinted>
  <dcterms:modified xsi:type="dcterms:W3CDTF">2026-08-03T11:57:52Z</dcterms:modified>
  <cp:revision>14</cp:revision>
  <dc:subject/>
  <dc:title/>
</cp:coreProperties>
</file>

<file path=docProps/custom.xml><?xml version="1.0" encoding="utf-8"?>
<Properties xmlns="http://schemas.openxmlformats.org/officeDocument/2006/custom-properties" xmlns:vt="http://schemas.openxmlformats.org/officeDocument/2006/docPropsVTypes"/>
</file>