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estreint\DCP-Marches\2026\2026-04 - Surveillance aérienne - JL-SN\2-Passation\DCE\DCE Pdf\"/>
    </mc:Choice>
  </mc:AlternateContent>
  <xr:revisionPtr revIDLastSave="0" documentId="8_{F90BC173-C6E8-4EF4-8BE6-AA39249A40A7}" xr6:coauthVersionLast="47" xr6:coauthVersionMax="47" xr10:uidLastSave="{00000000-0000-0000-0000-000000000000}"/>
  <bookViews>
    <workbookView xWindow="-120" yWindow="-120" windowWidth="25440" windowHeight="15390" firstSheet="1" activeTab="3" xr2:uid="{00000000-000D-0000-FFFF-FFFF00000000}"/>
  </bookViews>
  <sheets>
    <sheet name="Feuil3" sheetId="6" state="hidden" r:id="rId1"/>
    <sheet name="Page de garde" sheetId="5" r:id="rId2"/>
    <sheet name="Notice" sheetId="9" r:id="rId3"/>
    <sheet name="Surv aérienne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0" l="1"/>
  <c r="C37" i="10"/>
  <c r="D30" i="10"/>
  <c r="C26" i="10" l="1"/>
  <c r="D31" i="10"/>
  <c r="D32" i="10"/>
  <c r="D33" i="10"/>
  <c r="D34" i="10"/>
  <c r="D35" i="10"/>
  <c r="D18" i="10"/>
  <c r="D19" i="10"/>
  <c r="D20" i="10"/>
  <c r="D22" i="10"/>
  <c r="D23" i="10"/>
  <c r="D24" i="10"/>
  <c r="D25" i="10"/>
  <c r="D37" i="10" l="1"/>
  <c r="C41" i="10"/>
  <c r="D26" i="10"/>
  <c r="D41" i="10" l="1"/>
</calcChain>
</file>

<file path=xl/sharedStrings.xml><?xml version="1.0" encoding="utf-8"?>
<sst xmlns="http://schemas.openxmlformats.org/spreadsheetml/2006/main" count="42" uniqueCount="36">
  <si>
    <t>SURVEILLANCE DES EAUX COTIERES DES BASSINS RHONE MEDITERRANEE ET CORSE</t>
  </si>
  <si>
    <t xml:space="preserve">Présentation générale du contenu du fichier  bordereau de prix et de la méthode de saisie de l'offre du candidat : </t>
  </si>
  <si>
    <t>Remplir chaque prix en € HT pour chaque année de surveillance</t>
  </si>
  <si>
    <t>PRESTATIONS FORFAITAIRES</t>
  </si>
  <si>
    <t>LIBELLES</t>
  </si>
  <si>
    <t>Prix 
en € HT</t>
  </si>
  <si>
    <t>Prix 
 en € TTC</t>
  </si>
  <si>
    <t>Les prix forfaitaires s’entendent tous frais inclus. Ils comprennent notamment les éventuels frais de déplacement, de restauration et d'hébergement de l'intervenant</t>
  </si>
  <si>
    <r>
      <t xml:space="preserve"> </t>
    </r>
    <r>
      <rPr>
        <b/>
        <sz val="12"/>
        <color theme="1"/>
        <rFont val="Aptos Narrow"/>
        <family val="2"/>
      </rPr>
      <t>Taux de TVA en vigueur  en % :
veuillez indiquer ci-contre le taux de tva applicable (exemple : 20)</t>
    </r>
  </si>
  <si>
    <t>Interprétation des données acquises</t>
  </si>
  <si>
    <t>Programme de surveillance littoral et marin par avion de la région Occitanie, PACA et Corse</t>
  </si>
  <si>
    <t xml:space="preserve">PHASE 1 - ANNEE 2027/2028 </t>
  </si>
  <si>
    <t xml:space="preserve">PHASE 2 - ANNEE 2028/2029 </t>
  </si>
  <si>
    <t>TOTAL PHASE 1 - ANNEE 2027/2028</t>
  </si>
  <si>
    <t>TOTAL PHASE 2 - ANNEE 2028/2029</t>
  </si>
  <si>
    <t>TOTAL GENERAL DES 2 PHASES</t>
  </si>
  <si>
    <t>PROGRAMME DE SURVEILLANCE LITTORAL ET MARIN PAR AVION DE LA REGION OCCITANIE, PROVENCE ALPES COTE D’AZUR ET CORSE</t>
  </si>
  <si>
    <t>DECOMPOSITION DU PRIX GLOBAL ET FORFAITAIRE</t>
  </si>
  <si>
    <t>Marché 2026-04</t>
  </si>
  <si>
    <t>Onglet "Surv aérienne"</t>
  </si>
  <si>
    <t>Code Prestations</t>
  </si>
  <si>
    <r>
      <t xml:space="preserve">Réunion de démarrage du marché afin d’échanger et préciser sur les attendus du marché (compte rendu n°1) - </t>
    </r>
    <r>
      <rPr>
        <sz val="12"/>
        <color rgb="FF002060"/>
        <rFont val="Aptos Narrow"/>
        <family val="2"/>
      </rPr>
      <t>Janvier 2027</t>
    </r>
  </si>
  <si>
    <r>
      <t xml:space="preserve">Présentation de la mission (compte rendu n°2) </t>
    </r>
    <r>
      <rPr>
        <sz val="12"/>
        <color rgb="FF002060"/>
        <rFont val="Aptos Narrow"/>
        <family val="2"/>
      </rPr>
      <t>Mars 2027</t>
    </r>
  </si>
  <si>
    <r>
      <t xml:space="preserve">Réunion de présentation avant le démarrage du terrain et rapport n°1 de démarrage qui présente la réalisation des 36 vols aériens (12 par région) durant la période estivale (juillet/août) - </t>
    </r>
    <r>
      <rPr>
        <sz val="12"/>
        <color rgb="FF002060"/>
        <rFont val="Aptos Narrow"/>
        <family val="2"/>
      </rPr>
      <t>Juin 2027</t>
    </r>
  </si>
  <si>
    <r>
      <t xml:space="preserve">Réaliser les 36 vols aériens (12 par région) en respectant les circuits mis en place par l’Agence entre le </t>
    </r>
    <r>
      <rPr>
        <sz val="12"/>
        <color rgb="FF002060"/>
        <rFont val="Aptos Narrow"/>
        <family val="2"/>
      </rPr>
      <t>1er juillet au 31 août</t>
    </r>
    <r>
      <rPr>
        <sz val="12"/>
        <rFont val="Aptos Narrow"/>
        <family val="2"/>
      </rPr>
      <t xml:space="preserve"> </t>
    </r>
  </si>
  <si>
    <r>
      <t xml:space="preserve">Réunion post terrain (compte rendu n°3) - </t>
    </r>
    <r>
      <rPr>
        <sz val="12"/>
        <color rgb="FF002060"/>
        <rFont val="Aptos Narrow"/>
        <family val="2"/>
      </rPr>
      <t>Septembre 2027</t>
    </r>
  </si>
  <si>
    <r>
      <t xml:space="preserve">Rapport intermédiaire n° 1 qui présente les premiers résultats et une première cartographie et analyse des pressions sur le milieu littoral et marin par masse d’eau côtière - </t>
    </r>
    <r>
      <rPr>
        <sz val="12"/>
        <color rgb="FF002060"/>
        <rFont val="Aptos Narrow"/>
        <family val="2"/>
      </rPr>
      <t>Décembre 2027</t>
    </r>
  </si>
  <si>
    <r>
      <t xml:space="preserve">Rapport annuel phase 1 du marché qui présente l’ensemble des résultats et rapport annuel environnemental n°1 présentant les mesures mise en place durant l’année écoulée pour respecter les conditions d’exécution en faveur de la démarche environnementale - </t>
    </r>
    <r>
      <rPr>
        <sz val="12"/>
        <color rgb="FF002060"/>
        <rFont val="Aptos Narrow"/>
        <family val="2"/>
      </rPr>
      <t>Mars 2028</t>
    </r>
  </si>
  <si>
    <r>
      <t xml:space="preserve">Réunion (compte rendu n° 6) et rapport final phases 1 et 2 du marché et rapport annuel environnemental n°2  (conformément à l'article 6 du CCTP) - </t>
    </r>
    <r>
      <rPr>
        <sz val="12"/>
        <color theme="9" tint="-0.499984740745262"/>
        <rFont val="Aptos Narrow"/>
        <family val="2"/>
      </rPr>
      <t>Mars 2029</t>
    </r>
  </si>
  <si>
    <r>
      <t xml:space="preserve">rapport intermédiaire n° 2 présentant les premiers résultats et l’état d’avancement des travaux - </t>
    </r>
    <r>
      <rPr>
        <sz val="12"/>
        <color theme="9" tint="-0.499984740745262"/>
        <rFont val="Aptos Narrow"/>
        <family val="2"/>
      </rPr>
      <t>Décembre 2028</t>
    </r>
  </si>
  <si>
    <r>
      <t xml:space="preserve">Réunion post terrain (compte rendu n°5) - </t>
    </r>
    <r>
      <rPr>
        <sz val="12"/>
        <color theme="9" tint="-0.499984740745262"/>
        <rFont val="Aptos Narrow"/>
        <family val="2"/>
      </rPr>
      <t>Septembre 2028</t>
    </r>
  </si>
  <si>
    <r>
      <t xml:space="preserve">Réaliser les 36 vols aériens (12 par région) en respectant les circuits mise en place par l’Agence entre le </t>
    </r>
    <r>
      <rPr>
        <sz val="12"/>
        <color theme="9" tint="-0.499984740745262"/>
        <rFont val="Aptos Narrow"/>
        <family val="2"/>
      </rPr>
      <t>1er juillet au 31 août</t>
    </r>
    <r>
      <rPr>
        <sz val="12"/>
        <rFont val="Aptos Narrow"/>
        <family val="2"/>
      </rPr>
      <t xml:space="preserve"> </t>
    </r>
  </si>
  <si>
    <r>
      <t xml:space="preserve">Réunion de présentation avant le démarrage du terrain et rapport n°2 de démarrage - </t>
    </r>
    <r>
      <rPr>
        <sz val="12"/>
        <color theme="9" tint="-0.499984740745262"/>
        <rFont val="Aptos Narrow"/>
        <family val="2"/>
      </rPr>
      <t>Juin 2028</t>
    </r>
  </si>
  <si>
    <r>
      <t>Présentation de la mission (compte-rendu n°4) -</t>
    </r>
    <r>
      <rPr>
        <sz val="12"/>
        <color rgb="FF002060"/>
        <rFont val="Aptos Narrow"/>
        <family val="2"/>
      </rPr>
      <t xml:space="preserve"> </t>
    </r>
    <r>
      <rPr>
        <sz val="12"/>
        <color theme="9" tint="-0.499984740745262"/>
        <rFont val="Aptos Narrow"/>
        <family val="2"/>
      </rPr>
      <t>Mai 2028</t>
    </r>
  </si>
  <si>
    <t>Annexe financière n° 1
n° 2026-04</t>
  </si>
  <si>
    <t>"DPGF"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</si>
</sst>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22"/>
      <name val="Marianne"/>
      <family val="3"/>
    </font>
    <font>
      <sz val="11"/>
      <color theme="1"/>
      <name val="Marianne"/>
      <family val="3"/>
    </font>
    <font>
      <b/>
      <sz val="16"/>
      <name val="Marianne"/>
      <family val="3"/>
    </font>
    <font>
      <sz val="22"/>
      <name val="Marianne"/>
      <family val="3"/>
    </font>
    <font>
      <sz val="16"/>
      <name val="Marianne"/>
      <family val="3"/>
    </font>
    <font>
      <sz val="14"/>
      <name val="Marianne"/>
      <family val="3"/>
    </font>
    <font>
      <b/>
      <sz val="12"/>
      <name val="Marianne"/>
      <family val="3"/>
    </font>
    <font>
      <i/>
      <sz val="10"/>
      <name val="Marianne"/>
      <family val="3"/>
    </font>
    <font>
      <sz val="10"/>
      <name val="Marianne"/>
      <family val="3"/>
    </font>
    <font>
      <b/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Calibri"/>
      <family val="2"/>
      <scheme val="minor"/>
    </font>
    <font>
      <b/>
      <sz val="11"/>
      <color rgb="FFFF0000"/>
      <name val="Marianne"/>
      <family val="3"/>
    </font>
    <font>
      <b/>
      <sz val="12"/>
      <color theme="1"/>
      <name val="Aptos Narrow"/>
      <family val="2"/>
    </font>
    <font>
      <b/>
      <sz val="12"/>
      <name val="Aptos Narrow"/>
      <family val="2"/>
    </font>
    <font>
      <sz val="12"/>
      <color theme="1"/>
      <name val="Aptos Narrow"/>
      <family val="2"/>
    </font>
    <font>
      <b/>
      <i/>
      <sz val="12"/>
      <color theme="1"/>
      <name val="Aptos Narrow"/>
      <family val="2"/>
    </font>
    <font>
      <sz val="12"/>
      <name val="Aptos Narrow"/>
      <family val="2"/>
    </font>
    <font>
      <b/>
      <sz val="11"/>
      <name val="Marianne"/>
      <family val="3"/>
    </font>
    <font>
      <sz val="12"/>
      <color rgb="FF002060"/>
      <name val="Aptos Narrow"/>
      <family val="2"/>
    </font>
    <font>
      <sz val="12"/>
      <color theme="9" tint="-0.499984740745262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16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8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5" fillId="0" borderId="0" xfId="0" applyFont="1" applyAlignment="1">
      <alignment horizontal="center" vertical="center" wrapText="1"/>
    </xf>
    <xf numFmtId="2" fontId="14" fillId="0" borderId="19" xfId="0" applyNumberFormat="1" applyFont="1" applyBorder="1" applyAlignment="1" applyProtection="1">
      <alignment horizontal="center" vertical="center" wrapText="1"/>
      <protection locked="0"/>
    </xf>
    <xf numFmtId="4" fontId="14" fillId="4" borderId="0" xfId="0" applyNumberFormat="1" applyFont="1" applyFill="1" applyAlignment="1">
      <alignment horizontal="center" vertical="center" wrapText="1"/>
    </xf>
    <xf numFmtId="2" fontId="14" fillId="0" borderId="17" xfId="0" applyNumberFormat="1" applyFont="1" applyBorder="1" applyAlignment="1" applyProtection="1">
      <alignment horizontal="center" vertical="center" wrapText="1"/>
      <protection locked="0"/>
    </xf>
    <xf numFmtId="9" fontId="14" fillId="0" borderId="2" xfId="1" applyFont="1" applyBorder="1" applyAlignment="1" applyProtection="1">
      <alignment horizontal="center" vertical="center"/>
      <protection locked="0"/>
    </xf>
    <xf numFmtId="164" fontId="16" fillId="0" borderId="2" xfId="0" applyNumberFormat="1" applyFont="1" applyBorder="1" applyAlignment="1" applyProtection="1">
      <alignment horizontal="center" vertical="center" wrapText="1"/>
      <protection locked="0"/>
    </xf>
    <xf numFmtId="164" fontId="16" fillId="0" borderId="2" xfId="0" applyNumberFormat="1" applyFont="1" applyBorder="1" applyAlignment="1">
      <alignment horizontal="center" vertical="center" wrapText="1"/>
    </xf>
    <xf numFmtId="0" fontId="17" fillId="4" borderId="0" xfId="0" applyFont="1" applyFill="1" applyAlignment="1">
      <alignment vertical="center" wrapText="1"/>
    </xf>
    <xf numFmtId="164" fontId="16" fillId="4" borderId="0" xfId="0" applyNumberFormat="1" applyFont="1" applyFill="1" applyAlignment="1" applyProtection="1">
      <alignment horizontal="center" vertical="center" wrapText="1"/>
      <protection locked="0"/>
    </xf>
    <xf numFmtId="164" fontId="16" fillId="4" borderId="0" xfId="0" applyNumberFormat="1" applyFont="1" applyFill="1" applyAlignment="1">
      <alignment horizontal="center" vertical="center" wrapText="1"/>
    </xf>
    <xf numFmtId="0" fontId="16" fillId="4" borderId="0" xfId="0" applyFont="1" applyFill="1"/>
    <xf numFmtId="0" fontId="2" fillId="4" borderId="0" xfId="0" applyFont="1" applyFill="1"/>
    <xf numFmtId="165" fontId="18" fillId="4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8" fillId="0" borderId="2" xfId="0" applyFont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165" fontId="18" fillId="3" borderId="3" xfId="0" applyNumberFormat="1" applyFont="1" applyFill="1" applyBorder="1" applyAlignment="1">
      <alignment horizontal="center" vertical="center" wrapText="1"/>
    </xf>
    <xf numFmtId="165" fontId="18" fillId="3" borderId="2" xfId="0" applyNumberFormat="1" applyFont="1" applyFill="1" applyBorder="1" applyAlignment="1">
      <alignment horizontal="center" vertical="center" wrapText="1"/>
    </xf>
    <xf numFmtId="165" fontId="18" fillId="5" borderId="3" xfId="0" applyNumberFormat="1" applyFont="1" applyFill="1" applyBorder="1" applyAlignment="1">
      <alignment horizontal="center" vertical="center" wrapText="1"/>
    </xf>
    <xf numFmtId="165" fontId="18" fillId="5" borderId="2" xfId="0" applyNumberFormat="1" applyFont="1" applyFill="1" applyBorder="1" applyAlignment="1">
      <alignment horizontal="center" vertical="center" wrapText="1"/>
    </xf>
    <xf numFmtId="4" fontId="16" fillId="4" borderId="0" xfId="0" applyNumberFormat="1" applyFont="1" applyFill="1" applyAlignment="1" applyProtection="1">
      <alignment horizontal="center" vertical="center" wrapText="1"/>
      <protection locked="0"/>
    </xf>
    <xf numFmtId="0" fontId="18" fillId="6" borderId="3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2" fontId="16" fillId="6" borderId="2" xfId="0" applyNumberFormat="1" applyFont="1" applyFill="1" applyBorder="1" applyAlignment="1" applyProtection="1">
      <alignment horizontal="center" vertical="center" wrapText="1"/>
    </xf>
    <xf numFmtId="4" fontId="16" fillId="6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 wrapText="1" indent="5"/>
    </xf>
    <xf numFmtId="0" fontId="16" fillId="0" borderId="0" xfId="0" applyFont="1" applyAlignment="1">
      <alignment horizontal="right" vertical="center" indent="5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638176</xdr:colOff>
      <xdr:row>2</xdr:row>
      <xdr:rowOff>9525</xdr:rowOff>
    </xdr:from>
    <xdr:to>
      <xdr:col>7</xdr:col>
      <xdr:colOff>15876</xdr:colOff>
      <xdr:row>9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86176" y="466725"/>
          <a:ext cx="1663700" cy="1552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733425</xdr:colOff>
      <xdr:row>8</xdr:row>
      <xdr:rowOff>114300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7200"/>
          <a:ext cx="1495425" cy="14859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1</xdr:col>
      <xdr:colOff>1551305</xdr:colOff>
      <xdr:row>7</xdr:row>
      <xdr:rowOff>93980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560830" cy="140843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1152526</xdr:colOff>
      <xdr:row>0</xdr:row>
      <xdr:rowOff>28575</xdr:rowOff>
    </xdr:from>
    <xdr:to>
      <xdr:col>6</xdr:col>
      <xdr:colOff>2778126</xdr:colOff>
      <xdr:row>7</xdr:row>
      <xdr:rowOff>180975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953126" y="28575"/>
          <a:ext cx="1625600" cy="1485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665480</xdr:colOff>
      <xdr:row>7</xdr:row>
      <xdr:rowOff>65405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102631-8F51-4EEF-8A39-E3A5C7236C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0830" cy="140843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1314450</xdr:colOff>
      <xdr:row>0</xdr:row>
      <xdr:rowOff>0</xdr:rowOff>
    </xdr:from>
    <xdr:to>
      <xdr:col>4</xdr:col>
      <xdr:colOff>15875</xdr:colOff>
      <xdr:row>6</xdr:row>
      <xdr:rowOff>95250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254D5FC-F1D4-46B5-A0E1-925AFE6A5D5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20475" y="0"/>
          <a:ext cx="1701800" cy="1466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5:G29"/>
  <sheetViews>
    <sheetView topLeftCell="A22" workbookViewId="0">
      <selection activeCell="J23" sqref="J23"/>
    </sheetView>
  </sheetViews>
  <sheetFormatPr baseColWidth="10" defaultColWidth="11.42578125" defaultRowHeight="15" x14ac:dyDescent="0.25"/>
  <cols>
    <col min="1" max="16384" width="11.42578125" style="3"/>
  </cols>
  <sheetData>
    <row r="15" spans="1:7" ht="33.75" hidden="1" x14ac:dyDescent="0.6">
      <c r="A15" s="1"/>
      <c r="B15" s="2"/>
      <c r="C15" s="2"/>
      <c r="D15" s="2"/>
      <c r="E15" s="2"/>
      <c r="F15" s="2"/>
      <c r="G15" s="2"/>
    </row>
    <row r="16" spans="1:7" ht="15" customHeight="1" x14ac:dyDescent="0.25">
      <c r="A16" s="56" t="s">
        <v>16</v>
      </c>
      <c r="B16" s="57"/>
      <c r="C16" s="57"/>
      <c r="D16" s="57"/>
      <c r="E16" s="57"/>
      <c r="F16" s="57"/>
      <c r="G16" s="58"/>
    </row>
    <row r="17" spans="1:7" ht="15" customHeight="1" x14ac:dyDescent="0.25">
      <c r="A17" s="59"/>
      <c r="B17" s="60"/>
      <c r="C17" s="60"/>
      <c r="D17" s="60"/>
      <c r="E17" s="60"/>
      <c r="F17" s="60"/>
      <c r="G17" s="61"/>
    </row>
    <row r="18" spans="1:7" ht="15" customHeight="1" x14ac:dyDescent="0.25">
      <c r="A18" s="59"/>
      <c r="B18" s="60"/>
      <c r="C18" s="60"/>
      <c r="D18" s="60"/>
      <c r="E18" s="60"/>
      <c r="F18" s="60"/>
      <c r="G18" s="61"/>
    </row>
    <row r="19" spans="1:7" ht="15" customHeight="1" x14ac:dyDescent="0.25">
      <c r="A19" s="59"/>
      <c r="B19" s="60"/>
      <c r="C19" s="60"/>
      <c r="D19" s="60"/>
      <c r="E19" s="60"/>
      <c r="F19" s="60"/>
      <c r="G19" s="61"/>
    </row>
    <row r="20" spans="1:7" ht="51.75" customHeight="1" x14ac:dyDescent="0.25">
      <c r="A20" s="62"/>
      <c r="B20" s="63"/>
      <c r="C20" s="63"/>
      <c r="D20" s="63"/>
      <c r="E20" s="63"/>
      <c r="F20" s="63"/>
      <c r="G20" s="64"/>
    </row>
    <row r="22" spans="1:7" ht="53.25" customHeight="1" x14ac:dyDescent="0.25">
      <c r="A22" s="60"/>
      <c r="B22" s="60"/>
      <c r="C22" s="60"/>
      <c r="D22" s="60"/>
      <c r="E22" s="60"/>
      <c r="F22" s="60"/>
      <c r="G22" s="60"/>
    </row>
    <row r="24" spans="1:7" ht="20.25" x14ac:dyDescent="0.3">
      <c r="A24" s="65" t="s">
        <v>17</v>
      </c>
      <c r="B24" s="65"/>
      <c r="C24" s="65"/>
      <c r="D24" s="65"/>
      <c r="E24" s="65"/>
      <c r="F24" s="65"/>
      <c r="G24" s="65"/>
    </row>
    <row r="25" spans="1:7" ht="27.75" x14ac:dyDescent="0.4">
      <c r="A25" s="4"/>
      <c r="B25" s="4"/>
      <c r="C25" s="69" t="s">
        <v>35</v>
      </c>
      <c r="D25" s="69"/>
      <c r="E25" s="4"/>
      <c r="F25" s="4"/>
      <c r="G25" s="4"/>
    </row>
    <row r="29" spans="1:7" ht="44.25" customHeight="1" x14ac:dyDescent="0.3">
      <c r="A29" s="66" t="s">
        <v>34</v>
      </c>
      <c r="B29" s="67"/>
      <c r="C29" s="67"/>
      <c r="D29" s="67"/>
      <c r="E29" s="67"/>
      <c r="F29" s="67"/>
      <c r="G29" s="68"/>
    </row>
  </sheetData>
  <mergeCells count="5">
    <mergeCell ref="A16:G20"/>
    <mergeCell ref="A22:G22"/>
    <mergeCell ref="A24:G24"/>
    <mergeCell ref="A29:G29"/>
    <mergeCell ref="C25:D2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0:K14"/>
  <sheetViews>
    <sheetView workbookViewId="0">
      <selection activeCell="B16" sqref="B16"/>
    </sheetView>
  </sheetViews>
  <sheetFormatPr baseColWidth="10" defaultRowHeight="15" x14ac:dyDescent="0.25"/>
  <cols>
    <col min="1" max="1" width="0.42578125" style="3" customWidth="1"/>
    <col min="2" max="2" width="25.7109375" style="3" customWidth="1"/>
    <col min="3" max="3" width="11.5703125" style="3" customWidth="1"/>
    <col min="4" max="6" width="11.42578125" style="3"/>
    <col min="7" max="7" width="42.7109375" style="3" customWidth="1"/>
    <col min="8" max="257" width="11.42578125" style="3"/>
    <col min="258" max="258" width="25.7109375" style="3" customWidth="1"/>
    <col min="259" max="259" width="11.5703125" style="3" customWidth="1"/>
    <col min="260" max="262" width="11.42578125" style="3"/>
    <col min="263" max="263" width="42.7109375" style="3" customWidth="1"/>
    <col min="264" max="513" width="11.42578125" style="3"/>
    <col min="514" max="514" width="25.7109375" style="3" customWidth="1"/>
    <col min="515" max="515" width="11.5703125" style="3" customWidth="1"/>
    <col min="516" max="518" width="11.42578125" style="3"/>
    <col min="519" max="519" width="42.7109375" style="3" customWidth="1"/>
    <col min="520" max="769" width="11.42578125" style="3"/>
    <col min="770" max="770" width="25.7109375" style="3" customWidth="1"/>
    <col min="771" max="771" width="11.5703125" style="3" customWidth="1"/>
    <col min="772" max="774" width="11.42578125" style="3"/>
    <col min="775" max="775" width="42.7109375" style="3" customWidth="1"/>
    <col min="776" max="1025" width="11.42578125" style="3"/>
    <col min="1026" max="1026" width="25.7109375" style="3" customWidth="1"/>
    <col min="1027" max="1027" width="11.5703125" style="3" customWidth="1"/>
    <col min="1028" max="1030" width="11.42578125" style="3"/>
    <col min="1031" max="1031" width="42.7109375" style="3" customWidth="1"/>
    <col min="1032" max="1281" width="11.42578125" style="3"/>
    <col min="1282" max="1282" width="25.7109375" style="3" customWidth="1"/>
    <col min="1283" max="1283" width="11.5703125" style="3" customWidth="1"/>
    <col min="1284" max="1286" width="11.42578125" style="3"/>
    <col min="1287" max="1287" width="42.7109375" style="3" customWidth="1"/>
    <col min="1288" max="1537" width="11.42578125" style="3"/>
    <col min="1538" max="1538" width="25.7109375" style="3" customWidth="1"/>
    <col min="1539" max="1539" width="11.5703125" style="3" customWidth="1"/>
    <col min="1540" max="1542" width="11.42578125" style="3"/>
    <col min="1543" max="1543" width="42.7109375" style="3" customWidth="1"/>
    <col min="1544" max="1793" width="11.42578125" style="3"/>
    <col min="1794" max="1794" width="25.7109375" style="3" customWidth="1"/>
    <col min="1795" max="1795" width="11.5703125" style="3" customWidth="1"/>
    <col min="1796" max="1798" width="11.42578125" style="3"/>
    <col min="1799" max="1799" width="42.7109375" style="3" customWidth="1"/>
    <col min="1800" max="2049" width="11.42578125" style="3"/>
    <col min="2050" max="2050" width="25.7109375" style="3" customWidth="1"/>
    <col min="2051" max="2051" width="11.5703125" style="3" customWidth="1"/>
    <col min="2052" max="2054" width="11.42578125" style="3"/>
    <col min="2055" max="2055" width="42.7109375" style="3" customWidth="1"/>
    <col min="2056" max="2305" width="11.42578125" style="3"/>
    <col min="2306" max="2306" width="25.7109375" style="3" customWidth="1"/>
    <col min="2307" max="2307" width="11.5703125" style="3" customWidth="1"/>
    <col min="2308" max="2310" width="11.42578125" style="3"/>
    <col min="2311" max="2311" width="42.7109375" style="3" customWidth="1"/>
    <col min="2312" max="2561" width="11.42578125" style="3"/>
    <col min="2562" max="2562" width="25.7109375" style="3" customWidth="1"/>
    <col min="2563" max="2563" width="11.5703125" style="3" customWidth="1"/>
    <col min="2564" max="2566" width="11.42578125" style="3"/>
    <col min="2567" max="2567" width="42.7109375" style="3" customWidth="1"/>
    <col min="2568" max="2817" width="11.42578125" style="3"/>
    <col min="2818" max="2818" width="25.7109375" style="3" customWidth="1"/>
    <col min="2819" max="2819" width="11.5703125" style="3" customWidth="1"/>
    <col min="2820" max="2822" width="11.42578125" style="3"/>
    <col min="2823" max="2823" width="42.7109375" style="3" customWidth="1"/>
    <col min="2824" max="3073" width="11.42578125" style="3"/>
    <col min="3074" max="3074" width="25.7109375" style="3" customWidth="1"/>
    <col min="3075" max="3075" width="11.5703125" style="3" customWidth="1"/>
    <col min="3076" max="3078" width="11.42578125" style="3"/>
    <col min="3079" max="3079" width="42.7109375" style="3" customWidth="1"/>
    <col min="3080" max="3329" width="11.42578125" style="3"/>
    <col min="3330" max="3330" width="25.7109375" style="3" customWidth="1"/>
    <col min="3331" max="3331" width="11.5703125" style="3" customWidth="1"/>
    <col min="3332" max="3334" width="11.42578125" style="3"/>
    <col min="3335" max="3335" width="42.7109375" style="3" customWidth="1"/>
    <col min="3336" max="3585" width="11.42578125" style="3"/>
    <col min="3586" max="3586" width="25.7109375" style="3" customWidth="1"/>
    <col min="3587" max="3587" width="11.5703125" style="3" customWidth="1"/>
    <col min="3588" max="3590" width="11.42578125" style="3"/>
    <col min="3591" max="3591" width="42.7109375" style="3" customWidth="1"/>
    <col min="3592" max="3841" width="11.42578125" style="3"/>
    <col min="3842" max="3842" width="25.7109375" style="3" customWidth="1"/>
    <col min="3843" max="3843" width="11.5703125" style="3" customWidth="1"/>
    <col min="3844" max="3846" width="11.42578125" style="3"/>
    <col min="3847" max="3847" width="42.7109375" style="3" customWidth="1"/>
    <col min="3848" max="4097" width="11.42578125" style="3"/>
    <col min="4098" max="4098" width="25.7109375" style="3" customWidth="1"/>
    <col min="4099" max="4099" width="11.5703125" style="3" customWidth="1"/>
    <col min="4100" max="4102" width="11.42578125" style="3"/>
    <col min="4103" max="4103" width="42.7109375" style="3" customWidth="1"/>
    <col min="4104" max="4353" width="11.42578125" style="3"/>
    <col min="4354" max="4354" width="25.7109375" style="3" customWidth="1"/>
    <col min="4355" max="4355" width="11.5703125" style="3" customWidth="1"/>
    <col min="4356" max="4358" width="11.42578125" style="3"/>
    <col min="4359" max="4359" width="42.7109375" style="3" customWidth="1"/>
    <col min="4360" max="4609" width="11.42578125" style="3"/>
    <col min="4610" max="4610" width="25.7109375" style="3" customWidth="1"/>
    <col min="4611" max="4611" width="11.5703125" style="3" customWidth="1"/>
    <col min="4612" max="4614" width="11.42578125" style="3"/>
    <col min="4615" max="4615" width="42.7109375" style="3" customWidth="1"/>
    <col min="4616" max="4865" width="11.42578125" style="3"/>
    <col min="4866" max="4866" width="25.7109375" style="3" customWidth="1"/>
    <col min="4867" max="4867" width="11.5703125" style="3" customWidth="1"/>
    <col min="4868" max="4870" width="11.42578125" style="3"/>
    <col min="4871" max="4871" width="42.7109375" style="3" customWidth="1"/>
    <col min="4872" max="5121" width="11.42578125" style="3"/>
    <col min="5122" max="5122" width="25.7109375" style="3" customWidth="1"/>
    <col min="5123" max="5123" width="11.5703125" style="3" customWidth="1"/>
    <col min="5124" max="5126" width="11.42578125" style="3"/>
    <col min="5127" max="5127" width="42.7109375" style="3" customWidth="1"/>
    <col min="5128" max="5377" width="11.42578125" style="3"/>
    <col min="5378" max="5378" width="25.7109375" style="3" customWidth="1"/>
    <col min="5379" max="5379" width="11.5703125" style="3" customWidth="1"/>
    <col min="5380" max="5382" width="11.42578125" style="3"/>
    <col min="5383" max="5383" width="42.7109375" style="3" customWidth="1"/>
    <col min="5384" max="5633" width="11.42578125" style="3"/>
    <col min="5634" max="5634" width="25.7109375" style="3" customWidth="1"/>
    <col min="5635" max="5635" width="11.5703125" style="3" customWidth="1"/>
    <col min="5636" max="5638" width="11.42578125" style="3"/>
    <col min="5639" max="5639" width="42.7109375" style="3" customWidth="1"/>
    <col min="5640" max="5889" width="11.42578125" style="3"/>
    <col min="5890" max="5890" width="25.7109375" style="3" customWidth="1"/>
    <col min="5891" max="5891" width="11.5703125" style="3" customWidth="1"/>
    <col min="5892" max="5894" width="11.42578125" style="3"/>
    <col min="5895" max="5895" width="42.7109375" style="3" customWidth="1"/>
    <col min="5896" max="6145" width="11.42578125" style="3"/>
    <col min="6146" max="6146" width="25.7109375" style="3" customWidth="1"/>
    <col min="6147" max="6147" width="11.5703125" style="3" customWidth="1"/>
    <col min="6148" max="6150" width="11.42578125" style="3"/>
    <col min="6151" max="6151" width="42.7109375" style="3" customWidth="1"/>
    <col min="6152" max="6401" width="11.42578125" style="3"/>
    <col min="6402" max="6402" width="25.7109375" style="3" customWidth="1"/>
    <col min="6403" max="6403" width="11.5703125" style="3" customWidth="1"/>
    <col min="6404" max="6406" width="11.42578125" style="3"/>
    <col min="6407" max="6407" width="42.7109375" style="3" customWidth="1"/>
    <col min="6408" max="6657" width="11.42578125" style="3"/>
    <col min="6658" max="6658" width="25.7109375" style="3" customWidth="1"/>
    <col min="6659" max="6659" width="11.5703125" style="3" customWidth="1"/>
    <col min="6660" max="6662" width="11.42578125" style="3"/>
    <col min="6663" max="6663" width="42.7109375" style="3" customWidth="1"/>
    <col min="6664" max="6913" width="11.42578125" style="3"/>
    <col min="6914" max="6914" width="25.7109375" style="3" customWidth="1"/>
    <col min="6915" max="6915" width="11.5703125" style="3" customWidth="1"/>
    <col min="6916" max="6918" width="11.42578125" style="3"/>
    <col min="6919" max="6919" width="42.7109375" style="3" customWidth="1"/>
    <col min="6920" max="7169" width="11.42578125" style="3"/>
    <col min="7170" max="7170" width="25.7109375" style="3" customWidth="1"/>
    <col min="7171" max="7171" width="11.5703125" style="3" customWidth="1"/>
    <col min="7172" max="7174" width="11.42578125" style="3"/>
    <col min="7175" max="7175" width="42.7109375" style="3" customWidth="1"/>
    <col min="7176" max="7425" width="11.42578125" style="3"/>
    <col min="7426" max="7426" width="25.7109375" style="3" customWidth="1"/>
    <col min="7427" max="7427" width="11.5703125" style="3" customWidth="1"/>
    <col min="7428" max="7430" width="11.42578125" style="3"/>
    <col min="7431" max="7431" width="42.7109375" style="3" customWidth="1"/>
    <col min="7432" max="7681" width="11.42578125" style="3"/>
    <col min="7682" max="7682" width="25.7109375" style="3" customWidth="1"/>
    <col min="7683" max="7683" width="11.5703125" style="3" customWidth="1"/>
    <col min="7684" max="7686" width="11.42578125" style="3"/>
    <col min="7687" max="7687" width="42.7109375" style="3" customWidth="1"/>
    <col min="7688" max="7937" width="11.42578125" style="3"/>
    <col min="7938" max="7938" width="25.7109375" style="3" customWidth="1"/>
    <col min="7939" max="7939" width="11.5703125" style="3" customWidth="1"/>
    <col min="7940" max="7942" width="11.42578125" style="3"/>
    <col min="7943" max="7943" width="42.7109375" style="3" customWidth="1"/>
    <col min="7944" max="8193" width="11.42578125" style="3"/>
    <col min="8194" max="8194" width="25.7109375" style="3" customWidth="1"/>
    <col min="8195" max="8195" width="11.5703125" style="3" customWidth="1"/>
    <col min="8196" max="8198" width="11.42578125" style="3"/>
    <col min="8199" max="8199" width="42.7109375" style="3" customWidth="1"/>
    <col min="8200" max="8449" width="11.42578125" style="3"/>
    <col min="8450" max="8450" width="25.7109375" style="3" customWidth="1"/>
    <col min="8451" max="8451" width="11.5703125" style="3" customWidth="1"/>
    <col min="8452" max="8454" width="11.42578125" style="3"/>
    <col min="8455" max="8455" width="42.7109375" style="3" customWidth="1"/>
    <col min="8456" max="8705" width="11.42578125" style="3"/>
    <col min="8706" max="8706" width="25.7109375" style="3" customWidth="1"/>
    <col min="8707" max="8707" width="11.5703125" style="3" customWidth="1"/>
    <col min="8708" max="8710" width="11.42578125" style="3"/>
    <col min="8711" max="8711" width="42.7109375" style="3" customWidth="1"/>
    <col min="8712" max="8961" width="11.42578125" style="3"/>
    <col min="8962" max="8962" width="25.7109375" style="3" customWidth="1"/>
    <col min="8963" max="8963" width="11.5703125" style="3" customWidth="1"/>
    <col min="8964" max="8966" width="11.42578125" style="3"/>
    <col min="8967" max="8967" width="42.7109375" style="3" customWidth="1"/>
    <col min="8968" max="9217" width="11.42578125" style="3"/>
    <col min="9218" max="9218" width="25.7109375" style="3" customWidth="1"/>
    <col min="9219" max="9219" width="11.5703125" style="3" customWidth="1"/>
    <col min="9220" max="9222" width="11.42578125" style="3"/>
    <col min="9223" max="9223" width="42.7109375" style="3" customWidth="1"/>
    <col min="9224" max="9473" width="11.42578125" style="3"/>
    <col min="9474" max="9474" width="25.7109375" style="3" customWidth="1"/>
    <col min="9475" max="9475" width="11.5703125" style="3" customWidth="1"/>
    <col min="9476" max="9478" width="11.42578125" style="3"/>
    <col min="9479" max="9479" width="42.7109375" style="3" customWidth="1"/>
    <col min="9480" max="9729" width="11.42578125" style="3"/>
    <col min="9730" max="9730" width="25.7109375" style="3" customWidth="1"/>
    <col min="9731" max="9731" width="11.5703125" style="3" customWidth="1"/>
    <col min="9732" max="9734" width="11.42578125" style="3"/>
    <col min="9735" max="9735" width="42.7109375" style="3" customWidth="1"/>
    <col min="9736" max="9985" width="11.42578125" style="3"/>
    <col min="9986" max="9986" width="25.7109375" style="3" customWidth="1"/>
    <col min="9987" max="9987" width="11.5703125" style="3" customWidth="1"/>
    <col min="9988" max="9990" width="11.42578125" style="3"/>
    <col min="9991" max="9991" width="42.7109375" style="3" customWidth="1"/>
    <col min="9992" max="10241" width="11.42578125" style="3"/>
    <col min="10242" max="10242" width="25.7109375" style="3" customWidth="1"/>
    <col min="10243" max="10243" width="11.5703125" style="3" customWidth="1"/>
    <col min="10244" max="10246" width="11.42578125" style="3"/>
    <col min="10247" max="10247" width="42.7109375" style="3" customWidth="1"/>
    <col min="10248" max="10497" width="11.42578125" style="3"/>
    <col min="10498" max="10498" width="25.7109375" style="3" customWidth="1"/>
    <col min="10499" max="10499" width="11.5703125" style="3" customWidth="1"/>
    <col min="10500" max="10502" width="11.42578125" style="3"/>
    <col min="10503" max="10503" width="42.7109375" style="3" customWidth="1"/>
    <col min="10504" max="10753" width="11.42578125" style="3"/>
    <col min="10754" max="10754" width="25.7109375" style="3" customWidth="1"/>
    <col min="10755" max="10755" width="11.5703125" style="3" customWidth="1"/>
    <col min="10756" max="10758" width="11.42578125" style="3"/>
    <col min="10759" max="10759" width="42.7109375" style="3" customWidth="1"/>
    <col min="10760" max="11009" width="11.42578125" style="3"/>
    <col min="11010" max="11010" width="25.7109375" style="3" customWidth="1"/>
    <col min="11011" max="11011" width="11.5703125" style="3" customWidth="1"/>
    <col min="11012" max="11014" width="11.42578125" style="3"/>
    <col min="11015" max="11015" width="42.7109375" style="3" customWidth="1"/>
    <col min="11016" max="11265" width="11.42578125" style="3"/>
    <col min="11266" max="11266" width="25.7109375" style="3" customWidth="1"/>
    <col min="11267" max="11267" width="11.5703125" style="3" customWidth="1"/>
    <col min="11268" max="11270" width="11.42578125" style="3"/>
    <col min="11271" max="11271" width="42.7109375" style="3" customWidth="1"/>
    <col min="11272" max="11521" width="11.42578125" style="3"/>
    <col min="11522" max="11522" width="25.7109375" style="3" customWidth="1"/>
    <col min="11523" max="11523" width="11.5703125" style="3" customWidth="1"/>
    <col min="11524" max="11526" width="11.42578125" style="3"/>
    <col min="11527" max="11527" width="42.7109375" style="3" customWidth="1"/>
    <col min="11528" max="11777" width="11.42578125" style="3"/>
    <col min="11778" max="11778" width="25.7109375" style="3" customWidth="1"/>
    <col min="11779" max="11779" width="11.5703125" style="3" customWidth="1"/>
    <col min="11780" max="11782" width="11.42578125" style="3"/>
    <col min="11783" max="11783" width="42.7109375" style="3" customWidth="1"/>
    <col min="11784" max="12033" width="11.42578125" style="3"/>
    <col min="12034" max="12034" width="25.7109375" style="3" customWidth="1"/>
    <col min="12035" max="12035" width="11.5703125" style="3" customWidth="1"/>
    <col min="12036" max="12038" width="11.42578125" style="3"/>
    <col min="12039" max="12039" width="42.7109375" style="3" customWidth="1"/>
    <col min="12040" max="12289" width="11.42578125" style="3"/>
    <col min="12290" max="12290" width="25.7109375" style="3" customWidth="1"/>
    <col min="12291" max="12291" width="11.5703125" style="3" customWidth="1"/>
    <col min="12292" max="12294" width="11.42578125" style="3"/>
    <col min="12295" max="12295" width="42.7109375" style="3" customWidth="1"/>
    <col min="12296" max="12545" width="11.42578125" style="3"/>
    <col min="12546" max="12546" width="25.7109375" style="3" customWidth="1"/>
    <col min="12547" max="12547" width="11.5703125" style="3" customWidth="1"/>
    <col min="12548" max="12550" width="11.42578125" style="3"/>
    <col min="12551" max="12551" width="42.7109375" style="3" customWidth="1"/>
    <col min="12552" max="12801" width="11.42578125" style="3"/>
    <col min="12802" max="12802" width="25.7109375" style="3" customWidth="1"/>
    <col min="12803" max="12803" width="11.5703125" style="3" customWidth="1"/>
    <col min="12804" max="12806" width="11.42578125" style="3"/>
    <col min="12807" max="12807" width="42.7109375" style="3" customWidth="1"/>
    <col min="12808" max="13057" width="11.42578125" style="3"/>
    <col min="13058" max="13058" width="25.7109375" style="3" customWidth="1"/>
    <col min="13059" max="13059" width="11.5703125" style="3" customWidth="1"/>
    <col min="13060" max="13062" width="11.42578125" style="3"/>
    <col min="13063" max="13063" width="42.7109375" style="3" customWidth="1"/>
    <col min="13064" max="13313" width="11.42578125" style="3"/>
    <col min="13314" max="13314" width="25.7109375" style="3" customWidth="1"/>
    <col min="13315" max="13315" width="11.5703125" style="3" customWidth="1"/>
    <col min="13316" max="13318" width="11.42578125" style="3"/>
    <col min="13319" max="13319" width="42.7109375" style="3" customWidth="1"/>
    <col min="13320" max="13569" width="11.42578125" style="3"/>
    <col min="13570" max="13570" width="25.7109375" style="3" customWidth="1"/>
    <col min="13571" max="13571" width="11.5703125" style="3" customWidth="1"/>
    <col min="13572" max="13574" width="11.42578125" style="3"/>
    <col min="13575" max="13575" width="42.7109375" style="3" customWidth="1"/>
    <col min="13576" max="13825" width="11.42578125" style="3"/>
    <col min="13826" max="13826" width="25.7109375" style="3" customWidth="1"/>
    <col min="13827" max="13827" width="11.5703125" style="3" customWidth="1"/>
    <col min="13828" max="13830" width="11.42578125" style="3"/>
    <col min="13831" max="13831" width="42.7109375" style="3" customWidth="1"/>
    <col min="13832" max="14081" width="11.42578125" style="3"/>
    <col min="14082" max="14082" width="25.7109375" style="3" customWidth="1"/>
    <col min="14083" max="14083" width="11.5703125" style="3" customWidth="1"/>
    <col min="14084" max="14086" width="11.42578125" style="3"/>
    <col min="14087" max="14087" width="42.7109375" style="3" customWidth="1"/>
    <col min="14088" max="14337" width="11.42578125" style="3"/>
    <col min="14338" max="14338" width="25.7109375" style="3" customWidth="1"/>
    <col min="14339" max="14339" width="11.5703125" style="3" customWidth="1"/>
    <col min="14340" max="14342" width="11.42578125" style="3"/>
    <col min="14343" max="14343" width="42.7109375" style="3" customWidth="1"/>
    <col min="14344" max="14593" width="11.42578125" style="3"/>
    <col min="14594" max="14594" width="25.7109375" style="3" customWidth="1"/>
    <col min="14595" max="14595" width="11.5703125" style="3" customWidth="1"/>
    <col min="14596" max="14598" width="11.42578125" style="3"/>
    <col min="14599" max="14599" width="42.7109375" style="3" customWidth="1"/>
    <col min="14600" max="14849" width="11.42578125" style="3"/>
    <col min="14850" max="14850" width="25.7109375" style="3" customWidth="1"/>
    <col min="14851" max="14851" width="11.5703125" style="3" customWidth="1"/>
    <col min="14852" max="14854" width="11.42578125" style="3"/>
    <col min="14855" max="14855" width="42.7109375" style="3" customWidth="1"/>
    <col min="14856" max="15105" width="11.42578125" style="3"/>
    <col min="15106" max="15106" width="25.7109375" style="3" customWidth="1"/>
    <col min="15107" max="15107" width="11.5703125" style="3" customWidth="1"/>
    <col min="15108" max="15110" width="11.42578125" style="3"/>
    <col min="15111" max="15111" width="42.7109375" style="3" customWidth="1"/>
    <col min="15112" max="15361" width="11.42578125" style="3"/>
    <col min="15362" max="15362" width="25.7109375" style="3" customWidth="1"/>
    <col min="15363" max="15363" width="11.5703125" style="3" customWidth="1"/>
    <col min="15364" max="15366" width="11.42578125" style="3"/>
    <col min="15367" max="15367" width="42.7109375" style="3" customWidth="1"/>
    <col min="15368" max="15617" width="11.42578125" style="3"/>
    <col min="15618" max="15618" width="25.7109375" style="3" customWidth="1"/>
    <col min="15619" max="15619" width="11.5703125" style="3" customWidth="1"/>
    <col min="15620" max="15622" width="11.42578125" style="3"/>
    <col min="15623" max="15623" width="42.7109375" style="3" customWidth="1"/>
    <col min="15624" max="15873" width="11.42578125" style="3"/>
    <col min="15874" max="15874" width="25.7109375" style="3" customWidth="1"/>
    <col min="15875" max="15875" width="11.5703125" style="3" customWidth="1"/>
    <col min="15876" max="15878" width="11.42578125" style="3"/>
    <col min="15879" max="15879" width="42.7109375" style="3" customWidth="1"/>
    <col min="15880" max="16129" width="11.42578125" style="3"/>
    <col min="16130" max="16130" width="25.7109375" style="3" customWidth="1"/>
    <col min="16131" max="16131" width="11.5703125" style="3" customWidth="1"/>
    <col min="16132" max="16134" width="11.42578125" style="3"/>
    <col min="16135" max="16135" width="42.7109375" style="3" customWidth="1"/>
    <col min="16136" max="16384" width="11.42578125" style="3"/>
  </cols>
  <sheetData>
    <row r="10" spans="1:11" ht="30.75" customHeight="1" x14ac:dyDescent="0.25">
      <c r="A10" s="70" t="s">
        <v>1</v>
      </c>
      <c r="B10" s="70"/>
      <c r="C10" s="70"/>
      <c r="D10" s="70"/>
      <c r="E10" s="70"/>
      <c r="F10" s="70"/>
      <c r="G10" s="70"/>
      <c r="H10" s="5"/>
      <c r="I10" s="5"/>
      <c r="J10" s="5"/>
      <c r="K10" s="5"/>
    </row>
    <row r="11" spans="1:11" ht="18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8.75" x14ac:dyDescent="0.25">
      <c r="A12" s="6"/>
      <c r="B12" s="6"/>
      <c r="C12" s="6"/>
    </row>
    <row r="13" spans="1:11" ht="18.75" x14ac:dyDescent="0.25">
      <c r="A13" s="6"/>
      <c r="B13" s="6"/>
      <c r="C13" s="6"/>
    </row>
    <row r="14" spans="1:11" x14ac:dyDescent="0.25">
      <c r="B14" s="7" t="s">
        <v>19</v>
      </c>
      <c r="C14" s="71" t="s">
        <v>2</v>
      </c>
      <c r="D14" s="72"/>
      <c r="E14" s="72"/>
      <c r="F14" s="72"/>
      <c r="G14" s="73"/>
    </row>
  </sheetData>
  <mergeCells count="2">
    <mergeCell ref="A10:G10"/>
    <mergeCell ref="C14:G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7F83-FD15-49A6-B55B-7BAD753E21C1}">
  <sheetPr>
    <pageSetUpPr fitToPage="1"/>
  </sheetPr>
  <dimension ref="A7:H50"/>
  <sheetViews>
    <sheetView tabSelected="1" topLeftCell="A46" zoomScaleNormal="100" workbookViewId="0">
      <selection activeCell="B21" sqref="B21"/>
    </sheetView>
  </sheetViews>
  <sheetFormatPr baseColWidth="10" defaultColWidth="11.42578125" defaultRowHeight="15" x14ac:dyDescent="0.25"/>
  <cols>
    <col min="1" max="1" width="13.42578125" style="3" customWidth="1"/>
    <col min="2" max="2" width="98.5703125" style="31" customWidth="1"/>
    <col min="3" max="3" width="43" style="3" customWidth="1"/>
    <col min="4" max="4" width="45" style="3" customWidth="1"/>
    <col min="5" max="8" width="21.7109375" style="3" customWidth="1"/>
    <col min="9" max="16384" width="11.42578125" style="3"/>
  </cols>
  <sheetData>
    <row r="7" spans="1:8" ht="18.75" x14ac:dyDescent="0.25">
      <c r="B7" s="79" t="s">
        <v>0</v>
      </c>
      <c r="C7" s="79"/>
      <c r="D7" s="79"/>
      <c r="E7" s="10"/>
      <c r="F7" s="10"/>
      <c r="G7" s="10"/>
      <c r="H7" s="10"/>
    </row>
    <row r="8" spans="1:8" ht="18.75" x14ac:dyDescent="0.25">
      <c r="B8" s="29"/>
      <c r="C8" s="9"/>
      <c r="D8" s="9"/>
      <c r="E8" s="9"/>
      <c r="F8" s="9"/>
      <c r="G8" s="9"/>
      <c r="H8" s="9"/>
    </row>
    <row r="9" spans="1:8" ht="18.75" x14ac:dyDescent="0.25">
      <c r="B9" s="79" t="s">
        <v>17</v>
      </c>
      <c r="C9" s="79"/>
      <c r="D9" s="79"/>
      <c r="E9" s="10"/>
      <c r="F9" s="10"/>
      <c r="G9" s="10"/>
      <c r="H9" s="10"/>
    </row>
    <row r="10" spans="1:8" x14ac:dyDescent="0.25">
      <c r="B10" s="80" t="s">
        <v>10</v>
      </c>
      <c r="C10" s="80"/>
      <c r="D10" s="80"/>
      <c r="E10" s="11"/>
      <c r="F10" s="11"/>
      <c r="G10" s="11"/>
      <c r="H10" s="11"/>
    </row>
    <row r="11" spans="1:8" x14ac:dyDescent="0.25">
      <c r="B11" s="81" t="s">
        <v>18</v>
      </c>
      <c r="C11" s="82"/>
      <c r="D11" s="82"/>
      <c r="E11" s="12"/>
      <c r="F11" s="12"/>
      <c r="G11" s="12"/>
      <c r="H11" s="12"/>
    </row>
    <row r="12" spans="1:8" ht="18" x14ac:dyDescent="0.25">
      <c r="B12" s="30"/>
      <c r="C12" s="8"/>
      <c r="D12" s="8"/>
    </row>
    <row r="14" spans="1:8" ht="15.75" thickBot="1" x14ac:dyDescent="0.3"/>
    <row r="15" spans="1:8" ht="21" customHeight="1" thickBot="1" x14ac:dyDescent="0.3">
      <c r="B15" s="85" t="s">
        <v>3</v>
      </c>
      <c r="C15" s="86"/>
      <c r="D15" s="87"/>
      <c r="E15" s="13"/>
    </row>
    <row r="16" spans="1:8" ht="32.25" thickBot="1" x14ac:dyDescent="0.3">
      <c r="A16" s="47" t="s">
        <v>20</v>
      </c>
      <c r="B16" s="14" t="s">
        <v>4</v>
      </c>
      <c r="C16" s="14" t="s">
        <v>5</v>
      </c>
      <c r="D16" s="14" t="s">
        <v>6</v>
      </c>
      <c r="E16" s="15"/>
    </row>
    <row r="17" spans="1:7" ht="22.5" customHeight="1" thickBot="1" x14ac:dyDescent="0.3">
      <c r="A17" s="90" t="s">
        <v>11</v>
      </c>
      <c r="B17" s="91"/>
      <c r="C17" s="91"/>
      <c r="D17" s="92"/>
      <c r="E17" s="15"/>
    </row>
    <row r="18" spans="1:7" ht="48" customHeight="1" thickBot="1" x14ac:dyDescent="0.3">
      <c r="A18" s="50">
        <v>1</v>
      </c>
      <c r="B18" s="45" t="s">
        <v>21</v>
      </c>
      <c r="C18" s="21">
        <v>0</v>
      </c>
      <c r="D18" s="22">
        <f t="shared" ref="D18:D25" si="0">C18*1.2</f>
        <v>0</v>
      </c>
      <c r="E18" s="74"/>
      <c r="F18" s="75"/>
      <c r="G18" s="75"/>
    </row>
    <row r="19" spans="1:7" ht="16.5" thickBot="1" x14ac:dyDescent="0.3">
      <c r="A19" s="51">
        <v>2</v>
      </c>
      <c r="B19" s="46" t="s">
        <v>22</v>
      </c>
      <c r="C19" s="21">
        <v>0</v>
      </c>
      <c r="D19" s="22">
        <f t="shared" si="0"/>
        <v>0</v>
      </c>
      <c r="E19" s="74"/>
      <c r="F19" s="75"/>
      <c r="G19" s="75"/>
    </row>
    <row r="20" spans="1:7" ht="32.25" thickBot="1" x14ac:dyDescent="0.3">
      <c r="A20" s="51">
        <v>3</v>
      </c>
      <c r="B20" s="45" t="s">
        <v>23</v>
      </c>
      <c r="C20" s="21">
        <v>0</v>
      </c>
      <c r="D20" s="22">
        <f t="shared" si="0"/>
        <v>0</v>
      </c>
      <c r="E20" s="74"/>
      <c r="F20" s="75"/>
      <c r="G20" s="75"/>
    </row>
    <row r="21" spans="1:7" ht="32.25" thickBot="1" x14ac:dyDescent="0.3">
      <c r="A21" s="51">
        <v>4</v>
      </c>
      <c r="B21" s="45" t="s">
        <v>24</v>
      </c>
      <c r="C21" s="21">
        <v>0</v>
      </c>
      <c r="D21" s="22">
        <v>0</v>
      </c>
      <c r="E21" s="15"/>
    </row>
    <row r="22" spans="1:7" ht="16.5" thickBot="1" x14ac:dyDescent="0.3">
      <c r="A22" s="51">
        <v>5</v>
      </c>
      <c r="B22" s="46" t="s">
        <v>25</v>
      </c>
      <c r="C22" s="21">
        <v>0</v>
      </c>
      <c r="D22" s="22">
        <f t="shared" si="0"/>
        <v>0</v>
      </c>
      <c r="E22" s="15"/>
    </row>
    <row r="23" spans="1:7" ht="16.5" thickBot="1" x14ac:dyDescent="0.3">
      <c r="A23" s="51">
        <v>6</v>
      </c>
      <c r="B23" s="45" t="s">
        <v>9</v>
      </c>
      <c r="C23" s="21">
        <v>0</v>
      </c>
      <c r="D23" s="22">
        <f t="shared" si="0"/>
        <v>0</v>
      </c>
      <c r="E23" s="15"/>
    </row>
    <row r="24" spans="1:7" ht="32.25" thickBot="1" x14ac:dyDescent="0.3">
      <c r="A24" s="51">
        <v>7</v>
      </c>
      <c r="B24" s="45" t="s">
        <v>26</v>
      </c>
      <c r="C24" s="21">
        <v>0</v>
      </c>
      <c r="D24" s="22">
        <f t="shared" si="0"/>
        <v>0</v>
      </c>
      <c r="E24" s="15"/>
    </row>
    <row r="25" spans="1:7" ht="48" thickBot="1" x14ac:dyDescent="0.3">
      <c r="A25" s="51">
        <v>8</v>
      </c>
      <c r="B25" s="45" t="s">
        <v>27</v>
      </c>
      <c r="C25" s="21">
        <v>0</v>
      </c>
      <c r="D25" s="22">
        <f t="shared" si="0"/>
        <v>0</v>
      </c>
      <c r="E25" s="15"/>
    </row>
    <row r="26" spans="1:7" ht="16.5" thickBot="1" x14ac:dyDescent="0.3">
      <c r="B26" s="33" t="s">
        <v>13</v>
      </c>
      <c r="C26" s="41">
        <f>SUM(C18:C25)</f>
        <v>0</v>
      </c>
      <c r="D26" s="42">
        <f>SUM(D18:D25)</f>
        <v>0</v>
      </c>
      <c r="E26" s="15"/>
    </row>
    <row r="27" spans="1:7" s="27" customFormat="1" ht="15.75" x14ac:dyDescent="0.25">
      <c r="B27" s="34"/>
      <c r="C27" s="24"/>
      <c r="D27" s="25"/>
      <c r="E27" s="26"/>
    </row>
    <row r="28" spans="1:7" ht="23.25" customHeight="1" thickBot="1" x14ac:dyDescent="0.3">
      <c r="A28" s="88" t="s">
        <v>12</v>
      </c>
      <c r="B28" s="88"/>
      <c r="C28" s="88"/>
      <c r="D28" s="89"/>
      <c r="E28" s="15"/>
    </row>
    <row r="29" spans="1:7" ht="32.25" thickBot="1" x14ac:dyDescent="0.3">
      <c r="A29" s="47" t="s">
        <v>20</v>
      </c>
      <c r="B29" s="14" t="s">
        <v>4</v>
      </c>
      <c r="C29" s="14" t="s">
        <v>5</v>
      </c>
      <c r="D29" s="14" t="s">
        <v>6</v>
      </c>
      <c r="E29" s="15"/>
    </row>
    <row r="30" spans="1:7" ht="16.5" thickBot="1" x14ac:dyDescent="0.3">
      <c r="A30" s="53">
        <v>1</v>
      </c>
      <c r="B30" s="32" t="s">
        <v>33</v>
      </c>
      <c r="C30" s="21">
        <v>0</v>
      </c>
      <c r="D30" s="22">
        <f>C30*1.2</f>
        <v>0</v>
      </c>
      <c r="E30" s="15"/>
    </row>
    <row r="31" spans="1:7" ht="16.5" thickBot="1" x14ac:dyDescent="0.3">
      <c r="A31" s="52">
        <v>2</v>
      </c>
      <c r="B31" s="32" t="s">
        <v>32</v>
      </c>
      <c r="C31" s="21">
        <v>0</v>
      </c>
      <c r="D31" s="22">
        <f t="shared" ref="D31:D36" si="1">C31*1.2</f>
        <v>0</v>
      </c>
      <c r="E31" s="15"/>
    </row>
    <row r="32" spans="1:7" ht="32.25" thickBot="1" x14ac:dyDescent="0.3">
      <c r="A32" s="50">
        <v>3</v>
      </c>
      <c r="B32" s="32" t="s">
        <v>31</v>
      </c>
      <c r="C32" s="21">
        <v>0</v>
      </c>
      <c r="D32" s="22">
        <f t="shared" si="1"/>
        <v>0</v>
      </c>
      <c r="E32" s="15"/>
    </row>
    <row r="33" spans="1:5" ht="16.5" thickBot="1" x14ac:dyDescent="0.3">
      <c r="A33" s="51">
        <v>4</v>
      </c>
      <c r="B33" s="32" t="s">
        <v>30</v>
      </c>
      <c r="C33" s="21">
        <v>0</v>
      </c>
      <c r="D33" s="22">
        <f t="shared" si="1"/>
        <v>0</v>
      </c>
      <c r="E33" s="15"/>
    </row>
    <row r="34" spans="1:5" ht="16.5" thickBot="1" x14ac:dyDescent="0.3">
      <c r="A34" s="51">
        <v>5</v>
      </c>
      <c r="B34" s="32" t="s">
        <v>9</v>
      </c>
      <c r="C34" s="21">
        <v>0</v>
      </c>
      <c r="D34" s="22">
        <f t="shared" si="1"/>
        <v>0</v>
      </c>
      <c r="E34" s="15"/>
    </row>
    <row r="35" spans="1:5" ht="32.25" thickBot="1" x14ac:dyDescent="0.3">
      <c r="A35" s="51">
        <v>6</v>
      </c>
      <c r="B35" s="32" t="s">
        <v>29</v>
      </c>
      <c r="C35" s="21">
        <v>0</v>
      </c>
      <c r="D35" s="22">
        <f t="shared" si="1"/>
        <v>0</v>
      </c>
      <c r="E35" s="15"/>
    </row>
    <row r="36" spans="1:5" ht="32.25" thickBot="1" x14ac:dyDescent="0.3">
      <c r="A36" s="51">
        <v>7</v>
      </c>
      <c r="B36" s="32" t="s">
        <v>28</v>
      </c>
      <c r="C36" s="21">
        <v>0</v>
      </c>
      <c r="D36" s="22">
        <f t="shared" si="1"/>
        <v>0</v>
      </c>
      <c r="E36" s="15"/>
    </row>
    <row r="37" spans="1:5" ht="16.5" thickBot="1" x14ac:dyDescent="0.3">
      <c r="A37" s="48"/>
      <c r="B37" s="35" t="s">
        <v>14</v>
      </c>
      <c r="C37" s="39">
        <f>SUM(C30:C36)</f>
        <v>0</v>
      </c>
      <c r="D37" s="40">
        <f>SUM(D30:D36)</f>
        <v>0</v>
      </c>
      <c r="E37" s="15"/>
    </row>
    <row r="38" spans="1:5" s="27" customFormat="1" ht="15.75" x14ac:dyDescent="0.25">
      <c r="A38" s="49"/>
      <c r="B38" s="34"/>
      <c r="C38" s="24"/>
      <c r="D38" s="24"/>
      <c r="E38" s="26"/>
    </row>
    <row r="39" spans="1:5" s="27" customFormat="1" ht="15.75" x14ac:dyDescent="0.25">
      <c r="A39" s="49"/>
      <c r="B39" s="34"/>
      <c r="C39" s="28"/>
      <c r="D39" s="28"/>
      <c r="E39" s="26"/>
    </row>
    <row r="40" spans="1:5" ht="16.5" thickBot="1" x14ac:dyDescent="0.3">
      <c r="B40" s="34"/>
      <c r="C40" s="24"/>
      <c r="D40" s="43"/>
      <c r="E40" s="15"/>
    </row>
    <row r="41" spans="1:5" ht="47.25" customHeight="1" thickBot="1" x14ac:dyDescent="0.3">
      <c r="B41" s="44" t="s">
        <v>15</v>
      </c>
      <c r="C41" s="54">
        <f>C37+C26</f>
        <v>0</v>
      </c>
      <c r="D41" s="55">
        <f>D37+D26</f>
        <v>0</v>
      </c>
      <c r="E41" s="15"/>
    </row>
    <row r="42" spans="1:5" ht="15.75" x14ac:dyDescent="0.25">
      <c r="B42" s="36"/>
      <c r="C42" s="16"/>
      <c r="D42" s="17"/>
      <c r="E42" s="18"/>
    </row>
    <row r="43" spans="1:5" ht="16.5" thickBot="1" x14ac:dyDescent="0.3">
      <c r="B43" s="36"/>
      <c r="C43" s="16"/>
      <c r="D43" s="19"/>
      <c r="E43" s="18"/>
    </row>
    <row r="44" spans="1:5" ht="31.5" customHeight="1" thickBot="1" x14ac:dyDescent="0.3">
      <c r="B44" s="83" t="s">
        <v>8</v>
      </c>
      <c r="C44" s="84"/>
      <c r="D44" s="20">
        <v>0</v>
      </c>
      <c r="E44" s="18"/>
    </row>
    <row r="45" spans="1:5" ht="15.75" x14ac:dyDescent="0.25">
      <c r="B45" s="37"/>
      <c r="C45" s="15"/>
      <c r="D45" s="15"/>
      <c r="E45" s="15"/>
    </row>
    <row r="46" spans="1:5" ht="16.5" thickBot="1" x14ac:dyDescent="0.3">
      <c r="B46" s="37"/>
      <c r="C46" s="15"/>
      <c r="D46" s="15"/>
      <c r="E46" s="15"/>
    </row>
    <row r="47" spans="1:5" ht="16.5" customHeight="1" thickBot="1" x14ac:dyDescent="0.3">
      <c r="B47" s="76" t="s">
        <v>7</v>
      </c>
      <c r="C47" s="77"/>
      <c r="D47" s="78"/>
      <c r="E47" s="23"/>
    </row>
    <row r="48" spans="1:5" ht="15.75" x14ac:dyDescent="0.25">
      <c r="B48" s="38"/>
      <c r="C48" s="15"/>
      <c r="D48" s="15"/>
      <c r="E48" s="15"/>
    </row>
    <row r="49" spans="2:5" ht="15.75" x14ac:dyDescent="0.25">
      <c r="B49" s="38"/>
      <c r="C49" s="15"/>
      <c r="D49" s="15"/>
      <c r="E49" s="15"/>
    </row>
    <row r="50" spans="2:5" ht="15.75" x14ac:dyDescent="0.25">
      <c r="B50" s="38"/>
      <c r="C50" s="15"/>
      <c r="D50" s="15"/>
      <c r="E50" s="15"/>
    </row>
  </sheetData>
  <sheetProtection algorithmName="SHA-512" hashValue="neqt51Y8BQM4c24sC0xFPpBCRoQQecVRi1dDmJ11OpD9IlF+ALIJIuH2KNY22zjZUlRomOcIY+SpLnFzvK7CUg==" saltValue="EwQzTQvlai1pi1Eg0SxqtQ==" spinCount="100000" sheet="1" objects="1" scenarios="1"/>
  <mergeCells count="10">
    <mergeCell ref="E18:G20"/>
    <mergeCell ref="B47:D47"/>
    <mergeCell ref="B7:D7"/>
    <mergeCell ref="B9:D9"/>
    <mergeCell ref="B10:D10"/>
    <mergeCell ref="B11:D11"/>
    <mergeCell ref="B44:C44"/>
    <mergeCell ref="B15:D15"/>
    <mergeCell ref="A28:D28"/>
    <mergeCell ref="A17:D1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Feuil3</vt:lpstr>
      <vt:lpstr>Page de garde</vt:lpstr>
      <vt:lpstr>Notice</vt:lpstr>
      <vt:lpstr>Surv aérienne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NUNES Samiha</cp:lastModifiedBy>
  <cp:lastPrinted>2026-07-09T09:54:10Z</cp:lastPrinted>
  <dcterms:created xsi:type="dcterms:W3CDTF">2020-06-30T13:10:07Z</dcterms:created>
  <dcterms:modified xsi:type="dcterms:W3CDTF">2026-07-17T09:03:19Z</dcterms:modified>
</cp:coreProperties>
</file>